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75" tabRatio="797" activeTab="5"/>
  </bookViews>
  <sheets>
    <sheet name="ETitle " sheetId="9" r:id="rId1"/>
    <sheet name="EBS " sheetId="10" r:id="rId2"/>
    <sheet name="EPL3" sheetId="11" r:id="rId3"/>
    <sheet name="EEQรวม" sheetId="13" r:id="rId4"/>
    <sheet name="EEQเดี่ยว " sheetId="14" r:id="rId5"/>
    <sheet name="ECF " sheetId="15" r:id="rId6"/>
  </sheets>
  <definedNames>
    <definedName name="_Order1">255</definedName>
    <definedName name="_Order2">255</definedName>
    <definedName name="a" hidden="1">#REF!</definedName>
    <definedName name="aaa" hidden="1">#REF!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" hidden="1">#REF!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itech" hidden="1">#REF!</definedName>
    <definedName name="hjk" hidden="1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pom" hidden="1">#REF!</definedName>
    <definedName name="_xlnm.Print_Area" localSheetId="1">'EBS '!$A$1:$L$132</definedName>
    <definedName name="_xlnm.Print_Area" localSheetId="5">'ECF '!$A$1:$M$126</definedName>
    <definedName name="_xlnm.Print_Area" localSheetId="4">'EEQเดี่ยว '!$A$1:$N$33</definedName>
    <definedName name="_xlnm.Print_Area" localSheetId="3">EEQรวม!$A$1:$X$42</definedName>
    <definedName name="_xlnm.Print_Area" localSheetId="0">'ETitle '!$A$1:$G$12</definedName>
    <definedName name="RMCOptions">"*010000000000000"</definedName>
    <definedName name="TextRefCopyRangeCount">54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33" i="13" l="1"/>
  <c r="R33" i="13"/>
  <c r="R21" i="13"/>
  <c r="H71" i="11"/>
  <c r="L25" i="14" l="1"/>
  <c r="L17" i="14"/>
  <c r="V19" i="13"/>
  <c r="V31" i="13"/>
  <c r="V33" i="13"/>
  <c r="V21" i="13"/>
  <c r="L46" i="11" l="1"/>
  <c r="J46" i="11"/>
  <c r="H46" i="11"/>
  <c r="L21" i="11" l="1"/>
  <c r="H21" i="11"/>
  <c r="I8" i="15" l="1"/>
  <c r="G8" i="15"/>
  <c r="T30" i="13"/>
  <c r="T29" i="13"/>
  <c r="T28" i="13"/>
  <c r="T27" i="13"/>
  <c r="T15" i="13"/>
  <c r="T16" i="13"/>
  <c r="T17" i="13"/>
  <c r="T18" i="13"/>
  <c r="R15" i="13"/>
  <c r="R16" i="13"/>
  <c r="R17" i="13"/>
  <c r="R18" i="13"/>
  <c r="F23" i="13"/>
  <c r="H23" i="13"/>
  <c r="L23" i="13"/>
  <c r="P23" i="13"/>
  <c r="A4" i="13"/>
  <c r="M86" i="15" l="1"/>
  <c r="I86" i="15"/>
  <c r="K86" i="15"/>
  <c r="G86" i="15"/>
  <c r="N23" i="13"/>
  <c r="V23" i="13"/>
  <c r="D35" i="13"/>
  <c r="H35" i="13"/>
  <c r="F35" i="13"/>
  <c r="D23" i="13"/>
  <c r="T26" i="13"/>
  <c r="T21" i="13"/>
  <c r="R19" i="13"/>
  <c r="L35" i="13"/>
  <c r="M121" i="15" l="1"/>
  <c r="K121" i="15"/>
  <c r="I121" i="15"/>
  <c r="G121" i="15"/>
  <c r="K104" i="15"/>
  <c r="I104" i="15"/>
  <c r="G104" i="15"/>
  <c r="G61" i="15"/>
  <c r="K61" i="15" s="1"/>
  <c r="C39" i="15"/>
  <c r="K8" i="15"/>
  <c r="A2" i="15"/>
  <c r="A55" i="15" s="1"/>
  <c r="A27" i="14"/>
  <c r="H26" i="14"/>
  <c r="A19" i="14"/>
  <c r="L18" i="14"/>
  <c r="D18" i="14"/>
  <c r="F18" i="14"/>
  <c r="A16" i="14"/>
  <c r="A24" i="14" s="1"/>
  <c r="D6" i="14"/>
  <c r="L36" i="13"/>
  <c r="A31" i="13"/>
  <c r="R30" i="13"/>
  <c r="R27" i="13"/>
  <c r="F36" i="13"/>
  <c r="D36" i="13"/>
  <c r="W24" i="13"/>
  <c r="U24" i="13"/>
  <c r="S24" i="13"/>
  <c r="Q24" i="13"/>
  <c r="O24" i="13"/>
  <c r="M24" i="13"/>
  <c r="M36" i="13" s="1"/>
  <c r="L24" i="13"/>
  <c r="K24" i="13"/>
  <c r="I24" i="13"/>
  <c r="I36" i="13" s="1"/>
  <c r="G24" i="13"/>
  <c r="R23" i="13"/>
  <c r="X21" i="13"/>
  <c r="X18" i="13"/>
  <c r="X17" i="13"/>
  <c r="V24" i="13"/>
  <c r="P24" i="13"/>
  <c r="N24" i="13"/>
  <c r="H24" i="13"/>
  <c r="F24" i="13"/>
  <c r="A4" i="15"/>
  <c r="B57" i="15" s="1"/>
  <c r="H62" i="11"/>
  <c r="F62" i="11"/>
  <c r="D62" i="11"/>
  <c r="J61" i="11"/>
  <c r="F61" i="11"/>
  <c r="F60" i="11"/>
  <c r="A58" i="11"/>
  <c r="K46" i="11"/>
  <c r="I46" i="11"/>
  <c r="I48" i="11"/>
  <c r="K36" i="11"/>
  <c r="K48" i="11" s="1"/>
  <c r="L36" i="11"/>
  <c r="J36" i="11"/>
  <c r="H36" i="11"/>
  <c r="F36" i="11"/>
  <c r="L14" i="11"/>
  <c r="J14" i="11"/>
  <c r="H14" i="11"/>
  <c r="F14" i="11"/>
  <c r="L8" i="11"/>
  <c r="L62" i="11" s="1"/>
  <c r="J8" i="11"/>
  <c r="J62" i="11" s="1"/>
  <c r="A2" i="11"/>
  <c r="A56" i="11" s="1"/>
  <c r="K138" i="10"/>
  <c r="I138" i="10"/>
  <c r="G138" i="10"/>
  <c r="A125" i="10"/>
  <c r="L118" i="10"/>
  <c r="L120" i="10" s="1"/>
  <c r="H118" i="10"/>
  <c r="H120" i="10" s="1"/>
  <c r="A90" i="10"/>
  <c r="F79" i="10"/>
  <c r="L79" i="10"/>
  <c r="J79" i="10"/>
  <c r="H79" i="10"/>
  <c r="F70" i="10"/>
  <c r="L55" i="10"/>
  <c r="L97" i="10" s="1"/>
  <c r="J55" i="10"/>
  <c r="J97" i="10" s="1"/>
  <c r="H55" i="10"/>
  <c r="H97" i="10" s="1"/>
  <c r="F55" i="10"/>
  <c r="F97" i="10" s="1"/>
  <c r="H54" i="10"/>
  <c r="H96" i="10" s="1"/>
  <c r="F54" i="10"/>
  <c r="F96" i="10" s="1"/>
  <c r="J53" i="10"/>
  <c r="F53" i="10"/>
  <c r="F52" i="10"/>
  <c r="F94" i="10" s="1"/>
  <c r="A50" i="10"/>
  <c r="A92" i="10" s="1"/>
  <c r="A48" i="10"/>
  <c r="J41" i="10"/>
  <c r="F41" i="10"/>
  <c r="L7" i="10"/>
  <c r="L54" i="10" s="1"/>
  <c r="L96" i="10" s="1"/>
  <c r="J7" i="10"/>
  <c r="J54" i="10" s="1"/>
  <c r="J96" i="10" s="1"/>
  <c r="J20" i="10" l="1"/>
  <c r="Q36" i="13"/>
  <c r="H27" i="14"/>
  <c r="U36" i="13"/>
  <c r="S36" i="13"/>
  <c r="H24" i="11"/>
  <c r="H27" i="11" s="1"/>
  <c r="F19" i="14"/>
  <c r="W36" i="13"/>
  <c r="K36" i="13"/>
  <c r="G36" i="13"/>
  <c r="O36" i="13"/>
  <c r="L24" i="11"/>
  <c r="L27" i="11" s="1"/>
  <c r="J42" i="10"/>
  <c r="F80" i="10"/>
  <c r="H70" i="10"/>
  <c r="H80" i="10" s="1"/>
  <c r="H122" i="10" s="1"/>
  <c r="F20" i="10"/>
  <c r="F42" i="10" s="1"/>
  <c r="H41" i="10"/>
  <c r="L41" i="10"/>
  <c r="J70" i="10"/>
  <c r="J80" i="10" s="1"/>
  <c r="A123" i="15"/>
  <c r="A50" i="15"/>
  <c r="A39" i="13"/>
  <c r="H20" i="10"/>
  <c r="L20" i="10"/>
  <c r="L70" i="10"/>
  <c r="L80" i="10" s="1"/>
  <c r="L122" i="10" s="1"/>
  <c r="D19" i="14"/>
  <c r="M104" i="15"/>
  <c r="R14" i="13"/>
  <c r="R24" i="13" s="1"/>
  <c r="H36" i="13"/>
  <c r="A4" i="14"/>
  <c r="N13" i="14"/>
  <c r="N21" i="14"/>
  <c r="M8" i="15"/>
  <c r="I61" i="15"/>
  <c r="M61" i="15" s="1"/>
  <c r="T14" i="13"/>
  <c r="D24" i="13"/>
  <c r="N15" i="14"/>
  <c r="H18" i="14"/>
  <c r="N17" i="14"/>
  <c r="L19" i="14"/>
  <c r="D26" i="14"/>
  <c r="F26" i="14"/>
  <c r="R26" i="13"/>
  <c r="H29" i="11" l="1"/>
  <c r="H66" i="11" s="1"/>
  <c r="I11" i="15"/>
  <c r="L29" i="11"/>
  <c r="L66" i="11" s="1"/>
  <c r="J16" i="14" s="1"/>
  <c r="M11" i="15"/>
  <c r="F27" i="14"/>
  <c r="H42" i="10"/>
  <c r="H138" i="10" s="1"/>
  <c r="X27" i="13"/>
  <c r="X26" i="13"/>
  <c r="L42" i="10"/>
  <c r="X14" i="13"/>
  <c r="X30" i="13"/>
  <c r="D27" i="14"/>
  <c r="H19" i="14"/>
  <c r="N16" i="14" l="1"/>
  <c r="N18" i="14" s="1"/>
  <c r="J18" i="14"/>
  <c r="J19" i="14" s="1"/>
  <c r="J19" i="13"/>
  <c r="H68" i="11"/>
  <c r="H77" i="11"/>
  <c r="H136" i="10"/>
  <c r="L138" i="10"/>
  <c r="L136" i="10"/>
  <c r="N19" i="14"/>
  <c r="J23" i="13" l="1"/>
  <c r="T19" i="13"/>
  <c r="X19" i="13" s="1"/>
  <c r="L26" i="14"/>
  <c r="N25" i="14"/>
  <c r="J24" i="13" l="1"/>
  <c r="T23" i="13"/>
  <c r="L27" i="14"/>
  <c r="T24" i="13" l="1"/>
  <c r="X23" i="13"/>
  <c r="X24" i="13" s="1"/>
  <c r="J21" i="11"/>
  <c r="J24" i="11" s="1"/>
  <c r="J27" i="11" s="1"/>
  <c r="F21" i="11"/>
  <c r="F24" i="11" s="1"/>
  <c r="F27" i="11" s="1"/>
  <c r="J118" i="10"/>
  <c r="J120" i="10" s="1"/>
  <c r="J122" i="10" s="1"/>
  <c r="F118" i="10"/>
  <c r="F120" i="10" s="1"/>
  <c r="F122" i="10" s="1"/>
  <c r="J29" i="11" l="1"/>
  <c r="J66" i="11" s="1"/>
  <c r="J24" i="14" s="1"/>
  <c r="K11" i="15"/>
  <c r="F29" i="11"/>
  <c r="F66" i="11" s="1"/>
  <c r="G11" i="15"/>
  <c r="F138" i="10"/>
  <c r="F136" i="10"/>
  <c r="J136" i="10"/>
  <c r="J138" i="10"/>
  <c r="F77" i="11" l="1"/>
  <c r="J31" i="13"/>
  <c r="V35" i="13"/>
  <c r="V36" i="13" s="1"/>
  <c r="P35" i="13"/>
  <c r="P36" i="13" s="1"/>
  <c r="M32" i="15" l="1"/>
  <c r="M44" i="15" s="1"/>
  <c r="N35" i="13"/>
  <c r="X33" i="13"/>
  <c r="I32" i="15"/>
  <c r="I44" i="15" s="1"/>
  <c r="K32" i="15"/>
  <c r="K44" i="15" s="1"/>
  <c r="K48" i="15" s="1"/>
  <c r="K108" i="15" s="1"/>
  <c r="J77" i="11" l="1"/>
  <c r="J68" i="11"/>
  <c r="I48" i="15"/>
  <c r="I108" i="15" s="1"/>
  <c r="N36" i="13"/>
  <c r="R35" i="13"/>
  <c r="R36" i="13" s="1"/>
  <c r="M48" i="15"/>
  <c r="M108" i="15" s="1"/>
  <c r="L77" i="11"/>
  <c r="L68" i="11"/>
  <c r="J26" i="14" l="1"/>
  <c r="N24" i="14"/>
  <c r="F68" i="11"/>
  <c r="G32" i="15"/>
  <c r="G44" i="15" s="1"/>
  <c r="G48" i="15" s="1"/>
  <c r="G108" i="15" s="1"/>
  <c r="J35" i="13" l="1"/>
  <c r="T31" i="13"/>
  <c r="J27" i="14"/>
  <c r="N26" i="14"/>
  <c r="X31" i="13" l="1"/>
  <c r="N27" i="14"/>
  <c r="J36" i="13"/>
  <c r="T35" i="13"/>
  <c r="X35" i="13" l="1"/>
  <c r="X36" i="13" s="1"/>
  <c r="T36" i="13"/>
  <c r="F46" i="11" l="1"/>
  <c r="F48" i="11" s="1"/>
  <c r="F71" i="11" s="1"/>
  <c r="F73" i="11" s="1"/>
  <c r="L48" i="11"/>
  <c r="J48" i="11"/>
  <c r="H48" i="11"/>
  <c r="H73" i="11"/>
  <c r="J71" i="11"/>
  <c r="J73" i="11" s="1"/>
  <c r="L71" i="11"/>
  <c r="L73" i="11" s="1"/>
</calcChain>
</file>

<file path=xl/sharedStrings.xml><?xml version="1.0" encoding="utf-8"?>
<sst xmlns="http://schemas.openxmlformats.org/spreadsheetml/2006/main" count="395" uniqueCount="284">
  <si>
    <t xml:space="preserve"> </t>
  </si>
  <si>
    <t>SCI ELECTRIC PUBLIC COMPANY LIMITED AND ITS SUBSIDIARIES</t>
  </si>
  <si>
    <t xml:space="preserve">INTERIM FINANCIAL STATEMENTS </t>
  </si>
  <si>
    <t>AND INDEPNDENT AUDITOR'S REPORT ON REVIEW OF INTERIM FINANCIAL INFORMATION</t>
  </si>
  <si>
    <t>EXPRESSED IN THAI BAHT</t>
  </si>
  <si>
    <t>STATEMENT OF FINANCIAL POSITION</t>
  </si>
  <si>
    <t>In Baht</t>
  </si>
  <si>
    <t>Consolidated financial statements</t>
  </si>
  <si>
    <t>Separate financial statements</t>
  </si>
  <si>
    <t>Notes</t>
  </si>
  <si>
    <t>(Unaudited)</t>
  </si>
  <si>
    <t>(Audited)</t>
  </si>
  <si>
    <t>ASSETS</t>
  </si>
  <si>
    <t>CURRENT ASSETS</t>
  </si>
  <si>
    <t>Cash and cash equivalents</t>
  </si>
  <si>
    <t>Trade and other receivables</t>
  </si>
  <si>
    <t>Short-term loan to other company</t>
  </si>
  <si>
    <t>Unbilled completed work</t>
  </si>
  <si>
    <t>Inventories</t>
  </si>
  <si>
    <t>Other current assets</t>
  </si>
  <si>
    <t xml:space="preserve">          Total current assets</t>
  </si>
  <si>
    <t>NON-CURRENT ASSETS</t>
  </si>
  <si>
    <t>Investment in subsidiaries</t>
  </si>
  <si>
    <t>Investment in joint ventures</t>
  </si>
  <si>
    <t>Other long-term investment</t>
  </si>
  <si>
    <t>Property, plant and equipments</t>
  </si>
  <si>
    <t xml:space="preserve">Intangible assets </t>
  </si>
  <si>
    <t xml:space="preserve">Deferred tax assets </t>
  </si>
  <si>
    <t xml:space="preserve">Income tax refundable </t>
  </si>
  <si>
    <t xml:space="preserve">Prepaid leased land </t>
  </si>
  <si>
    <t>Other non-current assets</t>
  </si>
  <si>
    <t xml:space="preserve">          Total non-current assets</t>
  </si>
  <si>
    <t>TOTAL ASSETS</t>
  </si>
  <si>
    <t>________________________________   Director</t>
  </si>
  <si>
    <t>_____________________________ Director</t>
  </si>
  <si>
    <t xml:space="preserve">        (Ms. Aunada Phruttinarakorn)</t>
  </si>
  <si>
    <t xml:space="preserve">        (Mr. Sirichai Phruttinarakorn) </t>
  </si>
  <si>
    <t xml:space="preserve">LIABILITIES AND </t>
  </si>
  <si>
    <r>
      <rPr>
        <b/>
        <sz val="11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>SHAREHOLDERS' EQUITY</t>
    </r>
  </si>
  <si>
    <t>CURRENT LIABILITIES</t>
  </si>
  <si>
    <t xml:space="preserve">    from financial institutions</t>
  </si>
  <si>
    <t>Trade and other payables</t>
  </si>
  <si>
    <t xml:space="preserve">Current portion of liabilities under </t>
  </si>
  <si>
    <t xml:space="preserve">    finance lease agreements</t>
  </si>
  <si>
    <t xml:space="preserve">Advance received from customers and </t>
  </si>
  <si>
    <t xml:space="preserve">   unearned revenue</t>
  </si>
  <si>
    <t>Accrued income tax</t>
  </si>
  <si>
    <t>Other current liabilities</t>
  </si>
  <si>
    <t>NON-CURRENT LIABILITIES</t>
  </si>
  <si>
    <t>Employee benefit obligations</t>
  </si>
  <si>
    <t>Long-term provisions</t>
  </si>
  <si>
    <t>TOTAL LIABILITIES</t>
  </si>
  <si>
    <t>SHAREHOLDERS' EQUITY</t>
  </si>
  <si>
    <t>Share capital - Common shares</t>
  </si>
  <si>
    <t>Authorized share capital</t>
  </si>
  <si>
    <t>Issued and paid-up share capital</t>
  </si>
  <si>
    <t>Share premium</t>
  </si>
  <si>
    <t>Retained earnings</t>
  </si>
  <si>
    <t xml:space="preserve">Appropriated </t>
  </si>
  <si>
    <t xml:space="preserve">       Legal reserve</t>
  </si>
  <si>
    <t xml:space="preserve">Unappropriated </t>
  </si>
  <si>
    <t>Other components of equity</t>
  </si>
  <si>
    <t>Non-controlling interests</t>
  </si>
  <si>
    <t>TOTAL LIABILITIES AND</t>
  </si>
  <si>
    <t xml:space="preserve">   SHAREHOLDERS' EQUITY</t>
  </si>
  <si>
    <t>Check</t>
  </si>
  <si>
    <t>STATEMENT OF COMPREHENSIVE INCOME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</si>
  <si>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</si>
  <si>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</si>
  <si>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</si>
  <si>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</si>
  <si>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</si>
  <si>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</si>
  <si>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 xml:space="preserve">Cost of sales </t>
  </si>
  <si>
    <t>Cost of services</t>
  </si>
  <si>
    <t>Selling expenses</t>
  </si>
  <si>
    <t>Administrative expenses</t>
  </si>
  <si>
    <t>Financial costs</t>
  </si>
  <si>
    <t>Total expenses</t>
  </si>
  <si>
    <t>Other comprehensive income :</t>
  </si>
  <si>
    <t xml:space="preserve">Other comprehensive income not to be  reclassified </t>
  </si>
  <si>
    <t>to profit or loss in subsequent period :</t>
  </si>
  <si>
    <t>Remeasurements of employment benefit obligations</t>
  </si>
  <si>
    <t>Total other comprehensive income not to be</t>
  </si>
  <si>
    <t>reclassified to profit or loss in subsequent period</t>
  </si>
  <si>
    <t xml:space="preserve">Other comprehensive income to be reclassified </t>
  </si>
  <si>
    <t>Other comprehensive income for the period</t>
  </si>
  <si>
    <t>Total comprehensive income for the period</t>
  </si>
  <si>
    <t>________________________________ Director</t>
  </si>
  <si>
    <t>________________________________  Director</t>
  </si>
  <si>
    <t>Equity holders of the parent</t>
  </si>
  <si>
    <t>Total comprehensive income attributable to:</t>
  </si>
  <si>
    <t>attributable to equity holders of the parent</t>
  </si>
  <si>
    <t>CONSOLIDATED STATEMENT OF CHANGES IN SHAREHOLDERS' EQUITY</t>
  </si>
  <si>
    <t>Equity attributable to the parent company</t>
  </si>
  <si>
    <t>Retained  earnings</t>
  </si>
  <si>
    <t xml:space="preserve">Differences </t>
  </si>
  <si>
    <t>Issued and</t>
  </si>
  <si>
    <t xml:space="preserve">from changes </t>
  </si>
  <si>
    <t>Total other</t>
  </si>
  <si>
    <t xml:space="preserve"> paid-up </t>
  </si>
  <si>
    <t xml:space="preserve">Share </t>
  </si>
  <si>
    <t xml:space="preserve">in shareholding </t>
  </si>
  <si>
    <t>Available-for-sale</t>
  </si>
  <si>
    <t>components of</t>
  </si>
  <si>
    <t>Total equity</t>
  </si>
  <si>
    <t xml:space="preserve">Non-controlling </t>
  </si>
  <si>
    <t>share capital</t>
  </si>
  <si>
    <t>premium</t>
  </si>
  <si>
    <t xml:space="preserve"> reserve</t>
  </si>
  <si>
    <t>proportion</t>
  </si>
  <si>
    <t>investment</t>
  </si>
  <si>
    <t>shareholders' equity</t>
  </si>
  <si>
    <t>of the parent</t>
  </si>
  <si>
    <t>interests</t>
  </si>
  <si>
    <t>Total</t>
  </si>
  <si>
    <t>Additional investment in a subsidiary</t>
  </si>
  <si>
    <t xml:space="preserve">   by non-controlling interest </t>
  </si>
  <si>
    <t>Appropriated for legal reserve</t>
  </si>
  <si>
    <t xml:space="preserve">Dividend paid </t>
  </si>
  <si>
    <t>Balance as at 1 January 2018</t>
  </si>
  <si>
    <t>Dividend paid</t>
  </si>
  <si>
    <t xml:space="preserve">SCI ELECTRIC PUBLIC COMPANY LIMITED </t>
  </si>
  <si>
    <t>SEPARATE STATEMENT OF CHANGES IN SHAREHOLDERS' EQUITY</t>
  </si>
  <si>
    <t>Separate  financial statements</t>
  </si>
  <si>
    <t xml:space="preserve">Other components </t>
  </si>
  <si>
    <t>of equity</t>
  </si>
  <si>
    <t>Share</t>
  </si>
  <si>
    <t xml:space="preserve">Appropriated for legal reserve </t>
  </si>
  <si>
    <t>STATEMENT OF CASH FLOWS</t>
  </si>
  <si>
    <t>provided by (used in) operating activities</t>
  </si>
  <si>
    <t>Dividend income from a subsidiary</t>
  </si>
  <si>
    <t>Interest income</t>
  </si>
  <si>
    <t>Doubtful accounts and bad debt</t>
  </si>
  <si>
    <t>Premium of government bond</t>
  </si>
  <si>
    <t>Loss on disposal of equipments</t>
  </si>
  <si>
    <t>Amortization of bank fee</t>
  </si>
  <si>
    <t xml:space="preserve">Profit (loss) from operating activities before </t>
  </si>
  <si>
    <t xml:space="preserve">Increase (decrease) in operating assets </t>
  </si>
  <si>
    <t xml:space="preserve">Long-term trade receivables </t>
  </si>
  <si>
    <t>Cash received (paid) from operating activities</t>
  </si>
  <si>
    <t>Interest received</t>
  </si>
  <si>
    <t>Income tax paid</t>
  </si>
  <si>
    <t>Employee benefit paid</t>
  </si>
  <si>
    <t>Net cash provided by (used in) operating activities</t>
  </si>
  <si>
    <t>Increased long-term investment pledged as collateral</t>
  </si>
  <si>
    <t>Cash received from loans to related company</t>
  </si>
  <si>
    <t>Proceeds from disposal of trade securities</t>
  </si>
  <si>
    <t>Cash received from loans to other company</t>
  </si>
  <si>
    <t>Cash received from disposal of investment</t>
  </si>
  <si>
    <t xml:space="preserve"> in long-term investments</t>
  </si>
  <si>
    <t>Cash paid for trade securities</t>
  </si>
  <si>
    <t>Cash paid for loans to a related company</t>
  </si>
  <si>
    <t>Cash paid for investment in subsidiaries</t>
  </si>
  <si>
    <t>Dividend income</t>
  </si>
  <si>
    <t xml:space="preserve">Cash paid for intangible assets </t>
  </si>
  <si>
    <t>Increase (decrease) in bank overdraft</t>
  </si>
  <si>
    <t>Cash paid for financial cost</t>
  </si>
  <si>
    <t>Cash received from long-term loans</t>
  </si>
  <si>
    <t xml:space="preserve">Cash paid for investment in a subsidiary </t>
  </si>
  <si>
    <t xml:space="preserve">by non-controlling interest </t>
  </si>
  <si>
    <t>Net cash provided by (used in) financing activities</t>
  </si>
  <si>
    <t>Cash and cash equivalents, beginning of period</t>
  </si>
  <si>
    <t>Cash and cash equivalents, ending of  period</t>
  </si>
  <si>
    <t>FOR THE THREE-MONTH PERIOD ENDED 31 MARCH  2019</t>
  </si>
  <si>
    <t>31 March 2019</t>
  </si>
  <si>
    <t>AS AT 31 MARCH 2019</t>
  </si>
  <si>
    <t>31 December 2018</t>
  </si>
  <si>
    <t>related companies</t>
  </si>
  <si>
    <t>FOR THE THREE-MONTH PERIOD ENDED  31 MARCH 2019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</si>
  <si>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</si>
  <si>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Loss for the period</t>
  </si>
  <si>
    <t>Loss attributable to:</t>
  </si>
  <si>
    <t>Balance as at 1 January 2019</t>
  </si>
  <si>
    <t>Balance as at 31 March 2019</t>
  </si>
  <si>
    <t>Unrealized loss on foreign exchange rate</t>
  </si>
  <si>
    <t xml:space="preserve">Amortization  on intangible assets and right in </t>
  </si>
  <si>
    <t>Proceeds from disposal of equipment</t>
  </si>
  <si>
    <t>Cash received from short-term loans</t>
  </si>
  <si>
    <t>Current investments</t>
  </si>
  <si>
    <t>Long-term trade receivables</t>
  </si>
  <si>
    <t>Overdrafts and short-term loans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</si>
  <si>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</si>
  <si>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         Total current liabilities</t>
  </si>
  <si>
    <t xml:space="preserve">         Total non-current liabilities</t>
  </si>
  <si>
    <t>TOTAL SHAREHOLDERS' EQUITY</t>
  </si>
  <si>
    <t>Income tax income (expense)</t>
  </si>
  <si>
    <t>Loss for the periods</t>
  </si>
  <si>
    <t>Other comprehensive income:</t>
  </si>
  <si>
    <t>Change in fair value of long-term investment</t>
  </si>
  <si>
    <t>Other comprehensive income for the periods</t>
  </si>
  <si>
    <t>Total comprehensive income for the periods</t>
  </si>
  <si>
    <t>The accompanying interim notes are an integral part of these interim financial statements.</t>
  </si>
  <si>
    <t>Basic loss per share</t>
  </si>
  <si>
    <t xml:space="preserve"> The accompanying interim notes are an integral part of these interim financial statements.</t>
  </si>
  <si>
    <t>Balance as at 31 March 2018</t>
  </si>
  <si>
    <t>Appropriated</t>
  </si>
  <si>
    <t>for legal</t>
  </si>
  <si>
    <t>Differences on</t>
  </si>
  <si>
    <t xml:space="preserve"> financial statements</t>
  </si>
  <si>
    <t>for legal reserve</t>
  </si>
  <si>
    <t>Loss before income tax income (expenses)</t>
  </si>
  <si>
    <t xml:space="preserve">Adjustment to reconcile loss to net cash </t>
  </si>
  <si>
    <t>Gain on changes in fair value of trading securities</t>
  </si>
  <si>
    <t>Gain on disposal of trading securities</t>
  </si>
  <si>
    <t>Depreciation of plant and equipments</t>
  </si>
  <si>
    <t xml:space="preserve">  service concession arrangement</t>
  </si>
  <si>
    <t>Interest expense</t>
  </si>
  <si>
    <t xml:space="preserve">  change in operating assets and liabilities</t>
  </si>
  <si>
    <r>
      <t>STATEMENT OF CASH FLOWS</t>
    </r>
    <r>
      <rPr>
        <sz val="11"/>
        <rFont val="Times New Roman"/>
        <family val="1"/>
      </rPr>
      <t xml:space="preserve"> (CONTINUED)</t>
    </r>
  </si>
  <si>
    <t>Increase in deposits at banks pledged as collateral</t>
  </si>
  <si>
    <t>Cash paid for addition investment in joint venture</t>
  </si>
  <si>
    <t>Cash paid for current investments</t>
  </si>
  <si>
    <t xml:space="preserve"> from financial institutions</t>
  </si>
  <si>
    <t>Differences on translating of the financial statements</t>
  </si>
  <si>
    <t xml:space="preserve">Long-term investment pledged </t>
  </si>
  <si>
    <t>as collateral</t>
  </si>
  <si>
    <t xml:space="preserve">750,000,000 common shares, </t>
  </si>
  <si>
    <t xml:space="preserve">  Baht 1 par value </t>
  </si>
  <si>
    <t>finance lease agreements</t>
  </si>
  <si>
    <t>FLOWS INFORMATION</t>
  </si>
  <si>
    <t>SUPPLEMENT DISCLOSURE OF CASH</t>
  </si>
  <si>
    <r>
      <rPr>
        <sz val="8.8000000000000007"/>
        <rFont val="Times New Roman"/>
        <family val="1"/>
      </rPr>
      <t xml:space="preserve"> </t>
    </r>
    <r>
      <rPr>
        <sz val="11"/>
        <rFont val="Times New Roman"/>
        <family val="1"/>
      </rPr>
      <t>Acquisition of property, plant and equipments</t>
    </r>
  </si>
  <si>
    <t xml:space="preserve"> Assets acquired under liabilities under </t>
  </si>
  <si>
    <t xml:space="preserve"> finance lease agreements</t>
  </si>
  <si>
    <t xml:space="preserve"> Cash paid for acquisition of property, plant </t>
  </si>
  <si>
    <t xml:space="preserve"> and equipments</t>
  </si>
  <si>
    <r>
      <rPr>
        <sz val="8.8000000000000007"/>
        <rFont val="Times New Roman"/>
        <family val="1"/>
      </rPr>
      <t xml:space="preserve"> </t>
    </r>
    <r>
      <rPr>
        <u/>
        <sz val="11"/>
        <rFont val="Times New Roman"/>
        <family val="1"/>
      </rPr>
      <t xml:space="preserve">Cash paid for acquisition of property, plant </t>
    </r>
  </si>
  <si>
    <r>
      <rPr>
        <sz val="8.8000000000000007"/>
        <rFont val="Times New Roman"/>
        <family val="1"/>
      </rPr>
      <t xml:space="preserve"> </t>
    </r>
    <r>
      <rPr>
        <u/>
        <sz val="11"/>
        <rFont val="Times New Roman"/>
        <family val="1"/>
      </rPr>
      <t>and equipment</t>
    </r>
  </si>
  <si>
    <t xml:space="preserve">Right in service </t>
  </si>
  <si>
    <t>concession arrangement</t>
  </si>
  <si>
    <t xml:space="preserve">Deposits at banks </t>
  </si>
  <si>
    <t>pledged as collateral</t>
  </si>
  <si>
    <t xml:space="preserve">Long-term loan to </t>
  </si>
  <si>
    <t xml:space="preserve">Current portion of long-term </t>
  </si>
  <si>
    <t>loan to related companies</t>
  </si>
  <si>
    <t xml:space="preserve">    loans from financial institutions</t>
  </si>
  <si>
    <t xml:space="preserve">Liabilities under finance </t>
  </si>
  <si>
    <t>lease agreements</t>
  </si>
  <si>
    <t xml:space="preserve">Long-term loans from </t>
  </si>
  <si>
    <t>financial institutions</t>
  </si>
  <si>
    <t xml:space="preserve">Differences from changes in </t>
  </si>
  <si>
    <t>shareholding proportion</t>
  </si>
  <si>
    <t xml:space="preserve">Total equity attributableto </t>
  </si>
  <si>
    <t>the parent company</t>
  </si>
  <si>
    <t xml:space="preserve">Loss before share of profit (loss) </t>
  </si>
  <si>
    <t xml:space="preserve">from investmentin joint venture and </t>
  </si>
  <si>
    <t>income tax income (expense)</t>
  </si>
  <si>
    <t xml:space="preserve">Differences on exchange translating </t>
  </si>
  <si>
    <t xml:space="preserve">  of the financial statements</t>
  </si>
  <si>
    <t xml:space="preserve">Share of profit (loss) from investment </t>
  </si>
  <si>
    <t>in joint venture</t>
  </si>
  <si>
    <t xml:space="preserve">Weighted average number of </t>
  </si>
  <si>
    <t>common shares (shares)</t>
  </si>
  <si>
    <t xml:space="preserve">Other comprehensive </t>
  </si>
  <si>
    <t xml:space="preserve">   income for the period</t>
  </si>
  <si>
    <t xml:space="preserve">Total comprehensive </t>
  </si>
  <si>
    <t xml:space="preserve">Cash paid for acquisition of property, plant </t>
  </si>
  <si>
    <t xml:space="preserve"> of cash flows information)</t>
  </si>
  <si>
    <t>to other company</t>
  </si>
  <si>
    <t xml:space="preserve">Cash paid for short-term loans from </t>
  </si>
  <si>
    <t xml:space="preserve">Cash paid for long-term loans from </t>
  </si>
  <si>
    <t xml:space="preserve">Cash paid for liabilities under </t>
  </si>
  <si>
    <t xml:space="preserve">Net increase (decrease) in cash </t>
  </si>
  <si>
    <t>and cash equivalents</t>
  </si>
  <si>
    <t>Share of (profit) loss from investment</t>
  </si>
  <si>
    <t xml:space="preserve">Cash received from disposal of </t>
  </si>
  <si>
    <t>current investments</t>
  </si>
  <si>
    <t>to profit or loss in subsequent period</t>
  </si>
  <si>
    <t>Loss before income tax income (expense)</t>
  </si>
  <si>
    <t>Loss per share (Baht per share)</t>
  </si>
  <si>
    <t xml:space="preserve">exchage rate </t>
  </si>
  <si>
    <t>Doubtful accounts and bad debt recovery</t>
  </si>
  <si>
    <t xml:space="preserve"> in joint ventures</t>
  </si>
  <si>
    <t>CASH FLOWS FROM INVESTING ACTIVITIES</t>
  </si>
  <si>
    <t>and equipment (supplement discolsure</t>
  </si>
  <si>
    <t>Net cash provided by (used in) investing activities</t>
  </si>
  <si>
    <t xml:space="preserve">   during the period</t>
  </si>
  <si>
    <t>CASH FLOWS FROM FINANCING ACTIVITIES</t>
  </si>
  <si>
    <t>CASH FLOWS FROM OPERATING ACTIVITIES</t>
  </si>
  <si>
    <t>translation of the</t>
  </si>
  <si>
    <r>
      <rPr>
        <b/>
        <sz val="11"/>
        <rFont val="Times New Roman"/>
        <family val="1"/>
      </rPr>
      <t xml:space="preserve">    </t>
    </r>
    <r>
      <rPr>
        <b/>
        <u/>
        <sz val="11"/>
        <rFont val="Times New Roman"/>
        <family val="1"/>
      </rPr>
      <t xml:space="preserve">SHAREHOLDERS' EQUITY </t>
    </r>
  </si>
  <si>
    <r>
      <rPr>
        <b/>
        <sz val="11"/>
        <rFont val="Times New Roman"/>
        <family val="1"/>
      </rPr>
      <t xml:space="preserve"> </t>
    </r>
    <r>
      <rPr>
        <b/>
        <u/>
        <sz val="11"/>
        <rFont val="Times New Roman"/>
        <family val="1"/>
      </rPr>
      <t>(CONTINUED)</t>
    </r>
  </si>
  <si>
    <t>Increase (decrease) in operating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</si>
</sst>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0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;[Red]\-&quot;฿&quot;#,##0"/>
    <numFmt numFmtId="189" formatCode="&quot;฿&quot;#,##0.00;\-&quot;฿&quot;#,##0.00"/>
    <numFmt numFmtId="190" formatCode="&quot;฿&quot;#,##0.00;[Red]\-&quot;฿&quot;#,##0.00"/>
    <numFmt numFmtId="191" formatCode="_-* #,##0_-;\-* #,##0_-;_-* &quot;-&quot;_-;_-@_-"/>
    <numFmt numFmtId="192" formatCode="_-&quot;฿&quot;* #,##0.00_-;\-&quot;฿&quot;* #,##0.00_-;_-&quot;฿&quot;* &quot;-&quot;??_-;_-@_-"/>
    <numFmt numFmtId="193" formatCode="_-* #,##0.00_-;\-* #,##0.00_-;_-* &quot;-&quot;??_-;_-@_-"/>
    <numFmt numFmtId="194" formatCode="#,##0.00;\(#,##0.00\)"/>
    <numFmt numFmtId="195" formatCode="#,##0.00;[Red]\(#,##0.00\)"/>
    <numFmt numFmtId="196" formatCode="#,##0;\(#,##0\)"/>
    <numFmt numFmtId="197" formatCode="#,##0.000;\(#,##0.000\)"/>
    <numFmt numFmtId="198" formatCode="_(* #,##0_);_(* \(#,##0\);_(* &quot;-&quot;??_);_(@_)"/>
    <numFmt numFmtId="199" formatCode="_-* #,##0_-;\-* #,##0_-;_-* &quot;-&quot;??_-;_-@_-"/>
    <numFmt numFmtId="200" formatCode="#,##0;[Red]\(#,##0\);\-"/>
    <numFmt numFmtId="201" formatCode="#,##0.00_);[Black]\(#,##0.00\)"/>
    <numFmt numFmtId="202" formatCode="0_)"/>
    <numFmt numFmtId="203" formatCode="General_)"/>
    <numFmt numFmtId="204" formatCode="#,##0.00&quot; $&quot;;\-#,##0.00&quot; $&quot;"/>
    <numFmt numFmtId="205" formatCode="#,##0.00&quot; $&quot;;[Red]\-#,##0.00&quot; $&quot;"/>
    <numFmt numFmtId="206" formatCode="d\.m\.yy"/>
    <numFmt numFmtId="207" formatCode="d\.mmm\.yy"/>
    <numFmt numFmtId="208" formatCode="d\.mmm"/>
    <numFmt numFmtId="209" formatCode="mmm\.yy"/>
    <numFmt numFmtId="210" formatCode="d/mm/yy\ "/>
    <numFmt numFmtId="211" formatCode="#,##0;[Red]\(#,##0\)"/>
    <numFmt numFmtId="212" formatCode="0_);[Red]\(0\)"/>
    <numFmt numFmtId="213" formatCode="[$-1070000]d/m/yy;@"/>
    <numFmt numFmtId="214" formatCode="[$-409]d\-mmm\-yy;@"/>
    <numFmt numFmtId="215" formatCode="[$-1010000]d/m/yy;@"/>
    <numFmt numFmtId="216" formatCode="[$-101041E]d\ mmm\ yy;@"/>
    <numFmt numFmtId="217" formatCode="0.0%"/>
    <numFmt numFmtId="218" formatCode="#,##0.0000;\(#,##0.00000000\)"/>
    <numFmt numFmtId="219" formatCode="#,##0.00;\(#,##0.00\);\-"/>
    <numFmt numFmtId="220" formatCode="\$#,##0.00;\(\$#,##0.00\)"/>
    <numFmt numFmtId="221" formatCode="mm/dd/yy"/>
    <numFmt numFmtId="222" formatCode="\$#,##0;\(\$#,##0\)"/>
    <numFmt numFmtId="223" formatCode="_-[$€-2]* #,##0.00_-;\-[$€-2]* #,##0.00_-;_-[$€-2]* &quot;-&quot;??_-"/>
    <numFmt numFmtId="224" formatCode="#,##0\ \ ;\(#,##0\)\ ;\—\ \ \ \ 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&quot;£&quot;#,##0.00;[Red]\-&quot;£&quot;#,##0.00"/>
    <numFmt numFmtId="232" formatCode="\t&quot;£&quot;#,##0_);[Red]\(\t&quot;£&quot;#,##0\)"/>
    <numFmt numFmtId="233" formatCode="#,##0.00\ &quot;FB&quot;;[Red]\-#,##0.00\ &quot;FB&quot;"/>
    <numFmt numFmtId="234" formatCode="_-&quot;$&quot;* #,##0_-;\-&quot;$&quot;* #,##0_-;_-&quot;$&quot;* &quot;-&quot;_-;_-@_-"/>
    <numFmt numFmtId="235" formatCode="_-&quot;$&quot;* #,##0.00_-;\-&quot;$&quot;* #,##0.00_-;_-&quot;$&quot;* &quot;-&quot;??_-;_-@_-"/>
    <numFmt numFmtId="236" formatCode="#,##0;\(#,##0\);&quot;-&quot;;@"/>
    <numFmt numFmtId="237" formatCode="#,##0.0;\(#,##0.0\)"/>
    <numFmt numFmtId="238" formatCode="[$-409]mmm\-yy;@"/>
    <numFmt numFmtId="239" formatCode="_(* #,##0.0000000_);_(* \(#,##0.0000000\);_(* &quot;-&quot;??_);_(@_)"/>
    <numFmt numFmtId="240" formatCode="#,##0_);[Black]\(#,##0\)"/>
  </numFmts>
  <fonts count="89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0"/>
      <name val="Helv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u/>
      <sz val="9.85"/>
      <color indexed="8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sz val="11"/>
      <name val="Times New Roman"/>
      <family val="1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8"/>
      <name val="Tms Rmn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b/>
      <sz val="15"/>
      <name val="Angsana New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11"/>
      <color indexed="10"/>
      <name val="Times New Roman"/>
      <family val="1"/>
    </font>
    <font>
      <i/>
      <sz val="11"/>
      <color indexed="10"/>
      <name val="Times New Roman"/>
      <family val="1"/>
    </font>
    <font>
      <b/>
      <sz val="10"/>
      <name val="Times New Roman"/>
      <family val="1"/>
    </font>
    <font>
      <sz val="10"/>
      <color indexed="18"/>
      <name val="Times New Roman"/>
      <family val="1"/>
    </font>
    <font>
      <b/>
      <sz val="11"/>
      <color indexed="10"/>
      <name val="Times New Roman"/>
      <family val="1"/>
    </font>
    <font>
      <u/>
      <sz val="11"/>
      <name val="Times New Roman"/>
      <family val="1"/>
    </font>
    <font>
      <sz val="8.8000000000000007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0"/>
      </top>
      <bottom style="double">
        <color indexed="0"/>
      </bottom>
      <diagonal/>
    </border>
  </borders>
  <cellStyleXfs count="1042">
    <xf numFmtId="0" fontId="0" fillId="0" borderId="0"/>
    <xf numFmtId="2" fontId="4" fillId="0" borderId="0" applyNumberFormat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202" fontId="7" fillId="0" borderId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9" fontId="4" fillId="0" borderId="0"/>
    <xf numFmtId="9" fontId="4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3" fillId="0" borderId="0" applyFont="0"/>
    <xf numFmtId="203" fontId="12" fillId="34" borderId="1"/>
    <xf numFmtId="5" fontId="13" fillId="0" borderId="2" applyAlignment="0" applyProtection="0"/>
    <xf numFmtId="204" fontId="14" fillId="0" borderId="0" applyFill="0" applyBorder="0" applyAlignment="0"/>
    <xf numFmtId="205" fontId="14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208" fontId="14" fillId="0" borderId="0" applyFill="0" applyBorder="0" applyAlignment="0"/>
    <xf numFmtId="204" fontId="14" fillId="0" borderId="0" applyFill="0" applyBorder="0" applyAlignment="0"/>
    <xf numFmtId="209" fontId="14" fillId="0" borderId="0" applyFill="0" applyBorder="0" applyAlignment="0"/>
    <xf numFmtId="205" fontId="14" fillId="0" borderId="0" applyFill="0" applyBorder="0" applyAlignment="0"/>
    <xf numFmtId="0" fontId="15" fillId="0" borderId="0"/>
    <xf numFmtId="43" fontId="1" fillId="0" borderId="0" applyFont="0" applyFill="0" applyBorder="0" applyAlignment="0" applyProtection="0"/>
    <xf numFmtId="41" fontId="4" fillId="0" borderId="0" applyNumberFormat="0" applyBorder="0"/>
    <xf numFmtId="204" fontId="14" fillId="0" borderId="0" applyFont="0" applyFill="0" applyBorder="0" applyAlignment="0" applyProtection="0"/>
    <xf numFmtId="20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20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6" fillId="0" borderId="0" applyFont="0" applyFill="0" applyBorder="0" applyAlignment="0" applyProtection="0"/>
    <xf numFmtId="211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0" fontId="16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9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1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214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77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8" fillId="0" borderId="0" applyFont="0" applyFill="0" applyBorder="0" applyAlignment="0" applyProtection="0"/>
    <xf numFmtId="195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203" fontId="1" fillId="0" borderId="0" applyFont="0" applyFill="0" applyBorder="0" applyAlignment="0" applyProtection="0"/>
    <xf numFmtId="196" fontId="20" fillId="0" borderId="0"/>
    <xf numFmtId="0" fontId="4" fillId="0" borderId="0"/>
    <xf numFmtId="0" fontId="4" fillId="0" borderId="0"/>
    <xf numFmtId="205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2" fontId="18" fillId="0" borderId="0" applyFont="0" applyFill="0" applyBorder="0" applyAlignment="0" applyProtection="0"/>
    <xf numFmtId="44" fontId="1" fillId="0" borderId="0" applyFont="0" applyFill="0" applyBorder="0" applyAlignment="0" applyProtection="0"/>
    <xf numFmtId="192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9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20" fontId="20" fillId="0" borderId="0"/>
    <xf numFmtId="0" fontId="4" fillId="0" borderId="0"/>
    <xf numFmtId="0" fontId="4" fillId="0" borderId="0"/>
    <xf numFmtId="0" fontId="21" fillId="37" borderId="0" applyNumberFormat="0" applyFont="0" applyFill="0" applyBorder="0" applyProtection="0">
      <alignment horizontal="left"/>
    </xf>
    <xf numFmtId="221" fontId="16" fillId="0" borderId="0" applyFont="0" applyFill="0" applyBorder="0" applyAlignment="0" applyProtection="0"/>
    <xf numFmtId="14" fontId="22" fillId="0" borderId="0" applyFill="0" applyBorder="0" applyAlignment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22" fontId="20" fillId="0" borderId="0"/>
    <xf numFmtId="217" fontId="4" fillId="0" borderId="0"/>
    <xf numFmtId="217" fontId="4" fillId="0" borderId="0"/>
    <xf numFmtId="0" fontId="23" fillId="0" borderId="0" applyNumberFormat="0" applyFill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204" fontId="14" fillId="0" borderId="0" applyFill="0" applyBorder="0" applyAlignment="0"/>
    <xf numFmtId="205" fontId="14" fillId="0" borderId="0" applyFill="0" applyBorder="0" applyAlignment="0"/>
    <xf numFmtId="204" fontId="14" fillId="0" borderId="0" applyFill="0" applyBorder="0" applyAlignment="0"/>
    <xf numFmtId="209" fontId="14" fillId="0" borderId="0" applyFill="0" applyBorder="0" applyAlignment="0"/>
    <xf numFmtId="205" fontId="14" fillId="0" borderId="0" applyFill="0" applyBorder="0" applyAlignment="0"/>
    <xf numFmtId="223" fontId="25" fillId="0" borderId="0" applyFont="0" applyFill="0" applyBorder="0" applyAlignment="0" applyProtection="0"/>
    <xf numFmtId="223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24" fontId="26" fillId="0" borderId="0">
      <alignment horizontal="right"/>
    </xf>
    <xf numFmtId="38" fontId="27" fillId="37" borderId="0" applyNumberFormat="0" applyBorder="0" applyAlignment="0" applyProtection="0"/>
    <xf numFmtId="0" fontId="28" fillId="0" borderId="0">
      <alignment horizontal="left"/>
    </xf>
    <xf numFmtId="0" fontId="29" fillId="34" borderId="5"/>
    <xf numFmtId="0" fontId="30" fillId="0" borderId="6" applyNumberFormat="0" applyAlignment="0" applyProtection="0">
      <alignment horizontal="left" vertical="center"/>
    </xf>
    <xf numFmtId="0" fontId="30" fillId="0" borderId="7">
      <alignment horizontal="left" vertical="center"/>
    </xf>
    <xf numFmtId="0" fontId="21" fillId="41" borderId="8">
      <alignment vertical="center" wrapText="1"/>
    </xf>
    <xf numFmtId="0" fontId="31" fillId="0" borderId="0" applyNumberFormat="0" applyFill="0" applyBorder="0" applyAlignment="0" applyProtection="0"/>
    <xf numFmtId="0" fontId="32" fillId="42" borderId="0">
      <alignment horizontal="left" wrapText="1"/>
    </xf>
    <xf numFmtId="10" fontId="27" fillId="42" borderId="12" applyNumberFormat="0" applyBorder="0" applyAlignment="0" applyProtection="0"/>
    <xf numFmtId="203" fontId="33" fillId="0" borderId="1"/>
    <xf numFmtId="204" fontId="14" fillId="0" borderId="0" applyFill="0" applyBorder="0" applyAlignment="0"/>
    <xf numFmtId="205" fontId="14" fillId="0" borderId="0" applyFill="0" applyBorder="0" applyAlignment="0"/>
    <xf numFmtId="204" fontId="14" fillId="0" borderId="0" applyFill="0" applyBorder="0" applyAlignment="0"/>
    <xf numFmtId="209" fontId="14" fillId="0" borderId="0" applyFill="0" applyBorder="0" applyAlignment="0"/>
    <xf numFmtId="205" fontId="14" fillId="0" borderId="0" applyFill="0" applyBorder="0" applyAlignment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0" fontId="37" fillId="0" borderId="14"/>
    <xf numFmtId="37" fontId="38" fillId="0" borderId="0"/>
    <xf numFmtId="0" fontId="34" fillId="0" borderId="0"/>
    <xf numFmtId="0" fontId="35" fillId="0" borderId="0"/>
    <xf numFmtId="0" fontId="35" fillId="0" borderId="0"/>
    <xf numFmtId="0" fontId="39" fillId="0" borderId="0"/>
    <xf numFmtId="0" fontId="16" fillId="0" borderId="0"/>
    <xf numFmtId="0" fontId="1" fillId="0" borderId="0"/>
    <xf numFmtId="0" fontId="1" fillId="0" borderId="0"/>
    <xf numFmtId="238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75" fillId="0" borderId="0"/>
    <xf numFmtId="0" fontId="75" fillId="0" borderId="0"/>
    <xf numFmtId="0" fontId="7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5" fillId="0" borderId="0"/>
    <xf numFmtId="0" fontId="75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77" fillId="0" borderId="0"/>
    <xf numFmtId="0" fontId="1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" fillId="0" borderId="0"/>
    <xf numFmtId="0" fontId="77" fillId="0" borderId="0"/>
    <xf numFmtId="0" fontId="75" fillId="0" borderId="0"/>
    <xf numFmtId="0" fontId="16" fillId="0" borderId="0"/>
    <xf numFmtId="0" fontId="75" fillId="0" borderId="0"/>
    <xf numFmtId="0" fontId="75" fillId="0" borderId="0"/>
    <xf numFmtId="0" fontId="16" fillId="0" borderId="0"/>
    <xf numFmtId="0" fontId="75" fillId="0" borderId="0"/>
    <xf numFmtId="0" fontId="1" fillId="0" borderId="0"/>
    <xf numFmtId="0" fontId="1" fillId="0" borderId="0"/>
    <xf numFmtId="0" fontId="75" fillId="0" borderId="0"/>
    <xf numFmtId="0" fontId="16" fillId="0" borderId="0"/>
    <xf numFmtId="0" fontId="75" fillId="0" borderId="0"/>
    <xf numFmtId="0" fontId="75" fillId="0" borderId="0"/>
    <xf numFmtId="0" fontId="16" fillId="0" borderId="0"/>
    <xf numFmtId="0" fontId="75" fillId="0" borderId="0"/>
    <xf numFmtId="0" fontId="75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75" fillId="0" borderId="0"/>
    <xf numFmtId="0" fontId="75" fillId="0" borderId="0"/>
    <xf numFmtId="0" fontId="78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0" fillId="0" borderId="0"/>
    <xf numFmtId="0" fontId="16" fillId="0" borderId="0"/>
    <xf numFmtId="0" fontId="10" fillId="0" borderId="0"/>
    <xf numFmtId="0" fontId="1" fillId="0" borderId="0"/>
    <xf numFmtId="0" fontId="1" fillId="0" borderId="0"/>
    <xf numFmtId="0" fontId="16" fillId="0" borderId="0"/>
    <xf numFmtId="0" fontId="75" fillId="0" borderId="0"/>
    <xf numFmtId="0" fontId="75" fillId="0" borderId="0"/>
    <xf numFmtId="0" fontId="6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7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0" fontId="40" fillId="45" borderId="0">
      <alignment horizontal="right"/>
    </xf>
    <xf numFmtId="0" fontId="41" fillId="45" borderId="17"/>
    <xf numFmtId="9" fontId="1" fillId="0" borderId="0" applyFont="0" applyFill="0" applyBorder="0" applyAlignment="0" applyProtection="0"/>
    <xf numFmtId="208" fontId="14" fillId="0" borderId="0" applyFont="0" applyFill="0" applyBorder="0" applyAlignment="0" applyProtection="0"/>
    <xf numFmtId="225" fontId="42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204" fontId="14" fillId="0" borderId="0" applyFill="0" applyBorder="0" applyAlignment="0"/>
    <xf numFmtId="205" fontId="14" fillId="0" borderId="0" applyFill="0" applyBorder="0" applyAlignment="0"/>
    <xf numFmtId="204" fontId="14" fillId="0" borderId="0" applyFill="0" applyBorder="0" applyAlignment="0"/>
    <xf numFmtId="209" fontId="14" fillId="0" borderId="0" applyFill="0" applyBorder="0" applyAlignment="0"/>
    <xf numFmtId="205" fontId="14" fillId="0" borderId="0" applyFill="0" applyBorder="0" applyAlignment="0"/>
    <xf numFmtId="191" fontId="16" fillId="0" borderId="0" applyFont="0" applyFill="0" applyBorder="0" applyAlignment="0" applyProtection="0"/>
    <xf numFmtId="226" fontId="14" fillId="0" borderId="0" applyFont="0" applyFill="0" applyBorder="0" applyAlignment="0" applyProtection="0"/>
    <xf numFmtId="1" fontId="16" fillId="0" borderId="18" applyNumberFormat="0" applyFill="0" applyAlignment="0" applyProtection="0">
      <alignment horizontal="center" vertical="center"/>
    </xf>
    <xf numFmtId="1" fontId="16" fillId="0" borderId="18" applyNumberFormat="0" applyFill="0" applyAlignment="0" applyProtection="0">
      <alignment horizontal="center" vertical="center"/>
    </xf>
    <xf numFmtId="227" fontId="16" fillId="0" borderId="0"/>
    <xf numFmtId="227" fontId="16" fillId="0" borderId="0"/>
    <xf numFmtId="0" fontId="43" fillId="0" borderId="0" applyNumberFormat="0" applyFill="0" applyBorder="0" applyAlignment="0" applyProtection="0"/>
    <xf numFmtId="39" fontId="44" fillId="0" borderId="0"/>
    <xf numFmtId="0" fontId="22" fillId="0" borderId="0">
      <alignment vertical="top"/>
    </xf>
    <xf numFmtId="0" fontId="45" fillId="0" borderId="0" applyNumberFormat="0" applyBorder="0" applyAlignment="0"/>
    <xf numFmtId="0" fontId="45" fillId="0" borderId="0" applyNumberFormat="0" applyBorder="0" applyAlignment="0"/>
    <xf numFmtId="0" fontId="37" fillId="0" borderId="0"/>
    <xf numFmtId="0" fontId="46" fillId="42" borderId="0">
      <alignment wrapText="1"/>
    </xf>
    <xf numFmtId="3" fontId="16" fillId="0" borderId="12" applyNumberFormat="0" applyFont="0" applyFill="0" applyAlignment="0" applyProtection="0">
      <alignment vertical="center"/>
    </xf>
    <xf numFmtId="3" fontId="16" fillId="0" borderId="12" applyNumberFormat="0" applyFont="0" applyFill="0" applyAlignment="0" applyProtection="0">
      <alignment vertical="center"/>
    </xf>
    <xf numFmtId="49" fontId="16" fillId="0" borderId="0" applyFont="0" applyFill="0" applyBorder="0" applyAlignment="0" applyProtection="0"/>
    <xf numFmtId="49" fontId="22" fillId="0" borderId="0" applyFill="0" applyBorder="0" applyAlignment="0"/>
    <xf numFmtId="228" fontId="14" fillId="0" borderId="0" applyFill="0" applyBorder="0" applyAlignment="0"/>
    <xf numFmtId="229" fontId="14" fillId="0" borderId="0" applyFill="0" applyBorder="0" applyAlignment="0"/>
    <xf numFmtId="0" fontId="47" fillId="0" borderId="0">
      <alignment horizontal="center" vertical="top"/>
    </xf>
    <xf numFmtId="40" fontId="48" fillId="0" borderId="0"/>
    <xf numFmtId="191" fontId="16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16" fillId="0" borderId="0" applyFont="0" applyFill="0" applyBorder="0" applyAlignment="0" applyProtection="0"/>
    <xf numFmtId="190" fontId="49" fillId="0" borderId="0" applyFont="0" applyFill="0" applyBorder="0" applyAlignment="0" applyProtection="0"/>
    <xf numFmtId="230" fontId="1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5" fillId="0" borderId="20"/>
    <xf numFmtId="0" fontId="50" fillId="35" borderId="3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5" fontId="1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11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36" borderId="4" applyNumberFormat="0" applyAlignment="0" applyProtection="0"/>
    <xf numFmtId="0" fontId="57" fillId="0" borderId="13" applyNumberFormat="0" applyFill="0" applyAlignment="0" applyProtection="0"/>
    <xf numFmtId="0" fontId="58" fillId="4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7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62" fillId="7" borderId="3" applyNumberFormat="0" applyAlignment="0" applyProtection="0"/>
    <xf numFmtId="0" fontId="63" fillId="43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4" fillId="0" borderId="19" applyNumberFormat="0" applyFill="0" applyAlignment="0" applyProtection="0"/>
    <xf numFmtId="0" fontId="65" fillId="3" borderId="0" applyNumberFormat="0" applyBorder="0" applyAlignment="0" applyProtection="0"/>
    <xf numFmtId="233" fontId="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6" fillId="0" borderId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30" borderId="0" applyNumberFormat="0" applyBorder="0" applyAlignment="0" applyProtection="0"/>
    <xf numFmtId="0" fontId="67" fillId="0" borderId="17"/>
    <xf numFmtId="0" fontId="68" fillId="35" borderId="16" applyNumberFormat="0" applyAlignment="0" applyProtection="0"/>
    <xf numFmtId="0" fontId="6" fillId="44" borderId="15" applyNumberFormat="0" applyFont="0" applyAlignment="0" applyProtection="0"/>
    <xf numFmtId="0" fontId="1" fillId="44" borderId="15" applyNumberFormat="0" applyFont="0" applyAlignment="0" applyProtection="0"/>
    <xf numFmtId="0" fontId="1" fillId="44" borderId="15" applyNumberFormat="0" applyFont="0" applyAlignment="0" applyProtection="0"/>
    <xf numFmtId="0" fontId="69" fillId="0" borderId="9" applyNumberFormat="0" applyFill="0" applyAlignment="0" applyProtection="0"/>
    <xf numFmtId="0" fontId="70" fillId="0" borderId="10" applyNumberFormat="0" applyFill="0" applyAlignment="0" applyProtection="0"/>
    <xf numFmtId="0" fontId="71" fillId="0" borderId="11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/>
    <xf numFmtId="203" fontId="44" fillId="0" borderId="0"/>
    <xf numFmtId="191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6" fillId="0" borderId="0"/>
    <xf numFmtId="0" fontId="73" fillId="0" borderId="0"/>
    <xf numFmtId="234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10">
    <xf numFmtId="0" fontId="0" fillId="0" borderId="0" xfId="0"/>
    <xf numFmtId="0" fontId="74" fillId="0" borderId="0" xfId="0" applyFont="1" applyFill="1" applyAlignment="1">
      <alignment horizontal="left"/>
    </xf>
    <xf numFmtId="194" fontId="2" fillId="0" borderId="0" xfId="0" applyNumberFormat="1" applyFont="1" applyFill="1" applyAlignment="1">
      <alignment vertical="top"/>
    </xf>
    <xf numFmtId="0" fontId="79" fillId="0" borderId="0" xfId="0" applyFont="1" applyFill="1"/>
    <xf numFmtId="0" fontId="74" fillId="0" borderId="0" xfId="0" applyFont="1" applyFill="1"/>
    <xf numFmtId="0" fontId="26" fillId="0" borderId="0" xfId="0" applyFont="1" applyFill="1"/>
    <xf numFmtId="194" fontId="26" fillId="0" borderId="0" xfId="0" applyNumberFormat="1" applyFont="1" applyFill="1" applyAlignment="1">
      <alignment vertical="center"/>
    </xf>
    <xf numFmtId="194" fontId="80" fillId="0" borderId="0" xfId="0" applyNumberFormat="1" applyFont="1" applyFill="1" applyBorder="1" applyAlignment="1">
      <alignment vertical="center"/>
    </xf>
    <xf numFmtId="196" fontId="80" fillId="0" borderId="0" xfId="0" applyNumberFormat="1" applyFont="1" applyFill="1" applyBorder="1" applyAlignment="1">
      <alignment horizontal="center" vertical="center"/>
    </xf>
    <xf numFmtId="236" fontId="80" fillId="0" borderId="0" xfId="0" applyNumberFormat="1" applyFont="1" applyFill="1" applyBorder="1" applyAlignment="1">
      <alignment horizontal="right" vertical="center"/>
    </xf>
    <xf numFmtId="194" fontId="26" fillId="0" borderId="0" xfId="0" applyNumberFormat="1" applyFont="1" applyFill="1" applyBorder="1" applyAlignment="1">
      <alignment vertical="center"/>
    </xf>
    <xf numFmtId="196" fontId="26" fillId="0" borderId="0" xfId="0" applyNumberFormat="1" applyFont="1" applyFill="1" applyAlignment="1">
      <alignment horizontal="center" vertical="center"/>
    </xf>
    <xf numFmtId="236" fontId="26" fillId="0" borderId="0" xfId="0" applyNumberFormat="1" applyFont="1" applyFill="1" applyBorder="1" applyAlignment="1">
      <alignment horizontal="center" vertical="center"/>
    </xf>
    <xf numFmtId="236" fontId="26" fillId="0" borderId="0" xfId="0" applyNumberFormat="1" applyFont="1" applyFill="1" applyBorder="1" applyAlignment="1">
      <alignment vertical="center"/>
    </xf>
    <xf numFmtId="236" fontId="20" fillId="0" borderId="0" xfId="0" applyNumberFormat="1" applyFont="1" applyFill="1" applyBorder="1" applyAlignment="1">
      <alignment horizontal="center" vertical="center"/>
    </xf>
    <xf numFmtId="236" fontId="20" fillId="0" borderId="0" xfId="0" applyNumberFormat="1" applyFont="1" applyFill="1" applyBorder="1" applyAlignment="1">
      <alignment vertical="center"/>
    </xf>
    <xf numFmtId="236" fontId="26" fillId="0" borderId="0" xfId="0" applyNumberFormat="1" applyFont="1" applyFill="1" applyAlignment="1">
      <alignment horizontal="right" vertical="center"/>
    </xf>
    <xf numFmtId="236" fontId="26" fillId="0" borderId="0" xfId="0" applyNumberFormat="1" applyFont="1" applyFill="1" applyBorder="1" applyAlignment="1">
      <alignment horizontal="right" vertical="center"/>
    </xf>
    <xf numFmtId="194" fontId="80" fillId="0" borderId="0" xfId="0" applyNumberFormat="1" applyFont="1" applyFill="1" applyAlignment="1">
      <alignment horizontal="left" vertical="center"/>
    </xf>
    <xf numFmtId="194" fontId="80" fillId="0" borderId="0" xfId="0" applyNumberFormat="1" applyFont="1" applyFill="1" applyAlignment="1">
      <alignment vertical="center"/>
    </xf>
    <xf numFmtId="194" fontId="26" fillId="0" borderId="0" xfId="0" applyNumberFormat="1" applyFont="1" applyFill="1" applyAlignment="1">
      <alignment horizontal="left" vertical="center"/>
    </xf>
    <xf numFmtId="237" fontId="26" fillId="0" borderId="0" xfId="0" applyNumberFormat="1" applyFont="1" applyFill="1" applyAlignment="1">
      <alignment horizontal="center" vertical="center"/>
    </xf>
    <xf numFmtId="193" fontId="26" fillId="0" borderId="0" xfId="85" applyFont="1" applyFill="1" applyAlignment="1">
      <alignment horizontal="right" vertical="center"/>
    </xf>
    <xf numFmtId="193" fontId="26" fillId="0" borderId="0" xfId="85" applyFont="1" applyFill="1" applyBorder="1" applyAlignment="1">
      <alignment horizontal="center" vertical="center"/>
    </xf>
    <xf numFmtId="43" fontId="26" fillId="0" borderId="0" xfId="0" applyNumberFormat="1" applyFont="1" applyFill="1" applyBorder="1" applyAlignment="1">
      <alignment vertical="center"/>
    </xf>
    <xf numFmtId="193" fontId="26" fillId="0" borderId="0" xfId="85" applyFont="1" applyFill="1" applyBorder="1" applyAlignment="1">
      <alignment horizontal="right" vertical="center"/>
    </xf>
    <xf numFmtId="236" fontId="26" fillId="0" borderId="21" xfId="0" applyNumberFormat="1" applyFont="1" applyFill="1" applyBorder="1" applyAlignment="1">
      <alignment horizontal="right" vertical="center"/>
    </xf>
    <xf numFmtId="236" fontId="26" fillId="0" borderId="23" xfId="0" applyNumberFormat="1" applyFont="1" applyFill="1" applyBorder="1" applyAlignment="1">
      <alignment horizontal="right" vertical="center"/>
    </xf>
    <xf numFmtId="236" fontId="26" fillId="0" borderId="25" xfId="0" applyNumberFormat="1" applyFont="1" applyFill="1" applyBorder="1" applyAlignment="1">
      <alignment horizontal="right" vertical="center"/>
    </xf>
    <xf numFmtId="236" fontId="26" fillId="0" borderId="24" xfId="0" applyNumberFormat="1" applyFont="1" applyFill="1" applyBorder="1" applyAlignment="1">
      <alignment horizontal="right" vertical="center"/>
    </xf>
    <xf numFmtId="236" fontId="26" fillId="0" borderId="0" xfId="0" applyNumberFormat="1" applyFont="1" applyFill="1" applyAlignment="1">
      <alignment vertical="center"/>
    </xf>
    <xf numFmtId="201" fontId="26" fillId="0" borderId="0" xfId="0" applyNumberFormat="1" applyFont="1" applyFill="1" applyAlignment="1">
      <alignment vertical="center"/>
    </xf>
    <xf numFmtId="201" fontId="26" fillId="0" borderId="0" xfId="0" applyNumberFormat="1" applyFont="1" applyFill="1" applyAlignment="1">
      <alignment horizontal="right" vertical="center"/>
    </xf>
    <xf numFmtId="196" fontId="26" fillId="0" borderId="0" xfId="0" applyNumberFormat="1" applyFont="1" applyFill="1" applyBorder="1" applyAlignment="1">
      <alignment vertical="center"/>
    </xf>
    <xf numFmtId="196" fontId="26" fillId="0" borderId="0" xfId="0" applyNumberFormat="1" applyFont="1" applyFill="1" applyAlignment="1">
      <alignment vertical="center"/>
    </xf>
    <xf numFmtId="201" fontId="26" fillId="0" borderId="0" xfId="0" applyNumberFormat="1" applyFont="1" applyFill="1" applyBorder="1" applyAlignment="1">
      <alignment vertical="center"/>
    </xf>
    <xf numFmtId="43" fontId="26" fillId="0" borderId="0" xfId="0" applyNumberFormat="1" applyFont="1" applyFill="1" applyAlignment="1">
      <alignment vertical="center"/>
    </xf>
    <xf numFmtId="199" fontId="26" fillId="0" borderId="0" xfId="0" applyNumberFormat="1" applyFont="1" applyFill="1" applyAlignment="1">
      <alignment vertical="center"/>
    </xf>
    <xf numFmtId="201" fontId="80" fillId="0" borderId="0" xfId="0" applyNumberFormat="1" applyFont="1" applyFill="1" applyAlignment="1">
      <alignment vertical="center"/>
    </xf>
    <xf numFmtId="236" fontId="26" fillId="0" borderId="0" xfId="0" applyNumberFormat="1" applyFont="1" applyFill="1" applyAlignment="1">
      <alignment horizontal="left" vertical="center"/>
    </xf>
    <xf numFmtId="201" fontId="80" fillId="0" borderId="0" xfId="0" applyNumberFormat="1" applyFont="1" applyFill="1" applyBorder="1" applyAlignment="1">
      <alignment vertical="center"/>
    </xf>
    <xf numFmtId="43" fontId="80" fillId="0" borderId="0" xfId="0" applyNumberFormat="1" applyFont="1" applyFill="1" applyAlignment="1">
      <alignment vertical="center"/>
    </xf>
    <xf numFmtId="199" fontId="80" fillId="0" borderId="0" xfId="0" applyNumberFormat="1" applyFont="1" applyFill="1" applyAlignment="1">
      <alignment vertical="center"/>
    </xf>
    <xf numFmtId="236" fontId="26" fillId="0" borderId="0" xfId="0" quotePrefix="1" applyNumberFormat="1" applyFont="1" applyFill="1" applyBorder="1" applyAlignment="1">
      <alignment horizontal="center" vertical="center"/>
    </xf>
    <xf numFmtId="196" fontId="26" fillId="0" borderId="21" xfId="0" applyNumberFormat="1" applyFont="1" applyFill="1" applyBorder="1" applyAlignment="1">
      <alignment horizontal="center" vertical="center"/>
    </xf>
    <xf numFmtId="236" fontId="26" fillId="0" borderId="23" xfId="0" quotePrefix="1" applyNumberFormat="1" applyFont="1" applyFill="1" applyBorder="1" applyAlignment="1">
      <alignment horizontal="center" vertical="center"/>
    </xf>
    <xf numFmtId="194" fontId="81" fillId="0" borderId="0" xfId="0" applyNumberFormat="1" applyFont="1" applyFill="1" applyAlignment="1">
      <alignment horizontal="left" vertical="center"/>
    </xf>
    <xf numFmtId="196" fontId="80" fillId="0" borderId="0" xfId="0" applyNumberFormat="1" applyFont="1" applyFill="1" applyAlignment="1">
      <alignment horizontal="center" vertical="center"/>
    </xf>
    <xf numFmtId="236" fontId="80" fillId="0" borderId="0" xfId="0" applyNumberFormat="1" applyFont="1" applyFill="1" applyAlignment="1">
      <alignment horizontal="right" vertical="center"/>
    </xf>
    <xf numFmtId="236" fontId="26" fillId="0" borderId="0" xfId="0" applyNumberFormat="1" applyFont="1" applyFill="1" applyAlignment="1">
      <alignment horizontal="center" vertical="center"/>
    </xf>
    <xf numFmtId="194" fontId="26" fillId="0" borderId="0" xfId="0" applyNumberFormat="1" applyFont="1" applyFill="1" applyAlignment="1">
      <alignment horizontal="center" vertical="center"/>
    </xf>
    <xf numFmtId="193" fontId="26" fillId="0" borderId="0" xfId="85" applyFont="1" applyFill="1" applyAlignment="1">
      <alignment horizontal="center" vertical="center"/>
    </xf>
    <xf numFmtId="236" fontId="26" fillId="0" borderId="26" xfId="0" quotePrefix="1" applyNumberFormat="1" applyFont="1" applyFill="1" applyBorder="1" applyAlignment="1">
      <alignment horizontal="center" vertical="center"/>
    </xf>
    <xf numFmtId="196" fontId="26" fillId="0" borderId="0" xfId="0" applyNumberFormat="1" applyFont="1" applyFill="1" applyBorder="1" applyAlignment="1">
      <alignment horizontal="center" vertical="center"/>
    </xf>
    <xf numFmtId="237" fontId="26" fillId="0" borderId="0" xfId="0" applyNumberFormat="1" applyFont="1" applyFill="1" applyAlignment="1">
      <alignment horizontal="left" vertical="center" indent="1"/>
    </xf>
    <xf numFmtId="194" fontId="80" fillId="0" borderId="0" xfId="0" applyNumberFormat="1" applyFont="1" applyFill="1" applyAlignment="1">
      <alignment horizontal="center" vertical="center"/>
    </xf>
    <xf numFmtId="196" fontId="80" fillId="0" borderId="0" xfId="0" applyNumberFormat="1" applyFont="1" applyFill="1" applyAlignment="1">
      <alignment horizontal="left" vertical="center"/>
    </xf>
    <xf numFmtId="236" fontId="26" fillId="0" borderId="24" xfId="0" applyNumberFormat="1" applyFont="1" applyFill="1" applyBorder="1" applyAlignment="1">
      <alignment vertical="center"/>
    </xf>
    <xf numFmtId="201" fontId="80" fillId="0" borderId="0" xfId="0" applyNumberFormat="1" applyFont="1" applyFill="1" applyAlignment="1">
      <alignment horizontal="center" vertical="center"/>
    </xf>
    <xf numFmtId="198" fontId="82" fillId="0" borderId="0" xfId="0" applyNumberFormat="1" applyFont="1" applyFill="1" applyBorder="1" applyAlignment="1">
      <alignment horizontal="right" vertical="center"/>
    </xf>
    <xf numFmtId="194" fontId="26" fillId="0" borderId="0" xfId="0" applyNumberFormat="1" applyFont="1" applyFill="1" applyAlignment="1"/>
    <xf numFmtId="194" fontId="26" fillId="0" borderId="0" xfId="0" applyNumberFormat="1" applyFont="1" applyFill="1" applyAlignment="1">
      <alignment horizontal="left"/>
    </xf>
    <xf numFmtId="196" fontId="26" fillId="0" borderId="0" xfId="0" applyNumberFormat="1" applyFont="1" applyFill="1" applyAlignment="1">
      <alignment horizontal="center"/>
    </xf>
    <xf numFmtId="236" fontId="26" fillId="0" borderId="0" xfId="0" applyNumberFormat="1" applyFont="1" applyFill="1" applyAlignment="1">
      <alignment horizontal="right"/>
    </xf>
    <xf numFmtId="236" fontId="26" fillId="0" borderId="0" xfId="0" applyNumberFormat="1" applyFont="1" applyFill="1" applyBorder="1" applyAlignment="1">
      <alignment horizontal="right"/>
    </xf>
    <xf numFmtId="194" fontId="26" fillId="0" borderId="0" xfId="0" applyNumberFormat="1" applyFont="1" applyFill="1" applyBorder="1" applyAlignment="1">
      <alignment horizontal="center"/>
    </xf>
    <xf numFmtId="194" fontId="26" fillId="0" borderId="0" xfId="0" applyNumberFormat="1" applyFont="1" applyFill="1" applyBorder="1" applyAlignment="1"/>
    <xf numFmtId="194" fontId="80" fillId="0" borderId="0" xfId="0" applyNumberFormat="1" applyFont="1" applyFill="1" applyBorder="1" applyAlignment="1"/>
    <xf numFmtId="194" fontId="80" fillId="0" borderId="0" xfId="0" applyNumberFormat="1" applyFont="1" applyFill="1" applyBorder="1" applyAlignment="1">
      <alignment horizontal="left"/>
    </xf>
    <xf numFmtId="196" fontId="80" fillId="0" borderId="0" xfId="0" applyNumberFormat="1" applyFont="1" applyFill="1" applyBorder="1" applyAlignment="1">
      <alignment horizontal="center"/>
    </xf>
    <xf numFmtId="236" fontId="80" fillId="0" borderId="0" xfId="0" applyNumberFormat="1" applyFont="1" applyFill="1" applyBorder="1" applyAlignment="1">
      <alignment horizontal="right"/>
    </xf>
    <xf numFmtId="236" fontId="26" fillId="0" borderId="0" xfId="0" applyNumberFormat="1" applyFont="1" applyFill="1" applyBorder="1" applyAlignment="1">
      <alignment horizontal="center"/>
    </xf>
    <xf numFmtId="196" fontId="26" fillId="0" borderId="21" xfId="0" applyNumberFormat="1" applyFont="1" applyFill="1" applyBorder="1" applyAlignment="1">
      <alignment horizontal="center"/>
    </xf>
    <xf numFmtId="1" fontId="26" fillId="0" borderId="21" xfId="0" applyNumberFormat="1" applyFont="1" applyFill="1" applyBorder="1" applyAlignment="1">
      <alignment horizontal="center"/>
    </xf>
    <xf numFmtId="1" fontId="26" fillId="0" borderId="0" xfId="0" applyNumberFormat="1" applyFont="1" applyFill="1" applyBorder="1" applyAlignment="1">
      <alignment horizontal="center"/>
    </xf>
    <xf numFmtId="194" fontId="80" fillId="0" borderId="0" xfId="0" applyNumberFormat="1" applyFont="1" applyFill="1" applyAlignment="1"/>
    <xf numFmtId="194" fontId="80" fillId="0" borderId="0" xfId="0" applyNumberFormat="1" applyFont="1" applyFill="1" applyAlignment="1">
      <alignment horizontal="left"/>
    </xf>
    <xf numFmtId="236" fontId="80" fillId="0" borderId="0" xfId="0" applyNumberFormat="1" applyFont="1" applyFill="1" applyAlignment="1">
      <alignment horizontal="right"/>
    </xf>
    <xf numFmtId="236" fontId="80" fillId="0" borderId="0" xfId="0" applyNumberFormat="1" applyFont="1" applyFill="1" applyAlignment="1">
      <alignment horizontal="center"/>
    </xf>
    <xf numFmtId="236" fontId="80" fillId="0" borderId="0" xfId="0" applyNumberFormat="1" applyFont="1" applyFill="1" applyBorder="1" applyAlignment="1">
      <alignment horizontal="center"/>
    </xf>
    <xf numFmtId="197" fontId="26" fillId="0" borderId="0" xfId="0" applyNumberFormat="1" applyFont="1" applyFill="1" applyBorder="1" applyAlignment="1"/>
    <xf numFmtId="193" fontId="26" fillId="0" borderId="0" xfId="85" applyFont="1" applyFill="1" applyBorder="1" applyAlignment="1">
      <alignment horizontal="right"/>
    </xf>
    <xf numFmtId="236" fontId="26" fillId="0" borderId="25" xfId="0" applyNumberFormat="1" applyFont="1" applyFill="1" applyBorder="1" applyAlignment="1">
      <alignment horizontal="right"/>
    </xf>
    <xf numFmtId="201" fontId="80" fillId="0" borderId="0" xfId="0" applyNumberFormat="1" applyFont="1" applyFill="1" applyAlignment="1"/>
    <xf numFmtId="201" fontId="26" fillId="0" borderId="0" xfId="0" applyNumberFormat="1" applyFont="1" applyFill="1" applyAlignment="1"/>
    <xf numFmtId="194" fontId="26" fillId="0" borderId="0" xfId="0" applyNumberFormat="1" applyFont="1" applyFill="1" applyAlignment="1" applyProtection="1">
      <alignment horizontal="left"/>
    </xf>
    <xf numFmtId="236" fontId="26" fillId="0" borderId="7" xfId="0" applyNumberFormat="1" applyFont="1" applyFill="1" applyBorder="1" applyAlignment="1">
      <alignment horizontal="right"/>
    </xf>
    <xf numFmtId="237" fontId="26" fillId="0" borderId="0" xfId="0" applyNumberFormat="1" applyFont="1" applyFill="1" applyAlignment="1">
      <alignment horizontal="center"/>
    </xf>
    <xf numFmtId="236" fontId="26" fillId="0" borderId="21" xfId="0" applyNumberFormat="1" applyFont="1" applyFill="1" applyBorder="1" applyAlignment="1">
      <alignment horizontal="right"/>
    </xf>
    <xf numFmtId="193" fontId="26" fillId="0" borderId="21" xfId="85" applyFont="1" applyFill="1" applyBorder="1" applyAlignment="1">
      <alignment horizontal="right"/>
    </xf>
    <xf numFmtId="193" fontId="26" fillId="0" borderId="23" xfId="85" applyFont="1" applyFill="1" applyBorder="1" applyAlignment="1"/>
    <xf numFmtId="201" fontId="26" fillId="0" borderId="0" xfId="1037" applyNumberFormat="1" applyFont="1" applyFill="1"/>
    <xf numFmtId="236" fontId="26" fillId="0" borderId="0" xfId="0" applyNumberFormat="1" applyFont="1" applyFill="1" applyAlignment="1">
      <alignment horizontal="center"/>
    </xf>
    <xf numFmtId="193" fontId="26" fillId="0" borderId="0" xfId="85" applyFont="1" applyFill="1" applyBorder="1" applyAlignment="1"/>
    <xf numFmtId="193" fontId="26" fillId="0" borderId="0" xfId="85" applyFont="1" applyFill="1" applyAlignment="1"/>
    <xf numFmtId="236" fontId="26" fillId="0" borderId="23" xfId="0" applyNumberFormat="1" applyFont="1" applyFill="1" applyBorder="1" applyAlignment="1">
      <alignment horizontal="right"/>
    </xf>
    <xf numFmtId="194" fontId="26" fillId="0" borderId="0" xfId="0" applyNumberFormat="1" applyFont="1" applyFill="1" applyAlignment="1">
      <alignment vertical="top"/>
    </xf>
    <xf numFmtId="194" fontId="80" fillId="0" borderId="0" xfId="0" applyNumberFormat="1" applyFont="1" applyFill="1" applyAlignment="1">
      <alignment vertical="top"/>
    </xf>
    <xf numFmtId="236" fontId="26" fillId="0" borderId="27" xfId="0" applyNumberFormat="1" applyFont="1" applyFill="1" applyBorder="1" applyAlignment="1">
      <alignment horizontal="right"/>
    </xf>
    <xf numFmtId="236" fontId="26" fillId="0" borderId="0" xfId="0" applyNumberFormat="1" applyFont="1" applyFill="1" applyAlignment="1">
      <alignment horizontal="left"/>
    </xf>
    <xf numFmtId="194" fontId="26" fillId="0" borderId="0" xfId="0" applyNumberFormat="1" applyFont="1" applyFill="1" applyBorder="1" applyAlignment="1">
      <alignment horizontal="left"/>
    </xf>
    <xf numFmtId="196" fontId="26" fillId="0" borderId="0" xfId="0" applyNumberFormat="1" applyFont="1" applyFill="1" applyBorder="1" applyAlignment="1">
      <alignment horizontal="center"/>
    </xf>
    <xf numFmtId="236" fontId="26" fillId="0" borderId="28" xfId="0" applyNumberFormat="1" applyFont="1" applyFill="1" applyBorder="1" applyAlignment="1">
      <alignment horizontal="right"/>
    </xf>
    <xf numFmtId="194" fontId="26" fillId="0" borderId="0" xfId="0" applyNumberFormat="1" applyFont="1" applyFill="1" applyBorder="1" applyAlignment="1">
      <alignment horizontal="right"/>
    </xf>
    <xf numFmtId="194" fontId="83" fillId="0" borderId="0" xfId="0" applyNumberFormat="1" applyFont="1" applyFill="1" applyAlignment="1"/>
    <xf numFmtId="194" fontId="83" fillId="0" borderId="0" xfId="0" applyNumberFormat="1" applyFont="1" applyFill="1" applyAlignment="1">
      <alignment horizontal="left"/>
    </xf>
    <xf numFmtId="196" fontId="83" fillId="0" borderId="0" xfId="0" applyNumberFormat="1" applyFont="1" applyFill="1" applyAlignment="1">
      <alignment horizontal="center"/>
    </xf>
    <xf numFmtId="236" fontId="83" fillId="0" borderId="0" xfId="0" applyNumberFormat="1" applyFont="1" applyFill="1" applyAlignment="1">
      <alignment horizontal="right"/>
    </xf>
    <xf numFmtId="43" fontId="26" fillId="0" borderId="0" xfId="0" applyNumberFormat="1" applyFont="1" applyFill="1" applyBorder="1" applyAlignment="1"/>
    <xf numFmtId="236" fontId="83" fillId="0" borderId="0" xfId="0" applyNumberFormat="1" applyFont="1" applyFill="1" applyBorder="1" applyAlignment="1">
      <alignment horizontal="right"/>
    </xf>
    <xf numFmtId="9" fontId="26" fillId="0" borderId="0" xfId="690" applyFont="1" applyFill="1" applyAlignment="1">
      <alignment horizontal="right"/>
    </xf>
    <xf numFmtId="236" fontId="26" fillId="0" borderId="0" xfId="0" applyNumberFormat="1" applyFont="1" applyFill="1" applyBorder="1" applyAlignment="1">
      <alignment horizontal="right" wrapText="1"/>
    </xf>
    <xf numFmtId="236" fontId="26" fillId="0" borderId="0" xfId="0" applyNumberFormat="1" applyFont="1" applyFill="1" applyBorder="1" applyAlignment="1">
      <alignment horizontal="left" wrapText="1"/>
    </xf>
    <xf numFmtId="0" fontId="20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0" fontId="20" fillId="0" borderId="0" xfId="0" applyNumberFormat="1" applyFont="1" applyFill="1" applyBorder="1" applyAlignment="1">
      <alignment vertical="center"/>
    </xf>
    <xf numFmtId="236" fontId="20" fillId="0" borderId="0" xfId="0" applyNumberFormat="1" applyFont="1" applyFill="1" applyAlignment="1">
      <alignment horizontal="right" vertical="center"/>
    </xf>
    <xf numFmtId="236" fontId="20" fillId="0" borderId="0" xfId="0" applyNumberFormat="1" applyFont="1" applyFill="1" applyAlignment="1">
      <alignment vertical="center"/>
    </xf>
    <xf numFmtId="236" fontId="20" fillId="0" borderId="0" xfId="0" applyNumberFormat="1" applyFont="1" applyFill="1" applyBorder="1" applyAlignment="1">
      <alignment horizontal="right" vertical="center"/>
    </xf>
    <xf numFmtId="239" fontId="20" fillId="0" borderId="0" xfId="0" applyNumberFormat="1" applyFont="1" applyFill="1" applyAlignment="1">
      <alignment horizontal="right" vertical="center"/>
    </xf>
    <xf numFmtId="236" fontId="26" fillId="0" borderId="0" xfId="0" quotePrefix="1" applyNumberFormat="1" applyFont="1" applyFill="1" applyBorder="1" applyAlignment="1">
      <alignment horizontal="right" vertical="center"/>
    </xf>
    <xf numFmtId="236" fontId="84" fillId="0" borderId="0" xfId="0" applyNumberFormat="1" applyFont="1" applyFill="1" applyBorder="1" applyAlignment="1">
      <alignment horizontal="center" vertical="center" wrapText="1"/>
    </xf>
    <xf numFmtId="0" fontId="84" fillId="0" borderId="0" xfId="0" applyNumberFormat="1" applyFont="1" applyFill="1" applyBorder="1" applyAlignment="1">
      <alignment horizontal="center" vertical="center"/>
    </xf>
    <xf numFmtId="239" fontId="20" fillId="0" borderId="0" xfId="0" applyNumberFormat="1" applyFont="1" applyFill="1" applyBorder="1" applyAlignment="1">
      <alignment horizontal="right" vertical="center"/>
    </xf>
    <xf numFmtId="236" fontId="20" fillId="0" borderId="0" xfId="0" applyNumberFormat="1" applyFont="1" applyFill="1" applyAlignment="1">
      <alignment horizontal="center"/>
    </xf>
    <xf numFmtId="0" fontId="20" fillId="0" borderId="0" xfId="0" applyNumberFormat="1" applyFont="1" applyFill="1" applyBorder="1" applyAlignment="1">
      <alignment horizontal="right" vertical="center"/>
    </xf>
    <xf numFmtId="239" fontId="20" fillId="0" borderId="0" xfId="0" applyNumberFormat="1" applyFont="1" applyFill="1" applyBorder="1" applyAlignment="1">
      <alignment horizontal="center" vertical="center"/>
    </xf>
    <xf numFmtId="199" fontId="20" fillId="0" borderId="0" xfId="87" applyNumberFormat="1" applyFont="1" applyFill="1" applyBorder="1" applyAlignment="1">
      <alignment horizontal="center" shrinkToFit="1"/>
    </xf>
    <xf numFmtId="236" fontId="20" fillId="0" borderId="0" xfId="0" applyNumberFormat="1" applyFont="1" applyFill="1" applyBorder="1" applyAlignment="1">
      <alignment horizontal="center"/>
    </xf>
    <xf numFmtId="236" fontId="20" fillId="0" borderId="0" xfId="0" applyNumberFormat="1" applyFont="1" applyFill="1" applyAlignment="1">
      <alignment horizontal="center" vertical="center"/>
    </xf>
    <xf numFmtId="0" fontId="20" fillId="0" borderId="0" xfId="0" applyNumberFormat="1" applyFont="1" applyFill="1" applyAlignment="1"/>
    <xf numFmtId="236" fontId="20" fillId="0" borderId="0" xfId="0" applyNumberFormat="1" applyFont="1" applyFill="1" applyBorder="1" applyAlignment="1">
      <alignment horizontal="right"/>
    </xf>
    <xf numFmtId="41" fontId="20" fillId="0" borderId="0" xfId="0" applyNumberFormat="1" applyFont="1" applyFill="1" applyBorder="1" applyAlignment="1">
      <alignment horizontal="center"/>
    </xf>
    <xf numFmtId="198" fontId="20" fillId="0" borderId="0" xfId="1038" applyNumberFormat="1" applyFont="1" applyFill="1" applyAlignment="1">
      <alignment horizontal="center"/>
    </xf>
    <xf numFmtId="0" fontId="20" fillId="0" borderId="23" xfId="0" applyNumberFormat="1" applyFont="1" applyFill="1" applyBorder="1" applyAlignment="1">
      <alignment horizontal="center" vertical="center"/>
    </xf>
    <xf numFmtId="199" fontId="20" fillId="0" borderId="21" xfId="87" applyNumberFormat="1" applyFont="1" applyFill="1" applyBorder="1" applyAlignment="1">
      <alignment horizontal="center" wrapText="1" shrinkToFit="1"/>
    </xf>
    <xf numFmtId="199" fontId="20" fillId="0" borderId="0" xfId="87" applyNumberFormat="1" applyFont="1" applyFill="1" applyBorder="1" applyAlignment="1">
      <alignment horizontal="center" wrapText="1" shrinkToFit="1"/>
    </xf>
    <xf numFmtId="196" fontId="20" fillId="0" borderId="21" xfId="0" applyNumberFormat="1" applyFont="1" applyFill="1" applyBorder="1" applyAlignment="1">
      <alignment horizontal="center"/>
    </xf>
    <xf numFmtId="236" fontId="20" fillId="0" borderId="21" xfId="0" applyNumberFormat="1" applyFont="1" applyFill="1" applyBorder="1" applyAlignment="1">
      <alignment horizontal="center"/>
    </xf>
    <xf numFmtId="41" fontId="20" fillId="0" borderId="21" xfId="0" applyNumberFormat="1" applyFont="1" applyFill="1" applyBorder="1" applyAlignment="1">
      <alignment horizontal="center"/>
    </xf>
    <xf numFmtId="0" fontId="84" fillId="0" borderId="0" xfId="0" applyNumberFormat="1" applyFont="1" applyFill="1" applyAlignment="1"/>
    <xf numFmtId="0" fontId="84" fillId="0" borderId="0" xfId="0" applyNumberFormat="1" applyFont="1" applyFill="1" applyAlignment="1">
      <alignment horizontal="center"/>
    </xf>
    <xf numFmtId="0" fontId="84" fillId="0" borderId="0" xfId="0" applyNumberFormat="1" applyFont="1" applyFill="1" applyAlignment="1">
      <alignment vertical="center"/>
    </xf>
    <xf numFmtId="43" fontId="84" fillId="0" borderId="0" xfId="1039" applyFont="1" applyFill="1"/>
    <xf numFmtId="0" fontId="20" fillId="0" borderId="0" xfId="0" applyNumberFormat="1" applyFont="1" applyFill="1" applyAlignment="1">
      <alignment horizontal="center"/>
    </xf>
    <xf numFmtId="193" fontId="20" fillId="0" borderId="0" xfId="85" applyFont="1" applyFill="1" applyAlignment="1">
      <alignment horizontal="right" vertical="center"/>
    </xf>
    <xf numFmtId="43" fontId="20" fillId="0" borderId="0" xfId="1039" applyFont="1" applyFill="1"/>
    <xf numFmtId="193" fontId="20" fillId="0" borderId="0" xfId="85" applyFont="1" applyFill="1" applyBorder="1" applyAlignment="1">
      <alignment horizontal="right" vertical="center"/>
    </xf>
    <xf numFmtId="199" fontId="20" fillId="0" borderId="0" xfId="85" applyNumberFormat="1" applyFont="1" applyFill="1" applyAlignment="1">
      <alignment horizontal="right" vertical="center"/>
    </xf>
    <xf numFmtId="199" fontId="20" fillId="0" borderId="0" xfId="0" applyNumberFormat="1" applyFont="1" applyFill="1" applyBorder="1" applyAlignment="1">
      <alignment horizontal="right" vertical="center"/>
    </xf>
    <xf numFmtId="193" fontId="20" fillId="0" borderId="23" xfId="85" applyFont="1" applyFill="1" applyBorder="1" applyAlignment="1">
      <alignment horizontal="right" vertical="center"/>
    </xf>
    <xf numFmtId="236" fontId="20" fillId="0" borderId="23" xfId="0" applyNumberFormat="1" applyFont="1" applyFill="1" applyBorder="1" applyAlignment="1">
      <alignment horizontal="right" vertical="center"/>
    </xf>
    <xf numFmtId="236" fontId="20" fillId="0" borderId="28" xfId="0" applyNumberFormat="1" applyFont="1" applyFill="1" applyBorder="1" applyAlignment="1">
      <alignment horizontal="right" vertical="center"/>
    </xf>
    <xf numFmtId="0" fontId="20" fillId="0" borderId="0" xfId="85" applyNumberFormat="1" applyFont="1" applyFill="1" applyAlignment="1">
      <alignment vertical="center"/>
    </xf>
    <xf numFmtId="0" fontId="85" fillId="0" borderId="0" xfId="0" applyNumberFormat="1" applyFont="1" applyFill="1" applyAlignment="1">
      <alignment vertical="center"/>
    </xf>
    <xf numFmtId="0" fontId="85" fillId="0" borderId="0" xfId="0" applyNumberFormat="1" applyFont="1" applyFill="1" applyAlignment="1">
      <alignment horizontal="center" vertical="center"/>
    </xf>
    <xf numFmtId="0" fontId="85" fillId="0" borderId="0" xfId="0" applyNumberFormat="1" applyFont="1" applyFill="1" applyBorder="1" applyAlignment="1">
      <alignment vertical="center"/>
    </xf>
    <xf numFmtId="236" fontId="85" fillId="0" borderId="0" xfId="0" applyNumberFormat="1" applyFont="1" applyFill="1" applyAlignment="1">
      <alignment horizontal="right" vertical="center"/>
    </xf>
    <xf numFmtId="236" fontId="85" fillId="0" borderId="0" xfId="0" applyNumberFormat="1" applyFont="1" applyFill="1" applyBorder="1" applyAlignment="1">
      <alignment vertical="center"/>
    </xf>
    <xf numFmtId="236" fontId="85" fillId="0" borderId="0" xfId="0" applyNumberFormat="1" applyFont="1" applyFill="1" applyAlignment="1">
      <alignment vertical="center"/>
    </xf>
    <xf numFmtId="236" fontId="85" fillId="0" borderId="0" xfId="0" applyNumberFormat="1" applyFont="1" applyFill="1" applyBorder="1" applyAlignment="1">
      <alignment horizontal="right" vertical="center"/>
    </xf>
    <xf numFmtId="239" fontId="85" fillId="0" borderId="0" xfId="0" applyNumberFormat="1" applyFont="1" applyFill="1" applyAlignment="1">
      <alignment horizontal="right" vertical="center"/>
    </xf>
    <xf numFmtId="194" fontId="20" fillId="0" borderId="0" xfId="1040" applyNumberFormat="1" applyFont="1" applyFill="1"/>
    <xf numFmtId="236" fontId="20" fillId="0" borderId="0" xfId="0" applyNumberFormat="1" applyFont="1" applyFill="1" applyBorder="1" applyAlignment="1">
      <alignment horizontal="right" vertical="center" wrapText="1"/>
    </xf>
    <xf numFmtId="236" fontId="20" fillId="0" borderId="0" xfId="0" applyNumberFormat="1" applyFont="1" applyFill="1" applyBorder="1" applyAlignment="1">
      <alignment horizontal="left" vertical="center" wrapText="1"/>
    </xf>
    <xf numFmtId="239" fontId="20" fillId="0" borderId="0" xfId="0" applyNumberFormat="1" applyFont="1" applyFill="1" applyBorder="1" applyAlignment="1">
      <alignment horizontal="right" vertical="center" wrapText="1"/>
    </xf>
    <xf numFmtId="0" fontId="20" fillId="0" borderId="0" xfId="0" applyNumberFormat="1" applyFont="1" applyFill="1" applyBorder="1" applyAlignment="1">
      <alignment horizontal="left" vertical="center" wrapText="1"/>
    </xf>
    <xf numFmtId="0" fontId="20" fillId="0" borderId="0" xfId="0" applyNumberFormat="1" applyFont="1" applyFill="1" applyBorder="1" applyAlignment="1">
      <alignment horizontal="center" vertical="center" wrapText="1"/>
    </xf>
    <xf numFmtId="236" fontId="20" fillId="0" borderId="0" xfId="0" applyNumberFormat="1" applyFont="1" applyFill="1" applyAlignment="1">
      <alignment horizontal="left" vertical="center"/>
    </xf>
    <xf numFmtId="38" fontId="20" fillId="0" borderId="0" xfId="0" applyNumberFormat="1" applyFont="1" applyFill="1" applyBorder="1" applyAlignment="1">
      <alignment horizontal="right" vertical="center"/>
    </xf>
    <xf numFmtId="43" fontId="20" fillId="0" borderId="0" xfId="1041" applyFont="1" applyFill="1"/>
    <xf numFmtId="0" fontId="84" fillId="0" borderId="0" xfId="0" applyNumberFormat="1" applyFont="1" applyFill="1" applyAlignment="1">
      <alignment horizontal="left" vertical="center"/>
    </xf>
    <xf numFmtId="0" fontId="84" fillId="0" borderId="0" xfId="0" applyNumberFormat="1" applyFont="1" applyFill="1" applyAlignment="1">
      <alignment horizontal="center" vertical="center"/>
    </xf>
    <xf numFmtId="201" fontId="20" fillId="0" borderId="0" xfId="0" applyNumberFormat="1" applyFont="1" applyFill="1"/>
    <xf numFmtId="43" fontId="20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Alignment="1">
      <alignment vertical="center"/>
    </xf>
    <xf numFmtId="196" fontId="26" fillId="0" borderId="0" xfId="0" applyNumberFormat="1" applyFont="1" applyFill="1" applyAlignment="1">
      <alignment horizontal="right" vertical="center"/>
    </xf>
    <xf numFmtId="236" fontId="80" fillId="0" borderId="0" xfId="0" applyNumberFormat="1" applyFont="1" applyFill="1" applyBorder="1" applyAlignment="1">
      <alignment vertical="center"/>
    </xf>
    <xf numFmtId="43" fontId="80" fillId="0" borderId="0" xfId="1041" applyFont="1" applyFill="1" applyAlignment="1"/>
    <xf numFmtId="0" fontId="80" fillId="0" borderId="0" xfId="0" applyNumberFormat="1" applyFont="1" applyFill="1" applyAlignment="1">
      <alignment vertical="center"/>
    </xf>
    <xf numFmtId="0" fontId="80" fillId="0" borderId="0" xfId="0" applyNumberFormat="1" applyFont="1" applyFill="1" applyBorder="1" applyAlignment="1">
      <alignment horizontal="center" vertical="center"/>
    </xf>
    <xf numFmtId="0" fontId="80" fillId="0" borderId="0" xfId="0" applyNumberFormat="1" applyFont="1" applyFill="1" applyAlignment="1">
      <alignment horizontal="right" vertical="center"/>
    </xf>
    <xf numFmtId="0" fontId="80" fillId="0" borderId="0" xfId="0" applyNumberFormat="1" applyFont="1" applyFill="1" applyAlignment="1">
      <alignment horizontal="center" vertical="center"/>
    </xf>
    <xf numFmtId="196" fontId="80" fillId="0" borderId="26" xfId="0" applyNumberFormat="1" applyFont="1" applyFill="1" applyBorder="1" applyAlignment="1">
      <alignment horizontal="center" vertical="center"/>
    </xf>
    <xf numFmtId="41" fontId="26" fillId="0" borderId="0" xfId="0" applyNumberFormat="1" applyFont="1" applyFill="1" applyBorder="1" applyAlignment="1">
      <alignment horizontal="center"/>
    </xf>
    <xf numFmtId="199" fontId="26" fillId="0" borderId="0" xfId="1041" applyNumberFormat="1" applyFont="1" applyFill="1" applyBorder="1" applyAlignment="1">
      <alignment horizontal="center" shrinkToFit="1"/>
    </xf>
    <xf numFmtId="41" fontId="26" fillId="0" borderId="21" xfId="0" applyNumberFormat="1" applyFont="1" applyFill="1" applyBorder="1" applyAlignment="1">
      <alignment horizontal="center"/>
    </xf>
    <xf numFmtId="0" fontId="80" fillId="0" borderId="0" xfId="0" applyNumberFormat="1" applyFont="1" applyFill="1" applyBorder="1" applyAlignment="1">
      <alignment horizontal="right" vertical="center"/>
    </xf>
    <xf numFmtId="41" fontId="26" fillId="0" borderId="0" xfId="0" applyNumberFormat="1" applyFont="1" applyFill="1" applyAlignment="1">
      <alignment horizontal="center"/>
    </xf>
    <xf numFmtId="196" fontId="80" fillId="0" borderId="0" xfId="0" applyNumberFormat="1" applyFont="1" applyFill="1" applyAlignment="1">
      <alignment horizontal="right" vertical="center"/>
    </xf>
    <xf numFmtId="0" fontId="26" fillId="0" borderId="0" xfId="0" applyNumberFormat="1" applyFont="1" applyFill="1" applyAlignment="1">
      <alignment horizontal="center" vertical="center"/>
    </xf>
    <xf numFmtId="236" fontId="80" fillId="0" borderId="0" xfId="0" applyNumberFormat="1" applyFont="1" applyFill="1" applyBorder="1" applyAlignment="1">
      <alignment horizontal="center" vertical="center"/>
    </xf>
    <xf numFmtId="199" fontId="26" fillId="0" borderId="21" xfId="1041" applyNumberFormat="1" applyFont="1" applyFill="1" applyBorder="1" applyAlignment="1">
      <alignment horizontal="center" wrapText="1" shrinkToFit="1"/>
    </xf>
    <xf numFmtId="199" fontId="26" fillId="0" borderId="0" xfId="1041" applyNumberFormat="1" applyFont="1" applyFill="1" applyBorder="1" applyAlignment="1">
      <alignment horizontal="center" wrapText="1" shrinkToFit="1"/>
    </xf>
    <xf numFmtId="199" fontId="26" fillId="0" borderId="23" xfId="1041" applyNumberFormat="1" applyFont="1" applyFill="1" applyBorder="1" applyAlignment="1">
      <alignment horizontal="center" shrinkToFit="1"/>
    </xf>
    <xf numFmtId="196" fontId="80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Alignment="1">
      <alignment horizontal="right" vertical="center"/>
    </xf>
    <xf numFmtId="43" fontId="80" fillId="0" borderId="0" xfId="1041" applyFont="1" applyFill="1" applyAlignment="1">
      <alignment horizontal="left"/>
    </xf>
    <xf numFmtId="43" fontId="26" fillId="0" borderId="0" xfId="1041" applyFont="1" applyFill="1" applyAlignment="1">
      <alignment horizontal="left"/>
    </xf>
    <xf numFmtId="193" fontId="26" fillId="0" borderId="23" xfId="85" applyFont="1" applyFill="1" applyBorder="1" applyAlignment="1">
      <alignment horizontal="right" vertical="center"/>
    </xf>
    <xf numFmtId="196" fontId="26" fillId="0" borderId="23" xfId="0" applyNumberFormat="1" applyFont="1" applyFill="1" applyBorder="1" applyAlignment="1">
      <alignment horizontal="right" vertical="center"/>
    </xf>
    <xf numFmtId="43" fontId="26" fillId="0" borderId="0" xfId="1041" applyFont="1" applyFill="1"/>
    <xf numFmtId="194" fontId="26" fillId="0" borderId="0" xfId="1040" applyNumberFormat="1" applyFont="1" applyFill="1"/>
    <xf numFmtId="43" fontId="80" fillId="0" borderId="0" xfId="1041" applyFont="1" applyFill="1"/>
    <xf numFmtId="196" fontId="26" fillId="0" borderId="28" xfId="0" applyNumberFormat="1" applyFont="1" applyFill="1" applyBorder="1" applyAlignment="1">
      <alignment horizontal="right" vertical="center"/>
    </xf>
    <xf numFmtId="240" fontId="26" fillId="0" borderId="0" xfId="0" applyNumberFormat="1" applyFont="1" applyFill="1"/>
    <xf numFmtId="0" fontId="86" fillId="0" borderId="0" xfId="0" applyNumberFormat="1" applyFont="1" applyFill="1" applyAlignment="1">
      <alignment horizontal="left" vertical="center"/>
    </xf>
    <xf numFmtId="0" fontId="82" fillId="0" borderId="0" xfId="0" applyNumberFormat="1" applyFont="1" applyFill="1" applyAlignment="1">
      <alignment horizontal="right" vertical="center"/>
    </xf>
    <xf numFmtId="196" fontId="82" fillId="0" borderId="0" xfId="0" applyNumberFormat="1" applyFont="1" applyFill="1" applyBorder="1" applyAlignment="1">
      <alignment horizontal="right" vertical="center"/>
    </xf>
    <xf numFmtId="0" fontId="82" fillId="0" borderId="0" xfId="0" applyNumberFormat="1" applyFont="1" applyFill="1" applyAlignment="1">
      <alignment vertical="center"/>
    </xf>
    <xf numFmtId="196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horizontal="left" vertical="center" wrapText="1"/>
    </xf>
    <xf numFmtId="201" fontId="26" fillId="0" borderId="0" xfId="0" applyNumberFormat="1" applyFont="1" applyFill="1"/>
    <xf numFmtId="0" fontId="26" fillId="0" borderId="0" xfId="0" applyNumberFormat="1" applyFont="1" applyFill="1" applyBorder="1" applyAlignment="1"/>
    <xf numFmtId="0" fontId="80" fillId="0" borderId="0" xfId="0" applyNumberFormat="1" applyFont="1" applyFill="1" applyAlignment="1">
      <alignment horizontal="left" vertical="center"/>
    </xf>
    <xf numFmtId="0" fontId="26" fillId="0" borderId="0" xfId="0" applyFont="1" applyFill="1" applyAlignment="1"/>
    <xf numFmtId="0" fontId="26" fillId="0" borderId="0" xfId="0" applyFont="1" applyFill="1" applyAlignment="1">
      <alignment horizontal="right"/>
    </xf>
    <xf numFmtId="198" fontId="26" fillId="0" borderId="0" xfId="0" applyNumberFormat="1" applyFont="1" applyFill="1" applyAlignment="1"/>
    <xf numFmtId="0" fontId="26" fillId="0" borderId="0" xfId="0" applyFont="1" applyFill="1" applyBorder="1" applyAlignment="1"/>
    <xf numFmtId="194" fontId="26" fillId="0" borderId="0" xfId="0" applyNumberFormat="1" applyFont="1" applyFill="1" applyAlignment="1">
      <alignment horizontal="right"/>
    </xf>
    <xf numFmtId="198" fontId="26" fillId="0" borderId="0" xfId="0" applyNumberFormat="1" applyFont="1" applyFill="1" applyAlignment="1">
      <alignment horizontal="right"/>
    </xf>
    <xf numFmtId="0" fontId="26" fillId="0" borderId="0" xfId="0" applyNumberFormat="1" applyFont="1" applyFill="1" applyAlignment="1"/>
    <xf numFmtId="0" fontId="26" fillId="0" borderId="21" xfId="0" applyNumberFormat="1" applyFont="1" applyFill="1" applyBorder="1" applyAlignment="1">
      <alignment horizontal="center" vertical="center"/>
    </xf>
    <xf numFmtId="0" fontId="26" fillId="0" borderId="21" xfId="0" quotePrefix="1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196" fontId="26" fillId="0" borderId="0" xfId="0" quotePrefix="1" applyNumberFormat="1" applyFont="1" applyFill="1" applyBorder="1" applyAlignment="1">
      <alignment horizontal="center" vertical="center"/>
    </xf>
    <xf numFmtId="194" fontId="80" fillId="0" borderId="0" xfId="0" applyNumberFormat="1" applyFont="1" applyFill="1" applyAlignment="1">
      <alignment horizontal="center"/>
    </xf>
    <xf numFmtId="198" fontId="26" fillId="0" borderId="0" xfId="0" applyNumberFormat="1" applyFont="1" applyFill="1" applyBorder="1" applyAlignment="1">
      <alignment horizontal="center"/>
    </xf>
    <xf numFmtId="196" fontId="26" fillId="0" borderId="0" xfId="0" applyNumberFormat="1" applyFont="1" applyFill="1" applyBorder="1" applyAlignment="1">
      <alignment horizontal="right"/>
    </xf>
    <xf numFmtId="198" fontId="26" fillId="0" borderId="0" xfId="0" applyNumberFormat="1" applyFont="1" applyFill="1" applyBorder="1" applyAlignment="1">
      <alignment horizontal="right"/>
    </xf>
    <xf numFmtId="193" fontId="26" fillId="0" borderId="0" xfId="85" applyFont="1" applyFill="1" applyAlignment="1">
      <alignment horizontal="right"/>
    </xf>
    <xf numFmtId="237" fontId="26" fillId="0" borderId="0" xfId="0" applyNumberFormat="1" applyFont="1" applyFill="1" applyBorder="1" applyAlignment="1">
      <alignment horizontal="center"/>
    </xf>
    <xf numFmtId="198" fontId="26" fillId="0" borderId="23" xfId="0" applyNumberFormat="1" applyFont="1" applyFill="1" applyBorder="1" applyAlignment="1">
      <alignment horizontal="right"/>
    </xf>
    <xf numFmtId="0" fontId="26" fillId="0" borderId="0" xfId="0" applyNumberFormat="1" applyFont="1" applyFill="1" applyBorder="1" applyAlignment="1">
      <alignment horizontal="left"/>
    </xf>
    <xf numFmtId="0" fontId="26" fillId="0" borderId="0" xfId="0" applyNumberFormat="1" applyFont="1" applyFill="1" applyBorder="1" applyAlignment="1">
      <alignment horizontal="justify"/>
    </xf>
    <xf numFmtId="194" fontId="80" fillId="0" borderId="0" xfId="0" applyNumberFormat="1" applyFont="1" applyFill="1" applyBorder="1" applyAlignment="1">
      <alignment horizontal="center"/>
    </xf>
    <xf numFmtId="198" fontId="80" fillId="0" borderId="0" xfId="0" applyNumberFormat="1" applyFont="1" applyFill="1" applyBorder="1" applyAlignment="1">
      <alignment horizontal="center"/>
    </xf>
    <xf numFmtId="0" fontId="26" fillId="0" borderId="0" xfId="1041" applyNumberFormat="1" applyFont="1" applyFill="1" applyBorder="1" applyAlignment="1">
      <alignment horizontal="left"/>
    </xf>
    <xf numFmtId="0" fontId="26" fillId="0" borderId="0" xfId="1041" applyNumberFormat="1" applyFont="1" applyFill="1" applyBorder="1" applyAlignment="1">
      <alignment horizontal="justify"/>
    </xf>
    <xf numFmtId="194" fontId="26" fillId="0" borderId="0" xfId="0" applyNumberFormat="1" applyFont="1" applyFill="1" applyAlignment="1">
      <alignment horizontal="center"/>
    </xf>
    <xf numFmtId="193" fontId="26" fillId="0" borderId="0" xfId="85" applyFont="1" applyFill="1" applyAlignment="1">
      <alignment horizontal="center"/>
    </xf>
    <xf numFmtId="193" fontId="26" fillId="0" borderId="0" xfId="85" applyFont="1" applyFill="1" applyBorder="1" applyAlignment="1">
      <alignment horizontal="center"/>
    </xf>
    <xf numFmtId="201" fontId="26" fillId="0" borderId="0" xfId="0" applyNumberFormat="1" applyFont="1" applyFill="1" applyBorder="1" applyAlignment="1"/>
    <xf numFmtId="0" fontId="80" fillId="0" borderId="0" xfId="0" applyFont="1" applyFill="1" applyBorder="1" applyAlignment="1"/>
    <xf numFmtId="236" fontId="26" fillId="0" borderId="29" xfId="0" applyNumberFormat="1" applyFont="1" applyFill="1" applyBorder="1" applyAlignment="1">
      <alignment horizontal="right"/>
    </xf>
    <xf numFmtId="0" fontId="81" fillId="0" borderId="0" xfId="0" applyFont="1"/>
    <xf numFmtId="198" fontId="82" fillId="0" borderId="0" xfId="0" applyNumberFormat="1" applyFont="1" applyFill="1" applyBorder="1" applyAlignment="1"/>
    <xf numFmtId="194" fontId="26" fillId="0" borderId="0" xfId="0" applyNumberFormat="1" applyFont="1" applyFill="1" applyAlignment="1">
      <alignment horizontal="left" vertical="center" indent="1"/>
    </xf>
    <xf numFmtId="43" fontId="26" fillId="0" borderId="0" xfId="78" applyFont="1" applyFill="1" applyAlignment="1">
      <alignment horizontal="center" vertical="center"/>
    </xf>
    <xf numFmtId="196" fontId="26" fillId="0" borderId="23" xfId="0" applyNumberFormat="1" applyFont="1" applyFill="1" applyBorder="1" applyAlignment="1">
      <alignment vertical="center"/>
    </xf>
    <xf numFmtId="43" fontId="26" fillId="0" borderId="0" xfId="78" applyFont="1" applyFill="1" applyAlignment="1">
      <alignment vertical="center"/>
    </xf>
    <xf numFmtId="43" fontId="26" fillId="0" borderId="0" xfId="78" applyFont="1" applyFill="1" applyAlignment="1">
      <alignment horizontal="right" vertical="center"/>
    </xf>
    <xf numFmtId="198" fontId="26" fillId="0" borderId="0" xfId="78" applyNumberFormat="1" applyFont="1" applyFill="1" applyAlignment="1">
      <alignment vertical="center"/>
    </xf>
    <xf numFmtId="198" fontId="26" fillId="0" borderId="0" xfId="0" applyNumberFormat="1" applyFont="1" applyFill="1" applyAlignment="1">
      <alignment horizontal="right" vertical="center"/>
    </xf>
    <xf numFmtId="43" fontId="26" fillId="0" borderId="0" xfId="78" applyFont="1" applyFill="1" applyBorder="1" applyAlignment="1">
      <alignment horizontal="right" vertical="center"/>
    </xf>
    <xf numFmtId="198" fontId="26" fillId="0" borderId="0" xfId="0" applyNumberFormat="1" applyFont="1" applyFill="1" applyBorder="1" applyAlignment="1">
      <alignment horizontal="right" vertical="center"/>
    </xf>
    <xf numFmtId="198" fontId="26" fillId="0" borderId="23" xfId="78" applyNumberFormat="1" applyFont="1" applyFill="1" applyBorder="1" applyAlignment="1">
      <alignment vertical="center"/>
    </xf>
    <xf numFmtId="43" fontId="26" fillId="0" borderId="23" xfId="78" applyFont="1" applyFill="1" applyBorder="1" applyAlignment="1">
      <alignment vertical="center"/>
    </xf>
    <xf numFmtId="43" fontId="26" fillId="0" borderId="0" xfId="78" applyFont="1" applyFill="1" applyBorder="1" applyAlignment="1">
      <alignment vertical="center"/>
    </xf>
    <xf numFmtId="43" fontId="26" fillId="0" borderId="0" xfId="78" applyFont="1" applyFill="1" applyAlignment="1">
      <alignment horizontal="right"/>
    </xf>
    <xf numFmtId="43" fontId="26" fillId="0" borderId="0" xfId="78" applyFont="1" applyFill="1" applyBorder="1" applyAlignment="1">
      <alignment horizontal="right"/>
    </xf>
    <xf numFmtId="43" fontId="26" fillId="0" borderId="23" xfId="78" applyFont="1" applyFill="1" applyBorder="1" applyAlignment="1">
      <alignment horizontal="right"/>
    </xf>
    <xf numFmtId="199" fontId="20" fillId="0" borderId="23" xfId="85" applyNumberFormat="1" applyFont="1" applyFill="1" applyBorder="1" applyAlignment="1">
      <alignment horizontal="right" vertical="center"/>
    </xf>
    <xf numFmtId="199" fontId="20" fillId="0" borderId="0" xfId="85" applyNumberFormat="1" applyFont="1" applyFill="1" applyBorder="1" applyAlignment="1">
      <alignment horizontal="right" vertical="center"/>
    </xf>
    <xf numFmtId="236" fontId="20" fillId="0" borderId="0" xfId="0" applyNumberFormat="1" applyFont="1" applyFill="1" applyAlignment="1">
      <alignment horizontal="left" vertical="center" indent="6"/>
    </xf>
    <xf numFmtId="43" fontId="26" fillId="0" borderId="23" xfId="78" applyFont="1" applyFill="1" applyBorder="1" applyAlignment="1">
      <alignment horizontal="right" vertical="center"/>
    </xf>
    <xf numFmtId="198" fontId="26" fillId="0" borderId="0" xfId="78" applyNumberFormat="1" applyFont="1" applyFill="1" applyAlignment="1">
      <alignment horizontal="right" vertical="center"/>
    </xf>
    <xf numFmtId="1" fontId="26" fillId="0" borderId="21" xfId="0" quotePrefix="1" applyNumberFormat="1" applyFont="1" applyFill="1" applyBorder="1" applyAlignment="1">
      <alignment horizontal="center" vertical="center"/>
    </xf>
    <xf numFmtId="198" fontId="26" fillId="0" borderId="0" xfId="78" applyNumberFormat="1" applyFont="1" applyFill="1" applyBorder="1" applyAlignment="1">
      <alignment horizontal="right"/>
    </xf>
    <xf numFmtId="199" fontId="26" fillId="0" borderId="0" xfId="85" applyNumberFormat="1" applyFont="1" applyFill="1" applyAlignment="1">
      <alignment horizontal="right"/>
    </xf>
    <xf numFmtId="198" fontId="26" fillId="0" borderId="0" xfId="78" applyNumberFormat="1" applyFont="1" applyFill="1" applyAlignment="1">
      <alignment horizontal="right"/>
    </xf>
    <xf numFmtId="198" fontId="26" fillId="0" borderId="0" xfId="78" applyNumberFormat="1" applyFont="1" applyFill="1" applyAlignment="1"/>
    <xf numFmtId="0" fontId="87" fillId="0" borderId="0" xfId="0" applyFont="1" applyFill="1" applyBorder="1" applyAlignment="1"/>
    <xf numFmtId="194" fontId="26" fillId="0" borderId="0" xfId="0" applyNumberFormat="1" applyFont="1" applyFill="1" applyBorder="1" applyAlignment="1">
      <alignment horizontal="left" vertical="center" wrapText="1"/>
    </xf>
    <xf numFmtId="201" fontId="26" fillId="0" borderId="0" xfId="0" applyNumberFormat="1" applyFont="1" applyFill="1" applyAlignment="1">
      <alignment horizontal="center" vertical="center"/>
    </xf>
    <xf numFmtId="194" fontId="26" fillId="0" borderId="0" xfId="0" applyNumberFormat="1" applyFont="1" applyFill="1" applyBorder="1" applyAlignment="1">
      <alignment horizontal="left" wrapText="1"/>
    </xf>
    <xf numFmtId="194" fontId="80" fillId="0" borderId="0" xfId="0" applyNumberFormat="1" applyFont="1" applyFill="1" applyBorder="1" applyAlignment="1">
      <alignment horizontal="center" wrapText="1"/>
    </xf>
    <xf numFmtId="236" fontId="26" fillId="0" borderId="0" xfId="0" applyNumberFormat="1" applyFont="1" applyFill="1" applyBorder="1" applyAlignment="1">
      <alignment horizontal="center" vertical="center"/>
    </xf>
    <xf numFmtId="236" fontId="26" fillId="0" borderId="23" xfId="0" applyNumberFormat="1" applyFont="1" applyFill="1" applyBorder="1" applyAlignment="1">
      <alignment horizontal="center" vertical="center"/>
    </xf>
    <xf numFmtId="194" fontId="81" fillId="0" borderId="0" xfId="0" applyNumberFormat="1" applyFont="1" applyFill="1" applyAlignment="1">
      <alignment vertical="center"/>
    </xf>
    <xf numFmtId="199" fontId="20" fillId="0" borderId="28" xfId="85" applyNumberFormat="1" applyFont="1" applyFill="1" applyBorder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194" fontId="81" fillId="0" borderId="0" xfId="0" applyNumberFormat="1" applyFont="1" applyFill="1" applyAlignment="1"/>
    <xf numFmtId="194" fontId="87" fillId="0" borderId="0" xfId="0" applyNumberFormat="1" applyFont="1" applyFill="1" applyAlignment="1"/>
    <xf numFmtId="194" fontId="26" fillId="0" borderId="27" xfId="0" applyNumberFormat="1" applyFont="1" applyFill="1" applyBorder="1" applyAlignment="1"/>
    <xf numFmtId="194" fontId="20" fillId="0" borderId="23" xfId="0" applyNumberFormat="1" applyFont="1" applyFill="1" applyBorder="1" applyAlignment="1">
      <alignment vertical="center" wrapText="1"/>
    </xf>
    <xf numFmtId="194" fontId="81" fillId="0" borderId="0" xfId="0" applyNumberFormat="1" applyFont="1" applyFill="1" applyAlignment="1">
      <alignment horizontal="center" vertical="center"/>
    </xf>
    <xf numFmtId="194" fontId="80" fillId="0" borderId="0" xfId="0" applyNumberFormat="1" applyFont="1" applyFill="1" applyBorder="1" applyAlignment="1">
      <alignment horizontal="center" vertical="center" wrapText="1"/>
    </xf>
    <xf numFmtId="236" fontId="26" fillId="0" borderId="21" xfId="0" applyNumberFormat="1" applyFont="1" applyFill="1" applyBorder="1" applyAlignment="1">
      <alignment horizontal="center" vertical="center"/>
    </xf>
    <xf numFmtId="236" fontId="26" fillId="0" borderId="25" xfId="0" applyNumberFormat="1" applyFont="1" applyFill="1" applyBorder="1" applyAlignment="1">
      <alignment horizontal="center" vertical="center"/>
    </xf>
    <xf numFmtId="194" fontId="26" fillId="0" borderId="0" xfId="0" applyNumberFormat="1" applyFont="1" applyFill="1" applyBorder="1" applyAlignment="1">
      <alignment horizontal="left" vertical="center" wrapText="1"/>
    </xf>
    <xf numFmtId="201" fontId="26" fillId="0" borderId="0" xfId="0" applyNumberFormat="1" applyFont="1" applyFill="1" applyAlignment="1">
      <alignment horizontal="center" vertical="center"/>
    </xf>
    <xf numFmtId="236" fontId="26" fillId="0" borderId="22" xfId="0" applyNumberFormat="1" applyFont="1" applyFill="1" applyBorder="1" applyAlignment="1">
      <alignment horizontal="center" vertical="center"/>
    </xf>
    <xf numFmtId="194" fontId="80" fillId="0" borderId="0" xfId="0" applyNumberFormat="1" applyFont="1" applyFill="1" applyBorder="1" applyAlignment="1">
      <alignment horizontal="center" wrapText="1"/>
    </xf>
    <xf numFmtId="236" fontId="26" fillId="0" borderId="23" xfId="0" applyNumberFormat="1" applyFont="1" applyFill="1" applyBorder="1" applyAlignment="1">
      <alignment horizontal="center"/>
    </xf>
    <xf numFmtId="194" fontId="26" fillId="0" borderId="0" xfId="0" applyNumberFormat="1" applyFont="1" applyFill="1" applyBorder="1" applyAlignment="1">
      <alignment horizontal="left" wrapText="1"/>
    </xf>
    <xf numFmtId="236" fontId="26" fillId="0" borderId="21" xfId="0" applyNumberFormat="1" applyFont="1" applyFill="1" applyBorder="1" applyAlignment="1">
      <alignment horizontal="center"/>
    </xf>
    <xf numFmtId="236" fontId="20" fillId="0" borderId="21" xfId="0" applyNumberFormat="1" applyFont="1" applyFill="1" applyBorder="1" applyAlignment="1">
      <alignment horizontal="center"/>
    </xf>
    <xf numFmtId="0" fontId="20" fillId="0" borderId="0" xfId="0" applyNumberFormat="1" applyFont="1" applyFill="1" applyBorder="1" applyAlignment="1">
      <alignment horizontal="left" vertical="center" wrapText="1"/>
    </xf>
    <xf numFmtId="194" fontId="20" fillId="0" borderId="23" xfId="0" applyNumberFormat="1" applyFont="1" applyFill="1" applyBorder="1" applyAlignment="1">
      <alignment horizontal="center" vertical="center" wrapText="1"/>
    </xf>
    <xf numFmtId="236" fontId="84" fillId="0" borderId="0" xfId="0" applyNumberFormat="1" applyFont="1" applyFill="1" applyBorder="1" applyAlignment="1">
      <alignment horizontal="center" vertical="center"/>
    </xf>
    <xf numFmtId="236" fontId="20" fillId="0" borderId="23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left" vertical="center" wrapText="1"/>
    </xf>
    <xf numFmtId="43" fontId="80" fillId="0" borderId="0" xfId="1041" applyFont="1" applyFill="1" applyAlignment="1">
      <alignment horizontal="center"/>
    </xf>
    <xf numFmtId="194" fontId="26" fillId="0" borderId="21" xfId="0" applyNumberFormat="1" applyFont="1" applyFill="1" applyBorder="1" applyAlignment="1">
      <alignment horizontal="center" vertical="center" wrapText="1"/>
    </xf>
    <xf numFmtId="194" fontId="80" fillId="0" borderId="21" xfId="0" applyNumberFormat="1" applyFont="1" applyFill="1" applyBorder="1" applyAlignment="1">
      <alignment horizontal="center" vertical="center" wrapText="1"/>
    </xf>
    <xf numFmtId="41" fontId="26" fillId="0" borderId="21" xfId="0" applyNumberFormat="1" applyFont="1" applyFill="1" applyBorder="1" applyAlignment="1">
      <alignment horizontal="center"/>
    </xf>
    <xf numFmtId="236" fontId="26" fillId="0" borderId="23" xfId="0" applyNumberFormat="1" applyFont="1" applyFill="1" applyBorder="1" applyAlignment="1">
      <alignment horizontal="center" vertical="center"/>
    </xf>
    <xf numFmtId="236" fontId="26" fillId="0" borderId="7" xfId="0" applyNumberFormat="1" applyFont="1" applyFill="1" applyBorder="1" applyAlignment="1">
      <alignment horizontal="center" vertical="center"/>
    </xf>
  </cellXfs>
  <cellStyles count="1042">
    <cellStyle name="(Normal)" xfId="1"/>
    <cellStyle name="0,0_x000d__x000a_NA_x000d__x000a_" xfId="2"/>
    <cellStyle name="0,0_x000d__x000a_NA_x000d__x000a_ 2" xfId="3"/>
    <cellStyle name="0,0_x000d__x000a_NA_x000d__x000a_ 2 2" xfId="4"/>
    <cellStyle name="0,0_x000d__x000a_NA_x000d__x000a_ 3" xfId="5"/>
    <cellStyle name="0,0_x000d__x000a_NA_x000d__x000a_ 3 2" xfId="6"/>
    <cellStyle name="20% - ส่วนที่ถูกเน้น1" xfId="7"/>
    <cellStyle name="20% - ส่วนที่ถูกเน้น1 2" xfId="8"/>
    <cellStyle name="20% - ส่วนที่ถูกเน้น2" xfId="9"/>
    <cellStyle name="20% - ส่วนที่ถูกเน้น2 2" xfId="10"/>
    <cellStyle name="20% - ส่วนที่ถูกเน้น3" xfId="11"/>
    <cellStyle name="20% - ส่วนที่ถูกเน้น3 2" xfId="12"/>
    <cellStyle name="20% - ส่วนที่ถูกเน้น4" xfId="13"/>
    <cellStyle name="20% - ส่วนที่ถูกเน้น4 2" xfId="14"/>
    <cellStyle name="20% - ส่วนที่ถูกเน้น5" xfId="15"/>
    <cellStyle name="20% - ส่วนที่ถูกเน้น5 2" xfId="16"/>
    <cellStyle name="20% - ส่วนที่ถูกเน้น6" xfId="17"/>
    <cellStyle name="20% - ส่วนที่ถูกเน้น6 2" xfId="18"/>
    <cellStyle name="๒Wลว - Style1" xfId="19"/>
    <cellStyle name="๒Wลว - Style2" xfId="20"/>
    <cellStyle name="๒Wลว - Style3" xfId="21"/>
    <cellStyle name="๒Wลว - Style4" xfId="22"/>
    <cellStyle name="๒Wลว - Style5" xfId="23"/>
    <cellStyle name="๒Wลว - Style6" xfId="24"/>
    <cellStyle name="๒Wลว - Style7" xfId="25"/>
    <cellStyle name="๒Wลว - Style8" xfId="26"/>
    <cellStyle name="40% - ส่วนที่ถูกเน้น1" xfId="27"/>
    <cellStyle name="40% - ส่วนที่ถูกเน้น1 2" xfId="28"/>
    <cellStyle name="40% - ส่วนที่ถูกเน้น2" xfId="29"/>
    <cellStyle name="40% - ส่วนที่ถูกเน้น2 2" xfId="30"/>
    <cellStyle name="40% - ส่วนที่ถูกเน้น3" xfId="31"/>
    <cellStyle name="40% - ส่วนที่ถูกเน้น3 2" xfId="32"/>
    <cellStyle name="40% - ส่วนที่ถูกเน้น4" xfId="33"/>
    <cellStyle name="40% - ส่วนที่ถูกเน้น4 2" xfId="34"/>
    <cellStyle name="40% - ส่วนที่ถูกเน้น5" xfId="35"/>
    <cellStyle name="40% - ส่วนที่ถูกเน้น5 2" xfId="36"/>
    <cellStyle name="40% - ส่วนที่ถูกเน้น6" xfId="37"/>
    <cellStyle name="40% - ส่วนที่ถูกเน้น6 2" xfId="38"/>
    <cellStyle name="60% - ส่วนที่ถูกเน้น1" xfId="39"/>
    <cellStyle name="60% - ส่วนที่ถูกเน้น2" xfId="40"/>
    <cellStyle name="60% - ส่วนที่ถูกเน้น3" xfId="41"/>
    <cellStyle name="60% - ส่วนที่ถูกเน้น4" xfId="42"/>
    <cellStyle name="60% - ส่วนที่ถูกเน้น5" xfId="43"/>
    <cellStyle name="60% - ส่วนที่ถูกเน้น6" xfId="44"/>
    <cellStyle name="75" xfId="45"/>
    <cellStyle name="75 2" xfId="46"/>
    <cellStyle name="75 3" xfId="47"/>
    <cellStyle name="Accent1 - 20%" xfId="48"/>
    <cellStyle name="Accent1 - 40%" xfId="49"/>
    <cellStyle name="Accent1 - 60%" xfId="50"/>
    <cellStyle name="Accent2 - 20%" xfId="51"/>
    <cellStyle name="Accent2 - 40%" xfId="52"/>
    <cellStyle name="Accent2 - 60%" xfId="53"/>
    <cellStyle name="Accent3 - 20%" xfId="54"/>
    <cellStyle name="Accent3 - 40%" xfId="55"/>
    <cellStyle name="Accent3 - 60%" xfId="56"/>
    <cellStyle name="Accent4 - 20%" xfId="57"/>
    <cellStyle name="Accent4 - 40%" xfId="58"/>
    <cellStyle name="Accent4 - 60%" xfId="59"/>
    <cellStyle name="Accent5 - 20%" xfId="60"/>
    <cellStyle name="Accent5 - 40%" xfId="61"/>
    <cellStyle name="Accent5 - 60%" xfId="62"/>
    <cellStyle name="Accent6 - 20%" xfId="63"/>
    <cellStyle name="Accent6 - 40%" xfId="64"/>
    <cellStyle name="Accent6 - 60%" xfId="65"/>
    <cellStyle name="BOLDl" xfId="66"/>
    <cellStyle name="BOLDSH - Style1" xfId="67"/>
    <cellStyle name="Border" xfId="68"/>
    <cellStyle name="Calc Currency (0)" xfId="69"/>
    <cellStyle name="Calc Currency (2)" xfId="70"/>
    <cellStyle name="Calc Percent (0)" xfId="71"/>
    <cellStyle name="Calc Percent (1)" xfId="72"/>
    <cellStyle name="Calc Percent (2)" xfId="73"/>
    <cellStyle name="Calc Units (0)" xfId="74"/>
    <cellStyle name="Calc Units (1)" xfId="75"/>
    <cellStyle name="Calc Units (2)" xfId="76"/>
    <cellStyle name="category" xfId="77"/>
    <cellStyle name="Comma" xfId="78" builtinId="3"/>
    <cellStyle name="Comma [0.00]" xfId="79"/>
    <cellStyle name="Comma [00]" xfId="80"/>
    <cellStyle name="Comma 10" xfId="81"/>
    <cellStyle name="Comma 10 14" xfId="1035"/>
    <cellStyle name="Comma 10 2" xfId="82"/>
    <cellStyle name="Comma 10 2 2" xfId="83"/>
    <cellStyle name="Comma 10 2 2 2" xfId="84"/>
    <cellStyle name="Comma 10 3" xfId="85"/>
    <cellStyle name="Comma 10 3 2" xfId="86"/>
    <cellStyle name="Comma 10 3 2 2 2 2" xfId="87"/>
    <cellStyle name="Comma 10 4" xfId="88"/>
    <cellStyle name="Comma 11" xfId="89"/>
    <cellStyle name="Comma 11 10" xfId="90"/>
    <cellStyle name="Comma 11 10 2" xfId="91"/>
    <cellStyle name="Comma 11 2" xfId="92"/>
    <cellStyle name="Comma 11 2 2" xfId="93"/>
    <cellStyle name="Comma 11 2 2 2" xfId="94"/>
    <cellStyle name="Comma 11 2 3" xfId="95"/>
    <cellStyle name="Comma 11 3" xfId="96"/>
    <cellStyle name="Comma 11 4" xfId="97"/>
    <cellStyle name="Comma 12" xfId="98"/>
    <cellStyle name="Comma 12 2" xfId="99"/>
    <cellStyle name="Comma 12 2 10" xfId="1041"/>
    <cellStyle name="Comma 12 2 2" xfId="100"/>
    <cellStyle name="Comma 12 2 3" xfId="1039"/>
    <cellStyle name="Comma 12 3" xfId="101"/>
    <cellStyle name="Comma 12 3 2" xfId="102"/>
    <cellStyle name="Comma 12 4" xfId="103"/>
    <cellStyle name="Comma 12 5" xfId="104"/>
    <cellStyle name="Comma 12_HH-2" xfId="105"/>
    <cellStyle name="Comma 13" xfId="106"/>
    <cellStyle name="Comma 13 2" xfId="107"/>
    <cellStyle name="Comma 13 2 2" xfId="108"/>
    <cellStyle name="Comma 13 3" xfId="109"/>
    <cellStyle name="Comma 13 4" xfId="110"/>
    <cellStyle name="Comma 14" xfId="111"/>
    <cellStyle name="Comma 14 2" xfId="112"/>
    <cellStyle name="Comma 14 2 2" xfId="113"/>
    <cellStyle name="Comma 14 3" xfId="114"/>
    <cellStyle name="Comma 14 3 2" xfId="115"/>
    <cellStyle name="Comma 14 4" xfId="116"/>
    <cellStyle name="Comma 14 5" xfId="117"/>
    <cellStyle name="Comma 15" xfId="118"/>
    <cellStyle name="Comma 15 2" xfId="119"/>
    <cellStyle name="Comma 15 2 2" xfId="120"/>
    <cellStyle name="Comma 15 2 2 2" xfId="121"/>
    <cellStyle name="Comma 15 2 3" xfId="122"/>
    <cellStyle name="Comma 15 2 3 2" xfId="123"/>
    <cellStyle name="Comma 15 2 4" xfId="124"/>
    <cellStyle name="Comma 15 3" xfId="125"/>
    <cellStyle name="Comma 15 3 2" xfId="126"/>
    <cellStyle name="Comma 15 3 3" xfId="127"/>
    <cellStyle name="Comma 15 4" xfId="128"/>
    <cellStyle name="Comma 15 5" xfId="129"/>
    <cellStyle name="Comma 16" xfId="130"/>
    <cellStyle name="Comma 16 2" xfId="131"/>
    <cellStyle name="Comma 16 2 2" xfId="132"/>
    <cellStyle name="Comma 16 2 2 2" xfId="133"/>
    <cellStyle name="Comma 16 2 3" xfId="134"/>
    <cellStyle name="Comma 16 2 3 2" xfId="135"/>
    <cellStyle name="Comma 16 2 4" xfId="136"/>
    <cellStyle name="Comma 16 3" xfId="137"/>
    <cellStyle name="Comma 16 4" xfId="138"/>
    <cellStyle name="Comma 17" xfId="139"/>
    <cellStyle name="Comma 17 2" xfId="140"/>
    <cellStyle name="Comma 170" xfId="141"/>
    <cellStyle name="Comma 18" xfId="142"/>
    <cellStyle name="Comma 18 2" xfId="143"/>
    <cellStyle name="Comma 18 2 2" xfId="144"/>
    <cellStyle name="Comma 19" xfId="145"/>
    <cellStyle name="Comma 19 2" xfId="146"/>
    <cellStyle name="Comma 19 3" xfId="147"/>
    <cellStyle name="Comma 2" xfId="148"/>
    <cellStyle name="Comma 2 10" xfId="149"/>
    <cellStyle name="Comma 2 10 2" xfId="150"/>
    <cellStyle name="Comma 2 10 2 2" xfId="151"/>
    <cellStyle name="Comma 2 10 3" xfId="152"/>
    <cellStyle name="Comma 2 11" xfId="153"/>
    <cellStyle name="Comma 2 11 2" xfId="154"/>
    <cellStyle name="Comma 2 11 2 2" xfId="155"/>
    <cellStyle name="Comma 2 11 3" xfId="156"/>
    <cellStyle name="Comma 2 12" xfId="157"/>
    <cellStyle name="Comma 2 12 2" xfId="158"/>
    <cellStyle name="Comma 2 12 2 2" xfId="159"/>
    <cellStyle name="Comma 2 12 3" xfId="160"/>
    <cellStyle name="Comma 2 13" xfId="161"/>
    <cellStyle name="Comma 2 13 2" xfId="162"/>
    <cellStyle name="Comma 2 13 2 2" xfId="163"/>
    <cellStyle name="Comma 2 13 3" xfId="164"/>
    <cellStyle name="Comma 2 14" xfId="165"/>
    <cellStyle name="Comma 2 14 2" xfId="166"/>
    <cellStyle name="Comma 2 14 2 2" xfId="167"/>
    <cellStyle name="Comma 2 14 3" xfId="168"/>
    <cellStyle name="Comma 2 15" xfId="169"/>
    <cellStyle name="Comma 2 15 2" xfId="170"/>
    <cellStyle name="Comma 2 15 2 2" xfId="171"/>
    <cellStyle name="Comma 2 15 3" xfId="172"/>
    <cellStyle name="Comma 2 16" xfId="173"/>
    <cellStyle name="Comma 2 16 2" xfId="174"/>
    <cellStyle name="Comma 2 16 2 2" xfId="175"/>
    <cellStyle name="Comma 2 16 3" xfId="176"/>
    <cellStyle name="Comma 2 17" xfId="177"/>
    <cellStyle name="Comma 2 17 2" xfId="178"/>
    <cellStyle name="Comma 2 17 2 2" xfId="179"/>
    <cellStyle name="Comma 2 17 3" xfId="180"/>
    <cellStyle name="Comma 2 18" xfId="181"/>
    <cellStyle name="Comma 2 18 2" xfId="182"/>
    <cellStyle name="Comma 2 18 2 2" xfId="183"/>
    <cellStyle name="Comma 2 18 3" xfId="184"/>
    <cellStyle name="Comma 2 19" xfId="185"/>
    <cellStyle name="Comma 2 19 2" xfId="186"/>
    <cellStyle name="Comma 2 2" xfId="187"/>
    <cellStyle name="Comma 2 2 2" xfId="188"/>
    <cellStyle name="Comma 2 2 2 2" xfId="189"/>
    <cellStyle name="Comma 2 2 3" xfId="190"/>
    <cellStyle name="Comma 2 2 3 2" xfId="191"/>
    <cellStyle name="Comma 2 2 3 2 2" xfId="192"/>
    <cellStyle name="Comma 2 2 3 3" xfId="193"/>
    <cellStyle name="Comma 2 2 4" xfId="194"/>
    <cellStyle name="Comma 2 2 4 2" xfId="195"/>
    <cellStyle name="Comma 2 2 4 3" xfId="196"/>
    <cellStyle name="Comma 2 2 5" xfId="197"/>
    <cellStyle name="Comma 2 2 5 2" xfId="198"/>
    <cellStyle name="Comma 2 2 6" xfId="199"/>
    <cellStyle name="Comma 2 2 6 2" xfId="200"/>
    <cellStyle name="Comma 2 2 7" xfId="201"/>
    <cellStyle name="Comma 2 2_ต้นทุนทำต่อ Q'4 ปี 2552(15-2-53)" xfId="202"/>
    <cellStyle name="Comma 2 20" xfId="203"/>
    <cellStyle name="Comma 2 21" xfId="204"/>
    <cellStyle name="Comma 2 22" xfId="205"/>
    <cellStyle name="Comma 2 3" xfId="206"/>
    <cellStyle name="Comma 2 3 2" xfId="207"/>
    <cellStyle name="Comma 2 3 2 2" xfId="208"/>
    <cellStyle name="Comma 2 3 3" xfId="209"/>
    <cellStyle name="Comma 2 3 4" xfId="210"/>
    <cellStyle name="Comma 2 3 5" xfId="211"/>
    <cellStyle name="Comma 2 4" xfId="212"/>
    <cellStyle name="Comma 2 4 2" xfId="213"/>
    <cellStyle name="Comma 2 4 2 2" xfId="214"/>
    <cellStyle name="Comma 2 4 3" xfId="215"/>
    <cellStyle name="Comma 2 5" xfId="216"/>
    <cellStyle name="Comma 2 5 2" xfId="217"/>
    <cellStyle name="Comma 2 5 2 2" xfId="218"/>
    <cellStyle name="Comma 2 5 3" xfId="219"/>
    <cellStyle name="Comma 2 6" xfId="220"/>
    <cellStyle name="Comma 2 6 2" xfId="221"/>
    <cellStyle name="Comma 2 6 2 2" xfId="222"/>
    <cellStyle name="Comma 2 6 3" xfId="223"/>
    <cellStyle name="Comma 2 7" xfId="224"/>
    <cellStyle name="Comma 2 7 2" xfId="225"/>
    <cellStyle name="Comma 2 7 2 2" xfId="226"/>
    <cellStyle name="Comma 2 7 3" xfId="227"/>
    <cellStyle name="Comma 2 8" xfId="228"/>
    <cellStyle name="Comma 2 8 2" xfId="229"/>
    <cellStyle name="Comma 2 8 2 2" xfId="230"/>
    <cellStyle name="Comma 2 8 3" xfId="231"/>
    <cellStyle name="Comma 2 9" xfId="232"/>
    <cellStyle name="Comma 2 9 2" xfId="233"/>
    <cellStyle name="Comma 2 9 2 2" xfId="234"/>
    <cellStyle name="Comma 2 9 3" xfId="235"/>
    <cellStyle name="Comma 2_101740011_รายได้ค้างรับค่าคอมมิชชั่น" xfId="236"/>
    <cellStyle name="Comma 20" xfId="237"/>
    <cellStyle name="Comma 20 2" xfId="238"/>
    <cellStyle name="Comma 20 2 2" xfId="239"/>
    <cellStyle name="Comma 20 4" xfId="240"/>
    <cellStyle name="Comma 21" xfId="241"/>
    <cellStyle name="Comma 21 2" xfId="242"/>
    <cellStyle name="Comma 22" xfId="243"/>
    <cellStyle name="Comma 22 2" xfId="244"/>
    <cellStyle name="Comma 22 2 2" xfId="245"/>
    <cellStyle name="Comma 22 3" xfId="246"/>
    <cellStyle name="Comma 22 3 2" xfId="247"/>
    <cellStyle name="Comma 22 4" xfId="248"/>
    <cellStyle name="Comma 22 4 2" xfId="249"/>
    <cellStyle name="Comma 22 6" xfId="250"/>
    <cellStyle name="Comma 23" xfId="251"/>
    <cellStyle name="Comma 23 2" xfId="252"/>
    <cellStyle name="Comma 23 2 2" xfId="253"/>
    <cellStyle name="Comma 23 3" xfId="254"/>
    <cellStyle name="Comma 24" xfId="255"/>
    <cellStyle name="Comma 24 2" xfId="256"/>
    <cellStyle name="Comma 24 2 2" xfId="257"/>
    <cellStyle name="Comma 25" xfId="258"/>
    <cellStyle name="Comma 25 2" xfId="259"/>
    <cellStyle name="Comma 25 2 2" xfId="260"/>
    <cellStyle name="Comma 25 3" xfId="261"/>
    <cellStyle name="Comma 25 3 2" xfId="262"/>
    <cellStyle name="Comma 25 4" xfId="263"/>
    <cellStyle name="Comma 26" xfId="264"/>
    <cellStyle name="Comma 26 2" xfId="265"/>
    <cellStyle name="Comma 26 2 2" xfId="266"/>
    <cellStyle name="Comma 26 3" xfId="267"/>
    <cellStyle name="Comma 27" xfId="268"/>
    <cellStyle name="Comma 27 2" xfId="269"/>
    <cellStyle name="Comma 27 2 2" xfId="270"/>
    <cellStyle name="Comma 27 3" xfId="271"/>
    <cellStyle name="Comma 28" xfId="272"/>
    <cellStyle name="Comma 28 2" xfId="273"/>
    <cellStyle name="Comma 28 2 2" xfId="274"/>
    <cellStyle name="Comma 28 3" xfId="275"/>
    <cellStyle name="Comma 29" xfId="276"/>
    <cellStyle name="Comma 29 2" xfId="277"/>
    <cellStyle name="Comma 3" xfId="278"/>
    <cellStyle name="Comma 3 2" xfId="279"/>
    <cellStyle name="Comma 3 2 2" xfId="280"/>
    <cellStyle name="Comma 3 2 3" xfId="281"/>
    <cellStyle name="Comma 3 3" xfId="282"/>
    <cellStyle name="Comma 3 3 2" xfId="283"/>
    <cellStyle name="Comma 3 3 2 2" xfId="284"/>
    <cellStyle name="Comma 3 3 2 2 2" xfId="285"/>
    <cellStyle name="Comma 3 3 2 3" xfId="286"/>
    <cellStyle name="Comma 3 3 3" xfId="287"/>
    <cellStyle name="Comma 3 4" xfId="288"/>
    <cellStyle name="Comma 3 4 2" xfId="289"/>
    <cellStyle name="Comma 3 5" xfId="290"/>
    <cellStyle name="Comma 3 5 2" xfId="291"/>
    <cellStyle name="Comma 30" xfId="292"/>
    <cellStyle name="Comma 30 2" xfId="293"/>
    <cellStyle name="Comma 31" xfId="294"/>
    <cellStyle name="Comma 32" xfId="295"/>
    <cellStyle name="Comma 32 2" xfId="296"/>
    <cellStyle name="Comma 33" xfId="297"/>
    <cellStyle name="Comma 33 2" xfId="298"/>
    <cellStyle name="Comma 34" xfId="299"/>
    <cellStyle name="Comma 34 11" xfId="300"/>
    <cellStyle name="Comma 34 2" xfId="301"/>
    <cellStyle name="Comma 35" xfId="302"/>
    <cellStyle name="Comma 35 2" xfId="303"/>
    <cellStyle name="Comma 36" xfId="304"/>
    <cellStyle name="Comma 36 2" xfId="305"/>
    <cellStyle name="Comma 37" xfId="306"/>
    <cellStyle name="Comma 37 2" xfId="307"/>
    <cellStyle name="Comma 38" xfId="308"/>
    <cellStyle name="Comma 38 2" xfId="309"/>
    <cellStyle name="Comma 39" xfId="310"/>
    <cellStyle name="Comma 4" xfId="311"/>
    <cellStyle name="Comma 4 2" xfId="312"/>
    <cellStyle name="Comma 4 2 2" xfId="313"/>
    <cellStyle name="Comma 4 2 2 2" xfId="314"/>
    <cellStyle name="Comma 4 3" xfId="315"/>
    <cellStyle name="Comma 4 3 2" xfId="316"/>
    <cellStyle name="Comma 4_AR_AP Audit updateMgen " xfId="317"/>
    <cellStyle name="Comma 5" xfId="318"/>
    <cellStyle name="Comma 5 2" xfId="319"/>
    <cellStyle name="Comma 5 2 2" xfId="320"/>
    <cellStyle name="Comma 5 2 2 2" xfId="321"/>
    <cellStyle name="Comma 5 2 2 2 2" xfId="322"/>
    <cellStyle name="Comma 5 2 2 3" xfId="323"/>
    <cellStyle name="Comma 5 2 3" xfId="324"/>
    <cellStyle name="Comma 5 2 4" xfId="325"/>
    <cellStyle name="Comma 5 2_Book1" xfId="326"/>
    <cellStyle name="Comma 5 3" xfId="327"/>
    <cellStyle name="Comma 5 3 2" xfId="328"/>
    <cellStyle name="Comma 5 3 3" xfId="329"/>
    <cellStyle name="Comma 5 4" xfId="330"/>
    <cellStyle name="Comma 5 4 2" xfId="331"/>
    <cellStyle name="Comma 5 5" xfId="332"/>
    <cellStyle name="Comma 5 6" xfId="333"/>
    <cellStyle name="Comma 5 7" xfId="334"/>
    <cellStyle name="Comma 5 8" xfId="335"/>
    <cellStyle name="Comma 5 9" xfId="336"/>
    <cellStyle name="Comma 5_Book1" xfId="337"/>
    <cellStyle name="Comma 6" xfId="338"/>
    <cellStyle name="Comma 6 2" xfId="339"/>
    <cellStyle name="Comma 6 2 2" xfId="340"/>
    <cellStyle name="Comma 6 2 2 2" xfId="341"/>
    <cellStyle name="Comma 6 2 2 2 2" xfId="342"/>
    <cellStyle name="Comma 6 2 3" xfId="343"/>
    <cellStyle name="Comma 6 2 3 2" xfId="344"/>
    <cellStyle name="Comma 6 2 4" xfId="345"/>
    <cellStyle name="Comma 6 3" xfId="346"/>
    <cellStyle name="Comma 6 3 2" xfId="347"/>
    <cellStyle name="Comma 6 3 3" xfId="348"/>
    <cellStyle name="Comma 6 4" xfId="349"/>
    <cellStyle name="Comma 6 4 2" xfId="350"/>
    <cellStyle name="Comma 6 5" xfId="351"/>
    <cellStyle name="Comma 6 6" xfId="352"/>
    <cellStyle name="Comma 6 7" xfId="353"/>
    <cellStyle name="Comma 7" xfId="354"/>
    <cellStyle name="Comma 7 2" xfId="355"/>
    <cellStyle name="Comma 7 2 2" xfId="356"/>
    <cellStyle name="Comma 7 3" xfId="357"/>
    <cellStyle name="Comma 7 4" xfId="358"/>
    <cellStyle name="Comma 7 4 2" xfId="359"/>
    <cellStyle name="Comma 7_Fix asset" xfId="360"/>
    <cellStyle name="Comma 8" xfId="361"/>
    <cellStyle name="Comma 8 2" xfId="362"/>
    <cellStyle name="Comma 8 2 2" xfId="363"/>
    <cellStyle name="Comma 8 3" xfId="364"/>
    <cellStyle name="Comma 8 3 2" xfId="365"/>
    <cellStyle name="Comma 8 4" xfId="366"/>
    <cellStyle name="Comma 9" xfId="367"/>
    <cellStyle name="Comma 9 2" xfId="368"/>
    <cellStyle name="Comma 9 3" xfId="369"/>
    <cellStyle name="Comma 9 4" xfId="370"/>
    <cellStyle name="Comma 9 5" xfId="371"/>
    <cellStyle name="Comma 9 6" xfId="372"/>
    <cellStyle name="comma zerodec" xfId="373"/>
    <cellStyle name="comma zerodec 2" xfId="374"/>
    <cellStyle name="comma zerodec 3" xfId="375"/>
    <cellStyle name="Currency [00]" xfId="376"/>
    <cellStyle name="Currency 10" xfId="377"/>
    <cellStyle name="Currency 10 2" xfId="378"/>
    <cellStyle name="Currency 10 2 2" xfId="379"/>
    <cellStyle name="Currency 10 3" xfId="380"/>
    <cellStyle name="Currency 11" xfId="381"/>
    <cellStyle name="Currency 11 2" xfId="382"/>
    <cellStyle name="Currency 11 2 2" xfId="383"/>
    <cellStyle name="Currency 11 3" xfId="384"/>
    <cellStyle name="Currency 12" xfId="385"/>
    <cellStyle name="Currency 12 2" xfId="386"/>
    <cellStyle name="Currency 12 2 2" xfId="387"/>
    <cellStyle name="Currency 12 3" xfId="388"/>
    <cellStyle name="Currency 13" xfId="389"/>
    <cellStyle name="Currency 13 2" xfId="390"/>
    <cellStyle name="Currency 13 2 2" xfId="391"/>
    <cellStyle name="Currency 13 3" xfId="392"/>
    <cellStyle name="Currency 14" xfId="393"/>
    <cellStyle name="Currency 14 2" xfId="394"/>
    <cellStyle name="Currency 14 2 2" xfId="395"/>
    <cellStyle name="Currency 14 3" xfId="396"/>
    <cellStyle name="Currency 15" xfId="397"/>
    <cellStyle name="Currency 15 2" xfId="398"/>
    <cellStyle name="Currency 15 2 2" xfId="399"/>
    <cellStyle name="Currency 15 3" xfId="400"/>
    <cellStyle name="Currency 16" xfId="401"/>
    <cellStyle name="Currency 16 2" xfId="402"/>
    <cellStyle name="Currency 16 2 2" xfId="403"/>
    <cellStyle name="Currency 16 3" xfId="404"/>
    <cellStyle name="Currency 17" xfId="405"/>
    <cellStyle name="Currency 17 2" xfId="406"/>
    <cellStyle name="Currency 17 2 2" xfId="407"/>
    <cellStyle name="Currency 17 3" xfId="408"/>
    <cellStyle name="Currency 2" xfId="409"/>
    <cellStyle name="Currency 2 2" xfId="410"/>
    <cellStyle name="Currency 2 2 2" xfId="411"/>
    <cellStyle name="Currency 2 2 2 2" xfId="412"/>
    <cellStyle name="Currency 2 3" xfId="413"/>
    <cellStyle name="Currency 2_Mono_Traval_M" xfId="414"/>
    <cellStyle name="Currency 3" xfId="415"/>
    <cellStyle name="Currency 3 2" xfId="416"/>
    <cellStyle name="Currency 3 2 2" xfId="417"/>
    <cellStyle name="Currency 3 3" xfId="418"/>
    <cellStyle name="Currency 4" xfId="419"/>
    <cellStyle name="Currency 4 2" xfId="420"/>
    <cellStyle name="Currency 4 2 2" xfId="421"/>
    <cellStyle name="Currency 4 3" xfId="422"/>
    <cellStyle name="Currency 5" xfId="423"/>
    <cellStyle name="Currency 5 2" xfId="424"/>
    <cellStyle name="Currency 5 2 2" xfId="425"/>
    <cellStyle name="Currency 5 3" xfId="426"/>
    <cellStyle name="Currency 6" xfId="427"/>
    <cellStyle name="Currency 6 2" xfId="428"/>
    <cellStyle name="Currency 6 2 2" xfId="429"/>
    <cellStyle name="Currency 6 3" xfId="430"/>
    <cellStyle name="Currency 7" xfId="431"/>
    <cellStyle name="Currency 7 2" xfId="432"/>
    <cellStyle name="Currency 7 2 2" xfId="433"/>
    <cellStyle name="Currency 7 3" xfId="434"/>
    <cellStyle name="Currency 8" xfId="435"/>
    <cellStyle name="Currency 8 2" xfId="436"/>
    <cellStyle name="Currency 8 2 2" xfId="437"/>
    <cellStyle name="Currency 8 3" xfId="438"/>
    <cellStyle name="Currency 9" xfId="439"/>
    <cellStyle name="Currency 9 2" xfId="440"/>
    <cellStyle name="Currency 9 2 2" xfId="441"/>
    <cellStyle name="Currency 9 3" xfId="442"/>
    <cellStyle name="Currency1" xfId="443"/>
    <cellStyle name="Currency1 2" xfId="444"/>
    <cellStyle name="Currency1 3" xfId="445"/>
    <cellStyle name="Dan" xfId="446"/>
    <cellStyle name="Date" xfId="447"/>
    <cellStyle name="Date Short" xfId="448"/>
    <cellStyle name="Dezimal [0]_AR-Bilanzen9901" xfId="449"/>
    <cellStyle name="Dezimal_AR-Bilanzen9901" xfId="450"/>
    <cellStyle name="Dollar (zero dec)" xfId="451"/>
    <cellStyle name="Dollar (zero dec) 2" xfId="452"/>
    <cellStyle name="Dollar (zero dec) 3" xfId="453"/>
    <cellStyle name="E&amp;Y House" xfId="454"/>
    <cellStyle name="Emphasis 1" xfId="455"/>
    <cellStyle name="Emphasis 2" xfId="456"/>
    <cellStyle name="Emphasis 3" xfId="457"/>
    <cellStyle name="Enter Currency (0)" xfId="458"/>
    <cellStyle name="Enter Currency (2)" xfId="459"/>
    <cellStyle name="Enter Units (0)" xfId="460"/>
    <cellStyle name="Enter Units (1)" xfId="461"/>
    <cellStyle name="Enter Units (2)" xfId="462"/>
    <cellStyle name="Euro" xfId="463"/>
    <cellStyle name="Euro 2" xfId="464"/>
    <cellStyle name="Fixed" xfId="465"/>
    <cellStyle name="Format Number Column" xfId="466"/>
    <cellStyle name="Grey" xfId="467"/>
    <cellStyle name="HEADER" xfId="468"/>
    <cellStyle name="Header - Style1" xfId="469"/>
    <cellStyle name="Header1" xfId="470"/>
    <cellStyle name="Header2" xfId="471"/>
    <cellStyle name="Heading" xfId="472"/>
    <cellStyle name="Hyperlink 2" xfId="473"/>
    <cellStyle name="Indent" xfId="474"/>
    <cellStyle name="Input [yellow]" xfId="475"/>
    <cellStyle name="LINEAL - Style2" xfId="476"/>
    <cellStyle name="Link Currency (0)" xfId="477"/>
    <cellStyle name="Link Currency (2)" xfId="478"/>
    <cellStyle name="Link Units (0)" xfId="479"/>
    <cellStyle name="Link Units (1)" xfId="480"/>
    <cellStyle name="Link Units (2)" xfId="481"/>
    <cellStyle name="Miglia - Stile1" xfId="482"/>
    <cellStyle name="Miglia - Stile2" xfId="483"/>
    <cellStyle name="Miglia - Stile3" xfId="484"/>
    <cellStyle name="Miglia - Stile4" xfId="485"/>
    <cellStyle name="Miglia - Stile5" xfId="486"/>
    <cellStyle name="Model" xfId="487"/>
    <cellStyle name="no dec" xfId="488"/>
    <cellStyle name="Normal" xfId="0" builtinId="0"/>
    <cellStyle name="Normal - Stile6" xfId="489"/>
    <cellStyle name="Normal - Stile7" xfId="490"/>
    <cellStyle name="Normal - Stile8" xfId="491"/>
    <cellStyle name="Normal - Style1" xfId="492"/>
    <cellStyle name="Normal 10" xfId="493"/>
    <cellStyle name="Normal 10 2" xfId="494"/>
    <cellStyle name="Normal 10 2 2" xfId="495"/>
    <cellStyle name="Normal 10 2 2 2" xfId="496"/>
    <cellStyle name="Normal 10 3" xfId="497"/>
    <cellStyle name="Normal 11" xfId="498"/>
    <cellStyle name="Normal 11 2" xfId="499"/>
    <cellStyle name="Normal 11 2 2" xfId="500"/>
    <cellStyle name="Normal 11 3" xfId="501"/>
    <cellStyle name="Normal 12" xfId="502"/>
    <cellStyle name="Normal 12 2" xfId="503"/>
    <cellStyle name="Normal 12 2 2" xfId="504"/>
    <cellStyle name="Normal 12 3" xfId="505"/>
    <cellStyle name="Normal 12 3 2" xfId="506"/>
    <cellStyle name="Normal 12 4" xfId="507"/>
    <cellStyle name="Normal 13" xfId="508"/>
    <cellStyle name="Normal 13 2" xfId="509"/>
    <cellStyle name="Normal 13 2 2" xfId="510"/>
    <cellStyle name="Normal 13 3" xfId="511"/>
    <cellStyle name="Normal 14" xfId="512"/>
    <cellStyle name="Normal 14 2" xfId="513"/>
    <cellStyle name="Normal 14 2 2" xfId="514"/>
    <cellStyle name="Normal 14 3" xfId="515"/>
    <cellStyle name="Normal 15" xfId="516"/>
    <cellStyle name="Normal 15 2" xfId="517"/>
    <cellStyle name="Normal 15 2 2" xfId="518"/>
    <cellStyle name="Normal 15 3" xfId="519"/>
    <cellStyle name="Normal 16" xfId="520"/>
    <cellStyle name="Normal 16 2" xfId="521"/>
    <cellStyle name="Normal 16 2 2" xfId="522"/>
    <cellStyle name="Normal 16 3" xfId="523"/>
    <cellStyle name="Normal 17" xfId="524"/>
    <cellStyle name="Normal 17 2" xfId="525"/>
    <cellStyle name="Normal 17 2 2" xfId="526"/>
    <cellStyle name="Normal 18" xfId="527"/>
    <cellStyle name="Normal 18 2" xfId="528"/>
    <cellStyle name="Normal 19" xfId="529"/>
    <cellStyle name="Normal 19 2" xfId="530"/>
    <cellStyle name="Normal 19 3" xfId="531"/>
    <cellStyle name="Normal 2" xfId="532"/>
    <cellStyle name="Normal 2 10" xfId="533"/>
    <cellStyle name="Normal 2 10 2" xfId="534"/>
    <cellStyle name="Normal 2 10 2 2" xfId="535"/>
    <cellStyle name="Normal 2 10 3" xfId="536"/>
    <cellStyle name="Normal 2 11" xfId="537"/>
    <cellStyle name="Normal 2 11 2" xfId="538"/>
    <cellStyle name="Normal 2 11 2 2" xfId="539"/>
    <cellStyle name="Normal 2 11 3" xfId="540"/>
    <cellStyle name="Normal 2 12" xfId="541"/>
    <cellStyle name="Normal 2 12 2" xfId="542"/>
    <cellStyle name="Normal 2 12 2 2" xfId="543"/>
    <cellStyle name="Normal 2 12 3" xfId="544"/>
    <cellStyle name="Normal 2 13" xfId="545"/>
    <cellStyle name="Normal 2 13 2" xfId="546"/>
    <cellStyle name="Normal 2 13 2 2" xfId="547"/>
    <cellStyle name="Normal 2 13 3" xfId="548"/>
    <cellStyle name="Normal 2 14" xfId="549"/>
    <cellStyle name="Normal 2 14 2" xfId="550"/>
    <cellStyle name="Normal 2 14 2 2" xfId="551"/>
    <cellStyle name="Normal 2 14 3" xfId="552"/>
    <cellStyle name="Normal 2 15" xfId="553"/>
    <cellStyle name="Normal 2 15 2" xfId="554"/>
    <cellStyle name="Normal 2 15 2 2" xfId="555"/>
    <cellStyle name="Normal 2 15 3" xfId="556"/>
    <cellStyle name="Normal 2 16" xfId="557"/>
    <cellStyle name="Normal 2 16 2" xfId="558"/>
    <cellStyle name="Normal 2 16 2 2" xfId="559"/>
    <cellStyle name="Normal 2 16 3" xfId="560"/>
    <cellStyle name="Normal 2 17" xfId="561"/>
    <cellStyle name="Normal 2 17 2" xfId="562"/>
    <cellStyle name="Normal 2 17 2 2" xfId="563"/>
    <cellStyle name="Normal 2 17 7" xfId="1038"/>
    <cellStyle name="Normal 2 18" xfId="564"/>
    <cellStyle name="Normal 2 19" xfId="565"/>
    <cellStyle name="Normal 2 2" xfId="566"/>
    <cellStyle name="Normal 2 2 2" xfId="567"/>
    <cellStyle name="Normal 2 2 2 2" xfId="568"/>
    <cellStyle name="Normal 2 2 2 2 2" xfId="569"/>
    <cellStyle name="Normal 2 2 3" xfId="570"/>
    <cellStyle name="Normal 2 2 3 2" xfId="571"/>
    <cellStyle name="Normal 2 2 3 2 2" xfId="572"/>
    <cellStyle name="Normal 2 2 4" xfId="573"/>
    <cellStyle name="Normal 2 2 4 2" xfId="574"/>
    <cellStyle name="Normal 2 2 5" xfId="575"/>
    <cellStyle name="Normal 2 2 6" xfId="576"/>
    <cellStyle name="Normal 2 2 6 2" xfId="577"/>
    <cellStyle name="Normal 2 2_ต้นทุนทำต่อ Q'4 ปี 2552(15-2-53)" xfId="578"/>
    <cellStyle name="Normal 2 3" xfId="579"/>
    <cellStyle name="Normal 2 3 2" xfId="580"/>
    <cellStyle name="Normal 2 3 2 2" xfId="581"/>
    <cellStyle name="Normal 2 3 3" xfId="582"/>
    <cellStyle name="Normal 2 3 4" xfId="583"/>
    <cellStyle name="Normal 2 4" xfId="584"/>
    <cellStyle name="Normal 2 4 2" xfId="585"/>
    <cellStyle name="Normal 2 4 2 2" xfId="586"/>
    <cellStyle name="Normal 2 4 3" xfId="587"/>
    <cellStyle name="Normal 2 5" xfId="588"/>
    <cellStyle name="Normal 2 5 2" xfId="589"/>
    <cellStyle name="Normal 2 5 2 2" xfId="590"/>
    <cellStyle name="Normal 2 5 3" xfId="591"/>
    <cellStyle name="Normal 2 6" xfId="592"/>
    <cellStyle name="Normal 2 6 2" xfId="593"/>
    <cellStyle name="Normal 2 6 2 2" xfId="594"/>
    <cellStyle name="Normal 2 6 3" xfId="595"/>
    <cellStyle name="Normal 2 7" xfId="596"/>
    <cellStyle name="Normal 2 7 2" xfId="597"/>
    <cellStyle name="Normal 2 7 2 2" xfId="598"/>
    <cellStyle name="Normal 2 7 3" xfId="599"/>
    <cellStyle name="Normal 2 8" xfId="600"/>
    <cellStyle name="Normal 2 8 2" xfId="601"/>
    <cellStyle name="Normal 2 8 2 2" xfId="602"/>
    <cellStyle name="Normal 2 8 3" xfId="603"/>
    <cellStyle name="Normal 2 9" xfId="604"/>
    <cellStyle name="Normal 2 9 2" xfId="605"/>
    <cellStyle name="Normal 2 9 2 2" xfId="606"/>
    <cellStyle name="Normal 2 9 3" xfId="607"/>
    <cellStyle name="Normal 2_2007_Conso Mtech Group (8 co)" xfId="608"/>
    <cellStyle name="Normal 20" xfId="609"/>
    <cellStyle name="Normal 20 2" xfId="610"/>
    <cellStyle name="Normal 21" xfId="611"/>
    <cellStyle name="Normal 21 2" xfId="612"/>
    <cellStyle name="Normal 21 3" xfId="613"/>
    <cellStyle name="Normal 22" xfId="614"/>
    <cellStyle name="Normal 22 2" xfId="615"/>
    <cellStyle name="Normal 22 3" xfId="616"/>
    <cellStyle name="Normal 23" xfId="617"/>
    <cellStyle name="Normal 23 2" xfId="618"/>
    <cellStyle name="Normal 24" xfId="619"/>
    <cellStyle name="Normal 24 2" xfId="620"/>
    <cellStyle name="Normal 24 3" xfId="621"/>
    <cellStyle name="Normal 25" xfId="622"/>
    <cellStyle name="Normal 25 2" xfId="623"/>
    <cellStyle name="Normal 25 3" xfId="624"/>
    <cellStyle name="Normal 26" xfId="625"/>
    <cellStyle name="Normal 26 2" xfId="626"/>
    <cellStyle name="Normal 26 3" xfId="1036"/>
    <cellStyle name="Normal 27" xfId="627"/>
    <cellStyle name="Normal 27 2" xfId="628"/>
    <cellStyle name="Normal 28" xfId="629"/>
    <cellStyle name="Normal 28 2" xfId="630"/>
    <cellStyle name="Normal 29" xfId="631"/>
    <cellStyle name="Normal 29 2" xfId="632"/>
    <cellStyle name="Normal 3" xfId="633"/>
    <cellStyle name="Normal 3 2" xfId="634"/>
    <cellStyle name="Normal 3 2 2" xfId="635"/>
    <cellStyle name="Normal 3 3" xfId="636"/>
    <cellStyle name="Normal 3 3 2" xfId="637"/>
    <cellStyle name="Normal 3 4" xfId="638"/>
    <cellStyle name="Normal 3_2007_Conso Mtech Group (8 co)" xfId="639"/>
    <cellStyle name="Normal 30" xfId="640"/>
    <cellStyle name="Normal 30 2" xfId="641"/>
    <cellStyle name="Normal 31" xfId="642"/>
    <cellStyle name="Normal 31 2" xfId="643"/>
    <cellStyle name="Normal 32" xfId="644"/>
    <cellStyle name="Normal 32 2" xfId="645"/>
    <cellStyle name="Normal 33" xfId="646"/>
    <cellStyle name="Normal 34" xfId="647"/>
    <cellStyle name="Normal 4" xfId="648"/>
    <cellStyle name="Normal 4 2" xfId="649"/>
    <cellStyle name="Normal 4 2 2" xfId="650"/>
    <cellStyle name="Normal 4 2 2 2" xfId="651"/>
    <cellStyle name="Normal 4 2 3" xfId="652"/>
    <cellStyle name="Normal 4 3" xfId="653"/>
    <cellStyle name="Normal 4 3 2" xfId="654"/>
    <cellStyle name="Normal 4 3 2 2" xfId="655"/>
    <cellStyle name="Normal 4 4" xfId="656"/>
    <cellStyle name="Normal 4 5" xfId="657"/>
    <cellStyle name="Normal 4 5 2" xfId="658"/>
    <cellStyle name="Normal 4_Bulk _ Audit" xfId="659"/>
    <cellStyle name="Normal 5" xfId="660"/>
    <cellStyle name="Normal 5 2" xfId="661"/>
    <cellStyle name="Normal 5 2 2" xfId="662"/>
    <cellStyle name="Normal 5 2 2 2" xfId="663"/>
    <cellStyle name="Normal 5 3" xfId="664"/>
    <cellStyle name="Normal 5 3 2" xfId="665"/>
    <cellStyle name="Normal 5 3 2 2" xfId="666"/>
    <cellStyle name="Normal 5 4" xfId="667"/>
    <cellStyle name="Normal 5_Bulk _ Audit" xfId="668"/>
    <cellStyle name="Normal 6" xfId="669"/>
    <cellStyle name="Normal 6 2" xfId="670"/>
    <cellStyle name="Normal 6 2 2" xfId="671"/>
    <cellStyle name="Normal 7" xfId="672"/>
    <cellStyle name="Normal 7 2" xfId="673"/>
    <cellStyle name="Normal 7 2 2" xfId="674"/>
    <cellStyle name="Normal 7 2 2 2" xfId="675"/>
    <cellStyle name="Normal 7 3" xfId="676"/>
    <cellStyle name="Normal 8" xfId="677"/>
    <cellStyle name="Normal 8 2" xfId="678"/>
    <cellStyle name="Normal 8 2 2" xfId="679"/>
    <cellStyle name="Normal 8 3" xfId="680"/>
    <cellStyle name="Normal 8 4" xfId="681"/>
    <cellStyle name="Normal 9" xfId="682"/>
    <cellStyle name="Normal 9 2" xfId="683"/>
    <cellStyle name="Normal 9 2 2" xfId="684"/>
    <cellStyle name="Normal 9 3" xfId="685"/>
    <cellStyle name="Normal 9 3 2" xfId="686"/>
    <cellStyle name="Normal_งบการเงิน Asia Q2 2004" xfId="1040"/>
    <cellStyle name="Normale_9639A02C" xfId="687"/>
    <cellStyle name="Output Amounts" xfId="688"/>
    <cellStyle name="Output Line Items" xfId="689"/>
    <cellStyle name="Percent" xfId="690" builtinId="5"/>
    <cellStyle name="Percent [0]" xfId="691"/>
    <cellStyle name="Percent [00]" xfId="692"/>
    <cellStyle name="Percent [2]" xfId="693"/>
    <cellStyle name="Percent [2] 2" xfId="694"/>
    <cellStyle name="Percent 10" xfId="695"/>
    <cellStyle name="Percent 10 10" xfId="696"/>
    <cellStyle name="Percent 10 2" xfId="697"/>
    <cellStyle name="Percent 10 2 2" xfId="698"/>
    <cellStyle name="Percent 10 3" xfId="699"/>
    <cellStyle name="Percent 10 3 2" xfId="700"/>
    <cellStyle name="Percent 10 4" xfId="701"/>
    <cellStyle name="Percent 11" xfId="702"/>
    <cellStyle name="Percent 11 2" xfId="703"/>
    <cellStyle name="Percent 11 2 2" xfId="704"/>
    <cellStyle name="Percent 11 3" xfId="705"/>
    <cellStyle name="Percent 12" xfId="706"/>
    <cellStyle name="Percent 12 2" xfId="707"/>
    <cellStyle name="Percent 12 2 2" xfId="708"/>
    <cellStyle name="Percent 12 3" xfId="709"/>
    <cellStyle name="Percent 13" xfId="710"/>
    <cellStyle name="Percent 13 2" xfId="711"/>
    <cellStyle name="Percent 13 2 2" xfId="712"/>
    <cellStyle name="Percent 13 3" xfId="713"/>
    <cellStyle name="Percent 14" xfId="714"/>
    <cellStyle name="Percent 14 2" xfId="715"/>
    <cellStyle name="Percent 14 2 2" xfId="716"/>
    <cellStyle name="Percent 14 3" xfId="717"/>
    <cellStyle name="Percent 15" xfId="718"/>
    <cellStyle name="Percent 15 2" xfId="719"/>
    <cellStyle name="Percent 15 2 2" xfId="720"/>
    <cellStyle name="Percent 15 3" xfId="721"/>
    <cellStyle name="Percent 16" xfId="722"/>
    <cellStyle name="Percent 16 2" xfId="723"/>
    <cellStyle name="Percent 16 2 2" xfId="724"/>
    <cellStyle name="Percent 16 3" xfId="725"/>
    <cellStyle name="Percent 17" xfId="726"/>
    <cellStyle name="Percent 17 2" xfId="727"/>
    <cellStyle name="Percent 18" xfId="728"/>
    <cellStyle name="Percent 18 2" xfId="729"/>
    <cellStyle name="Percent 18 3" xfId="730"/>
    <cellStyle name="Percent 18 3 2" xfId="731"/>
    <cellStyle name="Percent 18 4" xfId="732"/>
    <cellStyle name="Percent 19" xfId="733"/>
    <cellStyle name="Percent 19 2" xfId="734"/>
    <cellStyle name="Percent 2" xfId="735"/>
    <cellStyle name="Percent 2 10" xfId="736"/>
    <cellStyle name="Percent 2 10 2" xfId="737"/>
    <cellStyle name="Percent 2 10 2 2" xfId="738"/>
    <cellStyle name="Percent 2 10 3" xfId="739"/>
    <cellStyle name="Percent 2 11" xfId="740"/>
    <cellStyle name="Percent 2 11 2" xfId="741"/>
    <cellStyle name="Percent 2 11 2 2" xfId="742"/>
    <cellStyle name="Percent 2 11 3" xfId="743"/>
    <cellStyle name="Percent 2 12" xfId="744"/>
    <cellStyle name="Percent 2 12 2" xfId="745"/>
    <cellStyle name="Percent 2 12 2 2" xfId="746"/>
    <cellStyle name="Percent 2 12 3" xfId="747"/>
    <cellStyle name="Percent 2 13" xfId="748"/>
    <cellStyle name="Percent 2 13 2" xfId="749"/>
    <cellStyle name="Percent 2 13 2 2" xfId="750"/>
    <cellStyle name="Percent 2 13 3" xfId="751"/>
    <cellStyle name="Percent 2 14" xfId="752"/>
    <cellStyle name="Percent 2 14 2" xfId="753"/>
    <cellStyle name="Percent 2 14 2 2" xfId="754"/>
    <cellStyle name="Percent 2 14 3" xfId="755"/>
    <cellStyle name="Percent 2 15" xfId="756"/>
    <cellStyle name="Percent 2 15 2" xfId="757"/>
    <cellStyle name="Percent 2 15 2 2" xfId="758"/>
    <cellStyle name="Percent 2 15 3" xfId="759"/>
    <cellStyle name="Percent 2 16" xfId="760"/>
    <cellStyle name="Percent 2 16 2" xfId="761"/>
    <cellStyle name="Percent 2 16 2 2" xfId="762"/>
    <cellStyle name="Percent 2 16 3" xfId="763"/>
    <cellStyle name="Percent 2 17" xfId="764"/>
    <cellStyle name="Percent 2 17 2" xfId="765"/>
    <cellStyle name="Percent 2 17 3" xfId="766"/>
    <cellStyle name="Percent 2 18" xfId="767"/>
    <cellStyle name="Percent 2 18 2" xfId="768"/>
    <cellStyle name="Percent 2 18 2 2" xfId="769"/>
    <cellStyle name="Percent 2 18 3" xfId="770"/>
    <cellStyle name="Percent 2 19" xfId="771"/>
    <cellStyle name="Percent 2 19 2" xfId="772"/>
    <cellStyle name="Percent 2 2" xfId="773"/>
    <cellStyle name="Percent 2 2 2" xfId="774"/>
    <cellStyle name="Percent 2 2 2 2" xfId="775"/>
    <cellStyle name="Percent 2 2 2 3" xfId="776"/>
    <cellStyle name="Percent 2 2 3" xfId="777"/>
    <cellStyle name="Percent 2 2 3 2" xfId="778"/>
    <cellStyle name="Percent 2 2 4" xfId="779"/>
    <cellStyle name="Percent 2 2 5" xfId="780"/>
    <cellStyle name="Percent 2 20" xfId="781"/>
    <cellStyle name="Percent 2 3" xfId="782"/>
    <cellStyle name="Percent 2 3 2" xfId="783"/>
    <cellStyle name="Percent 2 3 2 2" xfId="784"/>
    <cellStyle name="Percent 2 3 3" xfId="785"/>
    <cellStyle name="Percent 2 4" xfId="786"/>
    <cellStyle name="Percent 2 4 2" xfId="787"/>
    <cellStyle name="Percent 2 4 2 2" xfId="788"/>
    <cellStyle name="Percent 2 4 3" xfId="789"/>
    <cellStyle name="Percent 2 5" xfId="790"/>
    <cellStyle name="Percent 2 5 2" xfId="791"/>
    <cellStyle name="Percent 2 5 2 2" xfId="792"/>
    <cellStyle name="Percent 2 5 3" xfId="793"/>
    <cellStyle name="Percent 2 6" xfId="794"/>
    <cellStyle name="Percent 2 6 2" xfId="795"/>
    <cellStyle name="Percent 2 6 2 2" xfId="796"/>
    <cellStyle name="Percent 2 6 3" xfId="797"/>
    <cellStyle name="Percent 2 7" xfId="798"/>
    <cellStyle name="Percent 2 7 2" xfId="799"/>
    <cellStyle name="Percent 2 7 2 2" xfId="800"/>
    <cellStyle name="Percent 2 7 3" xfId="801"/>
    <cellStyle name="Percent 2 8" xfId="802"/>
    <cellStyle name="Percent 2 8 2" xfId="803"/>
    <cellStyle name="Percent 2 8 2 2" xfId="804"/>
    <cellStyle name="Percent 2 8 3" xfId="805"/>
    <cellStyle name="Percent 2 9" xfId="806"/>
    <cellStyle name="Percent 2 9 2" xfId="807"/>
    <cellStyle name="Percent 2 9 2 2" xfId="808"/>
    <cellStyle name="Percent 2 9 3" xfId="809"/>
    <cellStyle name="Percent 20" xfId="810"/>
    <cellStyle name="Percent 20 2" xfId="811"/>
    <cellStyle name="Percent 21" xfId="812"/>
    <cellStyle name="Percent 21 2" xfId="813"/>
    <cellStyle name="Percent 22" xfId="814"/>
    <cellStyle name="Percent 22 2" xfId="815"/>
    <cellStyle name="Percent 23" xfId="816"/>
    <cellStyle name="Percent 23 2" xfId="817"/>
    <cellStyle name="Percent 24" xfId="818"/>
    <cellStyle name="Percent 24 2" xfId="819"/>
    <cellStyle name="Percent 25" xfId="820"/>
    <cellStyle name="Percent 25 2" xfId="821"/>
    <cellStyle name="Percent 26" xfId="822"/>
    <cellStyle name="Percent 26 2" xfId="823"/>
    <cellStyle name="Percent 27" xfId="824"/>
    <cellStyle name="Percent 27 2" xfId="825"/>
    <cellStyle name="Percent 3" xfId="826"/>
    <cellStyle name="Percent 3 2" xfId="827"/>
    <cellStyle name="Percent 3 2 2" xfId="828"/>
    <cellStyle name="Percent 3 3" xfId="829"/>
    <cellStyle name="Percent 3 3 2" xfId="830"/>
    <cellStyle name="Percent 3 4" xfId="831"/>
    <cellStyle name="Percent 3 4 2" xfId="832"/>
    <cellStyle name="Percent 3 5" xfId="833"/>
    <cellStyle name="Percent 4" xfId="834"/>
    <cellStyle name="Percent 4 2" xfId="835"/>
    <cellStyle name="Percent 4 2 2" xfId="836"/>
    <cellStyle name="Percent 4 2 2 2" xfId="837"/>
    <cellStyle name="Percent 4 3" xfId="838"/>
    <cellStyle name="Percent 4 4" xfId="839"/>
    <cellStyle name="Percent 5" xfId="840"/>
    <cellStyle name="Percent 5 2" xfId="841"/>
    <cellStyle name="Percent 5 2 2" xfId="842"/>
    <cellStyle name="Percent 5 3" xfId="843"/>
    <cellStyle name="Percent 6" xfId="844"/>
    <cellStyle name="Percent 6 2" xfId="845"/>
    <cellStyle name="Percent 6 2 2" xfId="846"/>
    <cellStyle name="Percent 6 3" xfId="847"/>
    <cellStyle name="Percent 6 4" xfId="848"/>
    <cellStyle name="Percent 7" xfId="849"/>
    <cellStyle name="Percent 7 2" xfId="850"/>
    <cellStyle name="Percent 7 2 2" xfId="851"/>
    <cellStyle name="Percent 7 3" xfId="852"/>
    <cellStyle name="Percent 8" xfId="853"/>
    <cellStyle name="Percent 8 2" xfId="854"/>
    <cellStyle name="Percent 8 2 2" xfId="855"/>
    <cellStyle name="Percent 8 3" xfId="856"/>
    <cellStyle name="Percent 9" xfId="857"/>
    <cellStyle name="Percent 9 2" xfId="858"/>
    <cellStyle name="Percent 9 2 2" xfId="859"/>
    <cellStyle name="Percent 9 3" xfId="860"/>
    <cellStyle name="Pilkku_BINV" xfId="861"/>
    <cellStyle name="PrePop Currency (0)" xfId="862"/>
    <cellStyle name="PrePop Currency (2)" xfId="863"/>
    <cellStyle name="PrePop Units (0)" xfId="864"/>
    <cellStyle name="PrePop Units (1)" xfId="865"/>
    <cellStyle name="PrePop Units (2)" xfId="866"/>
    <cellStyle name="Py?r. luku_BINV" xfId="867"/>
    <cellStyle name="Py?r. valuutta_BINV" xfId="868"/>
    <cellStyle name="Quantity" xfId="869"/>
    <cellStyle name="Quantity 2" xfId="870"/>
    <cellStyle name="Rittichai" xfId="871"/>
    <cellStyle name="Rittichai 2" xfId="872"/>
    <cellStyle name="Sheet Title" xfId="873"/>
    <cellStyle name="Standard_9912(4)" xfId="874"/>
    <cellStyle name="Style 1" xfId="875"/>
    <cellStyle name="STYLE1" xfId="876"/>
    <cellStyle name="STYLE2" xfId="877"/>
    <cellStyle name="subhead" xfId="878"/>
    <cellStyle name="SubHeading" xfId="879"/>
    <cellStyle name="Table" xfId="880"/>
    <cellStyle name="Table 2" xfId="881"/>
    <cellStyle name="Text" xfId="882"/>
    <cellStyle name="Text Indent A" xfId="883"/>
    <cellStyle name="Text Indent B" xfId="884"/>
    <cellStyle name="Text Indent C" xfId="885"/>
    <cellStyle name="Tickmark" xfId="886"/>
    <cellStyle name="Times New Roman" xfId="887"/>
    <cellStyle name="Tusental (0)_pldt" xfId="888"/>
    <cellStyle name="Tusental_A-listan (fixad)" xfId="889"/>
    <cellStyle name="Valuta (0)_pldt" xfId="890"/>
    <cellStyle name="Valuta_NPV" xfId="891"/>
    <cellStyle name="Valuutta_BINV" xfId="892"/>
    <cellStyle name="Währung [0]_AR-Bilanzen9901" xfId="893"/>
    <cellStyle name="Währung_AR-Bilanzen9901" xfId="894"/>
    <cellStyle name="WHead - Style2" xfId="895"/>
    <cellStyle name="การคำนวณ" xfId="896"/>
    <cellStyle name="ข้อความเตือน" xfId="897"/>
    <cellStyle name="ข้อความอธิบาย" xfId="898"/>
    <cellStyle name="เครื่องหมายจุลภาค 10" xfId="899"/>
    <cellStyle name="เครื่องหมายจุลภาค 10 2" xfId="900"/>
    <cellStyle name="เครื่องหมายจุลภาค 11" xfId="901"/>
    <cellStyle name="เครื่องหมายจุลภาค 11 2" xfId="902"/>
    <cellStyle name="เครื่องหมายจุลภาค 12" xfId="903"/>
    <cellStyle name="เครื่องหมายจุลภาค 12 2" xfId="904"/>
    <cellStyle name="เครื่องหมายจุลภาค 13" xfId="905"/>
    <cellStyle name="เครื่องหมายจุลภาค 13 2" xfId="906"/>
    <cellStyle name="เครื่องหมายจุลภาค 14" xfId="907"/>
    <cellStyle name="เครื่องหมายจุลภาค 14 2" xfId="908"/>
    <cellStyle name="เครื่องหมายจุลภาค 15" xfId="909"/>
    <cellStyle name="เครื่องหมายจุลภาค 15 2" xfId="910"/>
    <cellStyle name="เครื่องหมายจุลภาค 16" xfId="911"/>
    <cellStyle name="เครื่องหมายจุลภาค 16 2" xfId="912"/>
    <cellStyle name="เครื่องหมายจุลภาค 17" xfId="913"/>
    <cellStyle name="เครื่องหมายจุลภาค 17 2" xfId="914"/>
    <cellStyle name="เครื่องหมายจุลภาค 18" xfId="915"/>
    <cellStyle name="เครื่องหมายจุลภาค 19" xfId="916"/>
    <cellStyle name="เครื่องหมายจุลภาค 19 2" xfId="917"/>
    <cellStyle name="เครื่องหมายจุลภาค 2" xfId="918"/>
    <cellStyle name="เครื่องหมายจุลภาค 2 2" xfId="919"/>
    <cellStyle name="เครื่องหมายจุลภาค 2 2 2" xfId="920"/>
    <cellStyle name="เครื่องหมายจุลภาค 2 3" xfId="921"/>
    <cellStyle name="เครื่องหมายจุลภาค 2 3 2" xfId="922"/>
    <cellStyle name="เครื่องหมายจุลภาค 2 4" xfId="923"/>
    <cellStyle name="เครื่องหมายจุลภาค 20" xfId="924"/>
    <cellStyle name="เครื่องหมายจุลภาค 20 2" xfId="925"/>
    <cellStyle name="เครื่องหมายจุลภาค 21" xfId="926"/>
    <cellStyle name="เครื่องหมายจุลภาค 22" xfId="927"/>
    <cellStyle name="เครื่องหมายจุลภาค 22 2" xfId="928"/>
    <cellStyle name="เครื่องหมายจุลภาค 23" xfId="929"/>
    <cellStyle name="เครื่องหมายจุลภาค 24" xfId="930"/>
    <cellStyle name="เครื่องหมายจุลภาค 24 2" xfId="931"/>
    <cellStyle name="เครื่องหมายจุลภาค 25" xfId="932"/>
    <cellStyle name="เครื่องหมายจุลภาค 25 2" xfId="933"/>
    <cellStyle name="เครื่องหมายจุลภาค 26" xfId="934"/>
    <cellStyle name="เครื่องหมายจุลภาค 26 2" xfId="935"/>
    <cellStyle name="เครื่องหมายจุลภาค 27" xfId="936"/>
    <cellStyle name="เครื่องหมายจุลภาค 27 2" xfId="937"/>
    <cellStyle name="เครื่องหมายจุลภาค 28" xfId="938"/>
    <cellStyle name="เครื่องหมายจุลภาค 29" xfId="939"/>
    <cellStyle name="เครื่องหมายจุลภาค 29 2" xfId="940"/>
    <cellStyle name="เครื่องหมายจุลภาค 3" xfId="941"/>
    <cellStyle name="เครื่องหมายจุลภาค 3 2" xfId="942"/>
    <cellStyle name="เครื่องหมายจุลภาค 3 3" xfId="943"/>
    <cellStyle name="เครื่องหมายจุลภาค 30" xfId="944"/>
    <cellStyle name="เครื่องหมายจุลภาค 30 2" xfId="945"/>
    <cellStyle name="เครื่องหมายจุลภาค 31" xfId="946"/>
    <cellStyle name="เครื่องหมายจุลภาค 32" xfId="947"/>
    <cellStyle name="เครื่องหมายจุลภาค 4" xfId="948"/>
    <cellStyle name="เครื่องหมายจุลภาค 4 2" xfId="949"/>
    <cellStyle name="เครื่องหมายจุลภาค 4 3" xfId="950"/>
    <cellStyle name="เครื่องหมายจุลภาค 4 3 2" xfId="951"/>
    <cellStyle name="เครื่องหมายจุลภาค 4 4" xfId="952"/>
    <cellStyle name="เครื่องหมายจุลภาค 5" xfId="953"/>
    <cellStyle name="เครื่องหมายจุลภาค 5 2" xfId="954"/>
    <cellStyle name="เครื่องหมายจุลภาค 6" xfId="955"/>
    <cellStyle name="เครื่องหมายจุลภาค 6 2" xfId="956"/>
    <cellStyle name="เครื่องหมายจุลภาค 7" xfId="957"/>
    <cellStyle name="เครื่องหมายจุลภาค 7 2" xfId="958"/>
    <cellStyle name="เครื่องหมายจุลภาค 8" xfId="959"/>
    <cellStyle name="เครื่องหมายจุลภาค 8 2" xfId="960"/>
    <cellStyle name="เครื่องหมายจุลภาค 9" xfId="961"/>
    <cellStyle name="เครื่องหมายจุลภาค 9 2" xfId="962"/>
    <cellStyle name="เครื่องหมายเปอร์เซ็นต์_Sheet1" xfId="963"/>
    <cellStyle name="ชื่อเรื่อง" xfId="964"/>
    <cellStyle name="เชื่อมโยงหลายมิติ" xfId="965"/>
    <cellStyle name="เชื่อมโยงหลายมิติ 2" xfId="966"/>
    <cellStyle name="เซลล์ตรวจสอบ" xfId="967"/>
    <cellStyle name="เซลล์ที่มีการเชื่อมโยง" xfId="968"/>
    <cellStyle name="ดี" xfId="969"/>
    <cellStyle name="ตามการเชื่อมโยงหลายมิติ" xfId="970"/>
    <cellStyle name="ตามการเชื่อมโยงหลายมิติ 2" xfId="971"/>
    <cellStyle name="น้บะภฒ_95" xfId="972"/>
    <cellStyle name="ปกติ 104 6 2" xfId="1037"/>
    <cellStyle name="ปกติ 2" xfId="973"/>
    <cellStyle name="ปกติ 2 2" xfId="974"/>
    <cellStyle name="ปกติ 2 2 2" xfId="975"/>
    <cellStyle name="ปกติ 2 3" xfId="976"/>
    <cellStyle name="ปกติ 2 4" xfId="977"/>
    <cellStyle name="ปกติ 3" xfId="978"/>
    <cellStyle name="ปกติ 3 2" xfId="979"/>
    <cellStyle name="ปกติ 3 2 2" xfId="980"/>
    <cellStyle name="ปกติ 3 3" xfId="981"/>
    <cellStyle name="ปกติ 3 4" xfId="982"/>
    <cellStyle name="ปกติ 3 79" xfId="983"/>
    <cellStyle name="ปกติ 4" xfId="984"/>
    <cellStyle name="ปกติ 4 2" xfId="985"/>
    <cellStyle name="ปกติ 4 2 2" xfId="986"/>
    <cellStyle name="ปกติ 5" xfId="987"/>
    <cellStyle name="ปกติ 5 2" xfId="988"/>
    <cellStyle name="ปกติ 6" xfId="989"/>
    <cellStyle name="ปกติ 6 2" xfId="990"/>
    <cellStyle name="ปกติ 6 3" xfId="991"/>
    <cellStyle name="ปกติ 7" xfId="992"/>
    <cellStyle name="ป้อนค่า" xfId="993"/>
    <cellStyle name="ปานกลาง" xfId="994"/>
    <cellStyle name="เปอร์เซ็นต์ 2" xfId="995"/>
    <cellStyle name="เปอร์เซ็นต์ 2 2" xfId="996"/>
    <cellStyle name="เปอร์เซ็นต์ 2 2 2" xfId="997"/>
    <cellStyle name="เปอร์เซ็นต์ 2 3" xfId="998"/>
    <cellStyle name="เปอร์เซ็นต์ 2 3 2" xfId="999"/>
    <cellStyle name="เปอร์เซ็นต์ 2 4" xfId="1000"/>
    <cellStyle name="เปอร์เซ็นต์ 3" xfId="1001"/>
    <cellStyle name="เปอร์เซ็นต์ 3 2" xfId="1002"/>
    <cellStyle name="เปอร์เซ็นต์ 4" xfId="1003"/>
    <cellStyle name="เปอร์เซ็นต์ 4 2" xfId="1004"/>
    <cellStyle name="ผลรวม" xfId="1005"/>
    <cellStyle name="แย่" xfId="1006"/>
    <cellStyle name="ฤธถ [0]_10' 0.26D MS" xfId="1007"/>
    <cellStyle name="ฤธถ_10' 0.26D MS" xfId="1008"/>
    <cellStyle name="ล๋ศญ [0]_10' 0.26D MS" xfId="1009"/>
    <cellStyle name="ล๋ศญ_10' 0.26D MS" xfId="1010"/>
    <cellStyle name="วฅมุ_#2(M17)_1" xfId="1011"/>
    <cellStyle name="ส่วนที่ถูกเน้น1" xfId="1012"/>
    <cellStyle name="ส่วนที่ถูกเน้น2" xfId="1013"/>
    <cellStyle name="ส่วนที่ถูกเน้น3" xfId="1014"/>
    <cellStyle name="ส่วนที่ถูกเน้น4" xfId="1015"/>
    <cellStyle name="ส่วนที่ถูกเน้น5" xfId="1016"/>
    <cellStyle name="ส่วนที่ถูกเน้น6" xfId="1017"/>
    <cellStyle name="เส้นขอบขวา" xfId="1018"/>
    <cellStyle name="แสดงผล" xfId="1019"/>
    <cellStyle name="หมายเหตุ" xfId="1020"/>
    <cellStyle name="หมายเหตุ 2" xfId="1021"/>
    <cellStyle name="หมายเหตุ 2 2" xfId="1022"/>
    <cellStyle name="หัวเรื่อง 1" xfId="1023"/>
    <cellStyle name="หัวเรื่อง 2" xfId="1024"/>
    <cellStyle name="หัวเรื่อง 3" xfId="1025"/>
    <cellStyle name="หัวเรื่อง 4" xfId="1026"/>
    <cellStyle name="표준_Sheet1" xfId="1027"/>
    <cellStyle name="一般_0006(1)" xfId="1028"/>
    <cellStyle name="千分位[0]_LC (2)" xfId="1029"/>
    <cellStyle name="千分位_LC (2)" xfId="1030"/>
    <cellStyle name="常规_สต๊อกเดือน 12" xfId="1031"/>
    <cellStyle name="標準_FIXED ASSET" xfId="1032"/>
    <cellStyle name="貨幣[0]_LC (2)" xfId="1033"/>
    <cellStyle name="貨幣_LC (2)" xfId="1034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0"/>
  <sheetViews>
    <sheetView view="pageBreakPreview" zoomScale="85" zoomScaleNormal="85" zoomScaleSheetLayoutView="85" workbookViewId="0">
      <selection activeCell="I3" sqref="I3"/>
    </sheetView>
  </sheetViews>
  <sheetFormatPr defaultColWidth="13.7109375" defaultRowHeight="16.5" customHeight="1"/>
  <cols>
    <col min="1" max="1" width="16.28515625" style="3" customWidth="1"/>
    <col min="2" max="4" width="13.7109375" style="3"/>
    <col min="5" max="5" width="25.85546875" style="3" customWidth="1"/>
    <col min="6" max="6" width="13.7109375" style="3"/>
    <col min="7" max="7" width="4.42578125" style="3" customWidth="1"/>
    <col min="8" max="16384" width="13.7109375" style="3"/>
  </cols>
  <sheetData>
    <row r="1" spans="2:5" ht="182.1" customHeight="1"/>
    <row r="2" spans="2:5" ht="39.75" customHeight="1">
      <c r="B2" s="3" t="s">
        <v>1</v>
      </c>
      <c r="D2" s="1"/>
      <c r="E2" s="4"/>
    </row>
    <row r="3" spans="2:5" ht="15" customHeight="1">
      <c r="B3" s="1"/>
      <c r="D3" s="1"/>
      <c r="E3" s="4"/>
    </row>
    <row r="4" spans="2:5" ht="23.25" customHeight="1">
      <c r="B4" s="1" t="s">
        <v>2</v>
      </c>
      <c r="D4" s="1"/>
      <c r="E4" s="4"/>
    </row>
    <row r="5" spans="2:5" ht="23.25" customHeight="1">
      <c r="B5" s="4" t="s">
        <v>3</v>
      </c>
      <c r="D5" s="1"/>
      <c r="E5" s="4"/>
    </row>
    <row r="6" spans="2:5" ht="21.75">
      <c r="B6" s="1" t="s">
        <v>164</v>
      </c>
    </row>
    <row r="7" spans="2:5" ht="15" customHeight="1">
      <c r="D7" s="1"/>
      <c r="E7" s="4"/>
    </row>
    <row r="8" spans="2:5" ht="23.25" customHeight="1">
      <c r="B8" s="1" t="s">
        <v>4</v>
      </c>
      <c r="D8" s="1"/>
      <c r="E8" s="4"/>
    </row>
    <row r="9" spans="2:5" ht="23.25" customHeight="1">
      <c r="B9" s="1"/>
      <c r="D9" s="1"/>
      <c r="E9" s="4"/>
    </row>
    <row r="10" spans="2:5" ht="21.75"/>
  </sheetData>
  <pageMargins left="0.93" right="0.16" top="0.51181102362204722" bottom="0.98425196850393704" header="0.51181102362204722" footer="0.5118110236220472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8"/>
  <sheetViews>
    <sheetView view="pageBreakPreview" topLeftCell="A95" zoomScale="80" zoomScaleNormal="100" zoomScaleSheetLayoutView="80" workbookViewId="0">
      <selection activeCell="D119" sqref="D119:L119"/>
    </sheetView>
  </sheetViews>
  <sheetFormatPr defaultColWidth="9.140625" defaultRowHeight="20.25" customHeight="1"/>
  <cols>
    <col min="1" max="1" width="1" style="6" customWidth="1"/>
    <col min="2" max="2" width="1.42578125" style="6" customWidth="1"/>
    <col min="3" max="3" width="30" style="6" customWidth="1"/>
    <col min="4" max="4" width="5.7109375" style="11" customWidth="1"/>
    <col min="5" max="5" width="0.42578125" style="11" customWidth="1"/>
    <col min="6" max="6" width="16.85546875" style="16" customWidth="1"/>
    <col min="7" max="7" width="0.42578125" style="17" customWidth="1"/>
    <col min="8" max="8" width="17.85546875" style="16" customWidth="1"/>
    <col min="9" max="9" width="0.42578125" style="17" customWidth="1"/>
    <col min="10" max="10" width="16.85546875" style="16" customWidth="1"/>
    <col min="11" max="11" width="0.42578125" style="16" customWidth="1"/>
    <col min="12" max="12" width="17.85546875" style="16" customWidth="1"/>
    <col min="13" max="13" width="12.42578125" style="6" customWidth="1"/>
    <col min="14" max="14" width="11.7109375" style="6" bestFit="1" customWidth="1"/>
    <col min="15" max="16384" width="9.140625" style="6"/>
  </cols>
  <sheetData>
    <row r="1" spans="1:14" ht="20.25" customHeight="1">
      <c r="A1" s="288" t="s">
        <v>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</row>
    <row r="2" spans="1:14" ht="20.25" customHeight="1">
      <c r="A2" s="288" t="s">
        <v>5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</row>
    <row r="3" spans="1:14" ht="20.25" customHeight="1">
      <c r="A3" s="288" t="s">
        <v>166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</row>
    <row r="4" spans="1:14" s="10" customFormat="1" ht="20.25" customHeight="1">
      <c r="A4" s="7"/>
      <c r="B4" s="7"/>
      <c r="C4" s="7"/>
      <c r="D4" s="8"/>
      <c r="E4" s="8"/>
      <c r="F4" s="9"/>
      <c r="G4" s="9"/>
      <c r="H4" s="9"/>
      <c r="I4" s="9"/>
      <c r="J4" s="9"/>
      <c r="K4" s="9"/>
      <c r="L4" s="9"/>
    </row>
    <row r="5" spans="1:14" ht="20.25" customHeight="1">
      <c r="F5" s="289" t="s">
        <v>6</v>
      </c>
      <c r="G5" s="289"/>
      <c r="H5" s="289"/>
      <c r="I5" s="289"/>
      <c r="J5" s="289"/>
      <c r="K5" s="289"/>
      <c r="L5" s="289"/>
    </row>
    <row r="6" spans="1:14" ht="20.25" customHeight="1">
      <c r="F6" s="290" t="s">
        <v>7</v>
      </c>
      <c r="G6" s="290"/>
      <c r="H6" s="290"/>
      <c r="I6" s="278"/>
      <c r="J6" s="290" t="s">
        <v>8</v>
      </c>
      <c r="K6" s="290"/>
      <c r="L6" s="290"/>
      <c r="M6" s="13"/>
      <c r="N6" s="13"/>
    </row>
    <row r="7" spans="1:14" ht="20.25" customHeight="1">
      <c r="E7" s="50"/>
      <c r="F7" s="43" t="s">
        <v>165</v>
      </c>
      <c r="G7" s="278"/>
      <c r="H7" s="43" t="s">
        <v>167</v>
      </c>
      <c r="I7" s="278"/>
      <c r="J7" s="43" t="str">
        <f>+F7</f>
        <v>31 March 2019</v>
      </c>
      <c r="K7" s="278"/>
      <c r="L7" s="43" t="str">
        <f>+H7</f>
        <v>31 December 2018</v>
      </c>
      <c r="M7" s="13"/>
      <c r="N7" s="13"/>
    </row>
    <row r="8" spans="1:14" ht="20.25" customHeight="1">
      <c r="D8" s="44" t="s">
        <v>9</v>
      </c>
      <c r="E8" s="50"/>
      <c r="F8" s="45" t="s">
        <v>10</v>
      </c>
      <c r="G8" s="278"/>
      <c r="H8" s="45" t="s">
        <v>11</v>
      </c>
      <c r="I8" s="278"/>
      <c r="J8" s="279" t="s">
        <v>10</v>
      </c>
      <c r="K8" s="278"/>
      <c r="L8" s="45" t="s">
        <v>11</v>
      </c>
      <c r="M8" s="13"/>
      <c r="N8" s="13"/>
    </row>
    <row r="9" spans="1:14" ht="20.25" customHeight="1">
      <c r="A9" s="287" t="s">
        <v>12</v>
      </c>
      <c r="B9" s="287"/>
      <c r="C9" s="287"/>
    </row>
    <row r="10" spans="1:14" ht="20.25" customHeight="1">
      <c r="A10" s="18" t="s">
        <v>13</v>
      </c>
      <c r="B10" s="18"/>
      <c r="C10" s="18"/>
    </row>
    <row r="11" spans="1:14" ht="20.25" customHeight="1">
      <c r="B11" s="6" t="s">
        <v>14</v>
      </c>
      <c r="D11" s="11">
        <v>5</v>
      </c>
      <c r="F11" s="16">
        <v>262526900</v>
      </c>
      <c r="H11" s="16">
        <v>322296358</v>
      </c>
      <c r="I11" s="16"/>
      <c r="J11" s="16">
        <v>151254598</v>
      </c>
      <c r="L11" s="16">
        <v>170108766</v>
      </c>
    </row>
    <row r="12" spans="1:14" ht="20.25" customHeight="1">
      <c r="A12" s="19"/>
      <c r="B12" s="6" t="s">
        <v>179</v>
      </c>
      <c r="D12" s="11">
        <v>6</v>
      </c>
      <c r="F12" s="16">
        <v>233966915</v>
      </c>
      <c r="H12" s="16">
        <v>267942494</v>
      </c>
      <c r="I12" s="16"/>
      <c r="J12" s="16">
        <v>224887366</v>
      </c>
      <c r="L12" s="16">
        <v>258910179</v>
      </c>
    </row>
    <row r="13" spans="1:14" ht="20.25" customHeight="1">
      <c r="B13" s="6" t="s">
        <v>15</v>
      </c>
      <c r="D13" s="11">
        <v>7</v>
      </c>
      <c r="E13" s="34"/>
      <c r="F13" s="34">
        <v>368438513</v>
      </c>
      <c r="G13" s="34"/>
      <c r="H13" s="34">
        <v>320004392</v>
      </c>
      <c r="I13" s="34"/>
      <c r="J13" s="34">
        <v>172739302</v>
      </c>
      <c r="K13" s="34"/>
      <c r="L13" s="34">
        <v>159405054.63999999</v>
      </c>
    </row>
    <row r="14" spans="1:14" ht="20.25" customHeight="1">
      <c r="B14" s="20" t="s">
        <v>234</v>
      </c>
      <c r="C14" s="20"/>
      <c r="E14" s="34"/>
      <c r="F14" s="34"/>
      <c r="G14" s="34"/>
      <c r="H14" s="34"/>
      <c r="I14" s="34"/>
      <c r="J14" s="34"/>
      <c r="K14" s="34"/>
      <c r="L14" s="34"/>
    </row>
    <row r="15" spans="1:14" ht="20.25" customHeight="1">
      <c r="B15" s="248" t="s">
        <v>235</v>
      </c>
      <c r="C15" s="248"/>
      <c r="D15" s="21">
        <v>4.2</v>
      </c>
      <c r="E15" s="21"/>
      <c r="F15" s="249">
        <v>0</v>
      </c>
      <c r="G15" s="249"/>
      <c r="H15" s="249">
        <v>0</v>
      </c>
      <c r="I15" s="21"/>
      <c r="J15" s="34">
        <v>12000000</v>
      </c>
      <c r="K15" s="34"/>
      <c r="L15" s="34">
        <v>12000000</v>
      </c>
    </row>
    <row r="16" spans="1:14" ht="20.25" customHeight="1">
      <c r="B16" s="20" t="s">
        <v>16</v>
      </c>
      <c r="C16" s="20"/>
      <c r="D16" s="11">
        <v>8</v>
      </c>
      <c r="F16" s="249">
        <v>0</v>
      </c>
      <c r="G16" s="249"/>
      <c r="H16" s="249">
        <v>0</v>
      </c>
      <c r="I16" s="249"/>
      <c r="J16" s="249">
        <v>0</v>
      </c>
      <c r="K16" s="249"/>
      <c r="L16" s="249">
        <v>0</v>
      </c>
    </row>
    <row r="17" spans="1:12" ht="20.25" customHeight="1">
      <c r="B17" s="6" t="s">
        <v>17</v>
      </c>
      <c r="D17" s="11">
        <v>9</v>
      </c>
      <c r="F17" s="34">
        <v>888101280</v>
      </c>
      <c r="G17" s="34"/>
      <c r="H17" s="34">
        <v>906059815</v>
      </c>
      <c r="I17" s="34"/>
      <c r="J17" s="34">
        <v>888101280</v>
      </c>
      <c r="K17" s="34"/>
      <c r="L17" s="34">
        <v>906059815</v>
      </c>
    </row>
    <row r="18" spans="1:12" ht="20.25" customHeight="1">
      <c r="B18" s="6" t="s">
        <v>18</v>
      </c>
      <c r="D18" s="11">
        <v>10</v>
      </c>
      <c r="F18" s="34">
        <v>400911304</v>
      </c>
      <c r="G18" s="34"/>
      <c r="H18" s="34">
        <v>232610213</v>
      </c>
      <c r="I18" s="34"/>
      <c r="J18" s="34">
        <v>79230519</v>
      </c>
      <c r="K18" s="34"/>
      <c r="L18" s="34">
        <v>41676382</v>
      </c>
    </row>
    <row r="19" spans="1:12" ht="20.25" customHeight="1">
      <c r="B19" s="20" t="s">
        <v>19</v>
      </c>
      <c r="C19" s="20"/>
      <c r="F19" s="250">
        <v>3149982</v>
      </c>
      <c r="H19" s="250">
        <v>1081044</v>
      </c>
      <c r="I19" s="16"/>
      <c r="J19" s="250">
        <v>656446</v>
      </c>
      <c r="L19" s="250">
        <v>754229.35999999987</v>
      </c>
    </row>
    <row r="20" spans="1:12" ht="20.25" customHeight="1">
      <c r="B20" s="20" t="s">
        <v>20</v>
      </c>
      <c r="C20" s="20"/>
      <c r="F20" s="26">
        <f>SUM(F11:F19)</f>
        <v>2157094894</v>
      </c>
      <c r="H20" s="26">
        <f>SUM(H11:H19)</f>
        <v>2049994316</v>
      </c>
      <c r="J20" s="26">
        <f>SUM(J11:J19)</f>
        <v>1528869511</v>
      </c>
      <c r="L20" s="26">
        <f>SUM(L11:L19)</f>
        <v>1548914425.9999998</v>
      </c>
    </row>
    <row r="21" spans="1:12" ht="6" customHeight="1"/>
    <row r="22" spans="1:12" ht="20.25" customHeight="1">
      <c r="A22" s="18" t="s">
        <v>21</v>
      </c>
      <c r="B22" s="19"/>
      <c r="C22" s="19"/>
    </row>
    <row r="23" spans="1:12" ht="20.25" customHeight="1">
      <c r="B23" s="6" t="s">
        <v>231</v>
      </c>
      <c r="D23" s="6"/>
      <c r="E23" s="6"/>
      <c r="F23" s="6"/>
      <c r="G23" s="6"/>
      <c r="H23" s="6"/>
      <c r="I23" s="6"/>
      <c r="J23" s="6"/>
      <c r="K23" s="6"/>
      <c r="L23" s="6"/>
    </row>
    <row r="24" spans="1:12" ht="20.25" customHeight="1">
      <c r="C24" s="6" t="s">
        <v>232</v>
      </c>
      <c r="D24" s="11">
        <v>11</v>
      </c>
      <c r="F24" s="34">
        <v>60848838</v>
      </c>
      <c r="G24" s="34"/>
      <c r="H24" s="34">
        <v>45598638</v>
      </c>
      <c r="I24" s="34"/>
      <c r="J24" s="34">
        <v>55796863</v>
      </c>
      <c r="K24" s="34"/>
      <c r="L24" s="34">
        <v>40546663</v>
      </c>
    </row>
    <row r="25" spans="1:12" ht="20.25" customHeight="1">
      <c r="B25" s="6" t="s">
        <v>215</v>
      </c>
      <c r="D25" s="6"/>
      <c r="E25" s="6"/>
      <c r="F25" s="6"/>
      <c r="G25" s="6"/>
      <c r="H25" s="6"/>
      <c r="I25" s="6"/>
      <c r="J25" s="6"/>
      <c r="K25" s="6"/>
      <c r="L25" s="6"/>
    </row>
    <row r="26" spans="1:12" ht="20.25" customHeight="1">
      <c r="C26" s="6" t="s">
        <v>216</v>
      </c>
      <c r="D26" s="11">
        <v>12</v>
      </c>
      <c r="F26" s="34">
        <v>16753600</v>
      </c>
      <c r="H26" s="34">
        <v>16801600</v>
      </c>
      <c r="J26" s="34">
        <v>6282600</v>
      </c>
      <c r="L26" s="34">
        <v>6300600</v>
      </c>
    </row>
    <row r="27" spans="1:12" ht="20.25" customHeight="1">
      <c r="B27" s="6" t="s">
        <v>180</v>
      </c>
      <c r="D27" s="11">
        <v>7</v>
      </c>
      <c r="F27" s="34">
        <v>6352</v>
      </c>
      <c r="H27" s="34">
        <v>57813</v>
      </c>
      <c r="J27" s="251">
        <v>0</v>
      </c>
      <c r="K27" s="252"/>
      <c r="L27" s="251">
        <v>0</v>
      </c>
    </row>
    <row r="28" spans="1:12" ht="20.25" customHeight="1">
      <c r="B28" s="6" t="s">
        <v>22</v>
      </c>
      <c r="D28" s="21">
        <v>13.1</v>
      </c>
      <c r="E28" s="21"/>
      <c r="F28" s="251">
        <v>0</v>
      </c>
      <c r="G28" s="255"/>
      <c r="H28" s="251">
        <v>0</v>
      </c>
      <c r="J28" s="253">
        <v>583230454</v>
      </c>
      <c r="K28" s="254"/>
      <c r="L28" s="253">
        <v>583230454</v>
      </c>
    </row>
    <row r="29" spans="1:12" ht="20.25" customHeight="1">
      <c r="B29" s="6" t="s">
        <v>23</v>
      </c>
      <c r="D29" s="21">
        <v>13.2</v>
      </c>
      <c r="E29" s="21"/>
      <c r="F29" s="253">
        <v>99662832</v>
      </c>
      <c r="H29" s="253">
        <v>78882725</v>
      </c>
      <c r="J29" s="253">
        <v>123362400</v>
      </c>
      <c r="K29" s="22"/>
      <c r="L29" s="253">
        <v>103562500</v>
      </c>
    </row>
    <row r="30" spans="1:12" ht="20.25" customHeight="1">
      <c r="B30" s="6" t="s">
        <v>24</v>
      </c>
      <c r="D30" s="190">
        <v>14</v>
      </c>
      <c r="E30" s="21"/>
      <c r="F30" s="253">
        <v>298643</v>
      </c>
      <c r="H30" s="253">
        <v>298643</v>
      </c>
      <c r="J30" s="253">
        <v>0</v>
      </c>
      <c r="L30" s="253">
        <v>0</v>
      </c>
    </row>
    <row r="31" spans="1:12" ht="20.25" customHeight="1">
      <c r="B31" s="20" t="s">
        <v>233</v>
      </c>
      <c r="C31" s="20"/>
      <c r="D31" s="6"/>
      <c r="E31" s="6"/>
      <c r="F31" s="6"/>
      <c r="G31" s="6"/>
      <c r="H31" s="6"/>
      <c r="I31" s="6"/>
      <c r="J31" s="6"/>
      <c r="K31" s="6"/>
      <c r="L31" s="6"/>
    </row>
    <row r="32" spans="1:12" ht="20.25" customHeight="1">
      <c r="B32" s="20"/>
      <c r="C32" s="20" t="s">
        <v>168</v>
      </c>
      <c r="D32" s="21">
        <v>4.2</v>
      </c>
      <c r="E32" s="21"/>
      <c r="F32" s="253">
        <v>0</v>
      </c>
      <c r="G32" s="23"/>
      <c r="H32" s="253">
        <v>0</v>
      </c>
      <c r="I32" s="24"/>
      <c r="J32" s="253">
        <v>177143482</v>
      </c>
      <c r="L32" s="253">
        <v>183305762</v>
      </c>
    </row>
    <row r="33" spans="1:21" ht="20.25" customHeight="1">
      <c r="B33" s="6" t="s">
        <v>25</v>
      </c>
      <c r="D33" s="11">
        <v>15</v>
      </c>
      <c r="F33" s="253">
        <v>660513051</v>
      </c>
      <c r="H33" s="253">
        <v>675253710</v>
      </c>
      <c r="J33" s="253">
        <v>116439676</v>
      </c>
      <c r="L33" s="253">
        <v>119590073</v>
      </c>
    </row>
    <row r="34" spans="1:21" ht="20.25" customHeight="1">
      <c r="B34" s="6" t="s">
        <v>229</v>
      </c>
      <c r="D34" s="6"/>
      <c r="E34" s="6"/>
      <c r="F34" s="6"/>
      <c r="G34" s="6"/>
      <c r="H34" s="6"/>
      <c r="I34" s="6"/>
      <c r="J34" s="6"/>
      <c r="K34" s="6"/>
      <c r="L34" s="6"/>
    </row>
    <row r="35" spans="1:21" ht="20.25" customHeight="1">
      <c r="C35" s="6" t="s">
        <v>230</v>
      </c>
      <c r="D35" s="11">
        <v>16</v>
      </c>
      <c r="E35" s="21"/>
      <c r="F35" s="253">
        <v>215583337</v>
      </c>
      <c r="H35" s="253">
        <v>222264473</v>
      </c>
      <c r="J35" s="253">
        <v>0</v>
      </c>
      <c r="K35" s="22"/>
      <c r="L35" s="253">
        <v>0</v>
      </c>
    </row>
    <row r="36" spans="1:21" ht="20.25" customHeight="1">
      <c r="A36" s="19"/>
      <c r="B36" s="6" t="s">
        <v>26</v>
      </c>
      <c r="D36" s="11">
        <v>16</v>
      </c>
      <c r="E36" s="21"/>
      <c r="F36" s="253">
        <v>5419879</v>
      </c>
      <c r="H36" s="253">
        <v>5789954</v>
      </c>
      <c r="J36" s="253">
        <v>1160998</v>
      </c>
      <c r="L36" s="253">
        <v>1194838</v>
      </c>
    </row>
    <row r="37" spans="1:21" ht="20.25" customHeight="1">
      <c r="B37" s="6" t="s">
        <v>27</v>
      </c>
      <c r="D37" s="11">
        <v>17</v>
      </c>
      <c r="F37" s="253">
        <v>6546281</v>
      </c>
      <c r="H37" s="253">
        <v>7232677</v>
      </c>
      <c r="J37" s="253">
        <v>2316500</v>
      </c>
      <c r="L37" s="253">
        <v>3200518</v>
      </c>
    </row>
    <row r="38" spans="1:21" ht="20.25" customHeight="1">
      <c r="A38" s="19"/>
      <c r="B38" s="6" t="s">
        <v>28</v>
      </c>
      <c r="D38" s="11">
        <v>18</v>
      </c>
      <c r="F38" s="253">
        <v>12693742</v>
      </c>
      <c r="G38" s="25"/>
      <c r="H38" s="253">
        <v>12693742</v>
      </c>
      <c r="I38" s="25"/>
      <c r="J38" s="253">
        <v>12693742</v>
      </c>
      <c r="K38" s="22"/>
      <c r="L38" s="253">
        <v>12693742</v>
      </c>
    </row>
    <row r="39" spans="1:21" ht="20.25" customHeight="1">
      <c r="A39" s="19"/>
      <c r="B39" s="6" t="s">
        <v>29</v>
      </c>
      <c r="D39" s="11">
        <v>7</v>
      </c>
      <c r="F39" s="253">
        <v>92249849</v>
      </c>
      <c r="G39" s="25"/>
      <c r="H39" s="253">
        <v>94647986</v>
      </c>
      <c r="I39" s="25"/>
      <c r="J39" s="253">
        <v>0</v>
      </c>
      <c r="K39" s="22"/>
      <c r="L39" s="253">
        <v>0</v>
      </c>
    </row>
    <row r="40" spans="1:21" ht="20.25" customHeight="1">
      <c r="B40" s="20" t="s">
        <v>30</v>
      </c>
      <c r="C40" s="20"/>
      <c r="F40" s="253">
        <v>4742662</v>
      </c>
      <c r="H40" s="253">
        <v>4362355</v>
      </c>
      <c r="J40" s="253">
        <v>463910</v>
      </c>
      <c r="K40" s="17"/>
      <c r="L40" s="253">
        <v>456910</v>
      </c>
    </row>
    <row r="41" spans="1:21" ht="20.25" customHeight="1">
      <c r="B41" s="20" t="s">
        <v>31</v>
      </c>
      <c r="C41" s="20"/>
      <c r="F41" s="28">
        <f>SUM(F24:F40)</f>
        <v>1175319066</v>
      </c>
      <c r="G41" s="17">
        <v>0</v>
      </c>
      <c r="H41" s="28">
        <f>SUM(H24:H40)</f>
        <v>1163884316</v>
      </c>
      <c r="I41" s="17">
        <v>0</v>
      </c>
      <c r="J41" s="28">
        <f>SUM(J24:J40)</f>
        <v>1078890625</v>
      </c>
      <c r="K41" s="17">
        <v>0</v>
      </c>
      <c r="L41" s="28">
        <f>SUM(L24:L40)</f>
        <v>1054082060</v>
      </c>
    </row>
    <row r="42" spans="1:21" ht="20.25" customHeight="1" thickBot="1">
      <c r="A42" s="19" t="s">
        <v>32</v>
      </c>
      <c r="B42" s="19"/>
      <c r="C42" s="19"/>
      <c r="F42" s="29">
        <f>F20+F41</f>
        <v>3332413960</v>
      </c>
      <c r="H42" s="29">
        <f>H20+H41</f>
        <v>3213878632</v>
      </c>
      <c r="J42" s="29">
        <f>J20+J41</f>
        <v>2607760136</v>
      </c>
      <c r="K42" s="17"/>
      <c r="L42" s="29">
        <f>L20+L41</f>
        <v>2602996486</v>
      </c>
    </row>
    <row r="43" spans="1:21" ht="18" customHeight="1" thickTop="1">
      <c r="L43" s="30"/>
    </row>
    <row r="44" spans="1:21" s="10" customFormat="1" ht="20.25" customHeight="1">
      <c r="A44" s="291" t="s">
        <v>192</v>
      </c>
      <c r="B44" s="291"/>
      <c r="C44" s="291"/>
      <c r="D44" s="291"/>
      <c r="E44" s="291"/>
      <c r="F44" s="291"/>
      <c r="G44" s="291"/>
      <c r="H44" s="291"/>
      <c r="I44" s="291"/>
      <c r="J44" s="291"/>
      <c r="K44" s="291"/>
      <c r="L44" s="291"/>
      <c r="N44" s="10" t="s">
        <v>0</v>
      </c>
    </row>
    <row r="45" spans="1:21" s="10" customFormat="1" ht="15">
      <c r="A45" s="274"/>
      <c r="B45" s="291"/>
      <c r="C45" s="291"/>
      <c r="D45" s="291"/>
      <c r="E45" s="291"/>
      <c r="F45" s="291"/>
      <c r="G45" s="291"/>
      <c r="H45" s="291"/>
      <c r="I45" s="291"/>
      <c r="J45" s="291"/>
      <c r="K45" s="291"/>
      <c r="L45" s="291"/>
      <c r="M45" s="291"/>
    </row>
    <row r="46" spans="1:21" s="31" customFormat="1" ht="20.25" customHeight="1">
      <c r="D46" s="32" t="s">
        <v>33</v>
      </c>
      <c r="E46" s="32"/>
      <c r="G46" s="33"/>
      <c r="H46" s="34" t="s">
        <v>34</v>
      </c>
      <c r="I46" s="35"/>
      <c r="J46" s="34"/>
      <c r="K46" s="36"/>
      <c r="N46" s="34"/>
      <c r="P46" s="34"/>
      <c r="Q46" s="34"/>
      <c r="S46" s="37"/>
    </row>
    <row r="47" spans="1:21" s="38" customFormat="1" ht="20.25" customHeight="1">
      <c r="B47" s="292" t="s">
        <v>35</v>
      </c>
      <c r="C47" s="292"/>
      <c r="D47" s="292"/>
      <c r="E47" s="275"/>
      <c r="G47" s="33"/>
      <c r="H47" s="39" t="s">
        <v>36</v>
      </c>
      <c r="I47" s="40"/>
      <c r="J47" s="34"/>
      <c r="K47" s="41"/>
      <c r="N47" s="34"/>
      <c r="P47" s="34"/>
      <c r="Q47" s="34"/>
      <c r="R47" s="31"/>
      <c r="S47" s="42"/>
      <c r="T47" s="31"/>
      <c r="U47" s="31"/>
    </row>
    <row r="48" spans="1:21" ht="20.25" customHeight="1">
      <c r="A48" s="288" t="str">
        <f>+A1</f>
        <v>SCI ELECTRIC PUBLIC COMPANY LIMITED AND ITS SUBSIDIARIES</v>
      </c>
      <c r="B48" s="288"/>
      <c r="C48" s="288"/>
      <c r="D48" s="288"/>
      <c r="E48" s="288"/>
      <c r="F48" s="288"/>
      <c r="G48" s="288"/>
      <c r="H48" s="288"/>
      <c r="I48" s="288"/>
      <c r="J48" s="288"/>
      <c r="K48" s="288"/>
      <c r="L48" s="288"/>
    </row>
    <row r="49" spans="1:15" ht="20.25" customHeight="1">
      <c r="A49" s="288" t="s">
        <v>182</v>
      </c>
      <c r="B49" s="288"/>
      <c r="C49" s="288"/>
      <c r="D49" s="288"/>
      <c r="E49" s="288"/>
      <c r="F49" s="288"/>
      <c r="G49" s="288"/>
      <c r="H49" s="288"/>
      <c r="I49" s="288"/>
      <c r="J49" s="288"/>
      <c r="K49" s="288"/>
      <c r="L49" s="288"/>
    </row>
    <row r="50" spans="1:15" ht="20.25" customHeight="1">
      <c r="A50" s="288" t="str">
        <f>A3</f>
        <v>AS AT 31 MARCH 2019</v>
      </c>
      <c r="B50" s="288"/>
      <c r="C50" s="288"/>
      <c r="D50" s="288"/>
      <c r="E50" s="288"/>
      <c r="F50" s="288"/>
      <c r="G50" s="288"/>
      <c r="H50" s="288"/>
      <c r="I50" s="288"/>
      <c r="J50" s="288"/>
      <c r="K50" s="288"/>
      <c r="L50" s="288"/>
    </row>
    <row r="52" spans="1:15" ht="20.25" customHeight="1">
      <c r="F52" s="289" t="str">
        <f>F5</f>
        <v>In Baht</v>
      </c>
      <c r="G52" s="289"/>
      <c r="H52" s="289"/>
      <c r="I52" s="289"/>
      <c r="J52" s="289"/>
      <c r="K52" s="289"/>
      <c r="L52" s="289"/>
    </row>
    <row r="53" spans="1:15" ht="20.25" customHeight="1">
      <c r="F53" s="293" t="str">
        <f>F6</f>
        <v>Consolidated financial statements</v>
      </c>
      <c r="G53" s="293"/>
      <c r="H53" s="293"/>
      <c r="I53" s="278"/>
      <c r="J53" s="293" t="str">
        <f>J6</f>
        <v>Separate financial statements</v>
      </c>
      <c r="K53" s="293"/>
      <c r="L53" s="293"/>
    </row>
    <row r="54" spans="1:15" ht="20.25" customHeight="1">
      <c r="F54" s="43" t="str">
        <f>+F7</f>
        <v>31 March 2019</v>
      </c>
      <c r="G54" s="278"/>
      <c r="H54" s="43" t="str">
        <f>+H7</f>
        <v>31 December 2018</v>
      </c>
      <c r="I54" s="278"/>
      <c r="J54" s="43" t="str">
        <f>+J7</f>
        <v>31 March 2019</v>
      </c>
      <c r="K54" s="278"/>
      <c r="L54" s="43" t="str">
        <f>+L7</f>
        <v>31 December 2018</v>
      </c>
    </row>
    <row r="55" spans="1:15" ht="20.25" customHeight="1">
      <c r="D55" s="44" t="s">
        <v>9</v>
      </c>
      <c r="E55" s="50"/>
      <c r="F55" s="45" t="str">
        <f>+F8</f>
        <v>(Unaudited)</v>
      </c>
      <c r="G55" s="278"/>
      <c r="H55" s="45" t="str">
        <f>+H8</f>
        <v>(Audited)</v>
      </c>
      <c r="I55" s="278"/>
      <c r="J55" s="45" t="str">
        <f>+J8</f>
        <v>(Unaudited)</v>
      </c>
      <c r="K55" s="278"/>
      <c r="L55" s="45" t="str">
        <f>+L8</f>
        <v>(Audited)</v>
      </c>
      <c r="M55" s="13"/>
      <c r="N55" s="13"/>
    </row>
    <row r="56" spans="1:15" ht="20.25" customHeight="1">
      <c r="B56" s="46" t="s">
        <v>37</v>
      </c>
      <c r="C56" s="46"/>
      <c r="D56" s="47"/>
      <c r="E56" s="47"/>
      <c r="F56" s="9"/>
      <c r="G56" s="9"/>
      <c r="H56" s="9"/>
      <c r="I56" s="9"/>
      <c r="J56" s="9"/>
      <c r="K56" s="48"/>
      <c r="L56" s="9"/>
    </row>
    <row r="57" spans="1:15" ht="20.25" customHeight="1">
      <c r="B57" s="46" t="s">
        <v>38</v>
      </c>
      <c r="C57" s="46"/>
      <c r="D57" s="47"/>
      <c r="E57" s="47"/>
      <c r="F57" s="9"/>
      <c r="G57" s="9"/>
      <c r="H57" s="9"/>
      <c r="I57" s="9"/>
      <c r="J57" s="9"/>
      <c r="K57" s="48"/>
      <c r="L57" s="9"/>
    </row>
    <row r="58" spans="1:15" ht="24.95" customHeight="1">
      <c r="A58" s="75" t="s">
        <v>39</v>
      </c>
      <c r="B58" s="75"/>
      <c r="C58" s="75"/>
      <c r="M58" s="5"/>
      <c r="N58" s="5"/>
      <c r="O58" s="5"/>
    </row>
    <row r="59" spans="1:15" ht="20.25" customHeight="1">
      <c r="A59" s="19"/>
      <c r="B59" s="5" t="s">
        <v>181</v>
      </c>
      <c r="C59" s="5"/>
      <c r="M59" s="5"/>
      <c r="N59" s="5"/>
      <c r="O59" s="5"/>
    </row>
    <row r="60" spans="1:15" ht="20.25" customHeight="1">
      <c r="B60" s="6" t="s">
        <v>40</v>
      </c>
      <c r="D60" s="11">
        <v>19</v>
      </c>
      <c r="F60" s="34">
        <v>42848849</v>
      </c>
      <c r="G60" s="34"/>
      <c r="H60" s="34">
        <v>6983653</v>
      </c>
      <c r="I60" s="34"/>
      <c r="J60" s="251">
        <v>0</v>
      </c>
      <c r="K60" s="251"/>
      <c r="L60" s="251">
        <v>0</v>
      </c>
      <c r="M60" s="22"/>
      <c r="N60" s="34"/>
    </row>
    <row r="61" spans="1:15" ht="20.25" customHeight="1">
      <c r="B61" s="6" t="s">
        <v>41</v>
      </c>
      <c r="D61" s="11">
        <v>20</v>
      </c>
      <c r="F61" s="34">
        <v>1078350741</v>
      </c>
      <c r="H61" s="34">
        <v>959127845</v>
      </c>
      <c r="J61" s="253">
        <v>850325580</v>
      </c>
      <c r="K61" s="254"/>
      <c r="L61" s="253">
        <v>838892717</v>
      </c>
    </row>
    <row r="62" spans="1:15" ht="20.25" customHeight="1">
      <c r="B62" s="6" t="s">
        <v>234</v>
      </c>
      <c r="F62" s="34"/>
      <c r="H62" s="34"/>
      <c r="J62" s="251"/>
      <c r="L62" s="251"/>
    </row>
    <row r="63" spans="1:15" ht="20.25" customHeight="1">
      <c r="B63" s="6" t="s">
        <v>236</v>
      </c>
      <c r="D63" s="11">
        <v>19</v>
      </c>
      <c r="F63" s="34">
        <v>45822316</v>
      </c>
      <c r="H63" s="34">
        <v>35313114</v>
      </c>
      <c r="I63" s="25"/>
      <c r="J63" s="251">
        <v>0</v>
      </c>
      <c r="K63" s="22"/>
      <c r="L63" s="251">
        <v>0</v>
      </c>
      <c r="M63" s="22"/>
    </row>
    <row r="64" spans="1:15" ht="20.25" customHeight="1">
      <c r="B64" s="6" t="s">
        <v>42</v>
      </c>
      <c r="F64" s="34"/>
      <c r="H64" s="34"/>
      <c r="I64" s="10"/>
      <c r="J64" s="251"/>
      <c r="K64" s="6"/>
      <c r="L64" s="251"/>
    </row>
    <row r="65" spans="1:14" ht="20.25" customHeight="1">
      <c r="B65" s="6" t="s">
        <v>43</v>
      </c>
      <c r="D65" s="11">
        <v>21</v>
      </c>
      <c r="E65" s="49"/>
      <c r="F65" s="34">
        <v>1912049</v>
      </c>
      <c r="H65" s="34">
        <v>2529710</v>
      </c>
      <c r="J65" s="253">
        <v>1613594</v>
      </c>
      <c r="K65" s="254"/>
      <c r="L65" s="253">
        <v>2232899</v>
      </c>
      <c r="N65" s="34"/>
    </row>
    <row r="66" spans="1:14" ht="20.25" hidden="1" customHeight="1">
      <c r="B66" s="6" t="s">
        <v>44</v>
      </c>
      <c r="D66" s="49"/>
      <c r="E66" s="49"/>
      <c r="N66" s="34"/>
    </row>
    <row r="67" spans="1:14" ht="20.25" hidden="1" customHeight="1">
      <c r="B67" s="6" t="s">
        <v>45</v>
      </c>
      <c r="F67" s="22"/>
      <c r="H67" s="22"/>
      <c r="J67" s="22"/>
      <c r="L67" s="22"/>
      <c r="M67" s="22"/>
      <c r="N67" s="34"/>
    </row>
    <row r="68" spans="1:14" ht="20.25" customHeight="1">
      <c r="B68" s="6" t="s">
        <v>46</v>
      </c>
      <c r="F68" s="16">
        <v>2446227</v>
      </c>
      <c r="G68" s="16"/>
      <c r="H68" s="251">
        <v>0</v>
      </c>
      <c r="I68" s="251"/>
      <c r="J68" s="251">
        <v>0</v>
      </c>
      <c r="K68" s="251"/>
      <c r="L68" s="251">
        <v>0</v>
      </c>
    </row>
    <row r="69" spans="1:14" ht="20.25" customHeight="1">
      <c r="B69" s="6" t="s">
        <v>47</v>
      </c>
      <c r="F69" s="27">
        <v>1287137</v>
      </c>
      <c r="H69" s="257">
        <v>3200914</v>
      </c>
      <c r="I69" s="256"/>
      <c r="J69" s="257">
        <v>939800</v>
      </c>
      <c r="K69" s="256"/>
      <c r="L69" s="257">
        <v>946528</v>
      </c>
    </row>
    <row r="70" spans="1:14" ht="20.25" customHeight="1">
      <c r="B70" s="20" t="s">
        <v>183</v>
      </c>
      <c r="C70" s="20"/>
      <c r="F70" s="26">
        <f>SUM(F60:F69)</f>
        <v>1172667319</v>
      </c>
      <c r="H70" s="26">
        <f>SUM(H60:H69)</f>
        <v>1007155236</v>
      </c>
      <c r="J70" s="26">
        <f>SUM(J60:J69)</f>
        <v>852878974</v>
      </c>
      <c r="L70" s="26">
        <f>SUM(L60:L69)</f>
        <v>842072144</v>
      </c>
    </row>
    <row r="71" spans="1:14" ht="13.5" customHeight="1"/>
    <row r="72" spans="1:14" ht="20.25" customHeight="1">
      <c r="A72" s="19" t="s">
        <v>48</v>
      </c>
      <c r="B72" s="19"/>
      <c r="C72" s="19"/>
    </row>
    <row r="73" spans="1:14" ht="20.25" customHeight="1">
      <c r="B73" s="6" t="s">
        <v>239</v>
      </c>
      <c r="D73" s="6"/>
      <c r="E73" s="6"/>
      <c r="F73" s="6"/>
      <c r="G73" s="6"/>
      <c r="H73" s="6"/>
      <c r="I73" s="6"/>
      <c r="J73" s="6"/>
      <c r="K73" s="6"/>
      <c r="L73" s="6"/>
      <c r="N73" s="34"/>
    </row>
    <row r="74" spans="1:14" ht="20.25" customHeight="1">
      <c r="C74" s="6" t="s">
        <v>240</v>
      </c>
      <c r="D74" s="11">
        <v>19</v>
      </c>
      <c r="F74" s="34">
        <v>320144078</v>
      </c>
      <c r="G74" s="34"/>
      <c r="H74" s="34">
        <v>341055813</v>
      </c>
      <c r="I74" s="34"/>
      <c r="J74" s="251">
        <v>0</v>
      </c>
      <c r="K74" s="251"/>
      <c r="L74" s="251">
        <v>0</v>
      </c>
      <c r="N74" s="34"/>
    </row>
    <row r="75" spans="1:14" ht="20.25" customHeight="1">
      <c r="B75" s="6" t="s">
        <v>237</v>
      </c>
      <c r="D75" s="6"/>
      <c r="E75" s="6"/>
      <c r="F75" s="6"/>
      <c r="G75" s="6"/>
      <c r="H75" s="6"/>
      <c r="I75" s="6"/>
      <c r="J75" s="6"/>
      <c r="K75" s="6"/>
      <c r="L75" s="6"/>
    </row>
    <row r="76" spans="1:14" ht="20.25" customHeight="1">
      <c r="C76" s="6" t="s">
        <v>238</v>
      </c>
      <c r="D76" s="11">
        <v>21</v>
      </c>
      <c r="F76" s="34">
        <v>2624022</v>
      </c>
      <c r="H76" s="34">
        <v>3012278</v>
      </c>
      <c r="J76" s="253">
        <v>1766881</v>
      </c>
      <c r="K76" s="49"/>
      <c r="L76" s="253">
        <v>2079839</v>
      </c>
    </row>
    <row r="77" spans="1:14" ht="20.25" customHeight="1">
      <c r="B77" s="20" t="s">
        <v>49</v>
      </c>
      <c r="C77" s="20"/>
      <c r="D77" s="11">
        <v>22</v>
      </c>
      <c r="F77" s="34">
        <v>41619920</v>
      </c>
      <c r="H77" s="34">
        <v>39500273</v>
      </c>
      <c r="J77" s="253">
        <v>20723850</v>
      </c>
      <c r="K77" s="17"/>
      <c r="L77" s="253">
        <v>19763197</v>
      </c>
    </row>
    <row r="78" spans="1:14" ht="20.25" customHeight="1">
      <c r="B78" s="6" t="s">
        <v>50</v>
      </c>
      <c r="D78" s="11">
        <v>23</v>
      </c>
      <c r="E78" s="21"/>
      <c r="F78" s="250">
        <v>4591350</v>
      </c>
      <c r="H78" s="250">
        <v>4682708</v>
      </c>
      <c r="J78" s="258">
        <v>0</v>
      </c>
      <c r="K78" s="51"/>
      <c r="L78" s="258">
        <v>0</v>
      </c>
    </row>
    <row r="79" spans="1:14" ht="20.25" customHeight="1">
      <c r="B79" s="20" t="s">
        <v>184</v>
      </c>
      <c r="C79" s="20"/>
      <c r="F79" s="26">
        <f>SUM(F74:F78)</f>
        <v>368979370</v>
      </c>
      <c r="H79" s="26">
        <f>SUM(H74:H78)</f>
        <v>388251072</v>
      </c>
      <c r="J79" s="26">
        <f>SUM(J74:J78)</f>
        <v>22490731</v>
      </c>
      <c r="K79" s="17"/>
      <c r="L79" s="26">
        <f>SUM(L74:L78)</f>
        <v>21843036</v>
      </c>
    </row>
    <row r="80" spans="1:14" ht="20.25" customHeight="1">
      <c r="A80" s="19" t="s">
        <v>51</v>
      </c>
      <c r="B80" s="19"/>
      <c r="C80" s="19"/>
      <c r="F80" s="26">
        <f>F79+F70</f>
        <v>1541646689</v>
      </c>
      <c r="H80" s="26">
        <f>H79+H70</f>
        <v>1395406308</v>
      </c>
      <c r="J80" s="26">
        <f>J79+J70</f>
        <v>875369705</v>
      </c>
      <c r="K80" s="17"/>
      <c r="L80" s="26">
        <f>L79+L70</f>
        <v>863915180</v>
      </c>
    </row>
    <row r="81" spans="1:21" ht="20.25" customHeight="1">
      <c r="A81" s="19"/>
      <c r="B81" s="19"/>
      <c r="C81" s="19"/>
      <c r="F81" s="17"/>
      <c r="H81" s="17"/>
      <c r="J81" s="17"/>
      <c r="K81" s="17"/>
      <c r="L81" s="17"/>
    </row>
    <row r="82" spans="1:21" ht="20.25" customHeight="1">
      <c r="A82" s="19"/>
      <c r="B82" s="19"/>
      <c r="C82" s="19"/>
      <c r="F82" s="17"/>
      <c r="H82" s="17"/>
      <c r="J82" s="17"/>
      <c r="K82" s="17"/>
      <c r="L82" s="17"/>
    </row>
    <row r="83" spans="1:21" ht="20.25" customHeight="1">
      <c r="A83" s="291" t="s">
        <v>192</v>
      </c>
      <c r="B83" s="291"/>
      <c r="C83" s="291"/>
      <c r="D83" s="291"/>
      <c r="E83" s="291"/>
      <c r="F83" s="291"/>
      <c r="G83" s="291"/>
      <c r="H83" s="291"/>
      <c r="I83" s="291"/>
      <c r="J83" s="291"/>
      <c r="K83" s="291"/>
      <c r="L83" s="291"/>
    </row>
    <row r="84" spans="1:21" ht="20.25" customHeight="1">
      <c r="A84" s="274"/>
      <c r="B84" s="274"/>
      <c r="C84" s="274"/>
      <c r="D84" s="274"/>
      <c r="E84" s="274"/>
      <c r="F84" s="274"/>
      <c r="G84" s="274"/>
      <c r="H84" s="274"/>
      <c r="I84" s="274"/>
      <c r="J84" s="274"/>
      <c r="K84" s="274"/>
      <c r="L84" s="274"/>
    </row>
    <row r="85" spans="1:21" ht="20.25" customHeight="1">
      <c r="J85" s="49"/>
      <c r="L85" s="30"/>
    </row>
    <row r="86" spans="1:21" s="31" customFormat="1" ht="20.25" customHeight="1">
      <c r="D86" s="32" t="s">
        <v>33</v>
      </c>
      <c r="E86" s="32"/>
      <c r="G86" s="33"/>
      <c r="H86" s="34" t="s">
        <v>34</v>
      </c>
      <c r="I86" s="35"/>
      <c r="J86" s="34"/>
      <c r="K86" s="36"/>
      <c r="N86" s="34"/>
      <c r="P86" s="34"/>
      <c r="Q86" s="34"/>
      <c r="S86" s="37"/>
    </row>
    <row r="87" spans="1:21" s="38" customFormat="1" ht="20.25" customHeight="1">
      <c r="B87" s="292" t="s">
        <v>35</v>
      </c>
      <c r="C87" s="292"/>
      <c r="D87" s="292"/>
      <c r="E87" s="275"/>
      <c r="G87" s="33"/>
      <c r="H87" s="39" t="s">
        <v>36</v>
      </c>
      <c r="I87" s="40"/>
      <c r="J87" s="34"/>
      <c r="K87" s="41"/>
      <c r="N87" s="34"/>
      <c r="P87" s="34"/>
      <c r="Q87" s="34"/>
      <c r="R87" s="31"/>
      <c r="S87" s="42"/>
      <c r="T87" s="31"/>
      <c r="U87" s="31"/>
    </row>
    <row r="88" spans="1:21" s="38" customFormat="1" ht="20.25" customHeight="1">
      <c r="B88" s="292"/>
      <c r="C88" s="292"/>
      <c r="D88" s="292"/>
      <c r="E88" s="275"/>
      <c r="G88" s="33"/>
      <c r="H88" s="34"/>
      <c r="I88" s="40"/>
      <c r="J88" s="34"/>
      <c r="K88" s="41"/>
      <c r="N88" s="34"/>
      <c r="P88" s="34"/>
      <c r="Q88" s="34"/>
      <c r="R88" s="31"/>
      <c r="S88" s="42"/>
      <c r="T88" s="31"/>
      <c r="U88" s="31"/>
    </row>
    <row r="89" spans="1:21" ht="20.25" customHeight="1">
      <c r="A89" s="19"/>
      <c r="B89" s="19"/>
      <c r="C89" s="19"/>
      <c r="F89" s="17"/>
      <c r="H89" s="17"/>
      <c r="J89" s="17"/>
      <c r="K89" s="17"/>
      <c r="L89" s="17"/>
    </row>
    <row r="90" spans="1:21" ht="20.25" customHeight="1">
      <c r="A90" s="288" t="str">
        <f>+A1</f>
        <v>SCI ELECTRIC PUBLIC COMPANY LIMITED AND ITS SUBSIDIARIES</v>
      </c>
      <c r="B90" s="288"/>
      <c r="C90" s="288"/>
      <c r="D90" s="288"/>
      <c r="E90" s="288"/>
      <c r="F90" s="288"/>
      <c r="G90" s="288"/>
      <c r="H90" s="288"/>
      <c r="I90" s="288"/>
      <c r="J90" s="288"/>
      <c r="K90" s="288"/>
      <c r="L90" s="288"/>
    </row>
    <row r="91" spans="1:21" ht="20.25" customHeight="1">
      <c r="A91" s="288" t="s">
        <v>182</v>
      </c>
      <c r="B91" s="288"/>
      <c r="C91" s="288"/>
      <c r="D91" s="288"/>
      <c r="E91" s="288"/>
      <c r="F91" s="288"/>
      <c r="G91" s="288"/>
      <c r="H91" s="288"/>
      <c r="I91" s="288"/>
      <c r="J91" s="288"/>
      <c r="K91" s="288"/>
      <c r="L91" s="288"/>
    </row>
    <row r="92" spans="1:21" ht="20.25" customHeight="1">
      <c r="A92" s="288" t="str">
        <f>A50</f>
        <v>AS AT 31 MARCH 2019</v>
      </c>
      <c r="B92" s="288"/>
      <c r="C92" s="288"/>
      <c r="D92" s="288"/>
      <c r="E92" s="288"/>
      <c r="F92" s="288"/>
      <c r="G92" s="288"/>
      <c r="H92" s="288"/>
      <c r="I92" s="288"/>
      <c r="J92" s="288"/>
      <c r="K92" s="288"/>
      <c r="L92" s="288"/>
    </row>
    <row r="93" spans="1:21" ht="20.25" customHeight="1">
      <c r="A93" s="19"/>
      <c r="B93" s="19"/>
      <c r="C93" s="19"/>
      <c r="D93" s="47"/>
      <c r="E93" s="47"/>
      <c r="F93" s="48"/>
      <c r="G93" s="9"/>
      <c r="H93" s="48"/>
      <c r="I93" s="9"/>
      <c r="J93" s="48"/>
      <c r="K93" s="48"/>
      <c r="L93" s="48"/>
    </row>
    <row r="94" spans="1:21" ht="20.25" customHeight="1">
      <c r="F94" s="289" t="str">
        <f>F52</f>
        <v>In Baht</v>
      </c>
      <c r="G94" s="289"/>
      <c r="H94" s="289"/>
      <c r="I94" s="289"/>
      <c r="J94" s="289"/>
      <c r="K94" s="289"/>
      <c r="L94" s="289"/>
    </row>
    <row r="95" spans="1:21" ht="20.25" customHeight="1">
      <c r="F95" s="290" t="s">
        <v>7</v>
      </c>
      <c r="G95" s="290"/>
      <c r="H95" s="290"/>
      <c r="I95" s="278"/>
      <c r="J95" s="290" t="s">
        <v>8</v>
      </c>
      <c r="K95" s="290"/>
      <c r="L95" s="290"/>
    </row>
    <row r="96" spans="1:21" ht="20.25" customHeight="1">
      <c r="F96" s="52" t="str">
        <f>+F54</f>
        <v>31 March 2019</v>
      </c>
      <c r="G96" s="278"/>
      <c r="H96" s="52" t="str">
        <f>+H54</f>
        <v>31 December 2018</v>
      </c>
      <c r="I96" s="278"/>
      <c r="J96" s="52" t="str">
        <f>+J54</f>
        <v>31 March 2019</v>
      </c>
      <c r="K96" s="278"/>
      <c r="L96" s="52" t="str">
        <f>+L54</f>
        <v>31 December 2018</v>
      </c>
    </row>
    <row r="97" spans="1:14" ht="20.25" customHeight="1">
      <c r="D97" s="44" t="s">
        <v>9</v>
      </c>
      <c r="E97" s="50"/>
      <c r="F97" s="45" t="str">
        <f>+F55</f>
        <v>(Unaudited)</v>
      </c>
      <c r="G97" s="278"/>
      <c r="H97" s="45" t="str">
        <f>+H55</f>
        <v>(Audited)</v>
      </c>
      <c r="I97" s="278"/>
      <c r="J97" s="45" t="str">
        <f>+J55</f>
        <v>(Unaudited)</v>
      </c>
      <c r="K97" s="278"/>
      <c r="L97" s="45" t="str">
        <f>+L55</f>
        <v>(Audited)</v>
      </c>
      <c r="M97" s="13"/>
      <c r="N97" s="13"/>
    </row>
    <row r="98" spans="1:14" ht="20.25" customHeight="1">
      <c r="B98" s="46" t="s">
        <v>37</v>
      </c>
      <c r="C98" s="46"/>
      <c r="D98" s="47"/>
      <c r="E98" s="47"/>
      <c r="F98" s="9"/>
      <c r="G98" s="9"/>
      <c r="H98" s="9"/>
      <c r="I98" s="9"/>
      <c r="J98" s="9"/>
      <c r="K98" s="48"/>
      <c r="L98" s="9"/>
    </row>
    <row r="99" spans="1:14" ht="20.25" customHeight="1">
      <c r="B99" s="46" t="s">
        <v>281</v>
      </c>
      <c r="C99" s="280"/>
      <c r="D99" s="47"/>
      <c r="E99" s="47"/>
      <c r="F99" s="9"/>
      <c r="G99" s="9"/>
      <c r="H99" s="9"/>
      <c r="I99" s="9"/>
      <c r="J99" s="9"/>
      <c r="K99" s="48"/>
      <c r="L99" s="9"/>
    </row>
    <row r="100" spans="1:14" ht="21" customHeight="1">
      <c r="B100" s="46"/>
      <c r="C100" s="280" t="s">
        <v>282</v>
      </c>
      <c r="D100" s="47"/>
      <c r="E100" s="47"/>
      <c r="F100" s="9"/>
      <c r="G100" s="9"/>
      <c r="H100" s="9"/>
      <c r="I100" s="9"/>
      <c r="J100" s="9"/>
      <c r="K100" s="48"/>
      <c r="L100" s="9"/>
    </row>
    <row r="101" spans="1:14" ht="21.75" customHeight="1">
      <c r="A101" s="18" t="s">
        <v>52</v>
      </c>
      <c r="D101" s="53"/>
      <c r="E101" s="53"/>
    </row>
    <row r="102" spans="1:14" ht="21.75" customHeight="1">
      <c r="B102" s="6" t="s">
        <v>53</v>
      </c>
      <c r="D102" s="53"/>
      <c r="E102" s="53"/>
    </row>
    <row r="103" spans="1:14" ht="20.25" customHeight="1">
      <c r="C103" s="20" t="s">
        <v>54</v>
      </c>
      <c r="D103" s="53"/>
      <c r="E103" s="53"/>
    </row>
    <row r="104" spans="1:14" ht="20.25" customHeight="1">
      <c r="C104" s="6" t="s">
        <v>217</v>
      </c>
      <c r="F104" s="6"/>
      <c r="G104" s="6"/>
      <c r="H104" s="6"/>
      <c r="I104" s="6"/>
      <c r="J104" s="6"/>
      <c r="K104" s="6"/>
      <c r="L104" s="6"/>
    </row>
    <row r="105" spans="1:14" ht="20.25" customHeight="1" thickBot="1">
      <c r="C105" s="6" t="s">
        <v>218</v>
      </c>
      <c r="F105" s="29">
        <v>750000000</v>
      </c>
      <c r="H105" s="29">
        <v>750000000</v>
      </c>
      <c r="J105" s="29">
        <v>750000000</v>
      </c>
      <c r="K105" s="17"/>
      <c r="L105" s="29">
        <v>750000000</v>
      </c>
    </row>
    <row r="106" spans="1:14" ht="20.25" customHeight="1" thickTop="1">
      <c r="C106" s="20" t="s">
        <v>55</v>
      </c>
      <c r="F106" s="17"/>
      <c r="H106" s="17"/>
      <c r="J106" s="17"/>
      <c r="L106" s="17"/>
    </row>
    <row r="107" spans="1:14" ht="20.25" customHeight="1">
      <c r="C107" s="6" t="s">
        <v>217</v>
      </c>
      <c r="F107" s="6"/>
      <c r="G107" s="6"/>
      <c r="H107" s="6"/>
      <c r="I107" s="6"/>
      <c r="J107" s="6"/>
      <c r="K107" s="6"/>
      <c r="L107" s="6"/>
    </row>
    <row r="108" spans="1:14" ht="20.25" customHeight="1">
      <c r="C108" s="6" t="s">
        <v>218</v>
      </c>
      <c r="F108" s="30">
        <v>750000000</v>
      </c>
      <c r="G108" s="30"/>
      <c r="H108" s="30">
        <v>750000000</v>
      </c>
      <c r="I108" s="30"/>
      <c r="J108" s="30">
        <v>750000000</v>
      </c>
      <c r="K108" s="30"/>
      <c r="L108" s="30">
        <v>750000000</v>
      </c>
    </row>
    <row r="109" spans="1:14" ht="20.25" customHeight="1">
      <c r="B109" s="20" t="s">
        <v>56</v>
      </c>
      <c r="C109" s="20"/>
      <c r="F109" s="30">
        <v>879037983</v>
      </c>
      <c r="G109" s="13"/>
      <c r="H109" s="30">
        <v>879037983</v>
      </c>
      <c r="I109" s="30"/>
      <c r="J109" s="30">
        <v>879037983</v>
      </c>
      <c r="K109" s="30"/>
      <c r="L109" s="30">
        <v>879037983</v>
      </c>
    </row>
    <row r="110" spans="1:14" ht="20.25" customHeight="1">
      <c r="B110" s="20" t="s">
        <v>57</v>
      </c>
      <c r="C110" s="20"/>
      <c r="F110" s="30"/>
      <c r="G110" s="13"/>
      <c r="H110" s="25"/>
      <c r="I110" s="13"/>
      <c r="J110" s="30"/>
      <c r="K110" s="30"/>
      <c r="L110" s="25"/>
    </row>
    <row r="111" spans="1:14" ht="20.25" customHeight="1">
      <c r="B111" s="54" t="s">
        <v>58</v>
      </c>
      <c r="C111" s="54"/>
      <c r="F111" s="30"/>
      <c r="G111" s="13"/>
      <c r="H111" s="25"/>
      <c r="I111" s="13"/>
      <c r="J111" s="30"/>
      <c r="K111" s="30"/>
      <c r="L111" s="25"/>
    </row>
    <row r="112" spans="1:14" ht="20.25" customHeight="1">
      <c r="B112" s="6" t="s">
        <v>59</v>
      </c>
      <c r="D112" s="53"/>
      <c r="E112" s="53"/>
      <c r="F112" s="17">
        <v>29400000</v>
      </c>
      <c r="H112" s="17">
        <v>29400000</v>
      </c>
      <c r="J112" s="17">
        <v>29400000</v>
      </c>
      <c r="K112" s="17"/>
      <c r="L112" s="17">
        <v>29400000</v>
      </c>
    </row>
    <row r="113" spans="1:12" ht="20.25" customHeight="1">
      <c r="B113" s="54" t="s">
        <v>60</v>
      </c>
      <c r="C113" s="54"/>
      <c r="F113" s="17">
        <v>141547544</v>
      </c>
      <c r="H113" s="17">
        <v>162417877</v>
      </c>
      <c r="J113" s="17">
        <v>73909959</v>
      </c>
      <c r="K113" s="17"/>
      <c r="L113" s="17">
        <v>80603108</v>
      </c>
    </row>
    <row r="114" spans="1:12" ht="20.25" customHeight="1">
      <c r="B114" s="20" t="s">
        <v>241</v>
      </c>
      <c r="C114" s="20"/>
      <c r="D114" s="55"/>
      <c r="E114" s="55"/>
      <c r="F114" s="6"/>
      <c r="G114" s="6"/>
      <c r="H114" s="6"/>
      <c r="I114" s="6"/>
      <c r="J114" s="6"/>
      <c r="K114" s="6"/>
      <c r="L114" s="6"/>
    </row>
    <row r="115" spans="1:12" ht="20.25" customHeight="1">
      <c r="B115" s="20"/>
      <c r="C115" s="20" t="s">
        <v>242</v>
      </c>
      <c r="D115" s="55"/>
      <c r="E115" s="55"/>
      <c r="F115" s="17">
        <v>5848967</v>
      </c>
      <c r="H115" s="17">
        <v>5848967</v>
      </c>
      <c r="J115" s="259">
        <v>0</v>
      </c>
      <c r="K115" s="259"/>
      <c r="L115" s="259">
        <v>0</v>
      </c>
    </row>
    <row r="116" spans="1:12" ht="20.25" customHeight="1">
      <c r="B116" s="6" t="s">
        <v>61</v>
      </c>
      <c r="D116" s="50"/>
      <c r="E116" s="50"/>
      <c r="F116" s="27">
        <v>-22884713</v>
      </c>
      <c r="H116" s="27">
        <v>-16762021</v>
      </c>
      <c r="J116" s="27">
        <v>42489</v>
      </c>
      <c r="K116" s="22"/>
      <c r="L116" s="27">
        <v>40215</v>
      </c>
    </row>
    <row r="117" spans="1:12" ht="20.25" customHeight="1">
      <c r="B117" s="20" t="s">
        <v>243</v>
      </c>
      <c r="C117" s="18"/>
      <c r="F117" s="6"/>
      <c r="G117" s="6"/>
      <c r="H117" s="6"/>
      <c r="I117" s="6"/>
      <c r="J117" s="6"/>
      <c r="K117" s="6"/>
      <c r="L117" s="6"/>
    </row>
    <row r="118" spans="1:12" ht="20.25" customHeight="1">
      <c r="B118" s="20"/>
      <c r="C118" s="20" t="s">
        <v>244</v>
      </c>
      <c r="F118" s="17">
        <f>SUM(F108:F116)</f>
        <v>1782949781</v>
      </c>
      <c r="H118" s="17">
        <f>SUM(H108:H116)</f>
        <v>1809942806</v>
      </c>
      <c r="J118" s="17">
        <f>SUM(J108:J116)</f>
        <v>1732390431</v>
      </c>
      <c r="K118" s="17"/>
      <c r="L118" s="17">
        <f>SUM(L108:L116)</f>
        <v>1739081306</v>
      </c>
    </row>
    <row r="119" spans="1:12" ht="20.25" customHeight="1">
      <c r="B119" s="6" t="s">
        <v>62</v>
      </c>
      <c r="F119" s="26">
        <v>7817490</v>
      </c>
      <c r="H119" s="26">
        <v>8529518</v>
      </c>
      <c r="J119" s="258">
        <v>0</v>
      </c>
      <c r="K119" s="259">
        <v>0</v>
      </c>
      <c r="L119" s="258">
        <v>0</v>
      </c>
    </row>
    <row r="120" spans="1:12" ht="20.25" customHeight="1">
      <c r="B120" s="18" t="s">
        <v>185</v>
      </c>
      <c r="C120" s="18"/>
      <c r="F120" s="26">
        <f>SUM(F118:F119)</f>
        <v>1790767271</v>
      </c>
      <c r="H120" s="26">
        <f>SUM(H118:H119)</f>
        <v>1818472324</v>
      </c>
      <c r="J120" s="26">
        <f>SUM(J118:J119)</f>
        <v>1732390431</v>
      </c>
      <c r="L120" s="26">
        <f>SUM(L118:L119)</f>
        <v>1739081306</v>
      </c>
    </row>
    <row r="121" spans="1:12" ht="20.25" customHeight="1">
      <c r="A121" s="19"/>
      <c r="B121" s="19" t="s">
        <v>63</v>
      </c>
      <c r="C121" s="19"/>
      <c r="L121" s="30"/>
    </row>
    <row r="122" spans="1:12" ht="20.25" customHeight="1" thickBot="1">
      <c r="A122" s="56" t="s">
        <v>64</v>
      </c>
      <c r="B122" s="47"/>
      <c r="C122" s="47"/>
      <c r="F122" s="29">
        <f>F120+F80</f>
        <v>3332413960</v>
      </c>
      <c r="H122" s="29">
        <f>H120+H80</f>
        <v>3213878632</v>
      </c>
      <c r="J122" s="29">
        <f>J120+J80</f>
        <v>2607760136</v>
      </c>
      <c r="K122" s="17"/>
      <c r="L122" s="57">
        <f>L120+L80</f>
        <v>2602996486</v>
      </c>
    </row>
    <row r="123" spans="1:12" ht="20.25" customHeight="1" thickTop="1"/>
    <row r="125" spans="1:12" ht="20.25" customHeight="1">
      <c r="A125" s="291" t="str">
        <f>+A44</f>
        <v>The accompanying interim notes are an integral part of these interim financial statements.</v>
      </c>
      <c r="B125" s="291"/>
      <c r="C125" s="291"/>
      <c r="D125" s="291"/>
      <c r="E125" s="291"/>
      <c r="F125" s="291"/>
      <c r="G125" s="291"/>
      <c r="H125" s="291"/>
      <c r="I125" s="291"/>
      <c r="J125" s="291"/>
      <c r="K125" s="291"/>
      <c r="L125" s="291"/>
    </row>
    <row r="126" spans="1:12" ht="20.25" customHeight="1">
      <c r="A126" s="274"/>
      <c r="B126" s="274"/>
      <c r="C126" s="274"/>
      <c r="D126" s="274"/>
      <c r="E126" s="274"/>
      <c r="F126" s="274"/>
      <c r="G126" s="274"/>
      <c r="H126" s="274"/>
      <c r="I126" s="274"/>
      <c r="J126" s="274"/>
      <c r="K126" s="274"/>
      <c r="L126" s="274"/>
    </row>
    <row r="127" spans="1:12" ht="20.25" customHeight="1">
      <c r="A127" s="274"/>
      <c r="B127" s="274"/>
      <c r="C127" s="274"/>
      <c r="D127" s="274"/>
      <c r="E127" s="274"/>
      <c r="F127" s="274"/>
      <c r="G127" s="274"/>
      <c r="H127" s="274"/>
      <c r="I127" s="274"/>
      <c r="J127" s="274"/>
      <c r="K127" s="274"/>
      <c r="L127" s="274"/>
    </row>
    <row r="128" spans="1:12" ht="20.25" customHeight="1">
      <c r="A128" s="274"/>
      <c r="B128" s="274"/>
      <c r="C128" s="274"/>
      <c r="D128" s="274"/>
      <c r="E128" s="274"/>
      <c r="F128" s="274"/>
      <c r="G128" s="274"/>
      <c r="H128" s="274"/>
      <c r="I128" s="274"/>
      <c r="J128" s="274"/>
      <c r="K128" s="274"/>
      <c r="L128" s="274"/>
    </row>
    <row r="129" spans="1:21" ht="20.25" customHeight="1">
      <c r="A129" s="274"/>
      <c r="B129" s="274"/>
      <c r="C129" s="274"/>
      <c r="D129" s="274"/>
      <c r="E129" s="274"/>
      <c r="F129" s="274"/>
      <c r="G129" s="274"/>
      <c r="H129" s="274"/>
      <c r="I129" s="274"/>
      <c r="J129" s="274"/>
      <c r="K129" s="274"/>
      <c r="L129" s="274"/>
    </row>
    <row r="130" spans="1:21" s="31" customFormat="1" ht="20.25" customHeight="1">
      <c r="D130" s="32" t="s">
        <v>33</v>
      </c>
      <c r="E130" s="32"/>
      <c r="G130" s="33"/>
      <c r="H130" s="34" t="s">
        <v>34</v>
      </c>
      <c r="I130" s="35"/>
      <c r="J130" s="34"/>
      <c r="K130" s="36"/>
      <c r="N130" s="34"/>
      <c r="P130" s="34"/>
      <c r="Q130" s="34"/>
      <c r="S130" s="37"/>
    </row>
    <row r="131" spans="1:21" s="38" customFormat="1" ht="20.25" customHeight="1">
      <c r="B131" s="292" t="s">
        <v>35</v>
      </c>
      <c r="C131" s="292"/>
      <c r="D131" s="292"/>
      <c r="E131" s="275"/>
      <c r="G131" s="33"/>
      <c r="H131" s="39" t="s">
        <v>36</v>
      </c>
      <c r="I131" s="40"/>
      <c r="J131" s="34"/>
      <c r="K131" s="41"/>
      <c r="N131" s="34"/>
      <c r="P131" s="34"/>
      <c r="Q131" s="34"/>
      <c r="R131" s="31"/>
      <c r="S131" s="42"/>
      <c r="T131" s="31"/>
      <c r="U131" s="31"/>
    </row>
    <row r="132" spans="1:21" s="38" customFormat="1" ht="20.25" customHeight="1">
      <c r="B132" s="292"/>
      <c r="C132" s="292"/>
      <c r="D132" s="292"/>
      <c r="E132" s="275"/>
      <c r="G132" s="33"/>
      <c r="H132" s="34"/>
      <c r="I132" s="40"/>
      <c r="J132" s="34"/>
      <c r="K132" s="41"/>
      <c r="N132" s="34"/>
      <c r="P132" s="34"/>
      <c r="Q132" s="34"/>
      <c r="R132" s="31"/>
      <c r="S132" s="42"/>
      <c r="T132" s="31"/>
      <c r="U132" s="31"/>
    </row>
    <row r="133" spans="1:21" ht="20.25" customHeight="1">
      <c r="A133" s="19"/>
      <c r="B133" s="19"/>
      <c r="C133" s="19"/>
      <c r="F133" s="17"/>
      <c r="H133" s="17"/>
      <c r="J133" s="17"/>
      <c r="K133" s="17"/>
      <c r="L133" s="17"/>
    </row>
    <row r="134" spans="1:21" ht="20.25" customHeight="1">
      <c r="A134" s="19"/>
      <c r="F134" s="17"/>
      <c r="H134" s="17"/>
      <c r="J134" s="17"/>
      <c r="K134" s="17"/>
      <c r="L134" s="30"/>
    </row>
    <row r="135" spans="1:21" s="38" customFormat="1" ht="20.25" customHeight="1">
      <c r="D135" s="58"/>
      <c r="E135" s="58"/>
      <c r="F135" s="31"/>
      <c r="G135" s="40"/>
      <c r="H135" s="34"/>
      <c r="I135" s="33"/>
      <c r="J135" s="34"/>
      <c r="K135" s="34"/>
      <c r="L135" s="41"/>
      <c r="N135" s="34"/>
      <c r="P135" s="34"/>
      <c r="Q135" s="34"/>
      <c r="R135" s="31"/>
      <c r="S135" s="42"/>
      <c r="T135" s="31"/>
      <c r="U135" s="31"/>
    </row>
    <row r="136" spans="1:21" ht="20.25" customHeight="1">
      <c r="A136" s="18"/>
      <c r="B136" s="18"/>
      <c r="C136" s="18"/>
      <c r="D136" s="55" t="s">
        <v>65</v>
      </c>
      <c r="E136" s="55"/>
      <c r="F136" s="59" t="b">
        <f>+F42=F122</f>
        <v>1</v>
      </c>
      <c r="G136" s="59"/>
      <c r="H136" s="59" t="b">
        <f>+H42=H122</f>
        <v>1</v>
      </c>
      <c r="I136" s="59"/>
      <c r="J136" s="59" t="b">
        <f>+J42=J122</f>
        <v>1</v>
      </c>
      <c r="K136" s="59"/>
      <c r="L136" s="59" t="b">
        <f>+L42=L122</f>
        <v>1</v>
      </c>
    </row>
    <row r="138" spans="1:21" ht="20.25" customHeight="1">
      <c r="F138" s="16">
        <f t="shared" ref="F138:L138" si="0">F42-F122</f>
        <v>0</v>
      </c>
      <c r="G138" s="17">
        <f t="shared" si="0"/>
        <v>0</v>
      </c>
      <c r="H138" s="16">
        <f t="shared" si="0"/>
        <v>0</v>
      </c>
      <c r="I138" s="17">
        <f t="shared" si="0"/>
        <v>0</v>
      </c>
      <c r="J138" s="16">
        <f t="shared" si="0"/>
        <v>0</v>
      </c>
      <c r="K138" s="16">
        <f t="shared" si="0"/>
        <v>0</v>
      </c>
      <c r="L138" s="16">
        <f t="shared" si="0"/>
        <v>0</v>
      </c>
    </row>
  </sheetData>
  <mergeCells count="28">
    <mergeCell ref="B88:D88"/>
    <mergeCell ref="A44:L44"/>
    <mergeCell ref="B45:M45"/>
    <mergeCell ref="B47:D47"/>
    <mergeCell ref="A48:L48"/>
    <mergeCell ref="A49:L49"/>
    <mergeCell ref="B87:D87"/>
    <mergeCell ref="A50:L50"/>
    <mergeCell ref="F52:L52"/>
    <mergeCell ref="F53:H53"/>
    <mergeCell ref="J53:L53"/>
    <mergeCell ref="A83:L83"/>
    <mergeCell ref="A125:L125"/>
    <mergeCell ref="B131:D131"/>
    <mergeCell ref="B132:D132"/>
    <mergeCell ref="A90:L90"/>
    <mergeCell ref="A91:L91"/>
    <mergeCell ref="A92:L92"/>
    <mergeCell ref="F94:L94"/>
    <mergeCell ref="F95:H95"/>
    <mergeCell ref="J95:L95"/>
    <mergeCell ref="A9:C9"/>
    <mergeCell ref="A1:L1"/>
    <mergeCell ref="A2:L2"/>
    <mergeCell ref="A3:L3"/>
    <mergeCell ref="F5:L5"/>
    <mergeCell ref="F6:H6"/>
    <mergeCell ref="J6:L6"/>
  </mergeCells>
  <pageMargins left="0.78740157480314965" right="0.39370078740157483" top="0.47244094488188981" bottom="0.11811023622047245" header="0.47244094488188981" footer="0.39370078740157483"/>
  <pageSetup paperSize="9" scale="90" firstPageNumber="3" orientation="portrait" useFirstPageNumber="1" r:id="rId1"/>
  <headerFooter>
    <oddFooter>&amp;R&amp;"Times New Roman,Regular"&amp;11Page &amp;P</oddFooter>
  </headerFooter>
  <rowBreaks count="2" manualBreakCount="2">
    <brk id="47" max="10" man="1"/>
    <brk id="89" max="10" man="1"/>
  </rowBreaks>
  <colBreaks count="1" manualBreakCount="1">
    <brk id="12" max="12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view="pageBreakPreview" topLeftCell="A114" zoomScale="85" zoomScaleNormal="100" zoomScaleSheetLayoutView="85" workbookViewId="0">
      <selection activeCell="J71" sqref="J71"/>
    </sheetView>
  </sheetViews>
  <sheetFormatPr defaultColWidth="9.140625" defaultRowHeight="15"/>
  <cols>
    <col min="1" max="1" width="0.7109375" style="60" customWidth="1"/>
    <col min="2" max="2" width="1.140625" style="61" customWidth="1"/>
    <col min="3" max="3" width="40.140625" style="60" customWidth="1"/>
    <col min="4" max="4" width="5.42578125" style="62" customWidth="1"/>
    <col min="5" max="5" width="0.5703125" style="63" customWidth="1"/>
    <col min="6" max="6" width="15.7109375" style="63" customWidth="1"/>
    <col min="7" max="7" width="0.42578125" style="64" customWidth="1"/>
    <col min="8" max="8" width="14.7109375" style="63" customWidth="1"/>
    <col min="9" max="9" width="0.5703125" style="64" customWidth="1"/>
    <col min="10" max="10" width="14.7109375" style="63" customWidth="1"/>
    <col min="11" max="11" width="0.5703125" style="64" customWidth="1"/>
    <col min="12" max="12" width="14.7109375" style="63" customWidth="1"/>
    <col min="13" max="13" width="1.42578125" style="60" customWidth="1"/>
    <col min="14" max="14" width="12.5703125" style="60" customWidth="1"/>
    <col min="15" max="15" width="16.5703125" style="60" customWidth="1"/>
    <col min="16" max="16" width="11.140625" style="60" customWidth="1"/>
    <col min="17" max="17" width="10.140625" style="60" customWidth="1"/>
    <col min="18" max="18" width="11.140625" style="60" customWidth="1"/>
    <col min="19" max="16384" width="9.140625" style="60"/>
  </cols>
  <sheetData>
    <row r="1" spans="1:17" ht="20.25" customHeight="1">
      <c r="L1" s="43" t="s">
        <v>10</v>
      </c>
    </row>
    <row r="2" spans="1:17" s="66" customFormat="1" ht="20.100000000000001" customHeight="1">
      <c r="A2" s="294" t="str">
        <f>+'EBS '!A1:L1</f>
        <v>SCI ELECTRIC PUBLIC COMPANY LIMITED AND ITS SUBSIDIARIES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65"/>
    </row>
    <row r="3" spans="1:17" s="66" customFormat="1" ht="20.100000000000001" customHeight="1">
      <c r="A3" s="294" t="s">
        <v>66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65"/>
    </row>
    <row r="4" spans="1:17" s="66" customFormat="1" ht="20.100000000000001" customHeight="1">
      <c r="A4" s="294" t="s">
        <v>169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77"/>
    </row>
    <row r="5" spans="1:17" s="66" customFormat="1" ht="20.100000000000001" customHeight="1">
      <c r="A5" s="67"/>
      <c r="B5" s="68"/>
      <c r="C5" s="67"/>
      <c r="D5" s="69"/>
      <c r="E5" s="70"/>
      <c r="F5" s="70"/>
      <c r="G5" s="70"/>
      <c r="H5" s="70"/>
      <c r="I5" s="70"/>
      <c r="J5" s="70"/>
      <c r="K5" s="70"/>
    </row>
    <row r="6" spans="1:17" ht="20.100000000000001" customHeight="1">
      <c r="F6" s="295" t="s">
        <v>6</v>
      </c>
      <c r="G6" s="295"/>
      <c r="H6" s="295"/>
      <c r="I6" s="295"/>
      <c r="J6" s="295"/>
      <c r="K6" s="295"/>
      <c r="L6" s="295"/>
    </row>
    <row r="7" spans="1:17" ht="20.100000000000001" customHeight="1">
      <c r="F7" s="295" t="s">
        <v>7</v>
      </c>
      <c r="G7" s="295"/>
      <c r="H7" s="295"/>
      <c r="I7" s="71"/>
      <c r="J7" s="295" t="s">
        <v>8</v>
      </c>
      <c r="K7" s="295"/>
      <c r="L7" s="295"/>
    </row>
    <row r="8" spans="1:17" ht="20.100000000000001" customHeight="1">
      <c r="D8" s="72" t="s">
        <v>9</v>
      </c>
      <c r="F8" s="73">
        <v>2019</v>
      </c>
      <c r="G8" s="74"/>
      <c r="H8" s="73">
        <v>2018</v>
      </c>
      <c r="I8" s="71"/>
      <c r="J8" s="73">
        <f>+F8</f>
        <v>2019</v>
      </c>
      <c r="K8" s="74"/>
      <c r="L8" s="73">
        <f>+H8</f>
        <v>2018</v>
      </c>
    </row>
    <row r="9" spans="1:17" ht="6.95" customHeight="1">
      <c r="A9" s="75"/>
      <c r="B9" s="76"/>
      <c r="C9" s="75"/>
      <c r="D9" s="69"/>
      <c r="E9" s="77"/>
      <c r="F9" s="70"/>
      <c r="G9" s="70"/>
      <c r="H9" s="70"/>
      <c r="I9" s="70"/>
      <c r="J9" s="77"/>
      <c r="K9" s="70"/>
      <c r="L9" s="70"/>
    </row>
    <row r="10" spans="1:17" ht="20.100000000000001" customHeight="1">
      <c r="A10" s="75" t="s">
        <v>67</v>
      </c>
      <c r="B10" s="76"/>
      <c r="C10" s="75"/>
      <c r="E10" s="78"/>
      <c r="F10" s="70"/>
      <c r="G10" s="70"/>
      <c r="H10" s="70"/>
      <c r="I10" s="79"/>
      <c r="J10" s="78"/>
      <c r="K10" s="79"/>
      <c r="L10" s="70"/>
    </row>
    <row r="11" spans="1:17" ht="20.100000000000001" customHeight="1">
      <c r="B11" s="61" t="s">
        <v>68</v>
      </c>
      <c r="F11" s="63">
        <v>205779693</v>
      </c>
      <c r="G11" s="63"/>
      <c r="H11" s="63">
        <v>370647094</v>
      </c>
      <c r="I11" s="63"/>
      <c r="J11" s="63">
        <v>59564798</v>
      </c>
      <c r="K11" s="63"/>
      <c r="L11" s="63">
        <v>106126297</v>
      </c>
      <c r="P11" s="76"/>
      <c r="Q11" s="75"/>
    </row>
    <row r="12" spans="1:17" s="66" customFormat="1" ht="20.100000000000001" customHeight="1">
      <c r="B12" s="61" t="s">
        <v>69</v>
      </c>
      <c r="C12" s="80"/>
      <c r="E12" s="64"/>
      <c r="F12" s="260">
        <v>0</v>
      </c>
      <c r="G12" s="64"/>
      <c r="H12" s="63">
        <v>6909826</v>
      </c>
      <c r="I12" s="64"/>
      <c r="J12" s="260">
        <v>0</v>
      </c>
      <c r="K12" s="64"/>
      <c r="L12" s="63">
        <v>6909826</v>
      </c>
      <c r="O12" s="60"/>
      <c r="Q12" s="60"/>
    </row>
    <row r="13" spans="1:17" ht="20.100000000000001" customHeight="1">
      <c r="B13" s="61" t="s">
        <v>70</v>
      </c>
      <c r="D13" s="62">
        <v>24</v>
      </c>
      <c r="E13" s="64"/>
      <c r="F13" s="63">
        <v>9188713</v>
      </c>
      <c r="H13" s="63">
        <v>4360936</v>
      </c>
      <c r="J13" s="63">
        <v>11170860</v>
      </c>
      <c r="L13" s="63">
        <v>4506131</v>
      </c>
    </row>
    <row r="14" spans="1:17" ht="20.100000000000001" customHeight="1">
      <c r="B14" s="50"/>
      <c r="C14" s="61" t="s">
        <v>71</v>
      </c>
      <c r="F14" s="82">
        <f>SUM(F11:F13)</f>
        <v>214968406</v>
      </c>
      <c r="H14" s="82">
        <f>SUM(H11:H13)</f>
        <v>381917856</v>
      </c>
      <c r="J14" s="82">
        <f>SUM(J11:J13)</f>
        <v>70735658</v>
      </c>
      <c r="L14" s="82">
        <f>SUM(L11:L13)</f>
        <v>117542254</v>
      </c>
    </row>
    <row r="15" spans="1:17" ht="20.100000000000001" customHeight="1">
      <c r="A15" s="83" t="s">
        <v>72</v>
      </c>
      <c r="B15" s="76"/>
      <c r="C15" s="75"/>
      <c r="D15" s="60"/>
      <c r="P15" s="61"/>
    </row>
    <row r="16" spans="1:17" ht="20.100000000000001" customHeight="1">
      <c r="B16" s="61" t="s">
        <v>73</v>
      </c>
      <c r="D16" s="60"/>
      <c r="F16" s="63">
        <v>179656887</v>
      </c>
      <c r="G16" s="63"/>
      <c r="H16" s="63">
        <v>335627057</v>
      </c>
      <c r="I16" s="63"/>
      <c r="J16" s="63">
        <v>49722302</v>
      </c>
      <c r="K16" s="63"/>
      <c r="L16" s="63">
        <v>84340887</v>
      </c>
      <c r="P16" s="84"/>
      <c r="Q16" s="75"/>
    </row>
    <row r="17" spans="1:17" ht="20.100000000000001" customHeight="1">
      <c r="B17" s="61" t="s">
        <v>74</v>
      </c>
      <c r="D17" s="60"/>
      <c r="F17" s="260">
        <v>0</v>
      </c>
      <c r="H17" s="63">
        <v>6183032</v>
      </c>
      <c r="I17" s="63"/>
      <c r="J17" s="260">
        <v>0</v>
      </c>
      <c r="K17" s="63"/>
      <c r="L17" s="63">
        <v>6183032</v>
      </c>
    </row>
    <row r="18" spans="1:17" ht="20.100000000000001" customHeight="1">
      <c r="B18" s="61" t="s">
        <v>75</v>
      </c>
      <c r="D18" s="60"/>
      <c r="F18" s="63">
        <v>9231321</v>
      </c>
      <c r="H18" s="63">
        <v>6082266</v>
      </c>
      <c r="I18" s="63"/>
      <c r="J18" s="63">
        <v>4667300</v>
      </c>
      <c r="K18" s="63"/>
      <c r="L18" s="63">
        <v>2689949</v>
      </c>
    </row>
    <row r="19" spans="1:17" ht="20.100000000000001" customHeight="1">
      <c r="B19" s="61" t="s">
        <v>76</v>
      </c>
      <c r="D19" s="60"/>
      <c r="F19" s="63">
        <v>38427391</v>
      </c>
      <c r="H19" s="63">
        <v>54347924</v>
      </c>
      <c r="I19" s="63"/>
      <c r="J19" s="63">
        <v>22105300</v>
      </c>
      <c r="K19" s="63"/>
      <c r="L19" s="63">
        <v>34585609</v>
      </c>
    </row>
    <row r="20" spans="1:17" ht="20.100000000000001" customHeight="1">
      <c r="B20" s="61" t="s">
        <v>77</v>
      </c>
      <c r="F20" s="63">
        <v>6428854</v>
      </c>
      <c r="H20" s="63">
        <v>360587</v>
      </c>
      <c r="I20" s="63"/>
      <c r="J20" s="63">
        <v>50455</v>
      </c>
      <c r="K20" s="63"/>
      <c r="L20" s="63">
        <v>78258</v>
      </c>
      <c r="N20" s="85"/>
      <c r="P20" s="76"/>
      <c r="Q20" s="75"/>
    </row>
    <row r="21" spans="1:17" ht="19.5" customHeight="1">
      <c r="C21" s="61" t="s">
        <v>78</v>
      </c>
      <c r="D21" s="62">
        <v>25</v>
      </c>
      <c r="F21" s="86">
        <f>SUM(F16:F20)</f>
        <v>233744453</v>
      </c>
      <c r="H21" s="86">
        <f>SUM(H16:H20)</f>
        <v>402600866</v>
      </c>
      <c r="J21" s="86">
        <f>SUM(J16:J20)</f>
        <v>76545357</v>
      </c>
      <c r="L21" s="86">
        <f>SUM(L16:L20)</f>
        <v>127877735</v>
      </c>
    </row>
    <row r="22" spans="1:17" ht="20.100000000000001" customHeight="1">
      <c r="A22" s="75" t="s">
        <v>245</v>
      </c>
      <c r="B22" s="76"/>
      <c r="C22" s="75"/>
      <c r="E22" s="64"/>
      <c r="F22" s="60"/>
      <c r="G22" s="60"/>
      <c r="H22" s="60"/>
      <c r="I22" s="60"/>
      <c r="J22" s="60"/>
      <c r="K22" s="60"/>
      <c r="L22" s="60"/>
      <c r="P22" s="61"/>
    </row>
    <row r="23" spans="1:17" ht="20.100000000000001" customHeight="1">
      <c r="A23" s="75"/>
      <c r="B23" s="60"/>
      <c r="C23" s="76" t="s">
        <v>246</v>
      </c>
      <c r="E23" s="64"/>
      <c r="F23" s="60"/>
      <c r="G23" s="60"/>
      <c r="H23" s="60"/>
      <c r="I23" s="60"/>
      <c r="J23" s="60"/>
      <c r="K23" s="60"/>
      <c r="L23" s="60"/>
      <c r="P23" s="61"/>
    </row>
    <row r="24" spans="1:17" ht="20.100000000000001" customHeight="1">
      <c r="A24" s="75"/>
      <c r="B24" s="60"/>
      <c r="C24" s="76" t="s">
        <v>247</v>
      </c>
      <c r="E24" s="64"/>
      <c r="F24" s="64">
        <f>F14-F21</f>
        <v>-18776047</v>
      </c>
      <c r="H24" s="64">
        <f>H14-H21</f>
        <v>-20683010</v>
      </c>
      <c r="J24" s="64">
        <f>J14-J21</f>
        <v>-5809699</v>
      </c>
      <c r="L24" s="64">
        <f>L14-L21</f>
        <v>-10335481</v>
      </c>
      <c r="P24" s="61"/>
    </row>
    <row r="25" spans="1:17" ht="20.100000000000001" customHeight="1">
      <c r="A25" s="75"/>
      <c r="B25" s="61" t="s">
        <v>250</v>
      </c>
      <c r="C25" s="75"/>
      <c r="D25" s="60"/>
      <c r="E25" s="60"/>
      <c r="F25" s="60"/>
      <c r="G25" s="60"/>
      <c r="H25" s="60"/>
      <c r="I25" s="60"/>
      <c r="J25" s="60"/>
      <c r="K25" s="60"/>
      <c r="L25" s="60"/>
      <c r="P25" s="61"/>
    </row>
    <row r="26" spans="1:17" ht="20.100000000000001" customHeight="1">
      <c r="A26" s="75"/>
      <c r="C26" s="60" t="s">
        <v>251</v>
      </c>
      <c r="D26" s="87">
        <v>13.2</v>
      </c>
      <c r="E26" s="64"/>
      <c r="F26" s="88">
        <v>980207</v>
      </c>
      <c r="G26" s="60"/>
      <c r="H26" s="88">
        <v>-2704272</v>
      </c>
      <c r="I26" s="60"/>
      <c r="J26" s="89">
        <v>0</v>
      </c>
      <c r="K26" s="60"/>
      <c r="L26" s="90">
        <v>0</v>
      </c>
      <c r="P26" s="61"/>
    </row>
    <row r="27" spans="1:17" ht="20.100000000000001" customHeight="1">
      <c r="A27" s="75" t="s">
        <v>269</v>
      </c>
      <c r="B27" s="76"/>
      <c r="C27" s="75"/>
      <c r="E27" s="64"/>
      <c r="F27" s="63">
        <f>+F24+F26</f>
        <v>-17795840</v>
      </c>
      <c r="H27" s="63">
        <f>+H24+H26</f>
        <v>-23387282</v>
      </c>
      <c r="J27" s="63">
        <f>+J24+J26</f>
        <v>-5809699</v>
      </c>
      <c r="L27" s="63">
        <f>+L24+L26</f>
        <v>-10335481</v>
      </c>
      <c r="Q27" s="61"/>
    </row>
    <row r="28" spans="1:17" ht="20.100000000000001" customHeight="1">
      <c r="B28" s="91" t="s">
        <v>186</v>
      </c>
      <c r="D28" s="62">
        <v>26</v>
      </c>
      <c r="F28" s="88">
        <v>-3619823</v>
      </c>
      <c r="H28" s="88">
        <v>108065</v>
      </c>
      <c r="J28" s="88">
        <v>-883450</v>
      </c>
      <c r="L28" s="88">
        <v>178862</v>
      </c>
      <c r="N28" s="85"/>
      <c r="O28" s="91"/>
      <c r="P28" s="76"/>
      <c r="Q28" s="75"/>
    </row>
    <row r="29" spans="1:17" ht="20.100000000000001" customHeight="1">
      <c r="A29" s="75" t="s">
        <v>187</v>
      </c>
      <c r="B29" s="76"/>
      <c r="C29" s="75"/>
      <c r="F29" s="88">
        <f>SUM(F27:F28)</f>
        <v>-21415663</v>
      </c>
      <c r="H29" s="88">
        <f>SUM(H27:H28)</f>
        <v>-23279217</v>
      </c>
      <c r="J29" s="88">
        <f>SUM(J27:J28)</f>
        <v>-6693149</v>
      </c>
      <c r="L29" s="88">
        <f>SUM(L27:L28)</f>
        <v>-10156619</v>
      </c>
      <c r="N29" s="85"/>
      <c r="P29" s="76"/>
      <c r="Q29" s="75"/>
    </row>
    <row r="30" spans="1:17" ht="6.95" customHeight="1">
      <c r="P30" s="76"/>
      <c r="Q30" s="76"/>
    </row>
    <row r="31" spans="1:17" ht="20.25" hidden="1" customHeight="1">
      <c r="A31" s="75" t="s">
        <v>79</v>
      </c>
      <c r="B31" s="76"/>
      <c r="C31" s="75"/>
      <c r="E31" s="64"/>
      <c r="F31" s="64"/>
      <c r="H31" s="64"/>
      <c r="J31" s="64"/>
      <c r="L31" s="64"/>
      <c r="P31" s="76"/>
      <c r="Q31" s="75"/>
    </row>
    <row r="32" spans="1:17" ht="20.25" hidden="1" customHeight="1">
      <c r="B32" s="61" t="s">
        <v>80</v>
      </c>
      <c r="C32" s="61"/>
      <c r="E32" s="64"/>
      <c r="F32" s="64"/>
      <c r="H32" s="64"/>
      <c r="J32" s="64"/>
      <c r="L32" s="64"/>
      <c r="P32" s="76"/>
      <c r="Q32" s="75"/>
    </row>
    <row r="33" spans="1:17" ht="20.25" hidden="1" customHeight="1">
      <c r="C33" s="61" t="s">
        <v>81</v>
      </c>
      <c r="E33" s="64"/>
      <c r="F33" s="64"/>
      <c r="H33" s="60"/>
      <c r="J33" s="64"/>
      <c r="L33" s="64"/>
      <c r="P33" s="76"/>
      <c r="Q33" s="75"/>
    </row>
    <row r="34" spans="1:17" s="66" customFormat="1" ht="20.25" hidden="1" customHeight="1">
      <c r="A34" s="61"/>
      <c r="B34" s="61" t="s">
        <v>82</v>
      </c>
      <c r="C34" s="61"/>
      <c r="D34" s="92"/>
      <c r="E34" s="64"/>
      <c r="F34" s="90">
        <v>0</v>
      </c>
      <c r="G34" s="81"/>
      <c r="H34" s="90">
        <v>0</v>
      </c>
      <c r="I34" s="81"/>
      <c r="J34" s="90">
        <v>0</v>
      </c>
      <c r="K34" s="81"/>
      <c r="L34" s="90">
        <v>0</v>
      </c>
      <c r="M34" s="93"/>
      <c r="P34" s="76"/>
      <c r="Q34" s="75"/>
    </row>
    <row r="35" spans="1:17" s="66" customFormat="1" ht="20.25" hidden="1" customHeight="1">
      <c r="A35" s="61" t="s">
        <v>83</v>
      </c>
      <c r="B35" s="61"/>
      <c r="D35" s="92"/>
      <c r="E35" s="64"/>
      <c r="F35" s="81"/>
      <c r="G35" s="81"/>
      <c r="H35" s="81"/>
      <c r="I35" s="81"/>
      <c r="J35" s="81"/>
      <c r="K35" s="81"/>
      <c r="L35" s="81"/>
      <c r="M35" s="93"/>
      <c r="P35" s="76"/>
      <c r="Q35" s="75"/>
    </row>
    <row r="36" spans="1:17" ht="20.25" hidden="1" customHeight="1">
      <c r="A36" s="61"/>
      <c r="B36" s="61" t="s">
        <v>84</v>
      </c>
      <c r="E36" s="64"/>
      <c r="F36" s="90">
        <f>SUM(F34:F35)</f>
        <v>0</v>
      </c>
      <c r="G36" s="81"/>
      <c r="H36" s="90">
        <f>SUM(H34:H35)</f>
        <v>0</v>
      </c>
      <c r="I36" s="81"/>
      <c r="J36" s="90">
        <f>SUM(J34:J35)</f>
        <v>0</v>
      </c>
      <c r="K36" s="81" t="e">
        <f>#REF!</f>
        <v>#REF!</v>
      </c>
      <c r="L36" s="90">
        <f>SUM(L34:L35)</f>
        <v>0</v>
      </c>
      <c r="M36" s="94"/>
    </row>
    <row r="37" spans="1:17" ht="20.100000000000001" customHeight="1">
      <c r="A37" s="75" t="s">
        <v>188</v>
      </c>
      <c r="B37" s="76"/>
      <c r="C37" s="75"/>
      <c r="E37" s="64"/>
      <c r="F37" s="64"/>
      <c r="H37" s="64"/>
      <c r="J37" s="64"/>
      <c r="L37" s="64"/>
      <c r="P37" s="76"/>
      <c r="Q37" s="75"/>
    </row>
    <row r="38" spans="1:17" ht="20.100000000000001" customHeight="1">
      <c r="B38" s="76" t="s">
        <v>85</v>
      </c>
      <c r="C38" s="76"/>
      <c r="E38" s="64"/>
      <c r="F38" s="64"/>
      <c r="H38" s="64"/>
      <c r="J38" s="64"/>
      <c r="L38" s="64"/>
      <c r="P38" s="76"/>
      <c r="Q38" s="75"/>
    </row>
    <row r="39" spans="1:17" ht="20.100000000000001" customHeight="1">
      <c r="B39" s="76"/>
      <c r="C39" s="76" t="s">
        <v>268</v>
      </c>
      <c r="E39" s="64"/>
      <c r="F39" s="64"/>
      <c r="H39" s="64"/>
      <c r="J39" s="64"/>
      <c r="L39" s="64"/>
      <c r="P39" s="76"/>
      <c r="Q39" s="75"/>
    </row>
    <row r="40" spans="1:17" ht="20.100000000000001" customHeight="1">
      <c r="C40" s="61" t="s">
        <v>189</v>
      </c>
      <c r="E40" s="64"/>
      <c r="F40" s="64">
        <v>22153</v>
      </c>
      <c r="H40" s="64">
        <v>50312</v>
      </c>
      <c r="J40" s="64">
        <v>2274</v>
      </c>
      <c r="L40" s="64">
        <v>12833</v>
      </c>
      <c r="P40" s="76"/>
      <c r="Q40" s="75"/>
    </row>
    <row r="41" spans="1:17" s="66" customFormat="1">
      <c r="A41" s="61"/>
      <c r="C41" s="61" t="s">
        <v>248</v>
      </c>
      <c r="D41" s="92"/>
      <c r="E41" s="64"/>
      <c r="P41" s="76"/>
      <c r="Q41" s="75"/>
    </row>
    <row r="42" spans="1:17" s="66" customFormat="1" hidden="1">
      <c r="A42" s="61"/>
      <c r="B42" s="61"/>
      <c r="C42" s="61"/>
      <c r="D42" s="92"/>
      <c r="E42" s="64"/>
      <c r="F42" s="64"/>
      <c r="G42" s="64"/>
      <c r="H42" s="64"/>
      <c r="I42" s="64"/>
      <c r="J42" s="81"/>
      <c r="K42" s="93"/>
      <c r="L42" s="81"/>
      <c r="P42" s="76"/>
      <c r="Q42" s="75"/>
    </row>
    <row r="43" spans="1:17" hidden="1">
      <c r="A43" s="75"/>
      <c r="C43" s="61"/>
      <c r="E43" s="64"/>
      <c r="F43" s="95"/>
      <c r="H43" s="95"/>
      <c r="J43" s="95"/>
      <c r="L43" s="95"/>
    </row>
    <row r="44" spans="1:17" hidden="1">
      <c r="B44" s="75"/>
      <c r="C44" s="96"/>
      <c r="E44" s="64"/>
      <c r="F44" s="64"/>
      <c r="H44" s="64"/>
      <c r="J44" s="64"/>
      <c r="L44" s="64"/>
    </row>
    <row r="45" spans="1:17" ht="20.100000000000001" customHeight="1">
      <c r="A45" s="75"/>
      <c r="C45" s="60" t="s">
        <v>249</v>
      </c>
      <c r="D45" s="87"/>
      <c r="E45" s="64"/>
      <c r="F45" s="88">
        <v>-6311543</v>
      </c>
      <c r="G45" s="60"/>
      <c r="H45" s="88">
        <v>-13551134</v>
      </c>
      <c r="I45" s="60"/>
      <c r="J45" s="89">
        <v>0</v>
      </c>
      <c r="K45" s="60"/>
      <c r="L45" s="90">
        <v>0</v>
      </c>
      <c r="P45" s="61"/>
    </row>
    <row r="46" spans="1:17" ht="20.100000000000001" customHeight="1">
      <c r="A46" s="75" t="s">
        <v>190</v>
      </c>
      <c r="B46" s="75"/>
      <c r="C46" s="96"/>
      <c r="E46" s="64"/>
      <c r="F46" s="95">
        <f>SUM(F40:F45)</f>
        <v>-6289390</v>
      </c>
      <c r="H46" s="95">
        <f>SUM(H40:H45)</f>
        <v>-13500822</v>
      </c>
      <c r="I46" s="64" t="e">
        <f>I37+#REF!</f>
        <v>#REF!</v>
      </c>
      <c r="J46" s="95">
        <f>SUM(J40:J45)</f>
        <v>2274</v>
      </c>
      <c r="K46" s="64" t="e">
        <f>K37+#REF!</f>
        <v>#REF!</v>
      </c>
      <c r="L46" s="95">
        <f>SUM(L40:L45)</f>
        <v>12833</v>
      </c>
    </row>
    <row r="47" spans="1:17" ht="6.75" hidden="1" customHeight="1">
      <c r="B47" s="75"/>
      <c r="C47" s="96"/>
      <c r="E47" s="64"/>
      <c r="F47" s="64"/>
      <c r="H47" s="64"/>
      <c r="J47" s="64"/>
      <c r="L47" s="64"/>
    </row>
    <row r="48" spans="1:17" ht="19.5" customHeight="1" thickBot="1">
      <c r="A48" s="75" t="s">
        <v>191</v>
      </c>
      <c r="B48" s="97"/>
      <c r="C48" s="96"/>
      <c r="E48" s="64"/>
      <c r="F48" s="98">
        <f>+F29+F46</f>
        <v>-27705053</v>
      </c>
      <c r="H48" s="98">
        <f>+H29+H46</f>
        <v>-36780039</v>
      </c>
      <c r="I48" s="64">
        <f>I29+I43</f>
        <v>0</v>
      </c>
      <c r="J48" s="98">
        <f>+J29+J46</f>
        <v>-6690875</v>
      </c>
      <c r="K48" s="64">
        <f>K29+K43</f>
        <v>0</v>
      </c>
      <c r="L48" s="98">
        <f>+L29+L46</f>
        <v>-10143786</v>
      </c>
    </row>
    <row r="49" spans="1:13" ht="19.5" customHeight="1" thickTop="1">
      <c r="A49" s="75"/>
      <c r="B49" s="97"/>
      <c r="C49" s="96"/>
      <c r="E49" s="64"/>
      <c r="F49" s="81"/>
      <c r="G49" s="81"/>
      <c r="H49" s="81"/>
      <c r="I49" s="81"/>
      <c r="J49" s="81"/>
      <c r="K49" s="81"/>
      <c r="L49" s="25"/>
      <c r="M49" s="94"/>
    </row>
    <row r="50" spans="1:13" ht="19.5" customHeight="1">
      <c r="A50" s="75"/>
      <c r="B50" s="97"/>
      <c r="C50" s="96"/>
      <c r="E50" s="64"/>
      <c r="F50" s="81"/>
      <c r="G50" s="81"/>
      <c r="H50" s="81"/>
      <c r="I50" s="81"/>
      <c r="J50" s="81"/>
      <c r="K50" s="81"/>
      <c r="L50" s="25"/>
      <c r="M50" s="94"/>
    </row>
    <row r="51" spans="1:13" s="66" customFormat="1" ht="20.100000000000001" customHeight="1">
      <c r="A51" s="296" t="s">
        <v>192</v>
      </c>
      <c r="B51" s="296"/>
      <c r="C51" s="296"/>
      <c r="D51" s="296"/>
      <c r="E51" s="296"/>
      <c r="F51" s="296"/>
      <c r="G51" s="296"/>
      <c r="H51" s="296"/>
      <c r="I51" s="296"/>
      <c r="J51" s="296"/>
      <c r="K51" s="296"/>
      <c r="L51" s="296"/>
    </row>
    <row r="52" spans="1:13" s="66" customFormat="1" ht="14.45" customHeight="1">
      <c r="A52" s="276"/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6"/>
    </row>
    <row r="53" spans="1:13" ht="20.100000000000001" customHeight="1">
      <c r="C53" s="84" t="s">
        <v>88</v>
      </c>
      <c r="F53" s="99" t="s">
        <v>89</v>
      </c>
    </row>
    <row r="54" spans="1:13" ht="20.100000000000001" customHeight="1">
      <c r="C54" s="84" t="s">
        <v>35</v>
      </c>
      <c r="D54" s="60"/>
      <c r="F54" s="99" t="s">
        <v>36</v>
      </c>
      <c r="L54" s="77"/>
    </row>
    <row r="55" spans="1:13" ht="20.100000000000001" customHeight="1">
      <c r="C55" s="84"/>
      <c r="D55" s="60"/>
      <c r="F55" s="99"/>
      <c r="L55" s="43" t="s">
        <v>10</v>
      </c>
    </row>
    <row r="56" spans="1:13" s="66" customFormat="1" ht="20.100000000000001" customHeight="1">
      <c r="A56" s="294" t="str">
        <f>+A2</f>
        <v>SCI ELECTRIC PUBLIC COMPANY LIMITED AND ITS SUBSIDIARIES</v>
      </c>
      <c r="B56" s="294"/>
      <c r="C56" s="294"/>
      <c r="D56" s="294"/>
      <c r="E56" s="294"/>
      <c r="F56" s="294"/>
      <c r="G56" s="294"/>
      <c r="H56" s="294"/>
      <c r="I56" s="294"/>
      <c r="J56" s="294"/>
      <c r="K56" s="294"/>
      <c r="L56" s="294"/>
    </row>
    <row r="57" spans="1:13" s="66" customFormat="1" ht="20.100000000000001" customHeight="1">
      <c r="A57" s="294" t="s">
        <v>170</v>
      </c>
      <c r="B57" s="294"/>
      <c r="C57" s="294"/>
      <c r="D57" s="294"/>
      <c r="E57" s="294"/>
      <c r="F57" s="294"/>
      <c r="G57" s="294"/>
      <c r="H57" s="294"/>
      <c r="I57" s="294"/>
      <c r="J57" s="294"/>
      <c r="K57" s="294"/>
      <c r="L57" s="294"/>
    </row>
    <row r="58" spans="1:13" s="66" customFormat="1" ht="20.100000000000001" customHeight="1">
      <c r="A58" s="294" t="str">
        <f>+A4</f>
        <v>FOR THE THREE-MONTH PERIOD ENDED  31 MARCH 2019</v>
      </c>
      <c r="B58" s="294"/>
      <c r="C58" s="294"/>
      <c r="D58" s="294"/>
      <c r="E58" s="294"/>
      <c r="F58" s="294"/>
      <c r="G58" s="294"/>
      <c r="H58" s="294"/>
      <c r="I58" s="294"/>
      <c r="J58" s="294"/>
      <c r="K58" s="294"/>
      <c r="L58" s="294"/>
    </row>
    <row r="59" spans="1:13" ht="20.100000000000001" customHeight="1">
      <c r="A59" s="66"/>
      <c r="B59" s="100"/>
      <c r="C59" s="66"/>
      <c r="D59" s="101"/>
      <c r="E59" s="64"/>
      <c r="F59" s="64"/>
      <c r="H59" s="64"/>
      <c r="J59" s="64"/>
      <c r="L59" s="64"/>
    </row>
    <row r="60" spans="1:13" ht="20.100000000000001" customHeight="1">
      <c r="F60" s="297" t="str">
        <f>F6</f>
        <v>In Baht</v>
      </c>
      <c r="G60" s="297"/>
      <c r="H60" s="297"/>
      <c r="I60" s="297"/>
      <c r="J60" s="297"/>
      <c r="K60" s="297"/>
      <c r="L60" s="297"/>
    </row>
    <row r="61" spans="1:13" ht="20.100000000000001" customHeight="1">
      <c r="F61" s="297" t="str">
        <f>F7</f>
        <v>Consolidated financial statements</v>
      </c>
      <c r="G61" s="297"/>
      <c r="H61" s="297"/>
      <c r="I61" s="71"/>
      <c r="J61" s="297" t="str">
        <f>J7</f>
        <v>Separate financial statements</v>
      </c>
      <c r="K61" s="297"/>
      <c r="L61" s="297"/>
    </row>
    <row r="62" spans="1:13" ht="20.100000000000001" customHeight="1">
      <c r="D62" s="72" t="str">
        <f>D8</f>
        <v>Notes</v>
      </c>
      <c r="F62" s="73">
        <f>+F8</f>
        <v>2019</v>
      </c>
      <c r="G62" s="74"/>
      <c r="H62" s="73">
        <f>+H8</f>
        <v>2018</v>
      </c>
      <c r="I62" s="71"/>
      <c r="J62" s="73">
        <f>+J8</f>
        <v>2019</v>
      </c>
      <c r="K62" s="74"/>
      <c r="L62" s="73">
        <f>+L8</f>
        <v>2018</v>
      </c>
    </row>
    <row r="63" spans="1:13" ht="6.95" customHeight="1">
      <c r="A63" s="75"/>
      <c r="B63" s="68"/>
      <c r="C63" s="67"/>
      <c r="D63" s="69"/>
      <c r="E63" s="70"/>
      <c r="F63" s="70"/>
      <c r="G63" s="70"/>
      <c r="H63" s="70"/>
      <c r="I63" s="70"/>
      <c r="J63" s="70"/>
      <c r="K63" s="70"/>
      <c r="L63" s="70"/>
    </row>
    <row r="64" spans="1:13" ht="19.5" hidden="1" customHeight="1">
      <c r="A64" s="75"/>
      <c r="B64" s="97"/>
      <c r="C64" s="96"/>
      <c r="E64" s="64"/>
      <c r="F64" s="64"/>
      <c r="H64" s="64"/>
      <c r="J64" s="64"/>
      <c r="L64" s="64"/>
    </row>
    <row r="65" spans="1:17" ht="20.100000000000001" customHeight="1">
      <c r="A65" s="75" t="s">
        <v>172</v>
      </c>
      <c r="B65" s="5"/>
      <c r="C65" s="61"/>
      <c r="D65" s="92"/>
      <c r="G65" s="63"/>
      <c r="I65" s="63"/>
      <c r="Q65" s="61"/>
    </row>
    <row r="66" spans="1:17" ht="20.100000000000001" customHeight="1">
      <c r="B66" s="60" t="s">
        <v>90</v>
      </c>
      <c r="C66" s="61"/>
      <c r="D66" s="92"/>
      <c r="F66" s="64">
        <f>+F29-F67</f>
        <v>-20870333</v>
      </c>
      <c r="H66" s="64">
        <f>+H29-H67</f>
        <v>-23194244</v>
      </c>
      <c r="J66" s="64">
        <f>+J29-J67</f>
        <v>-6693149</v>
      </c>
      <c r="L66" s="64">
        <f>+L29-L67</f>
        <v>-10156619</v>
      </c>
      <c r="Q66" s="61"/>
    </row>
    <row r="67" spans="1:17" ht="20.100000000000001" customHeight="1">
      <c r="B67" s="60" t="s">
        <v>62</v>
      </c>
      <c r="C67" s="61"/>
      <c r="D67" s="92"/>
      <c r="F67" s="95">
        <v>-545330</v>
      </c>
      <c r="H67" s="95">
        <v>-84973</v>
      </c>
      <c r="J67" s="262">
        <v>0</v>
      </c>
      <c r="K67" s="261"/>
      <c r="L67" s="262">
        <v>0</v>
      </c>
      <c r="Q67" s="61"/>
    </row>
    <row r="68" spans="1:17" ht="20.100000000000001" customHeight="1" thickBot="1">
      <c r="A68" s="75" t="s">
        <v>187</v>
      </c>
      <c r="B68" s="5"/>
      <c r="C68" s="61"/>
      <c r="D68" s="92"/>
      <c r="F68" s="98">
        <f>SUM(F66:F67)</f>
        <v>-21415663</v>
      </c>
      <c r="H68" s="98">
        <f>SUM(H66:H67)</f>
        <v>-23279217</v>
      </c>
      <c r="J68" s="98">
        <f>SUM(J66:J67)</f>
        <v>-6693149</v>
      </c>
      <c r="L68" s="98">
        <f>SUM(L66:L67)</f>
        <v>-10156619</v>
      </c>
      <c r="Q68" s="61"/>
    </row>
    <row r="69" spans="1:17" ht="6.95" customHeight="1" thickTop="1">
      <c r="A69" s="75"/>
      <c r="B69" s="5"/>
      <c r="C69" s="61"/>
      <c r="D69" s="92"/>
      <c r="F69" s="64"/>
      <c r="H69" s="64"/>
      <c r="J69" s="64"/>
      <c r="L69" s="64"/>
      <c r="Q69" s="61"/>
    </row>
    <row r="70" spans="1:17" ht="20.100000000000001" customHeight="1">
      <c r="A70" s="75" t="s">
        <v>91</v>
      </c>
      <c r="B70" s="68"/>
      <c r="C70" s="67"/>
      <c r="D70" s="92"/>
      <c r="F70" s="64"/>
      <c r="H70" s="64"/>
      <c r="J70" s="64"/>
      <c r="L70" s="64"/>
      <c r="Q70" s="61"/>
    </row>
    <row r="71" spans="1:17" ht="20.100000000000001" customHeight="1">
      <c r="B71" s="60" t="s">
        <v>90</v>
      </c>
      <c r="C71" s="67"/>
      <c r="D71" s="92"/>
      <c r="F71" s="64">
        <f>+F48-F72</f>
        <v>-26993025</v>
      </c>
      <c r="H71" s="64">
        <f>+H48-H72</f>
        <v>-36207507</v>
      </c>
      <c r="J71" s="64">
        <f>+J48-J72</f>
        <v>-6690875</v>
      </c>
      <c r="L71" s="64">
        <f>+L48-L72</f>
        <v>-10143786</v>
      </c>
      <c r="Q71" s="61"/>
    </row>
    <row r="72" spans="1:17" ht="20.100000000000001" customHeight="1">
      <c r="B72" s="60" t="s">
        <v>62</v>
      </c>
      <c r="C72" s="67"/>
      <c r="D72" s="92"/>
      <c r="F72" s="95">
        <v>-712028</v>
      </c>
      <c r="H72" s="64">
        <v>-572532</v>
      </c>
      <c r="J72" s="262">
        <v>0</v>
      </c>
      <c r="K72" s="261"/>
      <c r="L72" s="262">
        <v>0</v>
      </c>
      <c r="Q72" s="61"/>
    </row>
    <row r="73" spans="1:17" ht="20.100000000000001" customHeight="1" thickBot="1">
      <c r="A73" s="75" t="s">
        <v>191</v>
      </c>
      <c r="B73" s="68"/>
      <c r="C73" s="67"/>
      <c r="D73" s="92"/>
      <c r="F73" s="98">
        <f>SUM(F71:F72)</f>
        <v>-27705053</v>
      </c>
      <c r="H73" s="102">
        <f>SUM(H71:H72)</f>
        <v>-36780039</v>
      </c>
      <c r="J73" s="98">
        <f>SUM(J71:J72)</f>
        <v>-6690875</v>
      </c>
      <c r="L73" s="98">
        <f>SUM(L71:L72)</f>
        <v>-10143786</v>
      </c>
      <c r="Q73" s="61"/>
    </row>
    <row r="74" spans="1:17" ht="6.95" customHeight="1" thickTop="1">
      <c r="A74" s="75"/>
      <c r="B74" s="68"/>
      <c r="C74" s="67"/>
      <c r="D74" s="92"/>
      <c r="F74" s="64"/>
      <c r="H74" s="64"/>
      <c r="J74" s="64"/>
      <c r="L74" s="64"/>
      <c r="Q74" s="61"/>
    </row>
    <row r="75" spans="1:17" s="75" customFormat="1" ht="20.100000000000001" customHeight="1">
      <c r="A75" s="75" t="s">
        <v>193</v>
      </c>
      <c r="D75" s="62"/>
    </row>
    <row r="76" spans="1:17" ht="20.100000000000001" customHeight="1">
      <c r="A76" s="75"/>
      <c r="B76" s="76" t="s">
        <v>92</v>
      </c>
      <c r="C76" s="75"/>
      <c r="D76" s="92"/>
      <c r="F76" s="64"/>
      <c r="H76" s="64"/>
      <c r="J76" s="64"/>
      <c r="L76" s="64"/>
      <c r="Q76" s="61"/>
    </row>
    <row r="77" spans="1:17" ht="20.100000000000001" customHeight="1" thickBot="1">
      <c r="A77" s="60" t="s">
        <v>270</v>
      </c>
      <c r="B77" s="68"/>
      <c r="D77" s="92"/>
      <c r="F77" s="285">
        <f>+F66/F79</f>
        <v>-2.7827110666666665E-2</v>
      </c>
      <c r="G77" s="103"/>
      <c r="H77" s="285">
        <f>+H66/H79</f>
        <v>-3.0925658666666668E-2</v>
      </c>
      <c r="I77" s="103"/>
      <c r="J77" s="285">
        <f>+J66/J79</f>
        <v>-8.9241986666666658E-3</v>
      </c>
      <c r="K77" s="103"/>
      <c r="L77" s="285">
        <f>+L66/L79</f>
        <v>-1.3542158666666667E-2</v>
      </c>
      <c r="Q77" s="61"/>
    </row>
    <row r="78" spans="1:17" ht="20.100000000000001" customHeight="1" thickTop="1">
      <c r="A78" s="60" t="s">
        <v>252</v>
      </c>
      <c r="B78" s="68"/>
      <c r="D78" s="92"/>
      <c r="F78" s="66"/>
      <c r="G78" s="66"/>
      <c r="H78" s="66"/>
      <c r="I78" s="66"/>
      <c r="J78" s="66"/>
      <c r="K78" s="66"/>
      <c r="L78" s="66"/>
      <c r="Q78" s="61"/>
    </row>
    <row r="79" spans="1:17" ht="20.100000000000001" customHeight="1" thickBot="1">
      <c r="B79" s="68"/>
      <c r="C79" s="60" t="s">
        <v>253</v>
      </c>
      <c r="D79" s="92"/>
      <c r="F79" s="98">
        <v>750000000</v>
      </c>
      <c r="H79" s="98">
        <v>750000000</v>
      </c>
      <c r="J79" s="98">
        <v>750000000</v>
      </c>
      <c r="L79" s="98">
        <v>750000000</v>
      </c>
      <c r="Q79" s="61"/>
    </row>
    <row r="80" spans="1:17" ht="20.100000000000001" customHeight="1" thickTop="1">
      <c r="A80" s="75"/>
      <c r="B80" s="68"/>
      <c r="C80" s="67"/>
      <c r="D80" s="92"/>
      <c r="F80" s="64"/>
      <c r="H80" s="64"/>
      <c r="J80" s="64"/>
      <c r="L80" s="64"/>
      <c r="Q80" s="61"/>
    </row>
    <row r="81" spans="1:18" s="66" customFormat="1" ht="20.100000000000001" customHeight="1">
      <c r="A81" s="296" t="s">
        <v>194</v>
      </c>
      <c r="B81" s="296"/>
      <c r="C81" s="296"/>
      <c r="D81" s="296"/>
      <c r="E81" s="296"/>
      <c r="F81" s="296"/>
      <c r="G81" s="296"/>
      <c r="H81" s="296"/>
      <c r="I81" s="296"/>
      <c r="J81" s="296"/>
      <c r="K81" s="296"/>
      <c r="L81" s="296"/>
    </row>
    <row r="82" spans="1:18" s="66" customFormat="1" ht="20.100000000000001" customHeight="1">
      <c r="A82" s="276"/>
      <c r="B82" s="276"/>
      <c r="C82" s="276"/>
      <c r="D82" s="276"/>
      <c r="E82" s="276"/>
      <c r="F82" s="276"/>
      <c r="G82" s="276"/>
      <c r="H82" s="276"/>
      <c r="I82" s="276"/>
      <c r="J82" s="276"/>
      <c r="K82" s="276"/>
      <c r="L82" s="276"/>
    </row>
    <row r="83" spans="1:18" ht="20.100000000000001" customHeight="1">
      <c r="C83" s="84" t="s">
        <v>88</v>
      </c>
      <c r="F83" s="99" t="s">
        <v>89</v>
      </c>
    </row>
    <row r="84" spans="1:18" ht="20.100000000000001" customHeight="1">
      <c r="C84" s="84" t="s">
        <v>35</v>
      </c>
      <c r="D84" s="60"/>
      <c r="F84" s="99" t="s">
        <v>36</v>
      </c>
      <c r="L84" s="77"/>
    </row>
    <row r="85" spans="1:18" ht="20.100000000000001" customHeight="1">
      <c r="C85" s="84"/>
      <c r="D85" s="60"/>
      <c r="F85" s="99"/>
      <c r="L85" s="77"/>
    </row>
    <row r="88" spans="1:18" s="104" customFormat="1" ht="20.100000000000001" customHeight="1">
      <c r="B88" s="105"/>
      <c r="D88" s="106"/>
      <c r="E88" s="107"/>
      <c r="F88" s="108"/>
      <c r="G88" s="108"/>
      <c r="H88" s="108"/>
      <c r="I88" s="109"/>
      <c r="J88" s="108"/>
      <c r="K88" s="109"/>
      <c r="L88" s="108"/>
      <c r="O88" s="60"/>
      <c r="P88" s="60"/>
      <c r="Q88" s="60"/>
      <c r="R88" s="60"/>
    </row>
    <row r="89" spans="1:18" ht="20.100000000000001" customHeight="1">
      <c r="F89" s="108"/>
      <c r="G89" s="108"/>
      <c r="H89" s="108"/>
      <c r="J89" s="108"/>
      <c r="L89" s="108"/>
    </row>
    <row r="90" spans="1:18" ht="20.100000000000001" customHeight="1">
      <c r="F90" s="108"/>
      <c r="G90" s="108"/>
      <c r="H90" s="108"/>
      <c r="J90" s="108"/>
      <c r="L90" s="108"/>
    </row>
    <row r="91" spans="1:18" ht="20.100000000000001" customHeight="1">
      <c r="F91" s="108"/>
      <c r="G91" s="108"/>
      <c r="H91" s="108"/>
      <c r="J91" s="108"/>
      <c r="L91" s="108"/>
    </row>
    <row r="92" spans="1:18" ht="20.100000000000001" customHeight="1">
      <c r="F92" s="108"/>
      <c r="G92" s="108"/>
      <c r="H92" s="108"/>
      <c r="J92" s="110"/>
      <c r="L92" s="110"/>
    </row>
    <row r="95" spans="1:18" ht="20.100000000000001" customHeight="1">
      <c r="L95" s="111"/>
    </row>
    <row r="97" spans="1:12" ht="20.100000000000001" customHeight="1">
      <c r="A97" s="276"/>
      <c r="B97" s="276"/>
      <c r="C97" s="276"/>
      <c r="D97" s="276"/>
      <c r="E97" s="112"/>
      <c r="F97" s="111"/>
      <c r="G97" s="111"/>
      <c r="H97" s="111"/>
      <c r="I97" s="112"/>
      <c r="J97" s="112"/>
      <c r="K97" s="112"/>
      <c r="L97" s="60"/>
    </row>
  </sheetData>
  <mergeCells count="14">
    <mergeCell ref="A81:L81"/>
    <mergeCell ref="A51:L51"/>
    <mergeCell ref="A56:L56"/>
    <mergeCell ref="A57:L57"/>
    <mergeCell ref="A58:L58"/>
    <mergeCell ref="F60:L60"/>
    <mergeCell ref="F61:H61"/>
    <mergeCell ref="J61:L61"/>
    <mergeCell ref="A2:L2"/>
    <mergeCell ref="A3:L3"/>
    <mergeCell ref="A4:L4"/>
    <mergeCell ref="F6:L6"/>
    <mergeCell ref="F7:H7"/>
    <mergeCell ref="J7:L7"/>
  </mergeCells>
  <pageMargins left="0.78740157480314965" right="0.39370078740157483" top="0.47244094488188981" bottom="0.19685039370078741" header="0.31496062992125984" footer="0.31496062992125984"/>
  <pageSetup paperSize="9" scale="90" firstPageNumber="6" orientation="portrait" useFirstPageNumber="1" r:id="rId1"/>
  <headerFooter>
    <oddFooter>&amp;R&amp;"Times New Roman,Regular"&amp;11Page 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5"/>
  <sheetViews>
    <sheetView view="pageBreakPreview" topLeftCell="N33" zoomScale="90" zoomScaleNormal="100" zoomScaleSheetLayoutView="90" workbookViewId="0">
      <selection activeCell="N45" sqref="A45:XFD78"/>
    </sheetView>
  </sheetViews>
  <sheetFormatPr defaultColWidth="9.140625" defaultRowHeight="20.25" customHeight="1"/>
  <cols>
    <col min="1" max="1" width="26.42578125" style="113" customWidth="1"/>
    <col min="2" max="2" width="5.5703125" style="114" hidden="1" customWidth="1"/>
    <col min="3" max="3" width="0.5703125" style="113" customWidth="1"/>
    <col min="4" max="4" width="11.7109375" style="113" customWidth="1"/>
    <col min="5" max="5" width="0.42578125" style="115" customWidth="1"/>
    <col min="6" max="6" width="10.85546875" style="113" customWidth="1"/>
    <col min="7" max="7" width="0.42578125" style="115" customWidth="1"/>
    <col min="8" max="8" width="11.42578125" style="113" customWidth="1"/>
    <col min="9" max="9" width="0.42578125" style="115" customWidth="1"/>
    <col min="10" max="10" width="13.42578125" style="116" customWidth="1"/>
    <col min="11" max="11" width="0.42578125" style="15" customWidth="1"/>
    <col min="12" max="12" width="12.5703125" style="116" customWidth="1"/>
    <col min="13" max="13" width="0.42578125" style="15" customWidth="1"/>
    <col min="14" max="14" width="14.42578125" style="117" customWidth="1"/>
    <col min="15" max="15" width="0.42578125" style="15" customWidth="1"/>
    <col min="16" max="16" width="16.42578125" style="116" customWidth="1"/>
    <col min="17" max="17" width="0.42578125" style="118" customWidth="1"/>
    <col min="18" max="18" width="16.140625" style="116" customWidth="1"/>
    <col min="19" max="19" width="0.42578125" style="118" customWidth="1"/>
    <col min="20" max="20" width="12.5703125" style="116" customWidth="1"/>
    <col min="21" max="21" width="0.42578125" style="118" customWidth="1"/>
    <col min="22" max="22" width="12.42578125" style="119" customWidth="1"/>
    <col min="23" max="23" width="0.42578125" style="118" customWidth="1"/>
    <col min="24" max="24" width="17.42578125" style="116" customWidth="1"/>
    <col min="25" max="25" width="9.85546875" style="116" bestFit="1" customWidth="1"/>
    <col min="26" max="26" width="18.5703125" style="117" customWidth="1"/>
    <col min="27" max="27" width="10.42578125" style="116" bestFit="1" customWidth="1"/>
    <col min="28" max="16384" width="9.140625" style="113"/>
  </cols>
  <sheetData>
    <row r="1" spans="1:29" ht="20.100000000000001" customHeight="1">
      <c r="X1" s="120" t="s">
        <v>10</v>
      </c>
    </row>
    <row r="2" spans="1:29" s="122" customFormat="1" ht="20.100000000000001" customHeight="1">
      <c r="A2" s="301" t="s">
        <v>1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121"/>
      <c r="Z2" s="121"/>
      <c r="AA2" s="121"/>
    </row>
    <row r="3" spans="1:29" s="122" customFormat="1" ht="20.100000000000001" customHeight="1">
      <c r="A3" s="301" t="s">
        <v>93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121"/>
      <c r="Z3" s="121"/>
      <c r="AA3" s="121"/>
    </row>
    <row r="4" spans="1:29" s="122" customFormat="1" ht="20.100000000000001" customHeight="1">
      <c r="A4" s="301" t="str">
        <f>'EPL3'!A4:L4</f>
        <v>FOR THE THREE-MONTH PERIOD ENDED  31 MARCH 2019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121"/>
      <c r="Z4" s="121"/>
      <c r="AA4" s="121"/>
    </row>
    <row r="5" spans="1:29" ht="6.6" customHeight="1">
      <c r="D5" s="115"/>
      <c r="F5" s="115"/>
      <c r="H5" s="115"/>
      <c r="J5" s="118"/>
      <c r="L5" s="118"/>
      <c r="N5" s="15"/>
      <c r="P5" s="118"/>
      <c r="R5" s="118"/>
      <c r="T5" s="118"/>
      <c r="V5" s="123"/>
      <c r="X5" s="118"/>
    </row>
    <row r="6" spans="1:29" ht="15.95" customHeight="1">
      <c r="D6" s="302"/>
      <c r="E6" s="302"/>
      <c r="F6" s="302"/>
      <c r="G6" s="302"/>
      <c r="H6" s="302"/>
      <c r="I6" s="302"/>
      <c r="J6" s="302"/>
      <c r="K6" s="302" t="s">
        <v>6</v>
      </c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</row>
    <row r="7" spans="1:29" ht="17.100000000000001" customHeight="1">
      <c r="D7" s="300" t="s">
        <v>94</v>
      </c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286"/>
      <c r="T7" s="286"/>
      <c r="U7" s="15"/>
      <c r="V7" s="123"/>
      <c r="W7" s="15"/>
      <c r="X7" s="118"/>
    </row>
    <row r="8" spans="1:29" ht="17.100000000000001" customHeight="1">
      <c r="F8" s="15"/>
      <c r="G8" s="15"/>
      <c r="H8" s="298" t="s">
        <v>95</v>
      </c>
      <c r="I8" s="298"/>
      <c r="J8" s="298"/>
      <c r="K8" s="14"/>
      <c r="M8" s="125"/>
      <c r="N8" s="298" t="s">
        <v>61</v>
      </c>
      <c r="O8" s="298"/>
      <c r="P8" s="298"/>
      <c r="Q8" s="298"/>
      <c r="R8" s="298"/>
      <c r="S8" s="14"/>
      <c r="T8" s="14"/>
      <c r="U8" s="14"/>
      <c r="V8" s="126"/>
      <c r="W8" s="14"/>
      <c r="X8" s="14"/>
      <c r="Y8" s="113"/>
      <c r="Z8" s="113"/>
      <c r="AA8" s="113"/>
    </row>
    <row r="9" spans="1:29" ht="17.100000000000001" customHeight="1">
      <c r="I9" s="128"/>
      <c r="J9" s="128"/>
      <c r="K9" s="14"/>
      <c r="L9" s="124" t="s">
        <v>96</v>
      </c>
      <c r="M9" s="125"/>
      <c r="N9" s="130"/>
      <c r="O9" s="131"/>
      <c r="P9" s="132" t="s">
        <v>198</v>
      </c>
      <c r="Q9" s="128"/>
      <c r="S9" s="128"/>
      <c r="T9" s="130"/>
      <c r="U9" s="14"/>
      <c r="V9" s="126"/>
      <c r="W9" s="14"/>
      <c r="X9" s="14"/>
      <c r="Y9" s="113"/>
      <c r="Z9" s="113"/>
      <c r="AA9" s="113"/>
    </row>
    <row r="10" spans="1:29" ht="17.100000000000001" customHeight="1">
      <c r="D10" s="127" t="s">
        <v>97</v>
      </c>
      <c r="E10" s="127"/>
      <c r="F10" s="128"/>
      <c r="G10" s="128"/>
      <c r="H10" s="128" t="s">
        <v>196</v>
      </c>
      <c r="I10" s="118"/>
      <c r="J10" s="128"/>
      <c r="K10" s="118"/>
      <c r="L10" s="129" t="s">
        <v>98</v>
      </c>
      <c r="M10" s="118"/>
      <c r="N10" s="113"/>
      <c r="O10" s="131"/>
      <c r="P10" s="132" t="s">
        <v>271</v>
      </c>
      <c r="Q10" s="128"/>
      <c r="R10" s="133" t="s">
        <v>99</v>
      </c>
      <c r="S10" s="128"/>
      <c r="T10" s="113"/>
      <c r="U10" s="113"/>
      <c r="V10" s="113"/>
      <c r="Y10" s="113"/>
      <c r="Z10" s="113"/>
      <c r="AA10" s="113"/>
    </row>
    <row r="11" spans="1:29" ht="17.100000000000001" customHeight="1">
      <c r="D11" s="127" t="s">
        <v>100</v>
      </c>
      <c r="E11" s="127"/>
      <c r="F11" s="124" t="s">
        <v>101</v>
      </c>
      <c r="G11" s="118"/>
      <c r="H11" s="124" t="s">
        <v>197</v>
      </c>
      <c r="I11" s="118"/>
      <c r="J11" s="128"/>
      <c r="K11" s="118"/>
      <c r="L11" s="129" t="s">
        <v>102</v>
      </c>
      <c r="M11" s="118"/>
      <c r="N11" s="124" t="s">
        <v>103</v>
      </c>
      <c r="O11" s="131"/>
      <c r="P11" s="132" t="s">
        <v>280</v>
      </c>
      <c r="Q11" s="128"/>
      <c r="R11" s="132" t="s">
        <v>104</v>
      </c>
      <c r="S11" s="128"/>
      <c r="T11" s="132" t="s">
        <v>105</v>
      </c>
      <c r="V11" s="132" t="s">
        <v>106</v>
      </c>
      <c r="X11" s="129" t="s">
        <v>115</v>
      </c>
      <c r="Y11" s="113"/>
      <c r="Z11" s="113"/>
      <c r="AA11" s="113"/>
    </row>
    <row r="12" spans="1:29" ht="17.100000000000001" customHeight="1">
      <c r="B12" s="134" t="s">
        <v>9</v>
      </c>
      <c r="D12" s="135" t="s">
        <v>107</v>
      </c>
      <c r="E12" s="136"/>
      <c r="F12" s="137" t="s">
        <v>108</v>
      </c>
      <c r="G12" s="118"/>
      <c r="H12" s="137" t="s">
        <v>109</v>
      </c>
      <c r="I12" s="118"/>
      <c r="J12" s="138" t="s">
        <v>60</v>
      </c>
      <c r="K12" s="118"/>
      <c r="L12" s="138" t="s">
        <v>110</v>
      </c>
      <c r="M12" s="118"/>
      <c r="N12" s="138" t="s">
        <v>111</v>
      </c>
      <c r="O12" s="131"/>
      <c r="P12" s="139" t="s">
        <v>199</v>
      </c>
      <c r="Q12" s="128"/>
      <c r="R12" s="139" t="s">
        <v>112</v>
      </c>
      <c r="S12" s="128"/>
      <c r="T12" s="139" t="s">
        <v>113</v>
      </c>
      <c r="V12" s="139" t="s">
        <v>114</v>
      </c>
      <c r="X12" s="135" t="s">
        <v>112</v>
      </c>
      <c r="Y12" s="113"/>
      <c r="Z12" s="113"/>
      <c r="AA12" s="113"/>
    </row>
    <row r="13" spans="1:29" ht="7.5" customHeight="1">
      <c r="D13" s="116"/>
      <c r="E13" s="118"/>
      <c r="F13" s="116"/>
      <c r="G13" s="118"/>
      <c r="H13" s="116"/>
      <c r="I13" s="118"/>
      <c r="K13" s="118"/>
      <c r="M13" s="118"/>
      <c r="N13" s="116"/>
      <c r="O13" s="118"/>
      <c r="V13" s="116"/>
      <c r="Y13" s="113"/>
      <c r="Z13" s="113"/>
      <c r="AA13" s="113"/>
    </row>
    <row r="14" spans="1:29" ht="18.95" customHeight="1">
      <c r="A14" s="140" t="s">
        <v>120</v>
      </c>
      <c r="B14" s="141"/>
      <c r="C14" s="140"/>
      <c r="D14" s="116">
        <v>750000000</v>
      </c>
      <c r="E14" s="116"/>
      <c r="F14" s="116">
        <v>879037983</v>
      </c>
      <c r="G14" s="116"/>
      <c r="H14" s="116">
        <v>29400000</v>
      </c>
      <c r="I14" s="116"/>
      <c r="J14" s="116">
        <v>245385318</v>
      </c>
      <c r="K14" s="116"/>
      <c r="L14" s="116">
        <v>5848967</v>
      </c>
      <c r="M14" s="116"/>
      <c r="N14" s="116">
        <v>-14181</v>
      </c>
      <c r="O14" s="116"/>
      <c r="P14" s="116">
        <v>-11201968</v>
      </c>
      <c r="Q14" s="116"/>
      <c r="R14" s="116">
        <f>SUM(N14:P14)</f>
        <v>-11216149</v>
      </c>
      <c r="T14" s="116">
        <f>SUM(D14:P14)</f>
        <v>1898456119</v>
      </c>
      <c r="V14" s="116">
        <v>9800051</v>
      </c>
      <c r="X14" s="116">
        <f>SUM(T14:V14)</f>
        <v>1908256170</v>
      </c>
      <c r="Y14" s="113"/>
      <c r="Z14" s="142"/>
      <c r="AA14" s="113"/>
      <c r="AC14" s="143"/>
    </row>
    <row r="15" spans="1:29" ht="18.95" hidden="1" customHeight="1">
      <c r="A15" s="130" t="s">
        <v>116</v>
      </c>
      <c r="B15" s="144"/>
      <c r="C15" s="130"/>
      <c r="D15" s="145"/>
      <c r="E15" s="145"/>
      <c r="F15" s="145"/>
      <c r="G15" s="145"/>
      <c r="H15" s="145"/>
      <c r="I15" s="145"/>
      <c r="J15" s="145"/>
      <c r="K15" s="145"/>
      <c r="M15" s="145"/>
      <c r="N15" s="116"/>
      <c r="O15" s="145"/>
      <c r="Q15" s="145"/>
      <c r="R15" s="116">
        <f t="shared" ref="R15:R19" si="0">SUM(N15:P15)</f>
        <v>0</v>
      </c>
      <c r="S15" s="145"/>
      <c r="T15" s="116">
        <f t="shared" ref="T15:T19" si="1">SUM(D15:P15)</f>
        <v>0</v>
      </c>
      <c r="U15" s="145"/>
      <c r="V15" s="116"/>
      <c r="W15" s="145"/>
      <c r="X15" s="145"/>
      <c r="Y15" s="113"/>
      <c r="Z15" s="113"/>
      <c r="AA15" s="113"/>
      <c r="AC15" s="146"/>
    </row>
    <row r="16" spans="1:29" ht="18.95" hidden="1" customHeight="1">
      <c r="A16" s="130" t="s">
        <v>117</v>
      </c>
      <c r="B16" s="144">
        <v>0</v>
      </c>
      <c r="C16" s="130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16">
        <f t="shared" si="0"/>
        <v>0</v>
      </c>
      <c r="S16" s="145"/>
      <c r="T16" s="116">
        <f t="shared" si="1"/>
        <v>0</v>
      </c>
      <c r="U16" s="145"/>
      <c r="V16" s="116"/>
      <c r="W16" s="145"/>
      <c r="Y16" s="113"/>
      <c r="Z16" s="113"/>
      <c r="AA16" s="113"/>
      <c r="AC16" s="146"/>
    </row>
    <row r="17" spans="1:29" ht="18.95" hidden="1" customHeight="1">
      <c r="A17" s="130" t="s">
        <v>118</v>
      </c>
      <c r="B17" s="144">
        <v>0</v>
      </c>
      <c r="C17" s="130"/>
      <c r="D17" s="145"/>
      <c r="E17" s="145"/>
      <c r="F17" s="145"/>
      <c r="G17" s="118"/>
      <c r="H17" s="116"/>
      <c r="I17" s="118"/>
      <c r="K17" s="118"/>
      <c r="L17" s="145"/>
      <c r="M17" s="118"/>
      <c r="N17" s="145"/>
      <c r="O17" s="145"/>
      <c r="P17" s="145"/>
      <c r="Q17" s="145"/>
      <c r="R17" s="116">
        <f t="shared" si="0"/>
        <v>0</v>
      </c>
      <c r="T17" s="116">
        <f t="shared" si="1"/>
        <v>0</v>
      </c>
      <c r="V17" s="145"/>
      <c r="W17" s="147"/>
      <c r="X17" s="145">
        <f t="shared" ref="X17" si="2">SUM(T17:V17)</f>
        <v>0</v>
      </c>
      <c r="Y17" s="113"/>
      <c r="Z17" s="113"/>
      <c r="AA17" s="113"/>
      <c r="AC17" s="146"/>
    </row>
    <row r="18" spans="1:29" ht="18.95" hidden="1" customHeight="1">
      <c r="A18" s="130" t="s">
        <v>119</v>
      </c>
      <c r="B18" s="144"/>
      <c r="C18" s="140"/>
      <c r="D18" s="145"/>
      <c r="E18" s="145"/>
      <c r="F18" s="145"/>
      <c r="G18" s="118"/>
      <c r="H18" s="145"/>
      <c r="I18" s="118"/>
      <c r="K18" s="118"/>
      <c r="L18" s="145"/>
      <c r="M18" s="118"/>
      <c r="N18" s="145"/>
      <c r="O18" s="145"/>
      <c r="P18" s="145"/>
      <c r="Q18" s="145"/>
      <c r="R18" s="116">
        <f t="shared" si="0"/>
        <v>0</v>
      </c>
      <c r="T18" s="116">
        <f t="shared" si="1"/>
        <v>0</v>
      </c>
      <c r="V18" s="145"/>
      <c r="X18" s="116">
        <f>SUM(T18:V18)</f>
        <v>0</v>
      </c>
      <c r="Y18" s="113"/>
      <c r="Z18" s="142"/>
      <c r="AA18" s="113"/>
      <c r="AC18" s="143"/>
    </row>
    <row r="19" spans="1:29" ht="18.95" customHeight="1">
      <c r="A19" s="130" t="s">
        <v>171</v>
      </c>
      <c r="B19" s="144"/>
      <c r="C19" s="140"/>
      <c r="D19" s="145">
        <v>0</v>
      </c>
      <c r="E19" s="145"/>
      <c r="F19" s="145">
        <v>0</v>
      </c>
      <c r="G19" s="145"/>
      <c r="H19" s="145">
        <v>0</v>
      </c>
      <c r="I19" s="145"/>
      <c r="J19" s="116">
        <f>+'EPL3'!H66</f>
        <v>-23194244</v>
      </c>
      <c r="K19" s="145"/>
      <c r="L19" s="145">
        <v>0</v>
      </c>
      <c r="M19" s="145"/>
      <c r="N19" s="145">
        <v>0</v>
      </c>
      <c r="O19" s="145"/>
      <c r="P19" s="145">
        <v>0</v>
      </c>
      <c r="Q19" s="148"/>
      <c r="R19" s="145">
        <f t="shared" si="0"/>
        <v>0</v>
      </c>
      <c r="S19" s="149"/>
      <c r="T19" s="116">
        <f t="shared" si="1"/>
        <v>-23194244</v>
      </c>
      <c r="U19" s="149"/>
      <c r="V19" s="116">
        <f>+'EPL3'!H67</f>
        <v>-84973</v>
      </c>
      <c r="W19" s="149"/>
      <c r="X19" s="116">
        <f t="shared" ref="X19" si="3">SUM(T19:V19)</f>
        <v>-23279217</v>
      </c>
      <c r="Y19" s="113"/>
      <c r="Z19" s="142"/>
      <c r="AA19" s="113"/>
      <c r="AC19" s="143"/>
    </row>
    <row r="20" spans="1:29" ht="18.95" customHeight="1">
      <c r="A20" s="130" t="s">
        <v>254</v>
      </c>
      <c r="B20" s="144"/>
      <c r="C20" s="130"/>
      <c r="E20" s="113"/>
      <c r="G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C20" s="146"/>
    </row>
    <row r="21" spans="1:29" ht="18.95" customHeight="1">
      <c r="A21" s="130" t="s">
        <v>255</v>
      </c>
      <c r="B21" s="144"/>
      <c r="C21" s="130"/>
      <c r="D21" s="263">
        <v>0</v>
      </c>
      <c r="E21" s="264"/>
      <c r="F21" s="263">
        <v>0</v>
      </c>
      <c r="G21" s="264"/>
      <c r="H21" s="263">
        <v>0</v>
      </c>
      <c r="I21" s="264"/>
      <c r="J21" s="263">
        <v>0</v>
      </c>
      <c r="K21" s="264"/>
      <c r="L21" s="263">
        <v>0</v>
      </c>
      <c r="M21" s="264"/>
      <c r="N21" s="263">
        <v>50312</v>
      </c>
      <c r="O21" s="264"/>
      <c r="P21" s="151">
        <v>-13063575</v>
      </c>
      <c r="R21" s="151">
        <f>SUM(N21:P21)</f>
        <v>-13013263</v>
      </c>
      <c r="T21" s="151">
        <f>SUM(D21:P21)</f>
        <v>-13013263</v>
      </c>
      <c r="V21" s="151">
        <f>+'EPL3'!H72-V19</f>
        <v>-487559</v>
      </c>
      <c r="X21" s="151">
        <f>SUM(T21:V21)</f>
        <v>-13500822</v>
      </c>
      <c r="Y21" s="113"/>
      <c r="Z21" s="113"/>
      <c r="AA21" s="113"/>
      <c r="AC21" s="146"/>
    </row>
    <row r="22" spans="1:29" ht="18.95" customHeight="1">
      <c r="A22" s="130" t="s">
        <v>256</v>
      </c>
      <c r="B22" s="144"/>
      <c r="C22" s="130"/>
      <c r="E22" s="113"/>
      <c r="G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C22" s="146"/>
    </row>
    <row r="23" spans="1:29" ht="18.95" customHeight="1">
      <c r="A23" s="130" t="s">
        <v>255</v>
      </c>
      <c r="B23" s="144"/>
      <c r="C23" s="130"/>
      <c r="D23" s="145">
        <f>SUM(D19:D21)</f>
        <v>0</v>
      </c>
      <c r="E23" s="147"/>
      <c r="F23" s="145">
        <f>SUM(F19:F21)</f>
        <v>0</v>
      </c>
      <c r="G23" s="118"/>
      <c r="H23" s="145">
        <f>SUM(H19:H21)</f>
        <v>0</v>
      </c>
      <c r="I23" s="118"/>
      <c r="J23" s="116">
        <f>SUM(J19:J21)</f>
        <v>-23194244</v>
      </c>
      <c r="K23" s="118"/>
      <c r="L23" s="145">
        <f>SUM(L19:L21)</f>
        <v>0</v>
      </c>
      <c r="M23" s="147"/>
      <c r="N23" s="148">
        <f>SUM(N19:N21)</f>
        <v>50312</v>
      </c>
      <c r="O23" s="118"/>
      <c r="P23" s="116">
        <f>SUM(P19:P21)</f>
        <v>-13063575</v>
      </c>
      <c r="R23" s="116">
        <f t="shared" ref="R23" si="4">SUM(N23:P23)</f>
        <v>-13013263</v>
      </c>
      <c r="T23" s="116">
        <f t="shared" ref="T23" si="5">SUM(D23:P23)</f>
        <v>-36207507</v>
      </c>
      <c r="V23" s="116">
        <f>SUM(V19:V21)</f>
        <v>-572532</v>
      </c>
      <c r="X23" s="116">
        <f>SUM(T23:V23)</f>
        <v>-36780039</v>
      </c>
      <c r="Y23" s="113"/>
      <c r="Z23" s="113"/>
      <c r="AA23" s="113"/>
      <c r="AC23" s="146"/>
    </row>
    <row r="24" spans="1:29" ht="18.95" customHeight="1" thickBot="1">
      <c r="A24" s="140" t="s">
        <v>195</v>
      </c>
      <c r="B24" s="141"/>
      <c r="C24" s="140"/>
      <c r="D24" s="152">
        <f>+D14+D23</f>
        <v>750000000</v>
      </c>
      <c r="E24" s="118"/>
      <c r="F24" s="152">
        <f>+F14+F23</f>
        <v>879037983</v>
      </c>
      <c r="G24" s="147">
        <f>SUM(G14:G23)</f>
        <v>0</v>
      </c>
      <c r="H24" s="152">
        <f>+H14+H23</f>
        <v>29400000</v>
      </c>
      <c r="I24" s="147">
        <f>SUM(I14:I23)</f>
        <v>0</v>
      </c>
      <c r="J24" s="152">
        <f>+J14+J23+J18</f>
        <v>222191074</v>
      </c>
      <c r="K24" s="147">
        <f>SUM(K14:K23)</f>
        <v>0</v>
      </c>
      <c r="L24" s="152">
        <f>+L14+L23</f>
        <v>5848967</v>
      </c>
      <c r="M24" s="147">
        <f>SUM(M14:M23)</f>
        <v>0</v>
      </c>
      <c r="N24" s="281">
        <f>+N14+N23</f>
        <v>36131</v>
      </c>
      <c r="O24" s="147">
        <f>SUM(O14:O23)</f>
        <v>0</v>
      </c>
      <c r="P24" s="152">
        <f>+P14+P23</f>
        <v>-24265543</v>
      </c>
      <c r="Q24" s="147">
        <f>SUM(Q14:Q23)</f>
        <v>0</v>
      </c>
      <c r="R24" s="152">
        <f>+R14+R23</f>
        <v>-24229412</v>
      </c>
      <c r="S24" s="147">
        <f>SUM(S14:S23)</f>
        <v>0</v>
      </c>
      <c r="T24" s="152">
        <f>+T14+T23+T18</f>
        <v>1862248612</v>
      </c>
      <c r="U24" s="147">
        <f>SUM(U14:U23)</f>
        <v>0</v>
      </c>
      <c r="V24" s="152">
        <f>+V14+V23</f>
        <v>9227519</v>
      </c>
      <c r="W24" s="147">
        <f>SUM(W14:W23)</f>
        <v>0</v>
      </c>
      <c r="X24" s="152">
        <f>+X14+X23+X18</f>
        <v>1871476131</v>
      </c>
      <c r="Y24" s="113"/>
      <c r="AA24" s="113"/>
      <c r="AC24" s="146"/>
    </row>
    <row r="25" spans="1:29" ht="13.5" thickTop="1">
      <c r="A25" s="140"/>
      <c r="B25" s="141"/>
      <c r="C25" s="140"/>
      <c r="D25" s="118"/>
      <c r="E25" s="118"/>
      <c r="F25" s="118"/>
      <c r="G25" s="147"/>
      <c r="H25" s="118"/>
      <c r="I25" s="147"/>
      <c r="J25" s="118"/>
      <c r="K25" s="147"/>
      <c r="L25" s="118"/>
      <c r="M25" s="147"/>
      <c r="N25" s="118"/>
      <c r="O25" s="147"/>
      <c r="P25" s="118"/>
      <c r="Q25" s="147"/>
      <c r="R25" s="118"/>
      <c r="S25" s="147"/>
      <c r="T25" s="118"/>
      <c r="U25" s="147"/>
      <c r="V25" s="118"/>
      <c r="W25" s="147"/>
      <c r="X25" s="118"/>
      <c r="Y25" s="113"/>
      <c r="AA25" s="113"/>
      <c r="AC25" s="146"/>
    </row>
    <row r="26" spans="1:29" ht="18.95" customHeight="1">
      <c r="A26" s="140" t="s">
        <v>173</v>
      </c>
      <c r="B26" s="141"/>
      <c r="C26" s="140"/>
      <c r="D26" s="116">
        <v>750000000</v>
      </c>
      <c r="E26" s="116"/>
      <c r="F26" s="116">
        <v>879037983</v>
      </c>
      <c r="G26" s="116"/>
      <c r="H26" s="116">
        <v>29400000</v>
      </c>
      <c r="I26" s="116"/>
      <c r="J26" s="116">
        <v>162417877</v>
      </c>
      <c r="K26" s="116"/>
      <c r="L26" s="116">
        <v>5848967</v>
      </c>
      <c r="M26" s="116"/>
      <c r="N26" s="116">
        <v>-86045</v>
      </c>
      <c r="O26" s="116"/>
      <c r="P26" s="116">
        <v>-16675976</v>
      </c>
      <c r="R26" s="116">
        <f t="shared" ref="R26:R30" si="6">SUM(N26:P26)</f>
        <v>-16762021</v>
      </c>
      <c r="S26" s="118">
        <v>0</v>
      </c>
      <c r="T26" s="116">
        <f t="shared" ref="T26:T31" si="7">SUM(D26:P26)</f>
        <v>1809942806</v>
      </c>
      <c r="U26" s="118">
        <v>0</v>
      </c>
      <c r="V26" s="116">
        <v>8529518</v>
      </c>
      <c r="W26" s="118">
        <v>0</v>
      </c>
      <c r="X26" s="116">
        <f t="shared" ref="X26:X31" si="8">SUM(T26:V26)</f>
        <v>1818472324</v>
      </c>
      <c r="Y26" s="113"/>
      <c r="Z26" s="113"/>
      <c r="AA26" s="113"/>
      <c r="AC26" s="146"/>
    </row>
    <row r="27" spans="1:29" ht="18.95" hidden="1" customHeight="1">
      <c r="A27" s="130" t="s">
        <v>118</v>
      </c>
      <c r="B27" s="144">
        <v>0</v>
      </c>
      <c r="C27" s="130"/>
      <c r="D27" s="145"/>
      <c r="E27" s="118"/>
      <c r="F27" s="145"/>
      <c r="G27" s="118"/>
      <c r="H27" s="116"/>
      <c r="I27" s="118"/>
      <c r="K27" s="118"/>
      <c r="L27" s="145"/>
      <c r="M27" s="118"/>
      <c r="N27" s="145"/>
      <c r="O27" s="118"/>
      <c r="P27" s="145"/>
      <c r="R27" s="145">
        <f t="shared" si="6"/>
        <v>0</v>
      </c>
      <c r="T27" s="116">
        <f t="shared" si="7"/>
        <v>0</v>
      </c>
      <c r="V27" s="145"/>
      <c r="W27" s="147"/>
      <c r="X27" s="145">
        <f t="shared" si="8"/>
        <v>0</v>
      </c>
      <c r="Y27" s="113"/>
      <c r="Z27" s="113"/>
      <c r="AA27" s="113"/>
      <c r="AC27" s="146"/>
    </row>
    <row r="28" spans="1:29" ht="18.95" hidden="1" customHeight="1">
      <c r="A28" s="130" t="s">
        <v>116</v>
      </c>
      <c r="B28" s="144"/>
      <c r="C28" s="130"/>
      <c r="D28" s="145"/>
      <c r="E28" s="118"/>
      <c r="F28" s="145"/>
      <c r="G28" s="118"/>
      <c r="H28" s="116"/>
      <c r="I28" s="118"/>
      <c r="K28" s="118"/>
      <c r="L28" s="145"/>
      <c r="M28" s="118"/>
      <c r="N28" s="145"/>
      <c r="O28" s="118"/>
      <c r="P28" s="145"/>
      <c r="R28" s="145"/>
      <c r="T28" s="116">
        <f t="shared" si="7"/>
        <v>0</v>
      </c>
      <c r="V28" s="145"/>
      <c r="W28" s="147"/>
      <c r="X28" s="145"/>
      <c r="Y28" s="113"/>
      <c r="Z28" s="113"/>
      <c r="AA28" s="113"/>
      <c r="AC28" s="146"/>
    </row>
    <row r="29" spans="1:29" ht="18.95" hidden="1" customHeight="1">
      <c r="A29" s="130" t="s">
        <v>117</v>
      </c>
      <c r="B29" s="144"/>
      <c r="C29" s="130"/>
      <c r="D29" s="145"/>
      <c r="E29" s="118"/>
      <c r="F29" s="145"/>
      <c r="G29" s="118"/>
      <c r="H29" s="145"/>
      <c r="I29" s="118"/>
      <c r="J29" s="145"/>
      <c r="K29" s="118"/>
      <c r="L29" s="145"/>
      <c r="M29" s="118"/>
      <c r="N29" s="145"/>
      <c r="O29" s="118"/>
      <c r="P29" s="145"/>
      <c r="R29" s="145">
        <v>0</v>
      </c>
      <c r="T29" s="116">
        <f t="shared" si="7"/>
        <v>0</v>
      </c>
      <c r="V29" s="116"/>
      <c r="W29" s="116"/>
      <c r="Y29" s="113"/>
      <c r="Z29" s="113"/>
      <c r="AA29" s="113"/>
      <c r="AC29" s="146"/>
    </row>
    <row r="30" spans="1:29" ht="18.95" hidden="1" customHeight="1">
      <c r="A30" s="130" t="s">
        <v>121</v>
      </c>
      <c r="B30" s="144"/>
      <c r="C30" s="130"/>
      <c r="D30" s="145"/>
      <c r="E30" s="145"/>
      <c r="F30" s="145"/>
      <c r="G30" s="147"/>
      <c r="H30" s="145"/>
      <c r="I30" s="118"/>
      <c r="K30" s="118"/>
      <c r="L30" s="145"/>
      <c r="M30" s="147"/>
      <c r="N30" s="145"/>
      <c r="O30" s="147"/>
      <c r="P30" s="145"/>
      <c r="Q30" s="147"/>
      <c r="R30" s="145">
        <f t="shared" si="6"/>
        <v>0</v>
      </c>
      <c r="T30" s="116">
        <f t="shared" si="7"/>
        <v>0</v>
      </c>
      <c r="V30" s="145"/>
      <c r="X30" s="116">
        <f t="shared" si="8"/>
        <v>0</v>
      </c>
      <c r="Y30" s="113"/>
      <c r="Z30" s="113"/>
      <c r="AA30" s="113"/>
      <c r="AC30" s="146"/>
    </row>
    <row r="31" spans="1:29" ht="18.95" customHeight="1">
      <c r="A31" s="130" t="str">
        <f>+A19</f>
        <v>Loss for the period</v>
      </c>
      <c r="B31" s="144"/>
      <c r="C31" s="130"/>
      <c r="D31" s="145">
        <v>0</v>
      </c>
      <c r="E31" s="145"/>
      <c r="F31" s="145">
        <v>0</v>
      </c>
      <c r="G31" s="145"/>
      <c r="H31" s="145">
        <v>0</v>
      </c>
      <c r="I31" s="145"/>
      <c r="J31" s="116">
        <f>+'EPL3'!F66</f>
        <v>-20870333</v>
      </c>
      <c r="K31" s="145"/>
      <c r="L31" s="145">
        <v>0</v>
      </c>
      <c r="M31" s="145"/>
      <c r="N31" s="145">
        <v>0</v>
      </c>
      <c r="O31" s="145"/>
      <c r="P31" s="145">
        <v>0</v>
      </c>
      <c r="Q31" s="147"/>
      <c r="R31" s="145">
        <v>0</v>
      </c>
      <c r="T31" s="116">
        <f t="shared" si="7"/>
        <v>-20870333</v>
      </c>
      <c r="V31" s="116">
        <f>+'EPL3'!F67</f>
        <v>-545330</v>
      </c>
      <c r="W31" s="116"/>
      <c r="X31" s="116">
        <f t="shared" si="8"/>
        <v>-21415663</v>
      </c>
      <c r="Y31" s="113"/>
      <c r="Z31" s="113"/>
      <c r="AA31" s="113"/>
      <c r="AC31" s="146"/>
    </row>
    <row r="32" spans="1:29" ht="18.95" customHeight="1">
      <c r="A32" s="130" t="s">
        <v>254</v>
      </c>
      <c r="B32" s="144"/>
      <c r="C32" s="130"/>
      <c r="E32" s="113"/>
      <c r="G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C32" s="146"/>
    </row>
    <row r="33" spans="1:29" ht="18.95" customHeight="1">
      <c r="A33" s="130" t="s">
        <v>255</v>
      </c>
      <c r="B33" s="144"/>
      <c r="C33" s="130"/>
      <c r="D33" s="150">
        <v>0</v>
      </c>
      <c r="E33" s="145"/>
      <c r="F33" s="150">
        <v>0</v>
      </c>
      <c r="G33" s="147"/>
      <c r="H33" s="150">
        <v>0</v>
      </c>
      <c r="I33" s="145"/>
      <c r="J33" s="150">
        <v>0</v>
      </c>
      <c r="K33" s="145"/>
      <c r="L33" s="150">
        <v>0</v>
      </c>
      <c r="M33" s="145"/>
      <c r="N33" s="263">
        <v>22153</v>
      </c>
      <c r="O33" s="145"/>
      <c r="P33" s="151">
        <v>-6144845</v>
      </c>
      <c r="Q33" s="147"/>
      <c r="R33" s="151">
        <f>SUM(N33:P33)</f>
        <v>-6122692</v>
      </c>
      <c r="S33" s="116"/>
      <c r="T33" s="151">
        <f>SUM(D33:P33)</f>
        <v>-6122692</v>
      </c>
      <c r="U33" s="116"/>
      <c r="V33" s="151">
        <f>+'EPL3'!F72-V31</f>
        <v>-166698</v>
      </c>
      <c r="W33" s="116"/>
      <c r="X33" s="151">
        <f>SUM(T33:V33)</f>
        <v>-6289390</v>
      </c>
      <c r="Y33" s="113"/>
      <c r="Z33" s="113"/>
      <c r="AA33" s="113"/>
      <c r="AC33" s="146"/>
    </row>
    <row r="34" spans="1:29" ht="18.95" customHeight="1">
      <c r="A34" s="130" t="s">
        <v>256</v>
      </c>
      <c r="B34" s="144"/>
      <c r="C34" s="130"/>
      <c r="E34" s="113"/>
      <c r="G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C34" s="146"/>
    </row>
    <row r="35" spans="1:29" ht="18.95" customHeight="1">
      <c r="A35" s="130" t="s">
        <v>255</v>
      </c>
      <c r="B35" s="144"/>
      <c r="C35" s="130"/>
      <c r="D35" s="145">
        <f>SUM(D31:D33)</f>
        <v>0</v>
      </c>
      <c r="E35" s="145"/>
      <c r="F35" s="145">
        <f>SUM(F31:F33)</f>
        <v>0</v>
      </c>
      <c r="G35" s="147"/>
      <c r="H35" s="145">
        <f>SUM(H31:H33)</f>
        <v>0</v>
      </c>
      <c r="I35" s="147"/>
      <c r="J35" s="116">
        <f>SUM(J31:J33)</f>
        <v>-20870333</v>
      </c>
      <c r="K35" s="118"/>
      <c r="L35" s="145">
        <f>SUM(L31:L33)</f>
        <v>0</v>
      </c>
      <c r="M35" s="118"/>
      <c r="N35" s="148">
        <f>SUM(N31:N33)</f>
        <v>22153</v>
      </c>
      <c r="O35" s="118"/>
      <c r="P35" s="116">
        <f>SUM(P31:P33)</f>
        <v>-6144845</v>
      </c>
      <c r="Q35" s="118">
        <v>0</v>
      </c>
      <c r="R35" s="116">
        <f>SUM(N35:P35)</f>
        <v>-6122692</v>
      </c>
      <c r="S35" s="118">
        <v>0</v>
      </c>
      <c r="T35" s="116">
        <f>SUM(D35:P35)</f>
        <v>-26993025</v>
      </c>
      <c r="U35" s="118">
        <v>0</v>
      </c>
      <c r="V35" s="116">
        <f>SUM(V31:V33)</f>
        <v>-712028</v>
      </c>
      <c r="W35" s="118">
        <v>0</v>
      </c>
      <c r="X35" s="116">
        <f>SUM(T35:V35)</f>
        <v>-27705053</v>
      </c>
      <c r="Y35" s="113"/>
      <c r="Z35" s="113"/>
      <c r="AA35" s="113"/>
      <c r="AC35" s="146"/>
    </row>
    <row r="36" spans="1:29" ht="18.95" customHeight="1" thickBot="1">
      <c r="A36" s="140" t="s">
        <v>174</v>
      </c>
      <c r="B36" s="141"/>
      <c r="C36" s="140"/>
      <c r="D36" s="152">
        <f>+D26+D35</f>
        <v>750000000</v>
      </c>
      <c r="E36" s="118"/>
      <c r="F36" s="152">
        <f>+F26+F35</f>
        <v>879037983</v>
      </c>
      <c r="G36" s="147">
        <f>SUM(G24:G35)</f>
        <v>0</v>
      </c>
      <c r="H36" s="152">
        <f>+H26+H35</f>
        <v>29400000</v>
      </c>
      <c r="I36" s="147">
        <f>SUM(I24:I35)</f>
        <v>0</v>
      </c>
      <c r="J36" s="152">
        <f>+J26+J35+J30</f>
        <v>141547544</v>
      </c>
      <c r="K36" s="147">
        <f>SUM(K24:K35)</f>
        <v>0</v>
      </c>
      <c r="L36" s="152">
        <f>+L26+L35</f>
        <v>5848967</v>
      </c>
      <c r="M36" s="147">
        <f>SUM(M24:M35)</f>
        <v>0</v>
      </c>
      <c r="N36" s="152">
        <f>+N26+N35</f>
        <v>-63892</v>
      </c>
      <c r="O36" s="147">
        <f>SUM(O24:O35)</f>
        <v>0</v>
      </c>
      <c r="P36" s="152">
        <f>+P26+P35</f>
        <v>-22820821</v>
      </c>
      <c r="Q36" s="147">
        <f>SUM(Q24:Q35)</f>
        <v>0</v>
      </c>
      <c r="R36" s="152">
        <f>+R26+R35</f>
        <v>-22884713</v>
      </c>
      <c r="S36" s="147">
        <f>SUM(S24:S35)</f>
        <v>0</v>
      </c>
      <c r="T36" s="152">
        <f>+T26+T35+T30</f>
        <v>1782949781</v>
      </c>
      <c r="U36" s="147">
        <f>SUM(U24:U35)</f>
        <v>0</v>
      </c>
      <c r="V36" s="152">
        <f>+V26+V35+V29+V30</f>
        <v>7817490</v>
      </c>
      <c r="W36" s="147">
        <f>SUM(W24:W35)</f>
        <v>0</v>
      </c>
      <c r="X36" s="152">
        <f>+X26+X35+X29+X30</f>
        <v>1790767271</v>
      </c>
      <c r="Y36" s="113"/>
      <c r="Z36" s="153"/>
      <c r="AA36" s="113"/>
      <c r="AC36" s="146"/>
    </row>
    <row r="37" spans="1:29" s="154" customFormat="1" ht="15.6" customHeight="1" thickTop="1">
      <c r="B37" s="155"/>
      <c r="E37" s="156"/>
      <c r="G37" s="156"/>
      <c r="I37" s="156"/>
      <c r="J37" s="157"/>
      <c r="K37" s="158"/>
      <c r="L37" s="157"/>
      <c r="M37" s="158"/>
      <c r="N37" s="159"/>
      <c r="O37" s="158"/>
      <c r="P37" s="157"/>
      <c r="Q37" s="160"/>
      <c r="R37" s="157"/>
      <c r="S37" s="160"/>
      <c r="T37" s="157"/>
      <c r="U37" s="160"/>
      <c r="V37" s="161"/>
      <c r="W37" s="160"/>
      <c r="X37" s="157"/>
      <c r="Y37" s="157"/>
      <c r="Z37" s="142"/>
      <c r="AA37" s="157"/>
      <c r="AC37" s="162"/>
    </row>
    <row r="38" spans="1:29" s="154" customFormat="1" ht="15.6" customHeight="1">
      <c r="B38" s="155"/>
      <c r="E38" s="156"/>
      <c r="G38" s="156"/>
      <c r="I38" s="156"/>
      <c r="J38" s="157"/>
      <c r="K38" s="158"/>
      <c r="L38" s="157"/>
      <c r="M38" s="158"/>
      <c r="N38" s="159"/>
      <c r="O38" s="158"/>
      <c r="P38" s="157"/>
      <c r="Q38" s="160"/>
      <c r="R38" s="157"/>
      <c r="S38" s="160"/>
      <c r="T38" s="157"/>
      <c r="U38" s="160"/>
      <c r="V38" s="161"/>
      <c r="W38" s="160"/>
      <c r="X38" s="157"/>
      <c r="Y38" s="157"/>
      <c r="Z38" s="142"/>
      <c r="AA38" s="157"/>
      <c r="AC38" s="162"/>
    </row>
    <row r="39" spans="1:29" s="115" customFormat="1" ht="15.6" customHeight="1">
      <c r="A39" s="299" t="str">
        <f>+'EBS '!A125:L125</f>
        <v>The accompanying interim notes are an integral part of these interim financial statements.</v>
      </c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163"/>
      <c r="M39" s="164"/>
      <c r="N39" s="164"/>
      <c r="O39" s="164"/>
      <c r="P39" s="163"/>
      <c r="Q39" s="163"/>
      <c r="R39" s="163"/>
      <c r="S39" s="163"/>
      <c r="T39" s="163"/>
      <c r="U39" s="163"/>
      <c r="V39" s="165"/>
      <c r="W39" s="163"/>
      <c r="X39" s="163"/>
      <c r="Y39" s="163"/>
      <c r="Z39" s="113"/>
      <c r="AA39" s="163"/>
      <c r="AC39" s="146"/>
    </row>
    <row r="40" spans="1:29" s="115" customFormat="1" ht="15.6" customHeight="1">
      <c r="A40" s="166"/>
      <c r="B40" s="167"/>
      <c r="C40" s="166"/>
      <c r="D40" s="166"/>
      <c r="E40" s="166"/>
      <c r="F40" s="166"/>
      <c r="G40" s="166"/>
      <c r="H40" s="166"/>
      <c r="I40" s="166"/>
      <c r="J40" s="166"/>
      <c r="K40" s="166"/>
      <c r="L40" s="163"/>
      <c r="M40" s="164"/>
      <c r="N40" s="164"/>
      <c r="O40" s="164"/>
      <c r="P40" s="163"/>
      <c r="Q40" s="163"/>
      <c r="R40" s="163"/>
      <c r="S40" s="163"/>
      <c r="T40" s="163"/>
      <c r="U40" s="163"/>
      <c r="V40" s="165"/>
      <c r="W40" s="163"/>
      <c r="X40" s="163"/>
      <c r="Y40" s="163"/>
      <c r="Z40" s="113"/>
      <c r="AA40" s="163"/>
      <c r="AC40" s="146"/>
    </row>
    <row r="41" spans="1:29" s="115" customFormat="1" ht="15.6" customHeight="1">
      <c r="A41" s="166"/>
      <c r="B41" s="167"/>
      <c r="C41" s="166"/>
      <c r="D41" s="168" t="s">
        <v>89</v>
      </c>
      <c r="E41" s="169"/>
      <c r="F41" s="169"/>
      <c r="H41" s="113"/>
      <c r="I41" s="169"/>
      <c r="J41" s="113"/>
      <c r="L41" s="265" t="s">
        <v>33</v>
      </c>
      <c r="M41" s="169"/>
      <c r="N41" s="169"/>
      <c r="O41" s="169"/>
      <c r="P41" s="169"/>
      <c r="Q41" s="163"/>
      <c r="R41" s="163"/>
      <c r="S41" s="163"/>
      <c r="T41" s="165"/>
      <c r="U41" s="163"/>
      <c r="V41" s="163"/>
      <c r="W41" s="163"/>
      <c r="X41" s="113"/>
      <c r="Y41" s="163"/>
      <c r="AA41" s="170"/>
    </row>
    <row r="42" spans="1:29" ht="15.6" customHeight="1">
      <c r="A42" s="171"/>
      <c r="B42" s="172"/>
      <c r="C42" s="171"/>
      <c r="D42" s="173" t="s">
        <v>35</v>
      </c>
      <c r="H42" s="116"/>
      <c r="I42" s="118"/>
      <c r="J42" s="113"/>
      <c r="K42" s="115"/>
      <c r="L42" s="265" t="s">
        <v>36</v>
      </c>
      <c r="M42" s="118"/>
      <c r="N42" s="116"/>
      <c r="O42" s="118"/>
      <c r="Q42" s="115"/>
      <c r="R42" s="113"/>
      <c r="S42" s="169"/>
      <c r="T42" s="174"/>
      <c r="U42" s="169"/>
      <c r="V42" s="163"/>
      <c r="W42" s="169"/>
      <c r="X42" s="113"/>
      <c r="Y42" s="169"/>
      <c r="Z42" s="113"/>
      <c r="AA42" s="170"/>
    </row>
    <row r="43" spans="1:29" ht="20.25" customHeight="1">
      <c r="J43" s="113"/>
      <c r="K43" s="115"/>
      <c r="L43" s="113"/>
      <c r="M43" s="115"/>
      <c r="N43" s="113"/>
      <c r="O43" s="115"/>
      <c r="P43" s="113"/>
      <c r="Q43" s="115"/>
      <c r="R43" s="113"/>
      <c r="S43" s="115"/>
      <c r="T43" s="113"/>
      <c r="Z43" s="113"/>
      <c r="AC43" s="146"/>
    </row>
    <row r="44" spans="1:29" ht="20.25" customHeight="1">
      <c r="Z44" s="113"/>
      <c r="AC44" s="143"/>
    </row>
    <row r="45" spans="1:29" ht="20.25" customHeight="1">
      <c r="K45" s="118"/>
    </row>
    <row r="46" spans="1:29" ht="20.25" customHeight="1">
      <c r="K46" s="118"/>
    </row>
    <row r="47" spans="1:29" ht="20.25" customHeight="1">
      <c r="K47" s="118"/>
    </row>
    <row r="48" spans="1:29" ht="20.25" customHeight="1">
      <c r="K48" s="118"/>
    </row>
    <row r="49" spans="11:11" ht="20.25" customHeight="1">
      <c r="K49" s="118"/>
    </row>
    <row r="50" spans="11:11" ht="20.25" customHeight="1">
      <c r="K50" s="118"/>
    </row>
    <row r="51" spans="11:11" ht="20.25" customHeight="1">
      <c r="K51" s="118"/>
    </row>
    <row r="52" spans="11:11" ht="20.25" customHeight="1">
      <c r="K52" s="118"/>
    </row>
    <row r="53" spans="11:11" ht="20.25" customHeight="1">
      <c r="K53" s="118"/>
    </row>
    <row r="54" spans="11:11" ht="20.25" customHeight="1">
      <c r="K54" s="118"/>
    </row>
    <row r="55" spans="11:11" ht="20.25" customHeight="1">
      <c r="K55" s="118"/>
    </row>
    <row r="56" spans="11:11" ht="20.25" customHeight="1">
      <c r="K56" s="118"/>
    </row>
    <row r="57" spans="11:11" ht="20.25" customHeight="1">
      <c r="K57" s="118"/>
    </row>
    <row r="58" spans="11:11" ht="20.25" customHeight="1">
      <c r="K58" s="118"/>
    </row>
    <row r="59" spans="11:11" ht="20.25" customHeight="1">
      <c r="K59" s="118"/>
    </row>
    <row r="60" spans="11:11" ht="20.25" customHeight="1">
      <c r="K60" s="118"/>
    </row>
    <row r="61" spans="11:11" ht="20.25" customHeight="1">
      <c r="K61" s="118"/>
    </row>
    <row r="62" spans="11:11" ht="20.25" customHeight="1">
      <c r="K62" s="118"/>
    </row>
    <row r="63" spans="11:11" ht="20.25" customHeight="1">
      <c r="K63" s="118"/>
    </row>
    <row r="64" spans="11:11" ht="20.25" customHeight="1">
      <c r="K64" s="118"/>
    </row>
    <row r="65" spans="11:11" ht="20.25" customHeight="1">
      <c r="K65" s="118"/>
    </row>
    <row r="66" spans="11:11" ht="20.25" customHeight="1">
      <c r="K66" s="118"/>
    </row>
    <row r="67" spans="11:11" ht="20.25" customHeight="1">
      <c r="K67" s="118"/>
    </row>
    <row r="68" spans="11:11" ht="20.25" customHeight="1">
      <c r="K68" s="118"/>
    </row>
    <row r="69" spans="11:11" ht="20.25" customHeight="1">
      <c r="K69" s="118"/>
    </row>
    <row r="70" spans="11:11" ht="20.25" customHeight="1">
      <c r="K70" s="118"/>
    </row>
    <row r="71" spans="11:11" ht="20.25" customHeight="1">
      <c r="K71" s="118"/>
    </row>
    <row r="72" spans="11:11" ht="20.25" customHeight="1">
      <c r="K72" s="118"/>
    </row>
    <row r="73" spans="11:11" ht="20.25" customHeight="1">
      <c r="K73" s="118"/>
    </row>
    <row r="74" spans="11:11" ht="20.25" customHeight="1">
      <c r="K74" s="118"/>
    </row>
    <row r="75" spans="11:11" ht="20.25" customHeight="1">
      <c r="K75" s="118"/>
    </row>
    <row r="76" spans="11:11" ht="20.25" customHeight="1">
      <c r="K76" s="118"/>
    </row>
    <row r="77" spans="11:11" ht="20.25" customHeight="1">
      <c r="K77" s="118"/>
    </row>
    <row r="78" spans="11:11" ht="20.25" customHeight="1">
      <c r="K78" s="118"/>
    </row>
    <row r="79" spans="11:11" ht="20.25" customHeight="1">
      <c r="K79" s="118"/>
    </row>
    <row r="80" spans="11:11" ht="20.25" customHeight="1">
      <c r="K80" s="118"/>
    </row>
    <row r="81" spans="11:11" ht="20.25" customHeight="1">
      <c r="K81" s="118"/>
    </row>
    <row r="82" spans="11:11" ht="20.25" customHeight="1">
      <c r="K82" s="118"/>
    </row>
    <row r="83" spans="11:11" ht="20.25" customHeight="1">
      <c r="K83" s="118"/>
    </row>
    <row r="84" spans="11:11" ht="20.25" customHeight="1">
      <c r="K84" s="118"/>
    </row>
    <row r="85" spans="11:11" ht="20.25" customHeight="1">
      <c r="K85" s="118"/>
    </row>
    <row r="86" spans="11:11" ht="20.25" customHeight="1">
      <c r="K86" s="118"/>
    </row>
    <row r="87" spans="11:11" ht="20.25" customHeight="1">
      <c r="K87" s="118"/>
    </row>
    <row r="88" spans="11:11" ht="20.25" customHeight="1">
      <c r="K88" s="118"/>
    </row>
    <row r="89" spans="11:11" ht="20.25" customHeight="1">
      <c r="K89" s="118"/>
    </row>
    <row r="90" spans="11:11" ht="20.25" customHeight="1">
      <c r="K90" s="118"/>
    </row>
    <row r="91" spans="11:11" ht="20.25" customHeight="1">
      <c r="K91" s="118"/>
    </row>
    <row r="92" spans="11:11" ht="20.25" customHeight="1">
      <c r="K92" s="118"/>
    </row>
    <row r="93" spans="11:11" ht="20.25" customHeight="1">
      <c r="K93" s="118"/>
    </row>
    <row r="94" spans="11:11" ht="20.25" customHeight="1">
      <c r="K94" s="118"/>
    </row>
    <row r="95" spans="11:11" ht="20.25" customHeight="1">
      <c r="K95" s="118"/>
    </row>
    <row r="96" spans="11:11" ht="20.25" customHeight="1">
      <c r="K96" s="118"/>
    </row>
    <row r="97" spans="11:11" ht="20.25" customHeight="1">
      <c r="K97" s="118"/>
    </row>
    <row r="98" spans="11:11" ht="20.25" customHeight="1">
      <c r="K98" s="118"/>
    </row>
    <row r="99" spans="11:11" ht="20.25" customHeight="1">
      <c r="K99" s="118"/>
    </row>
    <row r="100" spans="11:11" ht="20.25" customHeight="1">
      <c r="K100" s="118"/>
    </row>
    <row r="101" spans="11:11" ht="20.25" customHeight="1">
      <c r="K101" s="118"/>
    </row>
    <row r="102" spans="11:11" ht="20.25" customHeight="1">
      <c r="K102" s="118"/>
    </row>
    <row r="103" spans="11:11" ht="20.25" customHeight="1">
      <c r="K103" s="118"/>
    </row>
    <row r="104" spans="11:11" ht="20.25" customHeight="1">
      <c r="K104" s="118"/>
    </row>
    <row r="105" spans="11:11" ht="20.25" customHeight="1">
      <c r="K105" s="118"/>
    </row>
    <row r="106" spans="11:11" ht="20.25" customHeight="1">
      <c r="K106" s="118"/>
    </row>
    <row r="107" spans="11:11" ht="20.25" customHeight="1">
      <c r="K107" s="118"/>
    </row>
    <row r="108" spans="11:11" ht="20.25" customHeight="1">
      <c r="K108" s="118"/>
    </row>
    <row r="109" spans="11:11" ht="20.25" customHeight="1">
      <c r="K109" s="118"/>
    </row>
    <row r="110" spans="11:11" ht="20.25" customHeight="1">
      <c r="K110" s="118"/>
    </row>
    <row r="111" spans="11:11" ht="20.25" customHeight="1">
      <c r="K111" s="118"/>
    </row>
    <row r="112" spans="11:11" ht="20.25" customHeight="1">
      <c r="K112" s="118"/>
    </row>
    <row r="113" spans="11:11" ht="20.25" customHeight="1">
      <c r="K113" s="118"/>
    </row>
    <row r="114" spans="11:11" ht="20.25" customHeight="1">
      <c r="K114" s="118"/>
    </row>
    <row r="115" spans="11:11" ht="20.25" customHeight="1">
      <c r="K115" s="118"/>
    </row>
    <row r="116" spans="11:11" ht="20.25" customHeight="1">
      <c r="K116" s="118"/>
    </row>
    <row r="117" spans="11:11" ht="20.25" customHeight="1">
      <c r="K117" s="118"/>
    </row>
    <row r="118" spans="11:11" ht="20.25" customHeight="1">
      <c r="K118" s="118"/>
    </row>
    <row r="119" spans="11:11" ht="20.25" customHeight="1">
      <c r="K119" s="118"/>
    </row>
    <row r="120" spans="11:11" ht="20.25" customHeight="1">
      <c r="K120" s="118"/>
    </row>
    <row r="121" spans="11:11" ht="20.25" customHeight="1">
      <c r="K121" s="118"/>
    </row>
    <row r="122" spans="11:11" ht="20.25" customHeight="1">
      <c r="K122" s="118"/>
    </row>
    <row r="123" spans="11:11" ht="20.25" customHeight="1">
      <c r="K123" s="118"/>
    </row>
    <row r="124" spans="11:11" ht="20.25" customHeight="1">
      <c r="K124" s="118"/>
    </row>
    <row r="125" spans="11:11" ht="20.25" customHeight="1">
      <c r="K125" s="118"/>
    </row>
    <row r="126" spans="11:11" ht="20.25" customHeight="1">
      <c r="K126" s="118"/>
    </row>
    <row r="127" spans="11:11" ht="20.25" customHeight="1">
      <c r="K127" s="118"/>
    </row>
    <row r="128" spans="11:11" ht="20.25" customHeight="1">
      <c r="K128" s="118"/>
    </row>
    <row r="129" spans="11:11" ht="20.25" customHeight="1">
      <c r="K129" s="118"/>
    </row>
    <row r="130" spans="11:11" ht="20.25" customHeight="1">
      <c r="K130" s="118"/>
    </row>
    <row r="131" spans="11:11" ht="20.25" customHeight="1">
      <c r="K131" s="118"/>
    </row>
    <row r="132" spans="11:11" ht="20.25" customHeight="1">
      <c r="K132" s="118"/>
    </row>
    <row r="133" spans="11:11" ht="20.25" customHeight="1">
      <c r="K133" s="118"/>
    </row>
    <row r="134" spans="11:11" ht="20.25" customHeight="1">
      <c r="K134" s="118"/>
    </row>
    <row r="135" spans="11:11" ht="20.25" customHeight="1">
      <c r="K135" s="118"/>
    </row>
    <row r="136" spans="11:11" ht="20.25" customHeight="1">
      <c r="K136" s="118"/>
    </row>
    <row r="137" spans="11:11" ht="20.25" customHeight="1">
      <c r="K137" s="118"/>
    </row>
    <row r="138" spans="11:11" ht="20.25" customHeight="1">
      <c r="K138" s="118"/>
    </row>
    <row r="139" spans="11:11" ht="20.25" customHeight="1">
      <c r="K139" s="118"/>
    </row>
    <row r="140" spans="11:11" ht="20.25" customHeight="1">
      <c r="K140" s="118"/>
    </row>
    <row r="141" spans="11:11" ht="20.25" customHeight="1">
      <c r="K141" s="118"/>
    </row>
    <row r="142" spans="11:11" ht="20.25" customHeight="1">
      <c r="K142" s="118"/>
    </row>
    <row r="143" spans="11:11" ht="20.25" customHeight="1">
      <c r="K143" s="118"/>
    </row>
    <row r="144" spans="11:11" ht="20.25" customHeight="1">
      <c r="K144" s="118"/>
    </row>
    <row r="145" spans="11:11" ht="20.25" customHeight="1">
      <c r="K145" s="118"/>
    </row>
    <row r="146" spans="11:11" ht="20.25" customHeight="1">
      <c r="K146" s="118"/>
    </row>
    <row r="147" spans="11:11" ht="20.25" customHeight="1">
      <c r="K147" s="118"/>
    </row>
    <row r="148" spans="11:11" ht="20.25" customHeight="1">
      <c r="K148" s="118"/>
    </row>
    <row r="149" spans="11:11" ht="20.25" customHeight="1">
      <c r="K149" s="118"/>
    </row>
    <row r="150" spans="11:11" ht="20.25" customHeight="1">
      <c r="K150" s="118"/>
    </row>
    <row r="151" spans="11:11" ht="20.25" customHeight="1">
      <c r="K151" s="118"/>
    </row>
    <row r="152" spans="11:11" ht="20.25" customHeight="1">
      <c r="K152" s="118"/>
    </row>
    <row r="153" spans="11:11" ht="20.25" customHeight="1">
      <c r="K153" s="118"/>
    </row>
    <row r="154" spans="11:11" ht="20.25" customHeight="1">
      <c r="K154" s="118"/>
    </row>
    <row r="155" spans="11:11" ht="20.25" customHeight="1">
      <c r="K155" s="118"/>
    </row>
    <row r="156" spans="11:11" ht="20.25" customHeight="1">
      <c r="K156" s="118"/>
    </row>
    <row r="157" spans="11:11" ht="20.25" customHeight="1">
      <c r="K157" s="118"/>
    </row>
    <row r="158" spans="11:11" ht="20.25" customHeight="1">
      <c r="K158" s="118"/>
    </row>
    <row r="159" spans="11:11" ht="20.25" customHeight="1">
      <c r="K159" s="118"/>
    </row>
    <row r="160" spans="11:11" ht="20.25" customHeight="1">
      <c r="K160" s="118"/>
    </row>
    <row r="161" spans="11:11" ht="20.25" customHeight="1">
      <c r="K161" s="118"/>
    </row>
    <row r="162" spans="11:11" ht="20.25" customHeight="1">
      <c r="K162" s="118"/>
    </row>
    <row r="163" spans="11:11" ht="20.25" customHeight="1">
      <c r="K163" s="118"/>
    </row>
    <row r="164" spans="11:11" ht="20.25" customHeight="1">
      <c r="K164" s="118"/>
    </row>
    <row r="165" spans="11:11" ht="20.25" customHeight="1">
      <c r="K165" s="118"/>
    </row>
    <row r="166" spans="11:11" ht="20.25" customHeight="1">
      <c r="K166" s="118"/>
    </row>
    <row r="167" spans="11:11" ht="20.25" customHeight="1">
      <c r="K167" s="118"/>
    </row>
    <row r="168" spans="11:11" ht="20.25" customHeight="1">
      <c r="K168" s="118"/>
    </row>
    <row r="169" spans="11:11" ht="20.25" customHeight="1">
      <c r="K169" s="118"/>
    </row>
    <row r="170" spans="11:11" ht="20.25" customHeight="1">
      <c r="K170" s="118"/>
    </row>
    <row r="171" spans="11:11" ht="20.25" customHeight="1">
      <c r="K171" s="118"/>
    </row>
    <row r="172" spans="11:11" ht="20.25" customHeight="1">
      <c r="K172" s="118"/>
    </row>
    <row r="173" spans="11:11" ht="20.25" customHeight="1">
      <c r="K173" s="118"/>
    </row>
    <row r="174" spans="11:11" ht="20.25" customHeight="1">
      <c r="K174" s="118"/>
    </row>
    <row r="175" spans="11:11" ht="20.25" customHeight="1">
      <c r="K175" s="118"/>
    </row>
    <row r="176" spans="11:11" ht="20.25" customHeight="1">
      <c r="K176" s="118"/>
    </row>
    <row r="177" spans="11:11" ht="20.25" customHeight="1">
      <c r="K177" s="118"/>
    </row>
    <row r="178" spans="11:11" ht="20.25" customHeight="1">
      <c r="K178" s="118"/>
    </row>
    <row r="179" spans="11:11" ht="20.25" customHeight="1">
      <c r="K179" s="118"/>
    </row>
    <row r="180" spans="11:11" ht="20.25" customHeight="1">
      <c r="K180" s="118"/>
    </row>
    <row r="181" spans="11:11" ht="20.25" customHeight="1">
      <c r="K181" s="118"/>
    </row>
    <row r="182" spans="11:11" ht="20.25" customHeight="1">
      <c r="K182" s="118"/>
    </row>
    <row r="183" spans="11:11" ht="20.25" customHeight="1">
      <c r="K183" s="118"/>
    </row>
    <row r="184" spans="11:11" ht="20.25" customHeight="1">
      <c r="K184" s="118"/>
    </row>
    <row r="185" spans="11:11" ht="20.25" customHeight="1">
      <c r="K185" s="118"/>
    </row>
    <row r="186" spans="11:11" ht="20.25" customHeight="1">
      <c r="K186" s="118"/>
    </row>
    <row r="187" spans="11:11" ht="20.25" customHeight="1">
      <c r="K187" s="118"/>
    </row>
    <row r="188" spans="11:11" ht="20.25" customHeight="1">
      <c r="K188" s="118"/>
    </row>
    <row r="189" spans="11:11" ht="20.25" customHeight="1">
      <c r="K189" s="118"/>
    </row>
    <row r="190" spans="11:11" ht="20.25" customHeight="1">
      <c r="K190" s="118"/>
    </row>
    <row r="191" spans="11:11" ht="20.25" customHeight="1">
      <c r="K191" s="118"/>
    </row>
    <row r="192" spans="11:11" ht="20.25" customHeight="1">
      <c r="K192" s="118"/>
    </row>
    <row r="193" spans="11:11" ht="20.25" customHeight="1">
      <c r="K193" s="118"/>
    </row>
    <row r="194" spans="11:11" ht="20.25" customHeight="1">
      <c r="K194" s="118"/>
    </row>
    <row r="195" spans="11:11" ht="20.25" customHeight="1">
      <c r="K195" s="118"/>
    </row>
    <row r="196" spans="11:11" ht="20.25" customHeight="1">
      <c r="K196" s="118"/>
    </row>
    <row r="197" spans="11:11" ht="20.25" customHeight="1">
      <c r="K197" s="118"/>
    </row>
    <row r="198" spans="11:11" ht="20.25" customHeight="1">
      <c r="K198" s="118"/>
    </row>
    <row r="199" spans="11:11" ht="20.25" customHeight="1">
      <c r="K199" s="118"/>
    </row>
    <row r="200" spans="11:11" ht="20.25" customHeight="1">
      <c r="K200" s="118"/>
    </row>
    <row r="201" spans="11:11" ht="20.25" customHeight="1">
      <c r="K201" s="118"/>
    </row>
    <row r="202" spans="11:11" ht="20.25" customHeight="1">
      <c r="K202" s="118"/>
    </row>
    <row r="203" spans="11:11" ht="20.25" customHeight="1">
      <c r="K203" s="118"/>
    </row>
    <row r="204" spans="11:11" ht="20.25" customHeight="1">
      <c r="K204" s="118"/>
    </row>
    <row r="205" spans="11:11" ht="20.25" customHeight="1">
      <c r="K205" s="118"/>
    </row>
    <row r="206" spans="11:11" ht="20.25" customHeight="1">
      <c r="K206" s="118"/>
    </row>
    <row r="207" spans="11:11" ht="20.25" customHeight="1">
      <c r="K207" s="118"/>
    </row>
    <row r="208" spans="11:11" ht="20.25" customHeight="1">
      <c r="K208" s="118"/>
    </row>
    <row r="209" spans="11:11" ht="20.25" customHeight="1">
      <c r="K209" s="118"/>
    </row>
    <row r="210" spans="11:11" ht="20.25" customHeight="1">
      <c r="K210" s="118"/>
    </row>
    <row r="211" spans="11:11" ht="20.25" customHeight="1">
      <c r="K211" s="118"/>
    </row>
    <row r="212" spans="11:11" ht="20.25" customHeight="1">
      <c r="K212" s="118"/>
    </row>
    <row r="213" spans="11:11" ht="20.25" customHeight="1">
      <c r="K213" s="118"/>
    </row>
    <row r="214" spans="11:11" ht="20.25" customHeight="1">
      <c r="K214" s="118"/>
    </row>
    <row r="215" spans="11:11" ht="20.25" customHeight="1">
      <c r="K215" s="118"/>
    </row>
    <row r="216" spans="11:11" ht="20.25" customHeight="1">
      <c r="K216" s="118"/>
    </row>
    <row r="217" spans="11:11" ht="20.25" customHeight="1">
      <c r="K217" s="118"/>
    </row>
    <row r="218" spans="11:11" ht="20.25" customHeight="1">
      <c r="K218" s="118"/>
    </row>
    <row r="219" spans="11:11" ht="20.25" customHeight="1">
      <c r="K219" s="118"/>
    </row>
    <row r="220" spans="11:11" ht="20.25" customHeight="1">
      <c r="K220" s="118"/>
    </row>
    <row r="221" spans="11:11" ht="20.25" customHeight="1">
      <c r="K221" s="118"/>
    </row>
    <row r="222" spans="11:11" ht="20.25" customHeight="1">
      <c r="K222" s="118"/>
    </row>
    <row r="223" spans="11:11" ht="20.25" customHeight="1">
      <c r="K223" s="118"/>
    </row>
    <row r="224" spans="11:11" ht="20.25" customHeight="1">
      <c r="K224" s="118"/>
    </row>
    <row r="225" spans="11:11" ht="20.25" customHeight="1">
      <c r="K225" s="118"/>
    </row>
    <row r="226" spans="11:11" ht="20.25" customHeight="1">
      <c r="K226" s="118"/>
    </row>
    <row r="227" spans="11:11" ht="20.25" customHeight="1">
      <c r="K227" s="118"/>
    </row>
    <row r="228" spans="11:11" ht="20.25" customHeight="1">
      <c r="K228" s="118"/>
    </row>
    <row r="229" spans="11:11" ht="20.25" customHeight="1">
      <c r="K229" s="118"/>
    </row>
    <row r="230" spans="11:11" ht="20.25" customHeight="1">
      <c r="K230" s="118"/>
    </row>
    <row r="231" spans="11:11" ht="20.25" customHeight="1">
      <c r="K231" s="118"/>
    </row>
    <row r="232" spans="11:11" ht="20.25" customHeight="1">
      <c r="K232" s="118"/>
    </row>
    <row r="233" spans="11:11" ht="20.25" customHeight="1">
      <c r="K233" s="118"/>
    </row>
    <row r="234" spans="11:11" ht="20.25" customHeight="1">
      <c r="K234" s="118"/>
    </row>
    <row r="235" spans="11:11" ht="20.25" customHeight="1">
      <c r="K235" s="118"/>
    </row>
    <row r="236" spans="11:11" ht="20.25" customHeight="1">
      <c r="K236" s="118"/>
    </row>
    <row r="237" spans="11:11" ht="20.25" customHeight="1">
      <c r="K237" s="118"/>
    </row>
    <row r="238" spans="11:11" ht="20.25" customHeight="1">
      <c r="K238" s="118"/>
    </row>
    <row r="239" spans="11:11" ht="20.25" customHeight="1">
      <c r="K239" s="118"/>
    </row>
    <row r="240" spans="11:11" ht="20.25" customHeight="1">
      <c r="K240" s="118"/>
    </row>
    <row r="241" spans="11:11" ht="20.25" customHeight="1">
      <c r="K241" s="118"/>
    </row>
    <row r="242" spans="11:11" ht="20.25" customHeight="1">
      <c r="K242" s="118"/>
    </row>
    <row r="243" spans="11:11" ht="20.25" customHeight="1">
      <c r="K243" s="118"/>
    </row>
    <row r="244" spans="11:11" ht="20.25" customHeight="1">
      <c r="K244" s="118"/>
    </row>
    <row r="245" spans="11:11" ht="20.25" customHeight="1">
      <c r="K245" s="118"/>
    </row>
    <row r="246" spans="11:11" ht="20.25" customHeight="1">
      <c r="K246" s="118"/>
    </row>
    <row r="247" spans="11:11" ht="20.25" customHeight="1">
      <c r="K247" s="118"/>
    </row>
    <row r="248" spans="11:11" ht="20.25" customHeight="1">
      <c r="K248" s="118"/>
    </row>
    <row r="249" spans="11:11" ht="20.25" customHeight="1">
      <c r="K249" s="118"/>
    </row>
    <row r="250" spans="11:11" ht="20.25" customHeight="1">
      <c r="K250" s="118"/>
    </row>
    <row r="251" spans="11:11" ht="20.25" customHeight="1">
      <c r="K251" s="118"/>
    </row>
    <row r="252" spans="11:11" ht="20.25" customHeight="1">
      <c r="K252" s="118"/>
    </row>
    <row r="253" spans="11:11" ht="20.25" customHeight="1">
      <c r="K253" s="118"/>
    </row>
    <row r="254" spans="11:11" ht="20.25" customHeight="1">
      <c r="K254" s="118"/>
    </row>
    <row r="255" spans="11:11" ht="20.25" customHeight="1">
      <c r="K255" s="118"/>
    </row>
    <row r="256" spans="11:11" ht="20.25" customHeight="1">
      <c r="K256" s="118"/>
    </row>
    <row r="257" spans="11:11" ht="20.25" customHeight="1">
      <c r="K257" s="118"/>
    </row>
    <row r="258" spans="11:11" ht="20.25" customHeight="1">
      <c r="K258" s="118"/>
    </row>
    <row r="259" spans="11:11" ht="20.25" customHeight="1">
      <c r="K259" s="118"/>
    </row>
    <row r="260" spans="11:11" ht="20.25" customHeight="1">
      <c r="K260" s="118"/>
    </row>
    <row r="261" spans="11:11" ht="20.25" customHeight="1">
      <c r="K261" s="118"/>
    </row>
    <row r="262" spans="11:11" ht="20.25" customHeight="1">
      <c r="K262" s="118"/>
    </row>
    <row r="263" spans="11:11" ht="20.25" customHeight="1">
      <c r="K263" s="118"/>
    </row>
    <row r="264" spans="11:11" ht="20.25" customHeight="1">
      <c r="K264" s="118"/>
    </row>
    <row r="265" spans="11:11" ht="20.25" customHeight="1">
      <c r="K265" s="118"/>
    </row>
    <row r="266" spans="11:11" ht="20.25" customHeight="1">
      <c r="K266" s="118"/>
    </row>
    <row r="267" spans="11:11" ht="20.25" customHeight="1">
      <c r="K267" s="118"/>
    </row>
    <row r="268" spans="11:11" ht="20.25" customHeight="1">
      <c r="K268" s="118"/>
    </row>
    <row r="269" spans="11:11" ht="20.25" customHeight="1">
      <c r="K269" s="118"/>
    </row>
    <row r="270" spans="11:11" ht="20.25" customHeight="1">
      <c r="K270" s="118"/>
    </row>
    <row r="271" spans="11:11" ht="20.25" customHeight="1">
      <c r="K271" s="118"/>
    </row>
    <row r="272" spans="11:11" ht="20.25" customHeight="1">
      <c r="K272" s="118"/>
    </row>
    <row r="273" spans="11:11" ht="20.25" customHeight="1">
      <c r="K273" s="118"/>
    </row>
    <row r="274" spans="11:11" ht="20.25" customHeight="1">
      <c r="K274" s="118"/>
    </row>
    <row r="275" spans="11:11" ht="20.25" customHeight="1">
      <c r="K275" s="118"/>
    </row>
    <row r="276" spans="11:11" ht="20.25" customHeight="1">
      <c r="K276" s="118"/>
    </row>
    <row r="277" spans="11:11" ht="20.25" customHeight="1">
      <c r="K277" s="118"/>
    </row>
    <row r="278" spans="11:11" ht="20.25" customHeight="1">
      <c r="K278" s="118"/>
    </row>
    <row r="279" spans="11:11" ht="20.25" customHeight="1">
      <c r="K279" s="118"/>
    </row>
    <row r="280" spans="11:11" ht="20.25" customHeight="1">
      <c r="K280" s="118"/>
    </row>
    <row r="281" spans="11:11" ht="20.25" customHeight="1">
      <c r="K281" s="118"/>
    </row>
    <row r="282" spans="11:11" ht="20.25" customHeight="1">
      <c r="K282" s="118"/>
    </row>
    <row r="283" spans="11:11" ht="20.25" customHeight="1">
      <c r="K283" s="118"/>
    </row>
    <row r="284" spans="11:11" ht="20.25" customHeight="1">
      <c r="K284" s="118"/>
    </row>
    <row r="285" spans="11:11" ht="20.25" customHeight="1">
      <c r="K285" s="118"/>
    </row>
    <row r="286" spans="11:11" ht="20.25" customHeight="1">
      <c r="K286" s="118"/>
    </row>
    <row r="287" spans="11:11" ht="20.25" customHeight="1">
      <c r="K287" s="118"/>
    </row>
    <row r="288" spans="11:11" ht="20.25" customHeight="1">
      <c r="K288" s="118"/>
    </row>
    <row r="289" spans="11:11" ht="20.25" customHeight="1">
      <c r="K289" s="118"/>
    </row>
    <row r="290" spans="11:11" ht="20.25" customHeight="1">
      <c r="K290" s="118"/>
    </row>
    <row r="291" spans="11:11" ht="20.25" customHeight="1">
      <c r="K291" s="118"/>
    </row>
    <row r="292" spans="11:11" ht="20.25" customHeight="1">
      <c r="K292" s="118"/>
    </row>
    <row r="293" spans="11:11" ht="20.25" customHeight="1">
      <c r="K293" s="118"/>
    </row>
    <row r="294" spans="11:11" ht="20.25" customHeight="1">
      <c r="K294" s="118"/>
    </row>
    <row r="295" spans="11:11" ht="20.25" customHeight="1">
      <c r="K295" s="118"/>
    </row>
    <row r="296" spans="11:11" ht="20.25" customHeight="1">
      <c r="K296" s="118"/>
    </row>
    <row r="297" spans="11:11" ht="20.25" customHeight="1">
      <c r="K297" s="118"/>
    </row>
    <row r="298" spans="11:11" ht="20.25" customHeight="1">
      <c r="K298" s="118"/>
    </row>
    <row r="299" spans="11:11" ht="20.25" customHeight="1">
      <c r="K299" s="118"/>
    </row>
    <row r="300" spans="11:11" ht="20.25" customHeight="1">
      <c r="K300" s="118"/>
    </row>
    <row r="301" spans="11:11" ht="20.25" customHeight="1">
      <c r="K301" s="118"/>
    </row>
    <row r="302" spans="11:11" ht="20.25" customHeight="1">
      <c r="K302" s="118"/>
    </row>
    <row r="303" spans="11:11" ht="20.25" customHeight="1">
      <c r="K303" s="118"/>
    </row>
    <row r="304" spans="11:11" ht="20.25" customHeight="1">
      <c r="K304" s="118"/>
    </row>
    <row r="305" spans="11:11" ht="20.25" customHeight="1">
      <c r="K305" s="118"/>
    </row>
    <row r="306" spans="11:11" ht="20.25" customHeight="1">
      <c r="K306" s="118"/>
    </row>
    <row r="307" spans="11:11" ht="20.25" customHeight="1">
      <c r="K307" s="118"/>
    </row>
    <row r="308" spans="11:11" ht="20.25" customHeight="1">
      <c r="K308" s="118"/>
    </row>
    <row r="309" spans="11:11" ht="20.25" customHeight="1">
      <c r="K309" s="118"/>
    </row>
    <row r="310" spans="11:11" ht="20.25" customHeight="1">
      <c r="K310" s="118"/>
    </row>
    <row r="311" spans="11:11" ht="20.25" customHeight="1">
      <c r="K311" s="118"/>
    </row>
    <row r="312" spans="11:11" ht="20.25" customHeight="1">
      <c r="K312" s="118"/>
    </row>
    <row r="313" spans="11:11" ht="20.25" customHeight="1">
      <c r="K313" s="118"/>
    </row>
    <row r="314" spans="11:11" ht="20.25" customHeight="1">
      <c r="K314" s="118"/>
    </row>
    <row r="315" spans="11:11" ht="20.25" customHeight="1">
      <c r="K315" s="118"/>
    </row>
    <row r="316" spans="11:11" ht="20.25" customHeight="1">
      <c r="K316" s="118"/>
    </row>
    <row r="317" spans="11:11" ht="20.25" customHeight="1">
      <c r="K317" s="118"/>
    </row>
    <row r="318" spans="11:11" ht="20.25" customHeight="1">
      <c r="K318" s="118"/>
    </row>
    <row r="319" spans="11:11" ht="20.25" customHeight="1">
      <c r="K319" s="118"/>
    </row>
    <row r="320" spans="11:11" ht="20.25" customHeight="1">
      <c r="K320" s="118"/>
    </row>
    <row r="321" spans="11:11" ht="20.25" customHeight="1">
      <c r="K321" s="118"/>
    </row>
    <row r="322" spans="11:11" ht="20.25" customHeight="1">
      <c r="K322" s="118"/>
    </row>
    <row r="323" spans="11:11" ht="20.25" customHeight="1">
      <c r="K323" s="118"/>
    </row>
    <row r="324" spans="11:11" ht="20.25" customHeight="1">
      <c r="K324" s="118"/>
    </row>
    <row r="325" spans="11:11" ht="20.25" customHeight="1">
      <c r="K325" s="118"/>
    </row>
    <row r="326" spans="11:11" ht="20.25" customHeight="1">
      <c r="K326" s="118"/>
    </row>
    <row r="327" spans="11:11" ht="20.25" customHeight="1">
      <c r="K327" s="118"/>
    </row>
    <row r="328" spans="11:11" ht="20.25" customHeight="1">
      <c r="K328" s="118"/>
    </row>
    <row r="329" spans="11:11" ht="20.25" customHeight="1">
      <c r="K329" s="118"/>
    </row>
    <row r="330" spans="11:11" ht="20.25" customHeight="1">
      <c r="K330" s="118"/>
    </row>
    <row r="331" spans="11:11" ht="20.25" customHeight="1">
      <c r="K331" s="118"/>
    </row>
    <row r="332" spans="11:11" ht="20.25" customHeight="1">
      <c r="K332" s="118"/>
    </row>
    <row r="333" spans="11:11" ht="20.25" customHeight="1">
      <c r="K333" s="118"/>
    </row>
    <row r="334" spans="11:11" ht="20.25" customHeight="1">
      <c r="K334" s="118"/>
    </row>
    <row r="335" spans="11:11" ht="20.25" customHeight="1">
      <c r="K335" s="118"/>
    </row>
    <row r="336" spans="11:11" ht="20.25" customHeight="1">
      <c r="K336" s="118"/>
    </row>
    <row r="337" spans="11:11" ht="20.25" customHeight="1">
      <c r="K337" s="118"/>
    </row>
    <row r="338" spans="11:11" ht="20.25" customHeight="1">
      <c r="K338" s="118"/>
    </row>
    <row r="339" spans="11:11" ht="20.25" customHeight="1">
      <c r="K339" s="118"/>
    </row>
    <row r="340" spans="11:11" ht="20.25" customHeight="1">
      <c r="K340" s="118"/>
    </row>
    <row r="341" spans="11:11" ht="20.25" customHeight="1">
      <c r="K341" s="118"/>
    </row>
    <row r="342" spans="11:11" ht="20.25" customHeight="1">
      <c r="K342" s="118"/>
    </row>
    <row r="343" spans="11:11" ht="20.25" customHeight="1">
      <c r="K343" s="118"/>
    </row>
    <row r="344" spans="11:11" ht="20.25" customHeight="1">
      <c r="K344" s="118"/>
    </row>
    <row r="345" spans="11:11" ht="20.25" customHeight="1">
      <c r="K345" s="118"/>
    </row>
    <row r="346" spans="11:11" ht="20.25" customHeight="1">
      <c r="K346" s="118"/>
    </row>
    <row r="347" spans="11:11" ht="20.25" customHeight="1">
      <c r="K347" s="118"/>
    </row>
    <row r="348" spans="11:11" ht="20.25" customHeight="1">
      <c r="K348" s="118"/>
    </row>
    <row r="349" spans="11:11" ht="20.25" customHeight="1">
      <c r="K349" s="118"/>
    </row>
    <row r="350" spans="11:11" ht="20.25" customHeight="1">
      <c r="K350" s="118"/>
    </row>
    <row r="351" spans="11:11" ht="20.25" customHeight="1">
      <c r="K351" s="118"/>
    </row>
    <row r="352" spans="11:11" ht="20.25" customHeight="1">
      <c r="K352" s="118"/>
    </row>
    <row r="353" spans="11:11" ht="20.25" customHeight="1">
      <c r="K353" s="118"/>
    </row>
    <row r="354" spans="11:11" ht="20.25" customHeight="1">
      <c r="K354" s="118"/>
    </row>
    <row r="355" spans="11:11" ht="20.25" customHeight="1">
      <c r="K355" s="118"/>
    </row>
    <row r="356" spans="11:11" ht="20.25" customHeight="1">
      <c r="K356" s="118"/>
    </row>
    <row r="357" spans="11:11" ht="20.25" customHeight="1">
      <c r="K357" s="118"/>
    </row>
    <row r="358" spans="11:11" ht="20.25" customHeight="1">
      <c r="K358" s="118"/>
    </row>
    <row r="359" spans="11:11" ht="20.25" customHeight="1">
      <c r="K359" s="118"/>
    </row>
    <row r="360" spans="11:11" ht="20.25" customHeight="1">
      <c r="K360" s="118"/>
    </row>
    <row r="361" spans="11:11" ht="20.25" customHeight="1">
      <c r="K361" s="118"/>
    </row>
    <row r="362" spans="11:11" ht="20.25" customHeight="1">
      <c r="K362" s="118"/>
    </row>
    <row r="363" spans="11:11" ht="20.25" customHeight="1">
      <c r="K363" s="118"/>
    </row>
    <row r="364" spans="11:11" ht="20.25" customHeight="1">
      <c r="K364" s="118"/>
    </row>
    <row r="365" spans="11:11" ht="20.25" customHeight="1">
      <c r="K365" s="118"/>
    </row>
    <row r="366" spans="11:11" ht="20.25" customHeight="1">
      <c r="K366" s="118"/>
    </row>
    <row r="367" spans="11:11" ht="20.25" customHeight="1">
      <c r="K367" s="118"/>
    </row>
    <row r="368" spans="11:11" ht="20.25" customHeight="1">
      <c r="K368" s="118"/>
    </row>
    <row r="369" spans="11:11" ht="20.25" customHeight="1">
      <c r="K369" s="118"/>
    </row>
    <row r="370" spans="11:11" ht="20.25" customHeight="1">
      <c r="K370" s="118"/>
    </row>
    <row r="371" spans="11:11" ht="20.25" customHeight="1">
      <c r="K371" s="118"/>
    </row>
    <row r="372" spans="11:11" ht="20.25" customHeight="1">
      <c r="K372" s="118"/>
    </row>
    <row r="373" spans="11:11" ht="20.25" customHeight="1">
      <c r="K373" s="118"/>
    </row>
    <row r="374" spans="11:11" ht="20.25" customHeight="1">
      <c r="K374" s="118"/>
    </row>
    <row r="375" spans="11:11" ht="20.25" customHeight="1">
      <c r="K375" s="118"/>
    </row>
    <row r="376" spans="11:11" ht="20.25" customHeight="1">
      <c r="K376" s="118"/>
    </row>
    <row r="377" spans="11:11" ht="20.25" customHeight="1">
      <c r="K377" s="118"/>
    </row>
    <row r="378" spans="11:11" ht="20.25" customHeight="1">
      <c r="K378" s="118"/>
    </row>
    <row r="379" spans="11:11" ht="20.25" customHeight="1">
      <c r="K379" s="118"/>
    </row>
    <row r="380" spans="11:11" ht="20.25" customHeight="1">
      <c r="K380" s="118"/>
    </row>
    <row r="381" spans="11:11" ht="20.25" customHeight="1">
      <c r="K381" s="118"/>
    </row>
    <row r="382" spans="11:11" ht="20.25" customHeight="1">
      <c r="K382" s="118"/>
    </row>
    <row r="383" spans="11:11" ht="20.25" customHeight="1">
      <c r="K383" s="118"/>
    </row>
    <row r="384" spans="11:11" ht="20.25" customHeight="1">
      <c r="K384" s="118"/>
    </row>
    <row r="385" spans="11:11" ht="20.25" customHeight="1">
      <c r="K385" s="118"/>
    </row>
    <row r="386" spans="11:11" ht="20.25" customHeight="1">
      <c r="K386" s="118"/>
    </row>
    <row r="387" spans="11:11" ht="20.25" customHeight="1">
      <c r="K387" s="118"/>
    </row>
    <row r="388" spans="11:11" ht="20.25" customHeight="1">
      <c r="K388" s="118"/>
    </row>
    <row r="389" spans="11:11" ht="20.25" customHeight="1">
      <c r="K389" s="118"/>
    </row>
    <row r="390" spans="11:11" ht="20.25" customHeight="1">
      <c r="K390" s="118"/>
    </row>
    <row r="391" spans="11:11" ht="20.25" customHeight="1">
      <c r="K391" s="118"/>
    </row>
    <row r="392" spans="11:11" ht="20.25" customHeight="1">
      <c r="K392" s="118"/>
    </row>
    <row r="393" spans="11:11" ht="20.25" customHeight="1">
      <c r="K393" s="118"/>
    </row>
    <row r="394" spans="11:11" ht="20.25" customHeight="1">
      <c r="K394" s="118"/>
    </row>
    <row r="395" spans="11:11" ht="20.25" customHeight="1">
      <c r="K395" s="118"/>
    </row>
    <row r="396" spans="11:11" ht="20.25" customHeight="1">
      <c r="K396" s="118"/>
    </row>
    <row r="397" spans="11:11" ht="20.25" customHeight="1">
      <c r="K397" s="118"/>
    </row>
    <row r="398" spans="11:11" ht="20.25" customHeight="1">
      <c r="K398" s="118"/>
    </row>
    <row r="399" spans="11:11" ht="20.25" customHeight="1">
      <c r="K399" s="118"/>
    </row>
    <row r="400" spans="11:11" ht="20.25" customHeight="1">
      <c r="K400" s="118"/>
    </row>
    <row r="401" spans="11:11" ht="20.25" customHeight="1">
      <c r="K401" s="118"/>
    </row>
    <row r="402" spans="11:11" ht="20.25" customHeight="1">
      <c r="K402" s="118"/>
    </row>
    <row r="403" spans="11:11" ht="20.25" customHeight="1">
      <c r="K403" s="118"/>
    </row>
    <row r="404" spans="11:11" ht="20.25" customHeight="1">
      <c r="K404" s="118"/>
    </row>
    <row r="405" spans="11:11" ht="20.25" customHeight="1">
      <c r="K405" s="118"/>
    </row>
    <row r="406" spans="11:11" ht="20.25" customHeight="1">
      <c r="K406" s="118"/>
    </row>
    <row r="407" spans="11:11" ht="20.25" customHeight="1">
      <c r="K407" s="118"/>
    </row>
    <row r="408" spans="11:11" ht="20.25" customHeight="1">
      <c r="K408" s="118"/>
    </row>
    <row r="409" spans="11:11" ht="20.25" customHeight="1">
      <c r="K409" s="118"/>
    </row>
    <row r="410" spans="11:11" ht="20.25" customHeight="1">
      <c r="K410" s="118"/>
    </row>
    <row r="411" spans="11:11" ht="20.25" customHeight="1">
      <c r="K411" s="118"/>
    </row>
    <row r="412" spans="11:11" ht="20.25" customHeight="1">
      <c r="K412" s="118"/>
    </row>
    <row r="413" spans="11:11" ht="20.25" customHeight="1">
      <c r="K413" s="118"/>
    </row>
    <row r="414" spans="11:11" ht="20.25" customHeight="1">
      <c r="K414" s="118"/>
    </row>
    <row r="415" spans="11:11" ht="20.25" customHeight="1">
      <c r="K415" s="118"/>
    </row>
    <row r="416" spans="11:11" ht="20.25" customHeight="1">
      <c r="K416" s="118"/>
    </row>
    <row r="417" spans="11:11" ht="20.25" customHeight="1">
      <c r="K417" s="118"/>
    </row>
    <row r="418" spans="11:11" ht="20.25" customHeight="1">
      <c r="K418" s="118"/>
    </row>
    <row r="419" spans="11:11" ht="20.25" customHeight="1">
      <c r="K419" s="118"/>
    </row>
    <row r="420" spans="11:11" ht="20.25" customHeight="1">
      <c r="K420" s="118"/>
    </row>
    <row r="421" spans="11:11" ht="20.25" customHeight="1">
      <c r="K421" s="118"/>
    </row>
    <row r="422" spans="11:11" ht="20.25" customHeight="1">
      <c r="K422" s="118"/>
    </row>
    <row r="423" spans="11:11" ht="20.25" customHeight="1">
      <c r="K423" s="118"/>
    </row>
    <row r="424" spans="11:11" ht="20.25" customHeight="1">
      <c r="K424" s="118"/>
    </row>
    <row r="425" spans="11:11" ht="20.25" customHeight="1">
      <c r="K425" s="118"/>
    </row>
    <row r="426" spans="11:11" ht="20.25" customHeight="1">
      <c r="K426" s="118"/>
    </row>
    <row r="427" spans="11:11" ht="20.25" customHeight="1">
      <c r="K427" s="118"/>
    </row>
    <row r="428" spans="11:11" ht="20.25" customHeight="1">
      <c r="K428" s="118"/>
    </row>
    <row r="429" spans="11:11" ht="20.25" customHeight="1">
      <c r="K429" s="118"/>
    </row>
    <row r="430" spans="11:11" ht="20.25" customHeight="1">
      <c r="K430" s="118"/>
    </row>
    <row r="431" spans="11:11" ht="20.25" customHeight="1">
      <c r="K431" s="118"/>
    </row>
    <row r="432" spans="11:11" ht="20.25" customHeight="1">
      <c r="K432" s="118"/>
    </row>
    <row r="433" spans="11:11" ht="20.25" customHeight="1">
      <c r="K433" s="118"/>
    </row>
    <row r="434" spans="11:11" ht="20.25" customHeight="1">
      <c r="K434" s="118"/>
    </row>
    <row r="435" spans="11:11" ht="20.25" customHeight="1">
      <c r="K435" s="118"/>
    </row>
    <row r="436" spans="11:11" ht="20.25" customHeight="1">
      <c r="K436" s="118"/>
    </row>
    <row r="437" spans="11:11" ht="20.25" customHeight="1">
      <c r="K437" s="118"/>
    </row>
    <row r="438" spans="11:11" ht="20.25" customHeight="1">
      <c r="K438" s="118"/>
    </row>
    <row r="439" spans="11:11" ht="20.25" customHeight="1">
      <c r="K439" s="118"/>
    </row>
    <row r="440" spans="11:11" ht="20.25" customHeight="1">
      <c r="K440" s="118"/>
    </row>
    <row r="441" spans="11:11" ht="20.25" customHeight="1">
      <c r="K441" s="118"/>
    </row>
    <row r="442" spans="11:11" ht="20.25" customHeight="1">
      <c r="K442" s="118"/>
    </row>
    <row r="443" spans="11:11" ht="20.25" customHeight="1">
      <c r="K443" s="118"/>
    </row>
    <row r="444" spans="11:11" ht="20.25" customHeight="1">
      <c r="K444" s="118"/>
    </row>
    <row r="445" spans="11:11" ht="20.25" customHeight="1">
      <c r="K445" s="118"/>
    </row>
    <row r="446" spans="11:11" ht="20.25" customHeight="1">
      <c r="K446" s="118"/>
    </row>
    <row r="447" spans="11:11" ht="20.25" customHeight="1">
      <c r="K447" s="118"/>
    </row>
    <row r="448" spans="11:11" ht="20.25" customHeight="1">
      <c r="K448" s="118"/>
    </row>
    <row r="449" spans="11:11" ht="20.25" customHeight="1">
      <c r="K449" s="118"/>
    </row>
    <row r="450" spans="11:11" ht="20.25" customHeight="1">
      <c r="K450" s="118"/>
    </row>
    <row r="451" spans="11:11" ht="20.25" customHeight="1">
      <c r="K451" s="118"/>
    </row>
    <row r="452" spans="11:11" ht="20.25" customHeight="1">
      <c r="K452" s="118"/>
    </row>
    <row r="453" spans="11:11" ht="20.25" customHeight="1">
      <c r="K453" s="118"/>
    </row>
    <row r="454" spans="11:11" ht="20.25" customHeight="1">
      <c r="K454" s="118"/>
    </row>
    <row r="455" spans="11:11" ht="20.25" customHeight="1">
      <c r="K455" s="118"/>
    </row>
    <row r="456" spans="11:11" ht="20.25" customHeight="1">
      <c r="K456" s="118"/>
    </row>
    <row r="457" spans="11:11" ht="20.25" customHeight="1">
      <c r="K457" s="118"/>
    </row>
    <row r="458" spans="11:11" ht="20.25" customHeight="1">
      <c r="K458" s="118"/>
    </row>
    <row r="459" spans="11:11" ht="20.25" customHeight="1">
      <c r="K459" s="118"/>
    </row>
    <row r="460" spans="11:11" ht="20.25" customHeight="1">
      <c r="K460" s="118"/>
    </row>
    <row r="461" spans="11:11" ht="20.25" customHeight="1">
      <c r="K461" s="118"/>
    </row>
    <row r="462" spans="11:11" ht="20.25" customHeight="1">
      <c r="K462" s="118"/>
    </row>
    <row r="463" spans="11:11" ht="20.25" customHeight="1">
      <c r="K463" s="118"/>
    </row>
    <row r="464" spans="11:11" ht="20.25" customHeight="1">
      <c r="K464" s="118"/>
    </row>
    <row r="465" spans="11:11" ht="20.25" customHeight="1">
      <c r="K465" s="118"/>
    </row>
    <row r="466" spans="11:11" ht="20.25" customHeight="1">
      <c r="K466" s="118"/>
    </row>
    <row r="467" spans="11:11" ht="20.25" customHeight="1">
      <c r="K467" s="118"/>
    </row>
    <row r="468" spans="11:11" ht="20.25" customHeight="1">
      <c r="K468" s="118"/>
    </row>
    <row r="469" spans="11:11" ht="20.25" customHeight="1">
      <c r="K469" s="118"/>
    </row>
    <row r="470" spans="11:11" ht="20.25" customHeight="1">
      <c r="K470" s="118"/>
    </row>
    <row r="471" spans="11:11" ht="20.25" customHeight="1">
      <c r="K471" s="118"/>
    </row>
    <row r="472" spans="11:11" ht="20.25" customHeight="1">
      <c r="K472" s="118"/>
    </row>
    <row r="473" spans="11:11" ht="20.25" customHeight="1">
      <c r="K473" s="118"/>
    </row>
    <row r="474" spans="11:11" ht="20.25" customHeight="1">
      <c r="K474" s="118"/>
    </row>
    <row r="475" spans="11:11" ht="20.25" customHeight="1">
      <c r="K475" s="118"/>
    </row>
    <row r="476" spans="11:11" ht="20.25" customHeight="1">
      <c r="K476" s="118"/>
    </row>
    <row r="477" spans="11:11" ht="20.25" customHeight="1">
      <c r="K477" s="118"/>
    </row>
    <row r="478" spans="11:11" ht="20.25" customHeight="1">
      <c r="K478" s="118"/>
    </row>
    <row r="479" spans="11:11" ht="20.25" customHeight="1">
      <c r="K479" s="118"/>
    </row>
    <row r="480" spans="11:11" ht="20.25" customHeight="1">
      <c r="K480" s="118"/>
    </row>
    <row r="481" spans="11:11" ht="20.25" customHeight="1">
      <c r="K481" s="118"/>
    </row>
    <row r="482" spans="11:11" ht="20.25" customHeight="1">
      <c r="K482" s="118"/>
    </row>
    <row r="483" spans="11:11" ht="20.25" customHeight="1">
      <c r="K483" s="118"/>
    </row>
    <row r="484" spans="11:11" ht="20.25" customHeight="1">
      <c r="K484" s="118"/>
    </row>
    <row r="485" spans="11:11" ht="20.25" customHeight="1">
      <c r="K485" s="118"/>
    </row>
    <row r="486" spans="11:11" ht="20.25" customHeight="1">
      <c r="K486" s="118"/>
    </row>
    <row r="487" spans="11:11" ht="20.25" customHeight="1">
      <c r="K487" s="118"/>
    </row>
    <row r="488" spans="11:11" ht="20.25" customHeight="1">
      <c r="K488" s="118"/>
    </row>
    <row r="489" spans="11:11" ht="20.25" customHeight="1">
      <c r="K489" s="118"/>
    </row>
    <row r="490" spans="11:11" ht="20.25" customHeight="1">
      <c r="K490" s="118"/>
    </row>
    <row r="491" spans="11:11" ht="20.25" customHeight="1">
      <c r="K491" s="118"/>
    </row>
    <row r="492" spans="11:11" ht="20.25" customHeight="1">
      <c r="K492" s="118"/>
    </row>
    <row r="493" spans="11:11" ht="20.25" customHeight="1">
      <c r="K493" s="118"/>
    </row>
    <row r="494" spans="11:11" ht="20.25" customHeight="1">
      <c r="K494" s="118"/>
    </row>
    <row r="495" spans="11:11" ht="20.25" customHeight="1">
      <c r="K495" s="118"/>
    </row>
    <row r="496" spans="11:11" ht="20.25" customHeight="1">
      <c r="K496" s="118"/>
    </row>
    <row r="497" spans="11:11" ht="20.25" customHeight="1">
      <c r="K497" s="118"/>
    </row>
    <row r="498" spans="11:11" ht="20.25" customHeight="1">
      <c r="K498" s="118"/>
    </row>
    <row r="499" spans="11:11" ht="20.25" customHeight="1">
      <c r="K499" s="118"/>
    </row>
    <row r="500" spans="11:11" ht="20.25" customHeight="1">
      <c r="K500" s="118"/>
    </row>
    <row r="501" spans="11:11" ht="20.25" customHeight="1">
      <c r="K501" s="118"/>
    </row>
    <row r="502" spans="11:11" ht="20.25" customHeight="1">
      <c r="K502" s="118"/>
    </row>
    <row r="503" spans="11:11" ht="20.25" customHeight="1">
      <c r="K503" s="118"/>
    </row>
    <row r="504" spans="11:11" ht="20.25" customHeight="1">
      <c r="K504" s="118"/>
    </row>
    <row r="505" spans="11:11" ht="20.25" customHeight="1">
      <c r="K505" s="118"/>
    </row>
    <row r="506" spans="11:11" ht="20.25" customHeight="1">
      <c r="K506" s="118"/>
    </row>
    <row r="507" spans="11:11" ht="20.25" customHeight="1">
      <c r="K507" s="118"/>
    </row>
    <row r="508" spans="11:11" ht="20.25" customHeight="1">
      <c r="K508" s="118"/>
    </row>
    <row r="509" spans="11:11" ht="20.25" customHeight="1">
      <c r="K509" s="118"/>
    </row>
    <row r="510" spans="11:11" ht="20.25" customHeight="1">
      <c r="K510" s="118"/>
    </row>
    <row r="511" spans="11:11" ht="20.25" customHeight="1">
      <c r="K511" s="118"/>
    </row>
    <row r="512" spans="11:11" ht="20.25" customHeight="1">
      <c r="K512" s="118"/>
    </row>
    <row r="513" spans="11:11" ht="20.25" customHeight="1">
      <c r="K513" s="118"/>
    </row>
    <row r="514" spans="11:11" ht="20.25" customHeight="1">
      <c r="K514" s="118"/>
    </row>
    <row r="515" spans="11:11" ht="20.25" customHeight="1">
      <c r="K515" s="118"/>
    </row>
    <row r="516" spans="11:11" ht="20.25" customHeight="1">
      <c r="K516" s="118"/>
    </row>
    <row r="517" spans="11:11" ht="20.25" customHeight="1">
      <c r="K517" s="118"/>
    </row>
    <row r="518" spans="11:11" ht="20.25" customHeight="1">
      <c r="K518" s="118"/>
    </row>
    <row r="519" spans="11:11" ht="20.25" customHeight="1">
      <c r="K519" s="118"/>
    </row>
    <row r="520" spans="11:11" ht="20.25" customHeight="1">
      <c r="K520" s="118"/>
    </row>
    <row r="521" spans="11:11" ht="20.25" customHeight="1">
      <c r="K521" s="118"/>
    </row>
    <row r="522" spans="11:11" ht="20.25" customHeight="1">
      <c r="K522" s="118"/>
    </row>
    <row r="523" spans="11:11" ht="20.25" customHeight="1">
      <c r="K523" s="118"/>
    </row>
    <row r="524" spans="11:11" ht="20.25" customHeight="1">
      <c r="K524" s="118"/>
    </row>
    <row r="525" spans="11:11" ht="20.25" customHeight="1">
      <c r="K525" s="118"/>
    </row>
    <row r="526" spans="11:11" ht="20.25" customHeight="1">
      <c r="K526" s="118"/>
    </row>
    <row r="527" spans="11:11" ht="20.25" customHeight="1">
      <c r="K527" s="118"/>
    </row>
    <row r="528" spans="11:11" ht="20.25" customHeight="1">
      <c r="K528" s="118"/>
    </row>
    <row r="529" spans="11:11" ht="20.25" customHeight="1">
      <c r="K529" s="118"/>
    </row>
    <row r="530" spans="11:11" ht="20.25" customHeight="1">
      <c r="K530" s="118"/>
    </row>
    <row r="531" spans="11:11" ht="20.25" customHeight="1">
      <c r="K531" s="118"/>
    </row>
    <row r="532" spans="11:11" ht="20.25" customHeight="1">
      <c r="K532" s="118"/>
    </row>
    <row r="533" spans="11:11" ht="20.25" customHeight="1">
      <c r="K533" s="118"/>
    </row>
    <row r="534" spans="11:11" ht="20.25" customHeight="1">
      <c r="K534" s="118"/>
    </row>
    <row r="535" spans="11:11" ht="20.25" customHeight="1">
      <c r="K535" s="118"/>
    </row>
    <row r="536" spans="11:11" ht="20.25" customHeight="1">
      <c r="K536" s="118"/>
    </row>
    <row r="537" spans="11:11" ht="20.25" customHeight="1">
      <c r="K537" s="118"/>
    </row>
    <row r="538" spans="11:11" ht="20.25" customHeight="1">
      <c r="K538" s="118"/>
    </row>
    <row r="539" spans="11:11" ht="20.25" customHeight="1">
      <c r="K539" s="118"/>
    </row>
    <row r="540" spans="11:11" ht="20.25" customHeight="1">
      <c r="K540" s="118"/>
    </row>
    <row r="541" spans="11:11" ht="20.25" customHeight="1">
      <c r="K541" s="118"/>
    </row>
    <row r="542" spans="11:11" ht="20.25" customHeight="1">
      <c r="K542" s="118"/>
    </row>
    <row r="543" spans="11:11" ht="20.25" customHeight="1">
      <c r="K543" s="118"/>
    </row>
    <row r="544" spans="11:11" ht="20.25" customHeight="1">
      <c r="K544" s="118"/>
    </row>
    <row r="545" spans="11:11" ht="20.25" customHeight="1">
      <c r="K545" s="118"/>
    </row>
    <row r="546" spans="11:11" ht="20.25" customHeight="1">
      <c r="K546" s="118"/>
    </row>
    <row r="547" spans="11:11" ht="20.25" customHeight="1">
      <c r="K547" s="118"/>
    </row>
    <row r="548" spans="11:11" ht="20.25" customHeight="1">
      <c r="K548" s="118"/>
    </row>
    <row r="549" spans="11:11" ht="20.25" customHeight="1">
      <c r="K549" s="118"/>
    </row>
    <row r="550" spans="11:11" ht="20.25" customHeight="1">
      <c r="K550" s="118"/>
    </row>
    <row r="551" spans="11:11" ht="20.25" customHeight="1">
      <c r="K551" s="118"/>
    </row>
    <row r="552" spans="11:11" ht="20.25" customHeight="1">
      <c r="K552" s="118"/>
    </row>
    <row r="553" spans="11:11" ht="20.25" customHeight="1">
      <c r="K553" s="118"/>
    </row>
    <row r="554" spans="11:11" ht="20.25" customHeight="1">
      <c r="K554" s="118"/>
    </row>
    <row r="555" spans="11:11" ht="20.25" customHeight="1">
      <c r="K555" s="118"/>
    </row>
    <row r="556" spans="11:11" ht="20.25" customHeight="1">
      <c r="K556" s="118"/>
    </row>
    <row r="557" spans="11:11" ht="20.25" customHeight="1">
      <c r="K557" s="118"/>
    </row>
    <row r="558" spans="11:11" ht="20.25" customHeight="1">
      <c r="K558" s="118"/>
    </row>
    <row r="559" spans="11:11" ht="20.25" customHeight="1">
      <c r="K559" s="118"/>
    </row>
    <row r="560" spans="11:11" ht="20.25" customHeight="1">
      <c r="K560" s="118"/>
    </row>
    <row r="561" spans="11:11" ht="20.25" customHeight="1">
      <c r="K561" s="118"/>
    </row>
    <row r="562" spans="11:11" ht="20.25" customHeight="1">
      <c r="K562" s="118"/>
    </row>
    <row r="563" spans="11:11" ht="20.25" customHeight="1">
      <c r="K563" s="118"/>
    </row>
    <row r="564" spans="11:11" ht="20.25" customHeight="1">
      <c r="K564" s="118"/>
    </row>
    <row r="565" spans="11:11" ht="20.25" customHeight="1">
      <c r="K565" s="118"/>
    </row>
  </sheetData>
  <mergeCells count="10">
    <mergeCell ref="H8:J8"/>
    <mergeCell ref="N8:R8"/>
    <mergeCell ref="A39:K39"/>
    <mergeCell ref="D7:R7"/>
    <mergeCell ref="A2:X2"/>
    <mergeCell ref="A3:X3"/>
    <mergeCell ref="A4:X4"/>
    <mergeCell ref="D6:J6"/>
    <mergeCell ref="K6:Q6"/>
    <mergeCell ref="R6:X6"/>
  </mergeCells>
  <pageMargins left="0.78740157480314965" right="0.39370078740157483" top="0.47244094488188981" bottom="0.19685039370078741" header="0.31496062992125984" footer="0.19685039370078741"/>
  <pageSetup paperSize="9" scale="81" firstPageNumber="8" fitToWidth="0" fitToHeight="0" orientation="landscape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0"/>
  <sheetViews>
    <sheetView view="pageBreakPreview" topLeftCell="H26" zoomScaleNormal="100" zoomScaleSheetLayoutView="100" workbookViewId="0">
      <selection activeCell="H35" sqref="A35:XFD65"/>
    </sheetView>
  </sheetViews>
  <sheetFormatPr defaultColWidth="9.140625" defaultRowHeight="20.25" customHeight="1"/>
  <cols>
    <col min="1" max="1" width="45.140625" style="175" customWidth="1"/>
    <col min="2" max="2" width="6.7109375" style="175" customWidth="1"/>
    <col min="3" max="3" width="0.42578125" style="175" customWidth="1"/>
    <col min="4" max="4" width="16.5703125" style="175" customWidth="1"/>
    <col min="5" max="5" width="0.42578125" style="175" customWidth="1"/>
    <col min="6" max="6" width="17.5703125" style="175" customWidth="1"/>
    <col min="7" max="7" width="0.42578125" style="175" customWidth="1"/>
    <col min="8" max="8" width="16.7109375" style="175" customWidth="1"/>
    <col min="9" max="9" width="0.42578125" style="175" customWidth="1"/>
    <col min="10" max="10" width="17.85546875" style="176" customWidth="1"/>
    <col min="11" max="11" width="0.42578125" style="34" customWidth="1"/>
    <col min="12" max="12" width="18.7109375" style="176" customWidth="1"/>
    <col min="13" max="13" width="0.42578125" style="34" customWidth="1"/>
    <col min="14" max="14" width="20.140625" style="176" customWidth="1"/>
    <col min="15" max="15" width="10.7109375" style="34" customWidth="1"/>
    <col min="16" max="16" width="10.7109375" style="176" customWidth="1"/>
    <col min="17" max="16384" width="9.140625" style="175"/>
  </cols>
  <sheetData>
    <row r="1" spans="1:25" ht="20.25" customHeight="1">
      <c r="N1" s="120" t="s">
        <v>10</v>
      </c>
    </row>
    <row r="2" spans="1:25" s="10" customFormat="1" ht="20.25" customHeight="1">
      <c r="A2" s="304" t="s">
        <v>122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</row>
    <row r="3" spans="1:25" ht="20.25" customHeight="1">
      <c r="A3" s="304" t="s">
        <v>123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178"/>
      <c r="P3" s="178"/>
      <c r="Q3" s="178"/>
      <c r="R3" s="178"/>
      <c r="S3" s="178"/>
    </row>
    <row r="4" spans="1:25" ht="20.25" customHeight="1">
      <c r="A4" s="304" t="str">
        <f>+EEQรวม!A4</f>
        <v>FOR THE THREE-MONTH PERIOD ENDED  31 MARCH 2019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178"/>
      <c r="P4" s="178"/>
      <c r="Q4" s="178"/>
      <c r="R4" s="178"/>
      <c r="S4" s="178"/>
    </row>
    <row r="6" spans="1:25" s="179" customFormat="1" ht="20.25" customHeight="1">
      <c r="D6" s="305" t="str">
        <f>EEQรวม!K6</f>
        <v>In Baht</v>
      </c>
      <c r="E6" s="305"/>
      <c r="F6" s="305"/>
      <c r="G6" s="305"/>
      <c r="H6" s="305"/>
      <c r="I6" s="305"/>
      <c r="J6" s="305"/>
      <c r="K6" s="305"/>
      <c r="L6" s="305"/>
      <c r="M6" s="305"/>
      <c r="N6" s="305"/>
    </row>
    <row r="7" spans="1:25" s="179" customFormat="1" ht="20.25" hidden="1" customHeight="1">
      <c r="B7" s="180"/>
      <c r="C7" s="180"/>
      <c r="D7" s="306" t="s">
        <v>124</v>
      </c>
      <c r="E7" s="306"/>
      <c r="F7" s="306"/>
      <c r="G7" s="306"/>
      <c r="H7" s="306"/>
      <c r="I7" s="306"/>
      <c r="J7" s="306"/>
      <c r="K7" s="306"/>
      <c r="L7" s="306"/>
      <c r="M7" s="306"/>
      <c r="N7" s="306"/>
    </row>
    <row r="8" spans="1:25" s="179" customFormat="1" ht="16.5" customHeight="1">
      <c r="B8" s="181"/>
      <c r="C8" s="181"/>
      <c r="D8" s="182"/>
      <c r="E8" s="182"/>
      <c r="F8" s="182"/>
      <c r="G8" s="183"/>
      <c r="K8" s="47"/>
      <c r="L8" s="184" t="s">
        <v>125</v>
      </c>
      <c r="M8" s="47"/>
      <c r="N8" s="47"/>
    </row>
    <row r="9" spans="1:25" s="179" customFormat="1" ht="16.5" customHeight="1">
      <c r="C9" s="181"/>
      <c r="D9" s="185" t="s">
        <v>97</v>
      </c>
      <c r="E9" s="185"/>
      <c r="F9" s="185"/>
      <c r="G9" s="8"/>
      <c r="H9" s="307" t="s">
        <v>57</v>
      </c>
      <c r="I9" s="307"/>
      <c r="J9" s="307"/>
      <c r="K9" s="47"/>
      <c r="L9" s="186" t="s">
        <v>126</v>
      </c>
      <c r="M9" s="47"/>
      <c r="N9" s="47"/>
    </row>
    <row r="10" spans="1:25" s="179" customFormat="1" ht="16.5" customHeight="1">
      <c r="B10" s="187"/>
      <c r="C10" s="181"/>
      <c r="D10" s="185" t="s">
        <v>100</v>
      </c>
      <c r="E10" s="185"/>
      <c r="F10" s="185" t="s">
        <v>127</v>
      </c>
      <c r="G10" s="180"/>
      <c r="H10" s="184" t="s">
        <v>196</v>
      </c>
      <c r="I10" s="184"/>
      <c r="J10" s="188"/>
      <c r="K10" s="189"/>
      <c r="L10" s="190" t="s">
        <v>103</v>
      </c>
      <c r="M10" s="189"/>
      <c r="N10" s="11" t="s">
        <v>115</v>
      </c>
    </row>
    <row r="11" spans="1:25" s="179" customFormat="1" ht="16.5" customHeight="1">
      <c r="B11" s="282"/>
      <c r="C11" s="191"/>
      <c r="D11" s="192" t="s">
        <v>107</v>
      </c>
      <c r="E11" s="193"/>
      <c r="F11" s="194" t="s">
        <v>108</v>
      </c>
      <c r="G11" s="182"/>
      <c r="H11" s="186" t="s">
        <v>200</v>
      </c>
      <c r="I11" s="184"/>
      <c r="J11" s="186" t="s">
        <v>60</v>
      </c>
      <c r="K11" s="195"/>
      <c r="L11" s="186" t="s">
        <v>111</v>
      </c>
      <c r="M11" s="195"/>
      <c r="N11" s="192" t="s">
        <v>112</v>
      </c>
    </row>
    <row r="12" spans="1:25" ht="6.95" customHeight="1">
      <c r="B12" s="53"/>
      <c r="C12" s="196"/>
      <c r="J12" s="175"/>
      <c r="K12" s="175"/>
      <c r="L12" s="175"/>
      <c r="M12" s="175"/>
      <c r="N12" s="175"/>
      <c r="O12" s="175"/>
      <c r="P12" s="175"/>
    </row>
    <row r="13" spans="1:25" ht="18.95" customHeight="1">
      <c r="A13" s="197" t="s">
        <v>120</v>
      </c>
      <c r="B13" s="196"/>
      <c r="C13" s="196"/>
      <c r="D13" s="176">
        <v>750000000</v>
      </c>
      <c r="E13" s="176"/>
      <c r="F13" s="176">
        <v>879037983</v>
      </c>
      <c r="G13" s="176"/>
      <c r="H13" s="176">
        <v>29400000</v>
      </c>
      <c r="I13" s="176"/>
      <c r="J13" s="176">
        <v>125617596</v>
      </c>
      <c r="K13" s="176"/>
      <c r="L13" s="176">
        <v>91635</v>
      </c>
      <c r="M13" s="176"/>
      <c r="N13" s="176">
        <f>SUM(D13:M13)</f>
        <v>1784147214</v>
      </c>
      <c r="O13" s="179"/>
      <c r="P13" s="175"/>
    </row>
    <row r="14" spans="1:25" ht="18.95" hidden="1" customHeight="1">
      <c r="A14" s="198" t="s">
        <v>118</v>
      </c>
      <c r="B14" s="190"/>
      <c r="C14" s="196"/>
      <c r="D14" s="22"/>
      <c r="E14" s="22"/>
      <c r="F14" s="22"/>
      <c r="G14" s="22"/>
      <c r="H14" s="176"/>
      <c r="I14" s="22"/>
      <c r="K14" s="22"/>
      <c r="L14" s="22"/>
      <c r="M14" s="22"/>
      <c r="N14" s="22"/>
      <c r="O14" s="179"/>
      <c r="P14" s="175"/>
    </row>
    <row r="15" spans="1:25" ht="18.95" hidden="1" customHeight="1">
      <c r="A15" s="198" t="s">
        <v>119</v>
      </c>
      <c r="B15" s="190"/>
      <c r="C15" s="196"/>
      <c r="D15" s="22"/>
      <c r="E15" s="176"/>
      <c r="F15" s="22"/>
      <c r="G15" s="176"/>
      <c r="H15" s="22"/>
      <c r="I15" s="176"/>
      <c r="K15" s="176"/>
      <c r="L15" s="22"/>
      <c r="M15" s="176"/>
      <c r="N15" s="176">
        <f>SUM(D15:M15)</f>
        <v>0</v>
      </c>
      <c r="O15" s="179"/>
      <c r="P15" s="175"/>
    </row>
    <row r="16" spans="1:25" ht="18.95" customHeight="1">
      <c r="A16" s="198" t="str">
        <f>+EEQรวม!A19</f>
        <v>Loss for the period</v>
      </c>
      <c r="B16" s="190"/>
      <c r="C16" s="196"/>
      <c r="D16" s="22">
        <v>0</v>
      </c>
      <c r="E16" s="22"/>
      <c r="F16" s="22">
        <v>0</v>
      </c>
      <c r="G16" s="22"/>
      <c r="H16" s="22">
        <v>0</v>
      </c>
      <c r="I16" s="22"/>
      <c r="J16" s="176">
        <f>+'EPL3'!L66</f>
        <v>-10156619</v>
      </c>
      <c r="K16" s="22"/>
      <c r="L16" s="22">
        <v>0</v>
      </c>
      <c r="M16" s="176"/>
      <c r="N16" s="176">
        <f>SUM(D16:M16)</f>
        <v>-10156619</v>
      </c>
      <c r="O16" s="179"/>
      <c r="P16" s="175"/>
    </row>
    <row r="17" spans="1:19" ht="18.95" customHeight="1">
      <c r="A17" s="198" t="s">
        <v>86</v>
      </c>
      <c r="B17" s="190"/>
      <c r="C17" s="196"/>
      <c r="D17" s="199">
        <v>0</v>
      </c>
      <c r="E17" s="176"/>
      <c r="F17" s="199">
        <v>0</v>
      </c>
      <c r="G17" s="22"/>
      <c r="H17" s="199">
        <v>0</v>
      </c>
      <c r="I17" s="22"/>
      <c r="J17" s="199">
        <v>0</v>
      </c>
      <c r="K17" s="22"/>
      <c r="L17" s="200">
        <f>+'EPL3'!L46</f>
        <v>12833</v>
      </c>
      <c r="M17" s="176"/>
      <c r="N17" s="200">
        <f>SUM(D17:M17)</f>
        <v>12833</v>
      </c>
      <c r="O17" s="179"/>
      <c r="P17" s="175"/>
    </row>
    <row r="18" spans="1:19" ht="18.95" customHeight="1">
      <c r="A18" s="198" t="s">
        <v>87</v>
      </c>
      <c r="B18" s="190"/>
      <c r="C18" s="196"/>
      <c r="D18" s="22">
        <f>SUM(D16:D17)</f>
        <v>0</v>
      </c>
      <c r="E18" s="176"/>
      <c r="F18" s="22">
        <f>SUM(F16:F17)</f>
        <v>0</v>
      </c>
      <c r="G18" s="176"/>
      <c r="H18" s="22">
        <f>SUM(H16:H17)</f>
        <v>0</v>
      </c>
      <c r="I18" s="176"/>
      <c r="J18" s="176">
        <f>SUM(J16:J17)</f>
        <v>-10156619</v>
      </c>
      <c r="K18" s="176"/>
      <c r="L18" s="176">
        <f>SUM(L16:L17)</f>
        <v>12833</v>
      </c>
      <c r="M18" s="176">
        <v>90896</v>
      </c>
      <c r="N18" s="176">
        <f>SUM(N16:N17)</f>
        <v>-10143786</v>
      </c>
      <c r="O18" s="201"/>
      <c r="P18" s="175"/>
      <c r="S18" s="202"/>
    </row>
    <row r="19" spans="1:19" ht="18.95" customHeight="1" thickBot="1">
      <c r="A19" s="203" t="str">
        <f>+EEQรวม!A24</f>
        <v>Balance as at 31 March 2018</v>
      </c>
      <c r="B19" s="196"/>
      <c r="C19" s="196"/>
      <c r="D19" s="204">
        <f>+D13+D18</f>
        <v>750000000</v>
      </c>
      <c r="E19" s="176"/>
      <c r="F19" s="204">
        <f>+F13+F18</f>
        <v>879037983</v>
      </c>
      <c r="G19" s="176"/>
      <c r="H19" s="204">
        <f>+H13+H18</f>
        <v>29400000</v>
      </c>
      <c r="I19" s="176"/>
      <c r="J19" s="204">
        <f>+J13+J18+J15</f>
        <v>115460977</v>
      </c>
      <c r="K19" s="176"/>
      <c r="L19" s="204">
        <f>+L13+L18</f>
        <v>104468</v>
      </c>
      <c r="M19" s="176"/>
      <c r="N19" s="204">
        <f>+N13+N18+N15</f>
        <v>1774003428</v>
      </c>
      <c r="O19" s="201"/>
      <c r="P19" s="175"/>
      <c r="S19" s="205"/>
    </row>
    <row r="20" spans="1:19" s="209" customFormat="1" ht="15.75" thickTop="1">
      <c r="A20" s="206"/>
      <c r="B20" s="207"/>
      <c r="C20" s="207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201"/>
      <c r="P20" s="208"/>
    </row>
    <row r="21" spans="1:19" ht="18.95" customHeight="1">
      <c r="A21" s="197" t="s">
        <v>173</v>
      </c>
      <c r="B21" s="190"/>
      <c r="C21" s="196"/>
      <c r="D21" s="176">
        <v>750000000</v>
      </c>
      <c r="E21" s="176">
        <v>0</v>
      </c>
      <c r="F21" s="176">
        <v>879037983</v>
      </c>
      <c r="G21" s="176"/>
      <c r="H21" s="176">
        <v>29400000</v>
      </c>
      <c r="I21" s="176"/>
      <c r="J21" s="176">
        <v>80603108</v>
      </c>
      <c r="K21" s="176"/>
      <c r="L21" s="176">
        <v>40215</v>
      </c>
      <c r="M21" s="176"/>
      <c r="N21" s="176">
        <f>SUM(D21:M21)</f>
        <v>1739081306</v>
      </c>
      <c r="O21" s="179"/>
      <c r="P21" s="175"/>
    </row>
    <row r="22" spans="1:19" ht="18.95" hidden="1" customHeight="1">
      <c r="A22" s="198" t="s">
        <v>128</v>
      </c>
      <c r="B22" s="190"/>
      <c r="C22" s="196"/>
      <c r="D22" s="22"/>
      <c r="E22" s="22"/>
      <c r="F22" s="176"/>
      <c r="G22" s="176"/>
      <c r="H22" s="176"/>
      <c r="I22" s="176"/>
      <c r="K22" s="176"/>
      <c r="M22" s="22"/>
      <c r="N22" s="22"/>
      <c r="O22" s="179"/>
      <c r="P22" s="175"/>
    </row>
    <row r="23" spans="1:19" ht="18.95" hidden="1" customHeight="1">
      <c r="A23" s="198" t="s">
        <v>119</v>
      </c>
      <c r="B23" s="190"/>
      <c r="C23" s="196"/>
      <c r="D23" s="22"/>
      <c r="E23" s="176"/>
      <c r="F23" s="176"/>
      <c r="G23" s="176"/>
      <c r="H23" s="176"/>
      <c r="I23" s="176"/>
      <c r="K23" s="176"/>
      <c r="M23" s="176"/>
      <c r="O23" s="179"/>
      <c r="P23" s="175"/>
    </row>
    <row r="24" spans="1:19" ht="18.95" customHeight="1">
      <c r="A24" s="198" t="str">
        <f>+A16</f>
        <v>Loss for the period</v>
      </c>
      <c r="B24" s="190"/>
      <c r="C24" s="196"/>
      <c r="D24" s="22">
        <v>0</v>
      </c>
      <c r="E24" s="176"/>
      <c r="F24" s="252">
        <v>0</v>
      </c>
      <c r="G24" s="252"/>
      <c r="H24" s="252">
        <v>0</v>
      </c>
      <c r="I24" s="176"/>
      <c r="J24" s="267">
        <f>+'EPL3'!J66</f>
        <v>-6693149</v>
      </c>
      <c r="K24" s="176"/>
      <c r="L24" s="252">
        <v>0</v>
      </c>
      <c r="M24" s="176"/>
      <c r="N24" s="176">
        <f>SUM(D24:M24)</f>
        <v>-6693149</v>
      </c>
      <c r="O24" s="179"/>
      <c r="P24" s="175"/>
    </row>
    <row r="25" spans="1:19" ht="18.95" customHeight="1">
      <c r="A25" s="198" t="s">
        <v>86</v>
      </c>
      <c r="B25" s="190"/>
      <c r="C25" s="196"/>
      <c r="D25" s="199">
        <v>0</v>
      </c>
      <c r="E25" s="176"/>
      <c r="F25" s="266">
        <v>0</v>
      </c>
      <c r="G25" s="252"/>
      <c r="H25" s="266">
        <v>0</v>
      </c>
      <c r="I25" s="176"/>
      <c r="J25" s="266">
        <v>0</v>
      </c>
      <c r="K25" s="176"/>
      <c r="L25" s="200">
        <f>+'EPL3'!J46</f>
        <v>2274</v>
      </c>
      <c r="M25" s="176"/>
      <c r="N25" s="200">
        <f>SUM(D25:M25)</f>
        <v>2274</v>
      </c>
      <c r="O25" s="179"/>
      <c r="P25" s="175"/>
    </row>
    <row r="26" spans="1:19" ht="18.95" customHeight="1">
      <c r="A26" s="198" t="s">
        <v>87</v>
      </c>
      <c r="B26" s="190"/>
      <c r="C26" s="196"/>
      <c r="D26" s="22">
        <f>SUM(D24:D25)</f>
        <v>0</v>
      </c>
      <c r="E26" s="176"/>
      <c r="F26" s="22">
        <f>SUM(F24:F25)</f>
        <v>0</v>
      </c>
      <c r="G26" s="176"/>
      <c r="H26" s="22">
        <f>SUM(H24:H25)</f>
        <v>0</v>
      </c>
      <c r="I26" s="176"/>
      <c r="J26" s="176">
        <f>SUM(J24:J25)</f>
        <v>-6693149</v>
      </c>
      <c r="K26" s="176"/>
      <c r="L26" s="176">
        <f>SUM(L24:L25)</f>
        <v>2274</v>
      </c>
      <c r="M26" s="176">
        <v>-79504</v>
      </c>
      <c r="N26" s="176">
        <f>SUM(N24:N25)</f>
        <v>-6690875</v>
      </c>
      <c r="O26" s="201"/>
      <c r="P26" s="175"/>
      <c r="S26" s="202"/>
    </row>
    <row r="27" spans="1:19" ht="18.95" customHeight="1" thickBot="1">
      <c r="A27" s="203" t="str">
        <f>+EEQรวม!A36</f>
        <v>Balance as at 31 March 2019</v>
      </c>
      <c r="B27" s="196"/>
      <c r="C27" s="196"/>
      <c r="D27" s="204">
        <f>+D21+D26</f>
        <v>750000000</v>
      </c>
      <c r="E27" s="176"/>
      <c r="F27" s="204">
        <f>+F21+F26</f>
        <v>879037983</v>
      </c>
      <c r="G27" s="176"/>
      <c r="H27" s="204">
        <f>+H21+H26</f>
        <v>29400000</v>
      </c>
      <c r="I27" s="176"/>
      <c r="J27" s="204">
        <f>+J21+J26+J23</f>
        <v>73909959</v>
      </c>
      <c r="K27" s="176"/>
      <c r="L27" s="204">
        <f>+L21+L26</f>
        <v>42489</v>
      </c>
      <c r="M27" s="176"/>
      <c r="N27" s="204">
        <f>+N21+N26+N23</f>
        <v>1732390431</v>
      </c>
      <c r="O27" s="179"/>
      <c r="P27" s="175"/>
    </row>
    <row r="28" spans="1:19" ht="18.95" customHeight="1" thickTop="1">
      <c r="A28" s="203"/>
      <c r="B28" s="196"/>
      <c r="C28" s="196"/>
      <c r="D28" s="210"/>
      <c r="E28" s="176"/>
      <c r="F28" s="210"/>
      <c r="G28" s="176"/>
      <c r="H28" s="210"/>
      <c r="I28" s="176"/>
      <c r="J28" s="210"/>
      <c r="K28" s="176"/>
      <c r="L28" s="210"/>
      <c r="M28" s="176"/>
      <c r="N28" s="210"/>
      <c r="O28" s="179"/>
      <c r="P28" s="175"/>
    </row>
    <row r="29" spans="1:19" ht="18.95" customHeight="1">
      <c r="A29" s="197"/>
      <c r="B29" s="196"/>
      <c r="C29" s="196"/>
      <c r="D29" s="176"/>
      <c r="E29" s="176"/>
      <c r="F29" s="22"/>
      <c r="G29" s="176"/>
      <c r="H29" s="176"/>
      <c r="I29" s="176"/>
      <c r="K29" s="176"/>
      <c r="L29" s="22"/>
      <c r="M29" s="176"/>
      <c r="O29" s="179"/>
      <c r="P29" s="175"/>
    </row>
    <row r="30" spans="1:19" s="211" customFormat="1" ht="18.95" customHeight="1">
      <c r="A30" s="303" t="s">
        <v>194</v>
      </c>
      <c r="B30" s="303"/>
      <c r="C30" s="303"/>
      <c r="D30" s="303"/>
      <c r="E30" s="303"/>
      <c r="F30" s="303"/>
      <c r="G30" s="303"/>
      <c r="H30" s="303"/>
      <c r="I30" s="303"/>
      <c r="J30" s="303"/>
      <c r="K30" s="303"/>
      <c r="L30" s="303"/>
      <c r="M30" s="303"/>
      <c r="N30" s="303"/>
      <c r="O30" s="201"/>
      <c r="P30" s="175"/>
      <c r="Q30" s="175"/>
    </row>
    <row r="31" spans="1:19" s="211" customFormat="1" ht="18.95" customHeight="1">
      <c r="A31" s="212"/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01"/>
      <c r="P31" s="175"/>
      <c r="Q31" s="175"/>
    </row>
    <row r="32" spans="1:19" ht="18.95" customHeight="1">
      <c r="B32" s="213" t="s">
        <v>89</v>
      </c>
      <c r="C32" s="53"/>
      <c r="E32" s="212"/>
      <c r="F32" s="212"/>
      <c r="J32" s="99" t="s">
        <v>89</v>
      </c>
      <c r="K32" s="63"/>
      <c r="L32" s="63"/>
      <c r="M32" s="201"/>
      <c r="N32" s="210"/>
      <c r="O32" s="175"/>
      <c r="P32" s="175"/>
      <c r="Q32" s="201"/>
    </row>
    <row r="33" spans="1:25" ht="18.95" customHeight="1">
      <c r="B33" s="213" t="s">
        <v>35</v>
      </c>
      <c r="C33" s="53"/>
      <c r="E33" s="212"/>
      <c r="F33" s="212"/>
      <c r="J33" s="99" t="s">
        <v>36</v>
      </c>
      <c r="K33" s="63"/>
      <c r="L33" s="63"/>
      <c r="M33" s="214"/>
      <c r="N33" s="210"/>
      <c r="O33" s="175"/>
      <c r="P33" s="175"/>
      <c r="Q33" s="214"/>
    </row>
    <row r="34" spans="1:25" ht="20.25" customHeight="1">
      <c r="A34" s="215"/>
      <c r="B34" s="215"/>
      <c r="C34" s="215"/>
      <c r="D34" s="215"/>
      <c r="E34" s="215"/>
      <c r="F34" s="215"/>
      <c r="G34" s="215"/>
      <c r="H34" s="196"/>
      <c r="I34" s="196"/>
      <c r="J34" s="210"/>
      <c r="K34" s="210"/>
      <c r="L34" s="210"/>
      <c r="M34" s="210"/>
      <c r="N34" s="210"/>
      <c r="O34" s="210"/>
      <c r="P34" s="210"/>
    </row>
    <row r="35" spans="1:25" s="176" customFormat="1" ht="20.25" customHeight="1">
      <c r="A35" s="175"/>
      <c r="B35" s="175"/>
      <c r="C35" s="175"/>
      <c r="D35" s="175"/>
      <c r="E35" s="175"/>
      <c r="F35" s="175"/>
      <c r="G35" s="175"/>
      <c r="H35" s="196"/>
      <c r="I35" s="196"/>
      <c r="Q35" s="175"/>
      <c r="R35" s="175"/>
      <c r="S35" s="175"/>
      <c r="T35" s="175"/>
      <c r="U35" s="175"/>
      <c r="V35" s="175"/>
      <c r="W35" s="175"/>
      <c r="X35" s="175"/>
      <c r="Y35" s="175"/>
    </row>
    <row r="36" spans="1:25" s="176" customFormat="1" ht="20.25" customHeight="1">
      <c r="A36" s="175"/>
      <c r="B36" s="175"/>
      <c r="C36" s="175"/>
      <c r="D36" s="175"/>
      <c r="E36" s="175"/>
      <c r="F36" s="175"/>
      <c r="G36" s="175"/>
      <c r="H36" s="196"/>
      <c r="I36" s="196"/>
      <c r="Q36" s="175"/>
      <c r="R36" s="175"/>
      <c r="S36" s="175"/>
      <c r="T36" s="175"/>
      <c r="U36" s="175"/>
      <c r="V36" s="175"/>
      <c r="W36" s="175"/>
      <c r="X36" s="175"/>
      <c r="Y36" s="175"/>
    </row>
    <row r="37" spans="1:25" s="176" customFormat="1" ht="20.25" customHeight="1">
      <c r="A37" s="175"/>
      <c r="B37" s="175"/>
      <c r="C37" s="175"/>
      <c r="D37" s="175"/>
      <c r="E37" s="175"/>
      <c r="F37" s="175"/>
      <c r="G37" s="175"/>
      <c r="H37" s="196"/>
      <c r="I37" s="196"/>
      <c r="Q37" s="175"/>
      <c r="R37" s="175"/>
      <c r="S37" s="175"/>
      <c r="T37" s="175"/>
      <c r="U37" s="175"/>
      <c r="V37" s="175"/>
      <c r="W37" s="175"/>
      <c r="X37" s="175"/>
      <c r="Y37" s="175"/>
    </row>
    <row r="38" spans="1:25" s="176" customFormat="1" ht="20.25" customHeight="1">
      <c r="A38" s="175"/>
      <c r="B38" s="175"/>
      <c r="C38" s="175"/>
      <c r="D38" s="175"/>
      <c r="E38" s="175"/>
      <c r="F38" s="175"/>
      <c r="G38" s="175"/>
      <c r="H38" s="196"/>
      <c r="I38" s="196"/>
      <c r="Q38" s="175"/>
      <c r="R38" s="175"/>
      <c r="S38" s="175"/>
      <c r="T38" s="175"/>
      <c r="U38" s="175"/>
      <c r="V38" s="175"/>
      <c r="W38" s="175"/>
      <c r="X38" s="175"/>
      <c r="Y38" s="175"/>
    </row>
    <row r="39" spans="1:25" s="176" customFormat="1" ht="20.25" customHeight="1">
      <c r="A39" s="175"/>
      <c r="B39" s="175"/>
      <c r="C39" s="175"/>
      <c r="D39" s="175"/>
      <c r="E39" s="175"/>
      <c r="F39" s="175"/>
      <c r="G39" s="175"/>
      <c r="H39" s="196"/>
      <c r="I39" s="196"/>
      <c r="Q39" s="175"/>
      <c r="R39" s="175"/>
      <c r="S39" s="175"/>
      <c r="T39" s="175"/>
      <c r="U39" s="175"/>
      <c r="V39" s="175"/>
      <c r="W39" s="175"/>
      <c r="X39" s="175"/>
      <c r="Y39" s="175"/>
    </row>
    <row r="40" spans="1:25" s="176" customFormat="1" ht="20.25" customHeight="1">
      <c r="A40" s="175"/>
      <c r="B40" s="175"/>
      <c r="C40" s="175"/>
      <c r="D40" s="175"/>
      <c r="E40" s="175"/>
      <c r="F40" s="175"/>
      <c r="G40" s="175"/>
      <c r="H40" s="196"/>
      <c r="I40" s="196"/>
      <c r="Q40" s="175"/>
      <c r="R40" s="175"/>
      <c r="S40" s="175"/>
      <c r="T40" s="175"/>
      <c r="U40" s="175"/>
      <c r="V40" s="175"/>
      <c r="W40" s="175"/>
      <c r="X40" s="175"/>
      <c r="Y40" s="175"/>
    </row>
    <row r="41" spans="1:25" s="176" customFormat="1" ht="20.25" customHeight="1">
      <c r="A41" s="175"/>
      <c r="B41" s="175"/>
      <c r="C41" s="175"/>
      <c r="D41" s="175"/>
      <c r="E41" s="175"/>
      <c r="F41" s="175"/>
      <c r="G41" s="175"/>
      <c r="H41" s="196"/>
      <c r="I41" s="196"/>
      <c r="Q41" s="175"/>
      <c r="R41" s="175"/>
      <c r="S41" s="175"/>
      <c r="T41" s="175"/>
      <c r="U41" s="175"/>
      <c r="V41" s="175"/>
      <c r="W41" s="175"/>
      <c r="X41" s="175"/>
      <c r="Y41" s="175"/>
    </row>
    <row r="42" spans="1:25" s="176" customFormat="1" ht="20.25" customHeight="1">
      <c r="A42" s="175"/>
      <c r="B42" s="175"/>
      <c r="C42" s="175"/>
      <c r="D42" s="175"/>
      <c r="E42" s="175"/>
      <c r="F42" s="175"/>
      <c r="G42" s="175"/>
      <c r="H42" s="196"/>
      <c r="I42" s="196"/>
      <c r="Q42" s="175"/>
      <c r="R42" s="175"/>
      <c r="S42" s="175"/>
      <c r="T42" s="175"/>
      <c r="U42" s="175"/>
      <c r="V42" s="175"/>
      <c r="W42" s="175"/>
      <c r="X42" s="175"/>
      <c r="Y42" s="175"/>
    </row>
    <row r="43" spans="1:25" s="176" customFormat="1" ht="20.25" customHeight="1">
      <c r="A43" s="175"/>
      <c r="B43" s="175"/>
      <c r="C43" s="175"/>
      <c r="D43" s="175"/>
      <c r="E43" s="175"/>
      <c r="F43" s="175"/>
      <c r="G43" s="175"/>
      <c r="H43" s="196"/>
      <c r="I43" s="196"/>
      <c r="Q43" s="175"/>
      <c r="R43" s="175"/>
      <c r="S43" s="175"/>
      <c r="T43" s="175"/>
      <c r="U43" s="175"/>
      <c r="V43" s="175"/>
      <c r="W43" s="175"/>
      <c r="X43" s="175"/>
      <c r="Y43" s="175"/>
    </row>
    <row r="44" spans="1:25" s="176" customFormat="1" ht="20.25" customHeight="1">
      <c r="A44" s="175"/>
      <c r="B44" s="175"/>
      <c r="C44" s="175"/>
      <c r="D44" s="175"/>
      <c r="E44" s="175"/>
      <c r="F44" s="175"/>
      <c r="G44" s="175"/>
      <c r="H44" s="196"/>
      <c r="I44" s="196"/>
      <c r="Q44" s="175"/>
      <c r="R44" s="175"/>
      <c r="S44" s="175"/>
      <c r="T44" s="175"/>
      <c r="U44" s="175"/>
      <c r="V44" s="175"/>
      <c r="W44" s="175"/>
      <c r="X44" s="175"/>
      <c r="Y44" s="175"/>
    </row>
    <row r="45" spans="1:25" s="176" customFormat="1" ht="20.25" customHeight="1">
      <c r="A45" s="175"/>
      <c r="B45" s="175"/>
      <c r="C45" s="175"/>
      <c r="D45" s="175"/>
      <c r="E45" s="175"/>
      <c r="F45" s="175"/>
      <c r="G45" s="175"/>
      <c r="H45" s="196"/>
      <c r="I45" s="196"/>
      <c r="Q45" s="175"/>
      <c r="R45" s="175"/>
      <c r="S45" s="175"/>
      <c r="T45" s="175"/>
      <c r="U45" s="175"/>
      <c r="V45" s="175"/>
      <c r="W45" s="175"/>
      <c r="X45" s="175"/>
      <c r="Y45" s="175"/>
    </row>
    <row r="46" spans="1:25" s="176" customFormat="1" ht="20.25" customHeight="1">
      <c r="A46" s="175"/>
      <c r="B46" s="175"/>
      <c r="C46" s="175"/>
      <c r="D46" s="175"/>
      <c r="E46" s="175"/>
      <c r="F46" s="175"/>
      <c r="G46" s="175"/>
      <c r="H46" s="196"/>
      <c r="I46" s="196"/>
      <c r="Q46" s="175"/>
      <c r="R46" s="175"/>
      <c r="S46" s="175"/>
      <c r="T46" s="175"/>
      <c r="U46" s="175"/>
      <c r="V46" s="175"/>
      <c r="W46" s="175"/>
      <c r="X46" s="175"/>
      <c r="Y46" s="175"/>
    </row>
    <row r="47" spans="1:25" s="176" customFormat="1" ht="20.25" customHeight="1">
      <c r="A47" s="175"/>
      <c r="B47" s="175"/>
      <c r="C47" s="175"/>
      <c r="D47" s="175"/>
      <c r="E47" s="175"/>
      <c r="F47" s="175"/>
      <c r="G47" s="175"/>
      <c r="H47" s="196"/>
      <c r="I47" s="196"/>
      <c r="Q47" s="175"/>
      <c r="R47" s="175"/>
      <c r="S47" s="175"/>
      <c r="T47" s="175"/>
      <c r="U47" s="175"/>
      <c r="V47" s="175"/>
      <c r="W47" s="175"/>
      <c r="X47" s="175"/>
      <c r="Y47" s="175"/>
    </row>
    <row r="48" spans="1:25" s="176" customFormat="1" ht="20.25" customHeight="1">
      <c r="A48" s="175"/>
      <c r="B48" s="175"/>
      <c r="C48" s="175"/>
      <c r="D48" s="175"/>
      <c r="E48" s="175"/>
      <c r="F48" s="175"/>
      <c r="G48" s="175"/>
      <c r="H48" s="196"/>
      <c r="I48" s="196"/>
      <c r="Q48" s="175"/>
      <c r="R48" s="175"/>
      <c r="S48" s="175"/>
      <c r="T48" s="175"/>
      <c r="U48" s="175"/>
      <c r="V48" s="175"/>
      <c r="W48" s="175"/>
      <c r="X48" s="175"/>
      <c r="Y48" s="175"/>
    </row>
    <row r="49" spans="1:25" s="176" customFormat="1" ht="20.25" customHeight="1">
      <c r="A49" s="175"/>
      <c r="B49" s="175"/>
      <c r="C49" s="175"/>
      <c r="D49" s="175"/>
      <c r="E49" s="175"/>
      <c r="F49" s="175"/>
      <c r="G49" s="175"/>
      <c r="H49" s="196"/>
      <c r="I49" s="196"/>
      <c r="Q49" s="175"/>
      <c r="R49" s="175"/>
      <c r="S49" s="175"/>
      <c r="T49" s="175"/>
      <c r="U49" s="175"/>
      <c r="V49" s="175"/>
      <c r="W49" s="175"/>
      <c r="X49" s="175"/>
      <c r="Y49" s="175"/>
    </row>
    <row r="50" spans="1:25" s="176" customFormat="1" ht="20.25" customHeight="1">
      <c r="A50" s="175"/>
      <c r="B50" s="175"/>
      <c r="C50" s="175"/>
      <c r="D50" s="175"/>
      <c r="E50" s="175"/>
      <c r="F50" s="175"/>
      <c r="G50" s="175"/>
      <c r="H50" s="196"/>
      <c r="I50" s="196"/>
      <c r="Q50" s="175"/>
      <c r="R50" s="175"/>
      <c r="S50" s="175"/>
      <c r="T50" s="175"/>
      <c r="U50" s="175"/>
      <c r="V50" s="175"/>
      <c r="W50" s="175"/>
      <c r="X50" s="175"/>
      <c r="Y50" s="175"/>
    </row>
    <row r="51" spans="1:25" s="176" customFormat="1" ht="20.25" customHeight="1">
      <c r="A51" s="175"/>
      <c r="B51" s="175"/>
      <c r="C51" s="175"/>
      <c r="D51" s="175"/>
      <c r="E51" s="175"/>
      <c r="F51" s="175"/>
      <c r="G51" s="175"/>
      <c r="H51" s="196"/>
      <c r="I51" s="196"/>
      <c r="Q51" s="175"/>
      <c r="R51" s="175"/>
      <c r="S51" s="175"/>
      <c r="T51" s="175"/>
      <c r="U51" s="175"/>
      <c r="V51" s="175"/>
      <c r="W51" s="175"/>
      <c r="X51" s="175"/>
      <c r="Y51" s="175"/>
    </row>
    <row r="52" spans="1:25" s="176" customFormat="1" ht="20.25" customHeight="1">
      <c r="A52" s="175"/>
      <c r="B52" s="175"/>
      <c r="C52" s="175"/>
      <c r="D52" s="175"/>
      <c r="E52" s="175"/>
      <c r="F52" s="175"/>
      <c r="G52" s="175"/>
      <c r="H52" s="196"/>
      <c r="I52" s="196"/>
      <c r="Q52" s="175"/>
      <c r="R52" s="175"/>
      <c r="S52" s="175"/>
      <c r="T52" s="175"/>
      <c r="U52" s="175"/>
      <c r="V52" s="175"/>
      <c r="W52" s="175"/>
      <c r="X52" s="175"/>
      <c r="Y52" s="175"/>
    </row>
    <row r="53" spans="1:25" s="176" customFormat="1" ht="20.25" customHeight="1">
      <c r="A53" s="175"/>
      <c r="B53" s="175"/>
      <c r="C53" s="175"/>
      <c r="D53" s="175"/>
      <c r="E53" s="175"/>
      <c r="F53" s="175"/>
      <c r="G53" s="175"/>
      <c r="H53" s="196"/>
      <c r="I53" s="196"/>
      <c r="Q53" s="175"/>
      <c r="R53" s="175"/>
      <c r="S53" s="175"/>
      <c r="T53" s="175"/>
      <c r="U53" s="175"/>
      <c r="V53" s="175"/>
      <c r="W53" s="175"/>
      <c r="X53" s="175"/>
      <c r="Y53" s="175"/>
    </row>
    <row r="54" spans="1:25" s="176" customFormat="1" ht="20.25" customHeight="1">
      <c r="A54" s="175"/>
      <c r="B54" s="175"/>
      <c r="C54" s="175"/>
      <c r="D54" s="175"/>
      <c r="E54" s="175"/>
      <c r="F54" s="175"/>
      <c r="G54" s="175"/>
      <c r="H54" s="196"/>
      <c r="I54" s="196"/>
      <c r="Q54" s="175"/>
      <c r="R54" s="175"/>
      <c r="S54" s="175"/>
      <c r="T54" s="175"/>
      <c r="U54" s="175"/>
      <c r="V54" s="175"/>
      <c r="W54" s="175"/>
      <c r="X54" s="175"/>
      <c r="Y54" s="175"/>
    </row>
    <row r="55" spans="1:25" s="176" customFormat="1" ht="20.25" customHeight="1">
      <c r="A55" s="175"/>
      <c r="B55" s="175"/>
      <c r="C55" s="175"/>
      <c r="D55" s="175"/>
      <c r="E55" s="175"/>
      <c r="F55" s="175"/>
      <c r="G55" s="175"/>
      <c r="H55" s="196"/>
      <c r="I55" s="196"/>
      <c r="Q55" s="175"/>
      <c r="R55" s="175"/>
      <c r="S55" s="175"/>
      <c r="T55" s="175"/>
      <c r="U55" s="175"/>
      <c r="V55" s="175"/>
      <c r="W55" s="175"/>
      <c r="X55" s="175"/>
      <c r="Y55" s="175"/>
    </row>
    <row r="56" spans="1:25" s="176" customFormat="1" ht="20.25" customHeight="1">
      <c r="A56" s="175"/>
      <c r="B56" s="175"/>
      <c r="C56" s="175"/>
      <c r="D56" s="175"/>
      <c r="E56" s="175"/>
      <c r="F56" s="175"/>
      <c r="G56" s="175"/>
      <c r="H56" s="196"/>
      <c r="I56" s="196"/>
      <c r="Q56" s="175"/>
      <c r="R56" s="175"/>
      <c r="S56" s="175"/>
      <c r="T56" s="175"/>
      <c r="U56" s="175"/>
      <c r="V56" s="175"/>
      <c r="W56" s="175"/>
      <c r="X56" s="175"/>
      <c r="Y56" s="175"/>
    </row>
    <row r="57" spans="1:25" s="176" customFormat="1" ht="20.25" customHeight="1">
      <c r="A57" s="175"/>
      <c r="B57" s="175"/>
      <c r="C57" s="175"/>
      <c r="D57" s="175"/>
      <c r="E57" s="175"/>
      <c r="F57" s="175"/>
      <c r="G57" s="175"/>
      <c r="H57" s="196"/>
      <c r="I57" s="196"/>
      <c r="Q57" s="175"/>
      <c r="R57" s="175"/>
      <c r="S57" s="175"/>
      <c r="T57" s="175"/>
      <c r="U57" s="175"/>
      <c r="V57" s="175"/>
      <c r="W57" s="175"/>
      <c r="X57" s="175"/>
      <c r="Y57" s="175"/>
    </row>
    <row r="58" spans="1:25" s="176" customFormat="1" ht="20.25" customHeight="1">
      <c r="A58" s="175"/>
      <c r="B58" s="175"/>
      <c r="C58" s="175"/>
      <c r="D58" s="175"/>
      <c r="E58" s="175"/>
      <c r="F58" s="175"/>
      <c r="G58" s="175"/>
      <c r="H58" s="196"/>
      <c r="I58" s="196"/>
      <c r="Q58" s="175"/>
      <c r="R58" s="175"/>
      <c r="S58" s="175"/>
      <c r="T58" s="175"/>
      <c r="U58" s="175"/>
      <c r="V58" s="175"/>
      <c r="W58" s="175"/>
      <c r="X58" s="175"/>
      <c r="Y58" s="175"/>
    </row>
    <row r="59" spans="1:25" s="176" customFormat="1" ht="20.25" customHeight="1">
      <c r="A59" s="175"/>
      <c r="B59" s="175"/>
      <c r="C59" s="175"/>
      <c r="D59" s="175"/>
      <c r="E59" s="175"/>
      <c r="F59" s="175"/>
      <c r="G59" s="175"/>
      <c r="H59" s="196"/>
      <c r="I59" s="196"/>
      <c r="Q59" s="175"/>
      <c r="R59" s="175"/>
      <c r="S59" s="175"/>
      <c r="T59" s="175"/>
      <c r="U59" s="175"/>
      <c r="V59" s="175"/>
      <c r="W59" s="175"/>
      <c r="X59" s="175"/>
      <c r="Y59" s="175"/>
    </row>
    <row r="60" spans="1:25" s="176" customFormat="1" ht="20.25" customHeight="1">
      <c r="A60" s="175"/>
      <c r="B60" s="175"/>
      <c r="C60" s="175"/>
      <c r="D60" s="175"/>
      <c r="E60" s="175"/>
      <c r="F60" s="175"/>
      <c r="G60" s="175"/>
      <c r="H60" s="196"/>
      <c r="I60" s="196"/>
      <c r="Q60" s="175"/>
      <c r="R60" s="175"/>
      <c r="S60" s="175"/>
      <c r="T60" s="175"/>
      <c r="U60" s="175"/>
      <c r="V60" s="175"/>
      <c r="W60" s="175"/>
      <c r="X60" s="175"/>
      <c r="Y60" s="175"/>
    </row>
    <row r="61" spans="1:25" s="176" customFormat="1" ht="20.25" customHeight="1">
      <c r="A61" s="175"/>
      <c r="B61" s="175"/>
      <c r="C61" s="175"/>
      <c r="D61" s="175"/>
      <c r="E61" s="175"/>
      <c r="F61" s="175"/>
      <c r="G61" s="175"/>
      <c r="H61" s="196"/>
      <c r="I61" s="196"/>
      <c r="Q61" s="175"/>
      <c r="R61" s="175"/>
      <c r="S61" s="175"/>
      <c r="T61" s="175"/>
      <c r="U61" s="175"/>
      <c r="V61" s="175"/>
      <c r="W61" s="175"/>
      <c r="X61" s="175"/>
      <c r="Y61" s="175"/>
    </row>
    <row r="62" spans="1:25" s="176" customFormat="1" ht="20.25" customHeight="1">
      <c r="A62" s="175"/>
      <c r="B62" s="175"/>
      <c r="C62" s="175"/>
      <c r="D62" s="175"/>
      <c r="E62" s="175"/>
      <c r="F62" s="175"/>
      <c r="G62" s="175"/>
      <c r="H62" s="196"/>
      <c r="I62" s="196"/>
      <c r="Q62" s="175"/>
      <c r="R62" s="175"/>
      <c r="S62" s="175"/>
      <c r="T62" s="175"/>
      <c r="U62" s="175"/>
      <c r="V62" s="175"/>
      <c r="W62" s="175"/>
      <c r="X62" s="175"/>
      <c r="Y62" s="175"/>
    </row>
    <row r="63" spans="1:25" s="176" customFormat="1" ht="20.25" customHeight="1">
      <c r="A63" s="175"/>
      <c r="B63" s="175"/>
      <c r="C63" s="175"/>
      <c r="D63" s="175"/>
      <c r="E63" s="175"/>
      <c r="F63" s="175"/>
      <c r="G63" s="175"/>
      <c r="H63" s="196"/>
      <c r="I63" s="196"/>
      <c r="Q63" s="175"/>
      <c r="R63" s="175"/>
      <c r="S63" s="175"/>
      <c r="T63" s="175"/>
      <c r="U63" s="175"/>
      <c r="V63" s="175"/>
      <c r="W63" s="175"/>
      <c r="X63" s="175"/>
      <c r="Y63" s="175"/>
    </row>
    <row r="64" spans="1:25" s="176" customFormat="1" ht="20.25" customHeight="1">
      <c r="A64" s="175"/>
      <c r="B64" s="175"/>
      <c r="C64" s="175"/>
      <c r="D64" s="175"/>
      <c r="E64" s="175"/>
      <c r="F64" s="175"/>
      <c r="G64" s="175"/>
      <c r="H64" s="196"/>
      <c r="I64" s="196"/>
      <c r="Q64" s="175"/>
      <c r="R64" s="175"/>
      <c r="S64" s="175"/>
      <c r="T64" s="175"/>
      <c r="U64" s="175"/>
      <c r="V64" s="175"/>
      <c r="W64" s="175"/>
      <c r="X64" s="175"/>
      <c r="Y64" s="175"/>
    </row>
    <row r="65" spans="1:25" s="176" customFormat="1" ht="20.25" customHeight="1">
      <c r="A65" s="175"/>
      <c r="B65" s="175"/>
      <c r="C65" s="175"/>
      <c r="D65" s="175"/>
      <c r="E65" s="175"/>
      <c r="F65" s="175"/>
      <c r="G65" s="175"/>
      <c r="H65" s="196"/>
      <c r="I65" s="196"/>
      <c r="Q65" s="175"/>
      <c r="R65" s="175"/>
      <c r="S65" s="175"/>
      <c r="T65" s="175"/>
      <c r="U65" s="175"/>
      <c r="V65" s="175"/>
      <c r="W65" s="175"/>
      <c r="X65" s="175"/>
      <c r="Y65" s="175"/>
    </row>
    <row r="66" spans="1:25" s="176" customFormat="1" ht="20.25" customHeight="1">
      <c r="A66" s="175"/>
      <c r="B66" s="175"/>
      <c r="C66" s="175"/>
      <c r="D66" s="175"/>
      <c r="E66" s="175"/>
      <c r="F66" s="175"/>
      <c r="G66" s="175"/>
      <c r="H66" s="196"/>
      <c r="I66" s="196"/>
      <c r="Q66" s="175"/>
      <c r="R66" s="175"/>
      <c r="S66" s="175"/>
      <c r="T66" s="175"/>
      <c r="U66" s="175"/>
      <c r="V66" s="175"/>
      <c r="W66" s="175"/>
      <c r="X66" s="175"/>
      <c r="Y66" s="175"/>
    </row>
    <row r="67" spans="1:25" s="176" customFormat="1" ht="20.25" customHeight="1">
      <c r="A67" s="175"/>
      <c r="B67" s="175"/>
      <c r="C67" s="175"/>
      <c r="D67" s="175"/>
      <c r="E67" s="175"/>
      <c r="F67" s="175"/>
      <c r="G67" s="175"/>
      <c r="H67" s="196"/>
      <c r="I67" s="196"/>
      <c r="Q67" s="175"/>
      <c r="R67" s="175"/>
      <c r="S67" s="175"/>
      <c r="T67" s="175"/>
      <c r="U67" s="175"/>
      <c r="V67" s="175"/>
      <c r="W67" s="175"/>
      <c r="X67" s="175"/>
      <c r="Y67" s="175"/>
    </row>
    <row r="68" spans="1:25" s="176" customFormat="1" ht="20.25" customHeight="1">
      <c r="A68" s="175"/>
      <c r="B68" s="175"/>
      <c r="C68" s="175"/>
      <c r="D68" s="175"/>
      <c r="E68" s="175"/>
      <c r="F68" s="175"/>
      <c r="G68" s="175"/>
      <c r="H68" s="196"/>
      <c r="I68" s="196"/>
      <c r="Q68" s="175"/>
      <c r="R68" s="175"/>
      <c r="S68" s="175"/>
      <c r="T68" s="175"/>
      <c r="U68" s="175"/>
      <c r="V68" s="175"/>
      <c r="W68" s="175"/>
      <c r="X68" s="175"/>
      <c r="Y68" s="175"/>
    </row>
    <row r="69" spans="1:25" s="176" customFormat="1" ht="20.25" customHeight="1">
      <c r="A69" s="175"/>
      <c r="B69" s="175"/>
      <c r="C69" s="175"/>
      <c r="D69" s="175"/>
      <c r="E69" s="175"/>
      <c r="F69" s="175"/>
      <c r="G69" s="175"/>
      <c r="H69" s="196"/>
      <c r="I69" s="196"/>
      <c r="Q69" s="175"/>
      <c r="R69" s="175"/>
      <c r="S69" s="175"/>
      <c r="T69" s="175"/>
      <c r="U69" s="175"/>
      <c r="V69" s="175"/>
      <c r="W69" s="175"/>
      <c r="X69" s="175"/>
      <c r="Y69" s="175"/>
    </row>
    <row r="70" spans="1:25" s="176" customFormat="1" ht="20.25" customHeight="1">
      <c r="A70" s="175"/>
      <c r="B70" s="175"/>
      <c r="C70" s="175"/>
      <c r="D70" s="175"/>
      <c r="E70" s="175"/>
      <c r="F70" s="175"/>
      <c r="G70" s="175"/>
      <c r="H70" s="196"/>
      <c r="I70" s="196"/>
      <c r="Q70" s="175"/>
      <c r="R70" s="175"/>
      <c r="S70" s="175"/>
      <c r="T70" s="175"/>
      <c r="U70" s="175"/>
      <c r="V70" s="175"/>
      <c r="W70" s="175"/>
      <c r="X70" s="175"/>
      <c r="Y70" s="175"/>
    </row>
    <row r="71" spans="1:25" s="176" customFormat="1" ht="20.25" customHeight="1">
      <c r="A71" s="175"/>
      <c r="B71" s="175"/>
      <c r="C71" s="175"/>
      <c r="D71" s="175"/>
      <c r="E71" s="175"/>
      <c r="F71" s="175"/>
      <c r="G71" s="175"/>
      <c r="H71" s="196"/>
      <c r="I71" s="196"/>
      <c r="Q71" s="175"/>
      <c r="R71" s="175"/>
      <c r="S71" s="175"/>
      <c r="T71" s="175"/>
      <c r="U71" s="175"/>
      <c r="V71" s="175"/>
      <c r="W71" s="175"/>
      <c r="X71" s="175"/>
      <c r="Y71" s="175"/>
    </row>
    <row r="72" spans="1:25" s="176" customFormat="1" ht="20.25" customHeight="1">
      <c r="A72" s="175"/>
      <c r="B72" s="175"/>
      <c r="C72" s="175"/>
      <c r="D72" s="175"/>
      <c r="E72" s="175"/>
      <c r="F72" s="175"/>
      <c r="G72" s="175"/>
      <c r="H72" s="196"/>
      <c r="I72" s="196"/>
      <c r="Q72" s="175"/>
      <c r="R72" s="175"/>
      <c r="S72" s="175"/>
      <c r="T72" s="175"/>
      <c r="U72" s="175"/>
      <c r="V72" s="175"/>
      <c r="W72" s="175"/>
      <c r="X72" s="175"/>
      <c r="Y72" s="175"/>
    </row>
    <row r="73" spans="1:25" s="176" customFormat="1" ht="20.25" customHeight="1">
      <c r="A73" s="175"/>
      <c r="B73" s="175"/>
      <c r="C73" s="175"/>
      <c r="D73" s="175"/>
      <c r="E73" s="175"/>
      <c r="F73" s="175"/>
      <c r="G73" s="175"/>
      <c r="H73" s="196"/>
      <c r="I73" s="196"/>
      <c r="Q73" s="175"/>
      <c r="R73" s="175"/>
      <c r="S73" s="175"/>
      <c r="T73" s="175"/>
      <c r="U73" s="175"/>
      <c r="V73" s="175"/>
      <c r="W73" s="175"/>
      <c r="X73" s="175"/>
      <c r="Y73" s="175"/>
    </row>
    <row r="74" spans="1:25" s="176" customFormat="1" ht="20.25" customHeight="1">
      <c r="A74" s="175"/>
      <c r="B74" s="175"/>
      <c r="C74" s="175"/>
      <c r="D74" s="175"/>
      <c r="E74" s="175"/>
      <c r="F74" s="175"/>
      <c r="G74" s="175"/>
      <c r="H74" s="196"/>
      <c r="I74" s="196"/>
      <c r="Q74" s="175"/>
      <c r="R74" s="175"/>
      <c r="S74" s="175"/>
      <c r="T74" s="175"/>
      <c r="U74" s="175"/>
      <c r="V74" s="175"/>
      <c r="W74" s="175"/>
      <c r="X74" s="175"/>
      <c r="Y74" s="175"/>
    </row>
    <row r="75" spans="1:25" s="176" customFormat="1" ht="20.25" customHeight="1">
      <c r="A75" s="175"/>
      <c r="B75" s="175"/>
      <c r="C75" s="175"/>
      <c r="D75" s="175"/>
      <c r="E75" s="175"/>
      <c r="F75" s="175"/>
      <c r="G75" s="175"/>
      <c r="H75" s="196"/>
      <c r="I75" s="196"/>
      <c r="Q75" s="175"/>
      <c r="R75" s="175"/>
      <c r="S75" s="175"/>
      <c r="T75" s="175"/>
      <c r="U75" s="175"/>
      <c r="V75" s="175"/>
      <c r="W75" s="175"/>
      <c r="X75" s="175"/>
      <c r="Y75" s="175"/>
    </row>
    <row r="76" spans="1:25" s="176" customFormat="1" ht="20.25" customHeight="1">
      <c r="A76" s="175"/>
      <c r="B76" s="175"/>
      <c r="C76" s="175"/>
      <c r="D76" s="175"/>
      <c r="E76" s="175"/>
      <c r="F76" s="175"/>
      <c r="G76" s="175"/>
      <c r="H76" s="196"/>
      <c r="I76" s="196"/>
      <c r="Q76" s="175"/>
      <c r="R76" s="175"/>
      <c r="S76" s="175"/>
      <c r="T76" s="175"/>
      <c r="U76" s="175"/>
      <c r="V76" s="175"/>
      <c r="W76" s="175"/>
      <c r="X76" s="175"/>
      <c r="Y76" s="175"/>
    </row>
    <row r="77" spans="1:25" s="176" customFormat="1" ht="20.25" customHeight="1">
      <c r="A77" s="175"/>
      <c r="B77" s="175"/>
      <c r="C77" s="175"/>
      <c r="D77" s="175"/>
      <c r="E77" s="175"/>
      <c r="F77" s="175"/>
      <c r="G77" s="175"/>
      <c r="H77" s="196"/>
      <c r="I77" s="196"/>
      <c r="Q77" s="175"/>
      <c r="R77" s="175"/>
      <c r="S77" s="175"/>
      <c r="T77" s="175"/>
      <c r="U77" s="175"/>
      <c r="V77" s="175"/>
      <c r="W77" s="175"/>
      <c r="X77" s="175"/>
      <c r="Y77" s="175"/>
    </row>
    <row r="78" spans="1:25" s="176" customFormat="1" ht="20.25" customHeight="1">
      <c r="A78" s="175"/>
      <c r="B78" s="175"/>
      <c r="C78" s="175"/>
      <c r="D78" s="175"/>
      <c r="E78" s="175"/>
      <c r="F78" s="175"/>
      <c r="G78" s="175"/>
      <c r="H78" s="196"/>
      <c r="I78" s="196"/>
      <c r="Q78" s="175"/>
      <c r="R78" s="175"/>
      <c r="S78" s="175"/>
      <c r="T78" s="175"/>
      <c r="U78" s="175"/>
      <c r="V78" s="175"/>
      <c r="W78" s="175"/>
      <c r="X78" s="175"/>
      <c r="Y78" s="175"/>
    </row>
    <row r="79" spans="1:25" s="176" customFormat="1" ht="20.25" customHeight="1">
      <c r="A79" s="175"/>
      <c r="B79" s="175"/>
      <c r="C79" s="175"/>
      <c r="D79" s="175"/>
      <c r="E79" s="175"/>
      <c r="F79" s="175"/>
      <c r="G79" s="175"/>
      <c r="H79" s="196"/>
      <c r="I79" s="196"/>
      <c r="Q79" s="175"/>
      <c r="R79" s="175"/>
      <c r="S79" s="175"/>
      <c r="T79" s="175"/>
      <c r="U79" s="175"/>
      <c r="V79" s="175"/>
      <c r="W79" s="175"/>
      <c r="X79" s="175"/>
      <c r="Y79" s="175"/>
    </row>
    <row r="80" spans="1:25" s="176" customFormat="1" ht="20.25" customHeight="1">
      <c r="A80" s="175"/>
      <c r="B80" s="175"/>
      <c r="C80" s="175"/>
      <c r="D80" s="175"/>
      <c r="E80" s="175"/>
      <c r="F80" s="175"/>
      <c r="G80" s="175"/>
      <c r="H80" s="196"/>
      <c r="I80" s="196"/>
      <c r="Q80" s="175"/>
      <c r="R80" s="175"/>
      <c r="S80" s="175"/>
      <c r="T80" s="175"/>
      <c r="U80" s="175"/>
      <c r="V80" s="175"/>
      <c r="W80" s="175"/>
      <c r="X80" s="175"/>
      <c r="Y80" s="175"/>
    </row>
    <row r="81" spans="1:25" s="176" customFormat="1" ht="20.25" customHeight="1">
      <c r="A81" s="175"/>
      <c r="B81" s="175"/>
      <c r="C81" s="175"/>
      <c r="D81" s="175"/>
      <c r="E81" s="175"/>
      <c r="F81" s="175"/>
      <c r="G81" s="175"/>
      <c r="H81" s="196"/>
      <c r="I81" s="196"/>
      <c r="Q81" s="175"/>
      <c r="R81" s="175"/>
      <c r="S81" s="175"/>
      <c r="T81" s="175"/>
      <c r="U81" s="175"/>
      <c r="V81" s="175"/>
      <c r="W81" s="175"/>
      <c r="X81" s="175"/>
      <c r="Y81" s="175"/>
    </row>
    <row r="82" spans="1:25" s="176" customFormat="1" ht="20.25" customHeight="1">
      <c r="A82" s="175"/>
      <c r="B82" s="175"/>
      <c r="C82" s="175"/>
      <c r="D82" s="175"/>
      <c r="E82" s="175"/>
      <c r="F82" s="175"/>
      <c r="G82" s="175"/>
      <c r="H82" s="196"/>
      <c r="I82" s="196"/>
      <c r="Q82" s="175"/>
      <c r="R82" s="175"/>
      <c r="S82" s="175"/>
      <c r="T82" s="175"/>
      <c r="U82" s="175"/>
      <c r="V82" s="175"/>
      <c r="W82" s="175"/>
      <c r="X82" s="175"/>
      <c r="Y82" s="175"/>
    </row>
    <row r="83" spans="1:25" s="176" customFormat="1" ht="20.25" customHeight="1">
      <c r="A83" s="175"/>
      <c r="B83" s="175"/>
      <c r="C83" s="175"/>
      <c r="D83" s="175"/>
      <c r="E83" s="175"/>
      <c r="F83" s="175"/>
      <c r="G83" s="175"/>
      <c r="H83" s="196"/>
      <c r="I83" s="196"/>
      <c r="Q83" s="175"/>
      <c r="R83" s="175"/>
      <c r="S83" s="175"/>
      <c r="T83" s="175"/>
      <c r="U83" s="175"/>
      <c r="V83" s="175"/>
      <c r="W83" s="175"/>
      <c r="X83" s="175"/>
      <c r="Y83" s="175"/>
    </row>
    <row r="84" spans="1:25" s="176" customFormat="1" ht="20.25" customHeight="1">
      <c r="A84" s="175"/>
      <c r="B84" s="175"/>
      <c r="C84" s="175"/>
      <c r="D84" s="175"/>
      <c r="E84" s="175"/>
      <c r="F84" s="175"/>
      <c r="G84" s="175"/>
      <c r="H84" s="196"/>
      <c r="I84" s="196"/>
      <c r="Q84" s="175"/>
      <c r="R84" s="175"/>
      <c r="S84" s="175"/>
      <c r="T84" s="175"/>
      <c r="U84" s="175"/>
      <c r="V84" s="175"/>
      <c r="W84" s="175"/>
      <c r="X84" s="175"/>
      <c r="Y84" s="175"/>
    </row>
    <row r="85" spans="1:25" s="176" customFormat="1" ht="20.25" customHeight="1">
      <c r="A85" s="175"/>
      <c r="B85" s="175"/>
      <c r="C85" s="175"/>
      <c r="D85" s="175"/>
      <c r="E85" s="175"/>
      <c r="F85" s="175"/>
      <c r="G85" s="175"/>
      <c r="H85" s="196"/>
      <c r="I85" s="196"/>
      <c r="Q85" s="175"/>
      <c r="R85" s="175"/>
      <c r="S85" s="175"/>
      <c r="T85" s="175"/>
      <c r="U85" s="175"/>
      <c r="V85" s="175"/>
      <c r="W85" s="175"/>
      <c r="X85" s="175"/>
      <c r="Y85" s="175"/>
    </row>
    <row r="86" spans="1:25" s="176" customFormat="1" ht="20.25" customHeight="1">
      <c r="A86" s="175"/>
      <c r="B86" s="175"/>
      <c r="C86" s="175"/>
      <c r="D86" s="175"/>
      <c r="E86" s="175"/>
      <c r="F86" s="175"/>
      <c r="G86" s="175"/>
      <c r="H86" s="196"/>
      <c r="I86" s="196"/>
      <c r="Q86" s="175"/>
      <c r="R86" s="175"/>
      <c r="S86" s="175"/>
      <c r="T86" s="175"/>
      <c r="U86" s="175"/>
      <c r="V86" s="175"/>
      <c r="W86" s="175"/>
      <c r="X86" s="175"/>
      <c r="Y86" s="175"/>
    </row>
    <row r="87" spans="1:25" s="176" customFormat="1" ht="20.25" customHeight="1">
      <c r="A87" s="175"/>
      <c r="B87" s="175"/>
      <c r="C87" s="175"/>
      <c r="D87" s="175"/>
      <c r="E87" s="175"/>
      <c r="F87" s="175"/>
      <c r="G87" s="175"/>
      <c r="H87" s="196"/>
      <c r="I87" s="196"/>
      <c r="Q87" s="175"/>
      <c r="R87" s="175"/>
      <c r="S87" s="175"/>
      <c r="T87" s="175"/>
      <c r="U87" s="175"/>
      <c r="V87" s="175"/>
      <c r="W87" s="175"/>
      <c r="X87" s="175"/>
      <c r="Y87" s="175"/>
    </row>
    <row r="88" spans="1:25" s="176" customFormat="1" ht="20.25" customHeight="1">
      <c r="A88" s="175"/>
      <c r="B88" s="175"/>
      <c r="C88" s="175"/>
      <c r="D88" s="175"/>
      <c r="E88" s="175"/>
      <c r="F88" s="175"/>
      <c r="G88" s="175"/>
      <c r="H88" s="196"/>
      <c r="I88" s="196"/>
      <c r="Q88" s="175"/>
      <c r="R88" s="175"/>
      <c r="S88" s="175"/>
      <c r="T88" s="175"/>
      <c r="U88" s="175"/>
      <c r="V88" s="175"/>
      <c r="W88" s="175"/>
      <c r="X88" s="175"/>
      <c r="Y88" s="175"/>
    </row>
    <row r="89" spans="1:25" s="176" customFormat="1" ht="20.25" customHeight="1">
      <c r="A89" s="175"/>
      <c r="B89" s="175"/>
      <c r="C89" s="175"/>
      <c r="D89" s="175"/>
      <c r="E89" s="175"/>
      <c r="F89" s="175"/>
      <c r="G89" s="175"/>
      <c r="H89" s="196"/>
      <c r="I89" s="196"/>
      <c r="Q89" s="175"/>
      <c r="R89" s="175"/>
      <c r="S89" s="175"/>
      <c r="T89" s="175"/>
      <c r="U89" s="175"/>
      <c r="V89" s="175"/>
      <c r="W89" s="175"/>
      <c r="X89" s="175"/>
      <c r="Y89" s="175"/>
    </row>
    <row r="90" spans="1:25" s="176" customFormat="1" ht="20.25" customHeight="1">
      <c r="A90" s="175"/>
      <c r="B90" s="175"/>
      <c r="C90" s="175"/>
      <c r="D90" s="175"/>
      <c r="E90" s="175"/>
      <c r="F90" s="175"/>
      <c r="G90" s="175"/>
      <c r="H90" s="196"/>
      <c r="I90" s="196"/>
      <c r="Q90" s="175"/>
      <c r="R90" s="175"/>
      <c r="S90" s="175"/>
      <c r="T90" s="175"/>
      <c r="U90" s="175"/>
      <c r="V90" s="175"/>
      <c r="W90" s="175"/>
      <c r="X90" s="175"/>
      <c r="Y90" s="175"/>
    </row>
    <row r="91" spans="1:25" s="176" customFormat="1" ht="20.25" customHeight="1">
      <c r="A91" s="175"/>
      <c r="B91" s="175"/>
      <c r="C91" s="175"/>
      <c r="D91" s="175"/>
      <c r="E91" s="175"/>
      <c r="F91" s="175"/>
      <c r="G91" s="175"/>
      <c r="H91" s="196"/>
      <c r="I91" s="196"/>
      <c r="Q91" s="175"/>
      <c r="R91" s="175"/>
      <c r="S91" s="175"/>
      <c r="T91" s="175"/>
      <c r="U91" s="175"/>
      <c r="V91" s="175"/>
      <c r="W91" s="175"/>
      <c r="X91" s="175"/>
      <c r="Y91" s="175"/>
    </row>
    <row r="92" spans="1:25" s="176" customFormat="1" ht="20.25" customHeight="1">
      <c r="A92" s="175"/>
      <c r="B92" s="175"/>
      <c r="C92" s="175"/>
      <c r="D92" s="175"/>
      <c r="E92" s="175"/>
      <c r="F92" s="175"/>
      <c r="G92" s="175"/>
      <c r="H92" s="196"/>
      <c r="I92" s="196"/>
      <c r="Q92" s="175"/>
      <c r="R92" s="175"/>
      <c r="S92" s="175"/>
      <c r="T92" s="175"/>
      <c r="U92" s="175"/>
      <c r="V92" s="175"/>
      <c r="W92" s="175"/>
      <c r="X92" s="175"/>
      <c r="Y92" s="175"/>
    </row>
    <row r="93" spans="1:25" s="176" customFormat="1" ht="20.25" customHeight="1">
      <c r="A93" s="175"/>
      <c r="B93" s="175"/>
      <c r="C93" s="175"/>
      <c r="D93" s="175"/>
      <c r="E93" s="175"/>
      <c r="F93" s="175"/>
      <c r="G93" s="175"/>
      <c r="H93" s="196"/>
      <c r="I93" s="196"/>
      <c r="Q93" s="175"/>
      <c r="R93" s="175"/>
      <c r="S93" s="175"/>
      <c r="T93" s="175"/>
      <c r="U93" s="175"/>
      <c r="V93" s="175"/>
      <c r="W93" s="175"/>
      <c r="X93" s="175"/>
      <c r="Y93" s="175"/>
    </row>
    <row r="94" spans="1:25" s="176" customFormat="1" ht="20.25" customHeight="1">
      <c r="A94" s="175"/>
      <c r="B94" s="175"/>
      <c r="C94" s="175"/>
      <c r="D94" s="175"/>
      <c r="E94" s="175"/>
      <c r="F94" s="175"/>
      <c r="G94" s="175"/>
      <c r="H94" s="196"/>
      <c r="I94" s="196"/>
      <c r="Q94" s="175"/>
      <c r="R94" s="175"/>
      <c r="S94" s="175"/>
      <c r="T94" s="175"/>
      <c r="U94" s="175"/>
      <c r="V94" s="175"/>
      <c r="W94" s="175"/>
      <c r="X94" s="175"/>
      <c r="Y94" s="175"/>
    </row>
    <row r="95" spans="1:25" s="176" customFormat="1" ht="20.25" customHeight="1">
      <c r="A95" s="175"/>
      <c r="B95" s="175"/>
      <c r="C95" s="175"/>
      <c r="D95" s="175"/>
      <c r="E95" s="175"/>
      <c r="F95" s="175"/>
      <c r="G95" s="175"/>
      <c r="H95" s="196"/>
      <c r="I95" s="196"/>
      <c r="Q95" s="175"/>
      <c r="R95" s="175"/>
      <c r="S95" s="175"/>
      <c r="T95" s="175"/>
      <c r="U95" s="175"/>
      <c r="V95" s="175"/>
      <c r="W95" s="175"/>
      <c r="X95" s="175"/>
      <c r="Y95" s="175"/>
    </row>
    <row r="96" spans="1:25" s="176" customFormat="1" ht="20.25" customHeight="1">
      <c r="A96" s="175"/>
      <c r="B96" s="175"/>
      <c r="C96" s="175"/>
      <c r="D96" s="175"/>
      <c r="E96" s="175"/>
      <c r="F96" s="175"/>
      <c r="G96" s="175"/>
      <c r="H96" s="196"/>
      <c r="I96" s="196"/>
      <c r="Q96" s="175"/>
      <c r="R96" s="175"/>
      <c r="S96" s="175"/>
      <c r="T96" s="175"/>
      <c r="U96" s="175"/>
      <c r="V96" s="175"/>
      <c r="W96" s="175"/>
      <c r="X96" s="175"/>
      <c r="Y96" s="175"/>
    </row>
    <row r="97" spans="1:25" s="176" customFormat="1" ht="20.25" customHeight="1">
      <c r="A97" s="175"/>
      <c r="B97" s="175"/>
      <c r="C97" s="175"/>
      <c r="D97" s="175"/>
      <c r="E97" s="175"/>
      <c r="F97" s="175"/>
      <c r="G97" s="175"/>
      <c r="H97" s="196"/>
      <c r="I97" s="196"/>
      <c r="Q97" s="175"/>
      <c r="R97" s="175"/>
      <c r="S97" s="175"/>
      <c r="T97" s="175"/>
      <c r="U97" s="175"/>
      <c r="V97" s="175"/>
      <c r="W97" s="175"/>
      <c r="X97" s="175"/>
      <c r="Y97" s="175"/>
    </row>
    <row r="98" spans="1:25" s="176" customFormat="1" ht="20.25" customHeight="1">
      <c r="A98" s="175"/>
      <c r="B98" s="175"/>
      <c r="C98" s="175"/>
      <c r="D98" s="175"/>
      <c r="E98" s="175"/>
      <c r="F98" s="175"/>
      <c r="G98" s="175"/>
      <c r="H98" s="196"/>
      <c r="I98" s="196"/>
      <c r="Q98" s="175"/>
      <c r="R98" s="175"/>
      <c r="S98" s="175"/>
      <c r="T98" s="175"/>
      <c r="U98" s="175"/>
      <c r="V98" s="175"/>
      <c r="W98" s="175"/>
      <c r="X98" s="175"/>
      <c r="Y98" s="175"/>
    </row>
    <row r="99" spans="1:25" s="176" customFormat="1" ht="20.25" customHeight="1">
      <c r="A99" s="175"/>
      <c r="B99" s="175"/>
      <c r="C99" s="175"/>
      <c r="D99" s="175"/>
      <c r="E99" s="175"/>
      <c r="F99" s="175"/>
      <c r="G99" s="175"/>
      <c r="H99" s="196"/>
      <c r="I99" s="196"/>
      <c r="Q99" s="175"/>
      <c r="R99" s="175"/>
      <c r="S99" s="175"/>
      <c r="T99" s="175"/>
      <c r="U99" s="175"/>
      <c r="V99" s="175"/>
      <c r="W99" s="175"/>
      <c r="X99" s="175"/>
      <c r="Y99" s="175"/>
    </row>
    <row r="100" spans="1:25" s="176" customFormat="1" ht="20.25" customHeight="1">
      <c r="A100" s="175"/>
      <c r="B100" s="175"/>
      <c r="C100" s="175"/>
      <c r="D100" s="175"/>
      <c r="E100" s="175"/>
      <c r="F100" s="175"/>
      <c r="G100" s="175"/>
      <c r="H100" s="196"/>
      <c r="I100" s="196"/>
      <c r="Q100" s="175"/>
      <c r="R100" s="175"/>
      <c r="S100" s="175"/>
      <c r="T100" s="175"/>
      <c r="U100" s="175"/>
      <c r="V100" s="175"/>
      <c r="W100" s="175"/>
      <c r="X100" s="175"/>
      <c r="Y100" s="175"/>
    </row>
    <row r="101" spans="1:25" s="176" customFormat="1" ht="20.25" customHeight="1">
      <c r="A101" s="175"/>
      <c r="B101" s="175"/>
      <c r="C101" s="175"/>
      <c r="D101" s="175"/>
      <c r="E101" s="175"/>
      <c r="F101" s="175"/>
      <c r="G101" s="175"/>
      <c r="H101" s="196"/>
      <c r="I101" s="196"/>
      <c r="Q101" s="175"/>
      <c r="R101" s="175"/>
      <c r="S101" s="175"/>
      <c r="T101" s="175"/>
      <c r="U101" s="175"/>
      <c r="V101" s="175"/>
      <c r="W101" s="175"/>
      <c r="X101" s="175"/>
      <c r="Y101" s="175"/>
    </row>
    <row r="102" spans="1:25" s="176" customFormat="1" ht="20.25" customHeight="1">
      <c r="A102" s="175"/>
      <c r="B102" s="175"/>
      <c r="C102" s="175"/>
      <c r="D102" s="175"/>
      <c r="E102" s="175"/>
      <c r="F102" s="175"/>
      <c r="G102" s="175"/>
      <c r="H102" s="196"/>
      <c r="I102" s="196"/>
      <c r="Q102" s="175"/>
      <c r="R102" s="175"/>
      <c r="S102" s="175"/>
      <c r="T102" s="175"/>
      <c r="U102" s="175"/>
      <c r="V102" s="175"/>
      <c r="W102" s="175"/>
      <c r="X102" s="175"/>
      <c r="Y102" s="175"/>
    </row>
    <row r="103" spans="1:25" s="176" customFormat="1" ht="20.25" customHeight="1">
      <c r="A103" s="175"/>
      <c r="B103" s="175"/>
      <c r="C103" s="175"/>
      <c r="D103" s="175"/>
      <c r="E103" s="175"/>
      <c r="F103" s="175"/>
      <c r="G103" s="175"/>
      <c r="H103" s="196"/>
      <c r="I103" s="196"/>
      <c r="Q103" s="175"/>
      <c r="R103" s="175"/>
      <c r="S103" s="175"/>
      <c r="T103" s="175"/>
      <c r="U103" s="175"/>
      <c r="V103" s="175"/>
      <c r="W103" s="175"/>
      <c r="X103" s="175"/>
      <c r="Y103" s="175"/>
    </row>
    <row r="104" spans="1:25" s="176" customFormat="1" ht="20.25" customHeight="1">
      <c r="A104" s="175"/>
      <c r="B104" s="175"/>
      <c r="C104" s="175"/>
      <c r="D104" s="175"/>
      <c r="E104" s="175"/>
      <c r="F104" s="175"/>
      <c r="G104" s="175"/>
      <c r="H104" s="196"/>
      <c r="I104" s="196"/>
      <c r="Q104" s="175"/>
      <c r="R104" s="175"/>
      <c r="S104" s="175"/>
      <c r="T104" s="175"/>
      <c r="U104" s="175"/>
      <c r="V104" s="175"/>
      <c r="W104" s="175"/>
      <c r="X104" s="175"/>
      <c r="Y104" s="175"/>
    </row>
    <row r="105" spans="1:25" s="176" customFormat="1" ht="20.25" customHeight="1">
      <c r="A105" s="175"/>
      <c r="B105" s="175"/>
      <c r="C105" s="175"/>
      <c r="D105" s="175"/>
      <c r="E105" s="175"/>
      <c r="F105" s="175"/>
      <c r="G105" s="175"/>
      <c r="H105" s="196"/>
      <c r="I105" s="196"/>
      <c r="Q105" s="175"/>
      <c r="R105" s="175"/>
      <c r="S105" s="175"/>
      <c r="T105" s="175"/>
      <c r="U105" s="175"/>
      <c r="V105" s="175"/>
      <c r="W105" s="175"/>
      <c r="X105" s="175"/>
      <c r="Y105" s="175"/>
    </row>
    <row r="106" spans="1:25" s="176" customFormat="1" ht="20.25" customHeight="1">
      <c r="A106" s="175"/>
      <c r="B106" s="175"/>
      <c r="C106" s="175"/>
      <c r="D106" s="175"/>
      <c r="E106" s="175"/>
      <c r="F106" s="175"/>
      <c r="G106" s="175"/>
      <c r="H106" s="196"/>
      <c r="I106" s="196"/>
      <c r="Q106" s="175"/>
      <c r="R106" s="175"/>
      <c r="S106" s="175"/>
      <c r="T106" s="175"/>
      <c r="U106" s="175"/>
      <c r="V106" s="175"/>
      <c r="W106" s="175"/>
      <c r="X106" s="175"/>
      <c r="Y106" s="175"/>
    </row>
    <row r="107" spans="1:25" s="176" customFormat="1" ht="20.25" customHeight="1">
      <c r="A107" s="175"/>
      <c r="B107" s="175"/>
      <c r="C107" s="175"/>
      <c r="D107" s="175"/>
      <c r="E107" s="175"/>
      <c r="F107" s="175"/>
      <c r="G107" s="175"/>
      <c r="H107" s="196"/>
      <c r="I107" s="196"/>
      <c r="Q107" s="175"/>
      <c r="R107" s="175"/>
      <c r="S107" s="175"/>
      <c r="T107" s="175"/>
      <c r="U107" s="175"/>
      <c r="V107" s="175"/>
      <c r="W107" s="175"/>
      <c r="X107" s="175"/>
      <c r="Y107" s="175"/>
    </row>
    <row r="108" spans="1:25" s="176" customFormat="1" ht="20.25" customHeight="1">
      <c r="A108" s="175"/>
      <c r="B108" s="175"/>
      <c r="C108" s="175"/>
      <c r="D108" s="175"/>
      <c r="E108" s="175"/>
      <c r="F108" s="175"/>
      <c r="G108" s="175"/>
      <c r="H108" s="196"/>
      <c r="I108" s="196"/>
      <c r="Q108" s="175"/>
      <c r="R108" s="175"/>
      <c r="S108" s="175"/>
      <c r="T108" s="175"/>
      <c r="U108" s="175"/>
      <c r="V108" s="175"/>
      <c r="W108" s="175"/>
      <c r="X108" s="175"/>
      <c r="Y108" s="175"/>
    </row>
    <row r="109" spans="1:25" s="176" customFormat="1" ht="20.25" customHeight="1">
      <c r="A109" s="175"/>
      <c r="B109" s="175"/>
      <c r="C109" s="175"/>
      <c r="D109" s="175"/>
      <c r="E109" s="175"/>
      <c r="F109" s="175"/>
      <c r="G109" s="175"/>
      <c r="H109" s="196"/>
      <c r="I109" s="196"/>
      <c r="Q109" s="175"/>
      <c r="R109" s="175"/>
      <c r="S109" s="175"/>
      <c r="T109" s="175"/>
      <c r="U109" s="175"/>
      <c r="V109" s="175"/>
      <c r="W109" s="175"/>
      <c r="X109" s="175"/>
      <c r="Y109" s="175"/>
    </row>
    <row r="110" spans="1:25" s="176" customFormat="1" ht="20.25" customHeight="1">
      <c r="A110" s="175"/>
      <c r="B110" s="175"/>
      <c r="C110" s="175"/>
      <c r="D110" s="175"/>
      <c r="E110" s="175"/>
      <c r="F110" s="175"/>
      <c r="G110" s="175"/>
      <c r="H110" s="196"/>
      <c r="I110" s="196"/>
      <c r="Q110" s="175"/>
      <c r="R110" s="175"/>
      <c r="S110" s="175"/>
      <c r="T110" s="175"/>
      <c r="U110" s="175"/>
      <c r="V110" s="175"/>
      <c r="W110" s="175"/>
      <c r="X110" s="175"/>
      <c r="Y110" s="175"/>
    </row>
    <row r="111" spans="1:25" s="176" customFormat="1" ht="20.25" customHeight="1">
      <c r="A111" s="175"/>
      <c r="B111" s="175"/>
      <c r="C111" s="175"/>
      <c r="D111" s="175"/>
      <c r="E111" s="175"/>
      <c r="F111" s="175"/>
      <c r="G111" s="175"/>
      <c r="H111" s="196"/>
      <c r="I111" s="196"/>
      <c r="Q111" s="175"/>
      <c r="R111" s="175"/>
      <c r="S111" s="175"/>
      <c r="T111" s="175"/>
      <c r="U111" s="175"/>
      <c r="V111" s="175"/>
      <c r="W111" s="175"/>
      <c r="X111" s="175"/>
      <c r="Y111" s="175"/>
    </row>
    <row r="112" spans="1:25" s="176" customFormat="1" ht="20.25" customHeight="1">
      <c r="A112" s="175"/>
      <c r="B112" s="175"/>
      <c r="C112" s="175"/>
      <c r="D112" s="175"/>
      <c r="E112" s="175"/>
      <c r="F112" s="175"/>
      <c r="G112" s="175"/>
      <c r="H112" s="196"/>
      <c r="I112" s="196"/>
      <c r="Q112" s="175"/>
      <c r="R112" s="175"/>
      <c r="S112" s="175"/>
      <c r="T112" s="175"/>
      <c r="U112" s="175"/>
      <c r="V112" s="175"/>
      <c r="W112" s="175"/>
      <c r="X112" s="175"/>
      <c r="Y112" s="175"/>
    </row>
    <row r="113" spans="1:25" s="176" customFormat="1" ht="20.25" customHeight="1">
      <c r="A113" s="175"/>
      <c r="B113" s="175"/>
      <c r="C113" s="175"/>
      <c r="D113" s="175"/>
      <c r="E113" s="175"/>
      <c r="F113" s="175"/>
      <c r="G113" s="175"/>
      <c r="H113" s="196"/>
      <c r="I113" s="196"/>
      <c r="Q113" s="175"/>
      <c r="R113" s="175"/>
      <c r="S113" s="175"/>
      <c r="T113" s="175"/>
      <c r="U113" s="175"/>
      <c r="V113" s="175"/>
      <c r="W113" s="175"/>
      <c r="X113" s="175"/>
      <c r="Y113" s="175"/>
    </row>
    <row r="114" spans="1:25" s="176" customFormat="1" ht="20.25" customHeight="1">
      <c r="A114" s="175"/>
      <c r="B114" s="175"/>
      <c r="C114" s="175"/>
      <c r="D114" s="175"/>
      <c r="E114" s="175"/>
      <c r="F114" s="175"/>
      <c r="G114" s="175"/>
      <c r="H114" s="196"/>
      <c r="I114" s="196"/>
      <c r="Q114" s="175"/>
      <c r="R114" s="175"/>
      <c r="S114" s="175"/>
      <c r="T114" s="175"/>
      <c r="U114" s="175"/>
      <c r="V114" s="175"/>
      <c r="W114" s="175"/>
      <c r="X114" s="175"/>
      <c r="Y114" s="175"/>
    </row>
    <row r="115" spans="1:25" s="176" customFormat="1" ht="20.25" customHeight="1">
      <c r="A115" s="175"/>
      <c r="B115" s="175"/>
      <c r="C115" s="175"/>
      <c r="D115" s="175"/>
      <c r="E115" s="175"/>
      <c r="F115" s="175"/>
      <c r="G115" s="175"/>
      <c r="H115" s="196"/>
      <c r="I115" s="196"/>
      <c r="Q115" s="175"/>
      <c r="R115" s="175"/>
      <c r="S115" s="175"/>
      <c r="T115" s="175"/>
      <c r="U115" s="175"/>
      <c r="V115" s="175"/>
      <c r="W115" s="175"/>
      <c r="X115" s="175"/>
      <c r="Y115" s="175"/>
    </row>
    <row r="116" spans="1:25" s="176" customFormat="1" ht="20.25" customHeight="1">
      <c r="A116" s="175"/>
      <c r="B116" s="175"/>
      <c r="C116" s="175"/>
      <c r="D116" s="175"/>
      <c r="E116" s="175"/>
      <c r="F116" s="175"/>
      <c r="G116" s="175"/>
      <c r="H116" s="196"/>
      <c r="I116" s="196"/>
      <c r="Q116" s="175"/>
      <c r="R116" s="175"/>
      <c r="S116" s="175"/>
      <c r="T116" s="175"/>
      <c r="U116" s="175"/>
      <c r="V116" s="175"/>
      <c r="W116" s="175"/>
      <c r="X116" s="175"/>
      <c r="Y116" s="175"/>
    </row>
    <row r="117" spans="1:25" s="176" customFormat="1" ht="20.25" customHeight="1">
      <c r="A117" s="175"/>
      <c r="B117" s="175"/>
      <c r="C117" s="175"/>
      <c r="D117" s="175"/>
      <c r="E117" s="175"/>
      <c r="F117" s="175"/>
      <c r="G117" s="175"/>
      <c r="H117" s="196"/>
      <c r="I117" s="196"/>
      <c r="Q117" s="175"/>
      <c r="R117" s="175"/>
      <c r="S117" s="175"/>
      <c r="T117" s="175"/>
      <c r="U117" s="175"/>
      <c r="V117" s="175"/>
      <c r="W117" s="175"/>
      <c r="X117" s="175"/>
      <c r="Y117" s="175"/>
    </row>
    <row r="118" spans="1:25" s="176" customFormat="1" ht="20.25" customHeight="1">
      <c r="A118" s="175"/>
      <c r="B118" s="175"/>
      <c r="C118" s="175"/>
      <c r="D118" s="175"/>
      <c r="E118" s="175"/>
      <c r="F118" s="175"/>
      <c r="G118" s="175"/>
      <c r="H118" s="196"/>
      <c r="I118" s="196"/>
      <c r="Q118" s="175"/>
      <c r="R118" s="175"/>
      <c r="S118" s="175"/>
      <c r="T118" s="175"/>
      <c r="U118" s="175"/>
      <c r="V118" s="175"/>
      <c r="W118" s="175"/>
      <c r="X118" s="175"/>
      <c r="Y118" s="175"/>
    </row>
    <row r="119" spans="1:25" s="176" customFormat="1" ht="20.25" customHeight="1">
      <c r="A119" s="175"/>
      <c r="B119" s="175"/>
      <c r="C119" s="175"/>
      <c r="D119" s="175"/>
      <c r="E119" s="175"/>
      <c r="F119" s="175"/>
      <c r="G119" s="175"/>
      <c r="H119" s="196"/>
      <c r="I119" s="196"/>
      <c r="Q119" s="175"/>
      <c r="R119" s="175"/>
      <c r="S119" s="175"/>
      <c r="T119" s="175"/>
      <c r="U119" s="175"/>
      <c r="V119" s="175"/>
      <c r="W119" s="175"/>
      <c r="X119" s="175"/>
      <c r="Y119" s="175"/>
    </row>
    <row r="120" spans="1:25" s="176" customFormat="1" ht="20.25" customHeight="1">
      <c r="A120" s="175"/>
      <c r="B120" s="175"/>
      <c r="C120" s="175"/>
      <c r="D120" s="175"/>
      <c r="E120" s="175"/>
      <c r="F120" s="175"/>
      <c r="G120" s="175"/>
      <c r="H120" s="196"/>
      <c r="I120" s="196"/>
      <c r="Q120" s="175"/>
      <c r="R120" s="175"/>
      <c r="S120" s="175"/>
      <c r="T120" s="175"/>
      <c r="U120" s="175"/>
      <c r="V120" s="175"/>
      <c r="W120" s="175"/>
      <c r="X120" s="175"/>
      <c r="Y120" s="175"/>
    </row>
    <row r="121" spans="1:25" s="176" customFormat="1" ht="20.25" customHeight="1">
      <c r="A121" s="175"/>
      <c r="B121" s="175"/>
      <c r="C121" s="175"/>
      <c r="D121" s="175"/>
      <c r="E121" s="175"/>
      <c r="F121" s="175"/>
      <c r="G121" s="175"/>
      <c r="H121" s="196"/>
      <c r="I121" s="196"/>
      <c r="Q121" s="175"/>
      <c r="R121" s="175"/>
      <c r="S121" s="175"/>
      <c r="T121" s="175"/>
      <c r="U121" s="175"/>
      <c r="V121" s="175"/>
      <c r="W121" s="175"/>
      <c r="X121" s="175"/>
      <c r="Y121" s="175"/>
    </row>
    <row r="122" spans="1:25" s="176" customFormat="1" ht="20.25" customHeight="1">
      <c r="A122" s="175"/>
      <c r="B122" s="175"/>
      <c r="C122" s="175"/>
      <c r="D122" s="175"/>
      <c r="E122" s="175"/>
      <c r="F122" s="175"/>
      <c r="G122" s="175"/>
      <c r="H122" s="196"/>
      <c r="I122" s="196"/>
      <c r="Q122" s="175"/>
      <c r="R122" s="175"/>
      <c r="S122" s="175"/>
      <c r="T122" s="175"/>
      <c r="U122" s="175"/>
      <c r="V122" s="175"/>
      <c r="W122" s="175"/>
      <c r="X122" s="175"/>
      <c r="Y122" s="175"/>
    </row>
    <row r="123" spans="1:25" s="176" customFormat="1" ht="20.25" customHeight="1">
      <c r="A123" s="175"/>
      <c r="B123" s="175"/>
      <c r="C123" s="175"/>
      <c r="D123" s="175"/>
      <c r="E123" s="175"/>
      <c r="F123" s="175"/>
      <c r="G123" s="175"/>
      <c r="H123" s="196"/>
      <c r="I123" s="196"/>
      <c r="Q123" s="175"/>
      <c r="R123" s="175"/>
      <c r="S123" s="175"/>
      <c r="T123" s="175"/>
      <c r="U123" s="175"/>
      <c r="V123" s="175"/>
      <c r="W123" s="175"/>
      <c r="X123" s="175"/>
      <c r="Y123" s="175"/>
    </row>
    <row r="124" spans="1:25" s="176" customFormat="1" ht="20.25" customHeight="1">
      <c r="A124" s="175"/>
      <c r="B124" s="175"/>
      <c r="C124" s="175"/>
      <c r="D124" s="175"/>
      <c r="E124" s="175"/>
      <c r="F124" s="175"/>
      <c r="G124" s="175"/>
      <c r="H124" s="196"/>
      <c r="I124" s="196"/>
      <c r="Q124" s="175"/>
      <c r="R124" s="175"/>
      <c r="S124" s="175"/>
      <c r="T124" s="175"/>
      <c r="U124" s="175"/>
      <c r="V124" s="175"/>
      <c r="W124" s="175"/>
      <c r="X124" s="175"/>
      <c r="Y124" s="175"/>
    </row>
    <row r="125" spans="1:25" s="176" customFormat="1" ht="20.25" customHeight="1">
      <c r="A125" s="175"/>
      <c r="B125" s="175"/>
      <c r="C125" s="175"/>
      <c r="D125" s="175"/>
      <c r="E125" s="175"/>
      <c r="F125" s="175"/>
      <c r="G125" s="175"/>
      <c r="H125" s="196"/>
      <c r="I125" s="196"/>
      <c r="Q125" s="175"/>
      <c r="R125" s="175"/>
      <c r="S125" s="175"/>
      <c r="T125" s="175"/>
      <c r="U125" s="175"/>
      <c r="V125" s="175"/>
      <c r="W125" s="175"/>
      <c r="X125" s="175"/>
      <c r="Y125" s="175"/>
    </row>
    <row r="126" spans="1:25" s="176" customFormat="1" ht="20.25" customHeight="1">
      <c r="A126" s="175"/>
      <c r="B126" s="175"/>
      <c r="C126" s="175"/>
      <c r="D126" s="175"/>
      <c r="E126" s="175"/>
      <c r="F126" s="175"/>
      <c r="G126" s="175"/>
      <c r="H126" s="196"/>
      <c r="I126" s="196"/>
      <c r="Q126" s="175"/>
      <c r="R126" s="175"/>
      <c r="S126" s="175"/>
      <c r="T126" s="175"/>
      <c r="U126" s="175"/>
      <c r="V126" s="175"/>
      <c r="W126" s="175"/>
      <c r="X126" s="175"/>
      <c r="Y126" s="175"/>
    </row>
    <row r="127" spans="1:25" s="176" customFormat="1" ht="20.25" customHeight="1">
      <c r="A127" s="175"/>
      <c r="B127" s="175"/>
      <c r="C127" s="175"/>
      <c r="D127" s="175"/>
      <c r="E127" s="175"/>
      <c r="F127" s="175"/>
      <c r="G127" s="175"/>
      <c r="H127" s="196"/>
      <c r="I127" s="196"/>
      <c r="Q127" s="175"/>
      <c r="R127" s="175"/>
      <c r="S127" s="175"/>
      <c r="T127" s="175"/>
      <c r="U127" s="175"/>
      <c r="V127" s="175"/>
      <c r="W127" s="175"/>
      <c r="X127" s="175"/>
      <c r="Y127" s="175"/>
    </row>
    <row r="128" spans="1:25" s="176" customFormat="1" ht="20.25" customHeight="1">
      <c r="A128" s="175"/>
      <c r="B128" s="175"/>
      <c r="C128" s="175"/>
      <c r="D128" s="175"/>
      <c r="E128" s="175"/>
      <c r="F128" s="175"/>
      <c r="G128" s="175"/>
      <c r="H128" s="196"/>
      <c r="I128" s="196"/>
      <c r="Q128" s="175"/>
      <c r="R128" s="175"/>
      <c r="S128" s="175"/>
      <c r="T128" s="175"/>
      <c r="U128" s="175"/>
      <c r="V128" s="175"/>
      <c r="W128" s="175"/>
      <c r="X128" s="175"/>
      <c r="Y128" s="175"/>
    </row>
    <row r="129" spans="1:25" s="176" customFormat="1" ht="20.25" customHeight="1">
      <c r="A129" s="175"/>
      <c r="B129" s="175"/>
      <c r="C129" s="175"/>
      <c r="D129" s="175"/>
      <c r="E129" s="175"/>
      <c r="F129" s="175"/>
      <c r="G129" s="175"/>
      <c r="H129" s="196"/>
      <c r="I129" s="196"/>
      <c r="Q129" s="175"/>
      <c r="R129" s="175"/>
      <c r="S129" s="175"/>
      <c r="T129" s="175"/>
      <c r="U129" s="175"/>
      <c r="V129" s="175"/>
      <c r="W129" s="175"/>
      <c r="X129" s="175"/>
      <c r="Y129" s="175"/>
    </row>
    <row r="130" spans="1:25" s="176" customFormat="1" ht="20.25" customHeight="1">
      <c r="A130" s="175"/>
      <c r="B130" s="175"/>
      <c r="C130" s="175"/>
      <c r="D130" s="175"/>
      <c r="E130" s="175"/>
      <c r="F130" s="175"/>
      <c r="G130" s="175"/>
      <c r="H130" s="196"/>
      <c r="I130" s="196"/>
      <c r="Q130" s="175"/>
      <c r="R130" s="175"/>
      <c r="S130" s="175"/>
      <c r="T130" s="175"/>
      <c r="U130" s="175"/>
      <c r="V130" s="175"/>
      <c r="W130" s="175"/>
      <c r="X130" s="175"/>
      <c r="Y130" s="175"/>
    </row>
    <row r="131" spans="1:25" s="176" customFormat="1" ht="20.25" customHeight="1">
      <c r="A131" s="175"/>
      <c r="B131" s="175"/>
      <c r="C131" s="175"/>
      <c r="D131" s="175"/>
      <c r="E131" s="175"/>
      <c r="F131" s="175"/>
      <c r="G131" s="175"/>
      <c r="H131" s="196"/>
      <c r="I131" s="196"/>
      <c r="Q131" s="175"/>
      <c r="R131" s="175"/>
      <c r="S131" s="175"/>
      <c r="T131" s="175"/>
      <c r="U131" s="175"/>
      <c r="V131" s="175"/>
      <c r="W131" s="175"/>
      <c r="X131" s="175"/>
      <c r="Y131" s="175"/>
    </row>
    <row r="132" spans="1:25" s="176" customFormat="1" ht="20.25" customHeight="1">
      <c r="A132" s="175"/>
      <c r="B132" s="175"/>
      <c r="C132" s="175"/>
      <c r="D132" s="175"/>
      <c r="E132" s="175"/>
      <c r="F132" s="175"/>
      <c r="G132" s="175"/>
      <c r="H132" s="196"/>
      <c r="I132" s="196"/>
      <c r="Q132" s="175"/>
      <c r="R132" s="175"/>
      <c r="S132" s="175"/>
      <c r="T132" s="175"/>
      <c r="U132" s="175"/>
      <c r="V132" s="175"/>
      <c r="W132" s="175"/>
      <c r="X132" s="175"/>
      <c r="Y132" s="175"/>
    </row>
    <row r="133" spans="1:25" s="176" customFormat="1" ht="20.25" customHeight="1">
      <c r="A133" s="175"/>
      <c r="B133" s="175"/>
      <c r="C133" s="175"/>
      <c r="D133" s="175"/>
      <c r="E133" s="175"/>
      <c r="F133" s="175"/>
      <c r="G133" s="175"/>
      <c r="H133" s="196"/>
      <c r="I133" s="196"/>
      <c r="Q133" s="175"/>
      <c r="R133" s="175"/>
      <c r="S133" s="175"/>
      <c r="T133" s="175"/>
      <c r="U133" s="175"/>
      <c r="V133" s="175"/>
      <c r="W133" s="175"/>
      <c r="X133" s="175"/>
      <c r="Y133" s="175"/>
    </row>
    <row r="134" spans="1:25" s="176" customFormat="1" ht="20.25" customHeight="1">
      <c r="A134" s="175"/>
      <c r="B134" s="175"/>
      <c r="C134" s="175"/>
      <c r="D134" s="175"/>
      <c r="E134" s="175"/>
      <c r="F134" s="175"/>
      <c r="G134" s="175"/>
      <c r="H134" s="196"/>
      <c r="I134" s="196"/>
      <c r="Q134" s="175"/>
      <c r="R134" s="175"/>
      <c r="S134" s="175"/>
      <c r="T134" s="175"/>
      <c r="U134" s="175"/>
      <c r="V134" s="175"/>
      <c r="W134" s="175"/>
      <c r="X134" s="175"/>
      <c r="Y134" s="175"/>
    </row>
    <row r="135" spans="1:25" s="176" customFormat="1" ht="20.25" customHeight="1">
      <c r="A135" s="175"/>
      <c r="B135" s="175"/>
      <c r="C135" s="175"/>
      <c r="D135" s="175"/>
      <c r="E135" s="175"/>
      <c r="F135" s="175"/>
      <c r="G135" s="175"/>
      <c r="H135" s="196"/>
      <c r="I135" s="196"/>
      <c r="Q135" s="175"/>
      <c r="R135" s="175"/>
      <c r="S135" s="175"/>
      <c r="T135" s="175"/>
      <c r="U135" s="175"/>
      <c r="V135" s="175"/>
      <c r="W135" s="175"/>
      <c r="X135" s="175"/>
      <c r="Y135" s="175"/>
    </row>
    <row r="136" spans="1:25" s="176" customFormat="1" ht="20.25" customHeight="1">
      <c r="A136" s="175"/>
      <c r="B136" s="175"/>
      <c r="C136" s="175"/>
      <c r="D136" s="175"/>
      <c r="E136" s="175"/>
      <c r="F136" s="175"/>
      <c r="G136" s="175"/>
      <c r="H136" s="196"/>
      <c r="I136" s="196"/>
      <c r="Q136" s="175"/>
      <c r="R136" s="175"/>
      <c r="S136" s="175"/>
      <c r="T136" s="175"/>
      <c r="U136" s="175"/>
      <c r="V136" s="175"/>
      <c r="W136" s="175"/>
      <c r="X136" s="175"/>
      <c r="Y136" s="175"/>
    </row>
    <row r="137" spans="1:25" s="176" customFormat="1" ht="20.25" customHeight="1">
      <c r="A137" s="175"/>
      <c r="B137" s="175"/>
      <c r="C137" s="175"/>
      <c r="D137" s="175"/>
      <c r="E137" s="175"/>
      <c r="F137" s="175"/>
      <c r="G137" s="175"/>
      <c r="H137" s="196"/>
      <c r="I137" s="196"/>
      <c r="Q137" s="175"/>
      <c r="R137" s="175"/>
      <c r="S137" s="175"/>
      <c r="T137" s="175"/>
      <c r="U137" s="175"/>
      <c r="V137" s="175"/>
      <c r="W137" s="175"/>
      <c r="X137" s="175"/>
      <c r="Y137" s="175"/>
    </row>
    <row r="138" spans="1:25" s="176" customFormat="1" ht="20.25" customHeight="1">
      <c r="A138" s="175"/>
      <c r="B138" s="175"/>
      <c r="C138" s="175"/>
      <c r="D138" s="175"/>
      <c r="E138" s="175"/>
      <c r="F138" s="175"/>
      <c r="G138" s="175"/>
      <c r="H138" s="196"/>
      <c r="I138" s="196"/>
      <c r="Q138" s="175"/>
      <c r="R138" s="175"/>
      <c r="S138" s="175"/>
      <c r="T138" s="175"/>
      <c r="U138" s="175"/>
      <c r="V138" s="175"/>
      <c r="W138" s="175"/>
      <c r="X138" s="175"/>
      <c r="Y138" s="175"/>
    </row>
    <row r="139" spans="1:25" s="176" customFormat="1" ht="20.25" customHeight="1">
      <c r="A139" s="175"/>
      <c r="B139" s="175"/>
      <c r="C139" s="175"/>
      <c r="D139" s="175"/>
      <c r="E139" s="175"/>
      <c r="F139" s="175"/>
      <c r="G139" s="175"/>
      <c r="H139" s="196"/>
      <c r="I139" s="196"/>
      <c r="Q139" s="175"/>
      <c r="R139" s="175"/>
      <c r="S139" s="175"/>
      <c r="T139" s="175"/>
      <c r="U139" s="175"/>
      <c r="V139" s="175"/>
      <c r="W139" s="175"/>
      <c r="X139" s="175"/>
      <c r="Y139" s="175"/>
    </row>
    <row r="140" spans="1:25" s="176" customFormat="1" ht="20.25" customHeight="1">
      <c r="A140" s="175"/>
      <c r="B140" s="175"/>
      <c r="C140" s="175"/>
      <c r="D140" s="175"/>
      <c r="E140" s="175"/>
      <c r="F140" s="175"/>
      <c r="G140" s="175"/>
      <c r="H140" s="196"/>
      <c r="I140" s="196"/>
      <c r="Q140" s="175"/>
      <c r="R140" s="175"/>
      <c r="S140" s="175"/>
      <c r="T140" s="175"/>
      <c r="U140" s="175"/>
      <c r="V140" s="175"/>
      <c r="W140" s="175"/>
      <c r="X140" s="175"/>
      <c r="Y140" s="175"/>
    </row>
    <row r="141" spans="1:25" s="176" customFormat="1" ht="20.25" customHeight="1">
      <c r="A141" s="175"/>
      <c r="B141" s="175"/>
      <c r="C141" s="175"/>
      <c r="D141" s="175"/>
      <c r="E141" s="175"/>
      <c r="F141" s="175"/>
      <c r="G141" s="175"/>
      <c r="H141" s="196"/>
      <c r="I141" s="196"/>
      <c r="Q141" s="175"/>
      <c r="R141" s="175"/>
      <c r="S141" s="175"/>
      <c r="T141" s="175"/>
      <c r="U141" s="175"/>
      <c r="V141" s="175"/>
      <c r="W141" s="175"/>
      <c r="X141" s="175"/>
      <c r="Y141" s="175"/>
    </row>
    <row r="142" spans="1:25" s="176" customFormat="1" ht="20.25" customHeight="1">
      <c r="A142" s="175"/>
      <c r="B142" s="175"/>
      <c r="C142" s="175"/>
      <c r="D142" s="175"/>
      <c r="E142" s="175"/>
      <c r="F142" s="175"/>
      <c r="G142" s="175"/>
      <c r="H142" s="196"/>
      <c r="I142" s="196"/>
      <c r="Q142" s="175"/>
      <c r="R142" s="175"/>
      <c r="S142" s="175"/>
      <c r="T142" s="175"/>
      <c r="U142" s="175"/>
      <c r="V142" s="175"/>
      <c r="W142" s="175"/>
      <c r="X142" s="175"/>
      <c r="Y142" s="175"/>
    </row>
    <row r="143" spans="1:25" s="176" customFormat="1" ht="20.25" customHeight="1">
      <c r="A143" s="175"/>
      <c r="B143" s="175"/>
      <c r="C143" s="175"/>
      <c r="D143" s="175"/>
      <c r="E143" s="175"/>
      <c r="F143" s="175"/>
      <c r="G143" s="175"/>
      <c r="H143" s="196"/>
      <c r="I143" s="196"/>
      <c r="Q143" s="175"/>
      <c r="R143" s="175"/>
      <c r="S143" s="175"/>
      <c r="T143" s="175"/>
      <c r="U143" s="175"/>
      <c r="V143" s="175"/>
      <c r="W143" s="175"/>
      <c r="X143" s="175"/>
      <c r="Y143" s="175"/>
    </row>
    <row r="144" spans="1:25" s="176" customFormat="1" ht="20.25" customHeight="1">
      <c r="A144" s="175"/>
      <c r="B144" s="175"/>
      <c r="C144" s="175"/>
      <c r="D144" s="175"/>
      <c r="E144" s="175"/>
      <c r="F144" s="175"/>
      <c r="G144" s="175"/>
      <c r="H144" s="196"/>
      <c r="I144" s="196"/>
      <c r="Q144" s="175"/>
      <c r="R144" s="175"/>
      <c r="S144" s="175"/>
      <c r="T144" s="175"/>
      <c r="U144" s="175"/>
      <c r="V144" s="175"/>
      <c r="W144" s="175"/>
      <c r="X144" s="175"/>
      <c r="Y144" s="175"/>
    </row>
    <row r="145" spans="1:25" s="176" customFormat="1" ht="20.25" customHeight="1">
      <c r="A145" s="175"/>
      <c r="B145" s="175"/>
      <c r="C145" s="175"/>
      <c r="D145" s="175"/>
      <c r="E145" s="175"/>
      <c r="F145" s="175"/>
      <c r="G145" s="175"/>
      <c r="H145" s="196"/>
      <c r="I145" s="196"/>
      <c r="Q145" s="175"/>
      <c r="R145" s="175"/>
      <c r="S145" s="175"/>
      <c r="T145" s="175"/>
      <c r="U145" s="175"/>
      <c r="V145" s="175"/>
      <c r="W145" s="175"/>
      <c r="X145" s="175"/>
      <c r="Y145" s="175"/>
    </row>
    <row r="146" spans="1:25" s="176" customFormat="1" ht="20.25" customHeight="1">
      <c r="A146" s="175"/>
      <c r="B146" s="175"/>
      <c r="C146" s="175"/>
      <c r="D146" s="175"/>
      <c r="E146" s="175"/>
      <c r="F146" s="175"/>
      <c r="G146" s="175"/>
      <c r="H146" s="196"/>
      <c r="I146" s="196"/>
      <c r="Q146" s="175"/>
      <c r="R146" s="175"/>
      <c r="S146" s="175"/>
      <c r="T146" s="175"/>
      <c r="U146" s="175"/>
      <c r="V146" s="175"/>
      <c r="W146" s="175"/>
      <c r="X146" s="175"/>
      <c r="Y146" s="175"/>
    </row>
    <row r="147" spans="1:25" s="176" customFormat="1" ht="20.25" customHeight="1">
      <c r="A147" s="175"/>
      <c r="B147" s="175"/>
      <c r="C147" s="175"/>
      <c r="D147" s="175"/>
      <c r="E147" s="175"/>
      <c r="F147" s="175"/>
      <c r="G147" s="175"/>
      <c r="H147" s="196"/>
      <c r="I147" s="196"/>
      <c r="Q147" s="175"/>
      <c r="R147" s="175"/>
      <c r="S147" s="175"/>
      <c r="T147" s="175"/>
      <c r="U147" s="175"/>
      <c r="V147" s="175"/>
      <c r="W147" s="175"/>
      <c r="X147" s="175"/>
      <c r="Y147" s="175"/>
    </row>
    <row r="148" spans="1:25" s="176" customFormat="1" ht="20.25" customHeight="1">
      <c r="A148" s="175"/>
      <c r="B148" s="175"/>
      <c r="C148" s="175"/>
      <c r="D148" s="175"/>
      <c r="E148" s="175"/>
      <c r="F148" s="175"/>
      <c r="G148" s="175"/>
      <c r="H148" s="196"/>
      <c r="I148" s="196"/>
      <c r="Q148" s="175"/>
      <c r="R148" s="175"/>
      <c r="S148" s="175"/>
      <c r="T148" s="175"/>
      <c r="U148" s="175"/>
      <c r="V148" s="175"/>
      <c r="W148" s="175"/>
      <c r="X148" s="175"/>
      <c r="Y148" s="175"/>
    </row>
    <row r="149" spans="1:25" s="176" customFormat="1" ht="20.25" customHeight="1">
      <c r="A149" s="175"/>
      <c r="B149" s="175"/>
      <c r="C149" s="175"/>
      <c r="D149" s="175"/>
      <c r="E149" s="175"/>
      <c r="F149" s="175"/>
      <c r="G149" s="175"/>
      <c r="H149" s="196"/>
      <c r="I149" s="196"/>
      <c r="Q149" s="175"/>
      <c r="R149" s="175"/>
      <c r="S149" s="175"/>
      <c r="T149" s="175"/>
      <c r="U149" s="175"/>
      <c r="V149" s="175"/>
      <c r="W149" s="175"/>
      <c r="X149" s="175"/>
      <c r="Y149" s="175"/>
    </row>
    <row r="150" spans="1:25" s="176" customFormat="1" ht="20.25" customHeight="1">
      <c r="A150" s="175"/>
      <c r="B150" s="175"/>
      <c r="C150" s="175"/>
      <c r="D150" s="175"/>
      <c r="E150" s="175"/>
      <c r="F150" s="175"/>
      <c r="G150" s="175"/>
      <c r="H150" s="196"/>
      <c r="I150" s="196"/>
      <c r="Q150" s="175"/>
      <c r="R150" s="175"/>
      <c r="S150" s="175"/>
      <c r="T150" s="175"/>
      <c r="U150" s="175"/>
      <c r="V150" s="175"/>
      <c r="W150" s="175"/>
      <c r="X150" s="175"/>
      <c r="Y150" s="175"/>
    </row>
    <row r="151" spans="1:25" s="176" customFormat="1" ht="20.25" customHeight="1">
      <c r="A151" s="175"/>
      <c r="B151" s="175"/>
      <c r="C151" s="175"/>
      <c r="D151" s="175"/>
      <c r="E151" s="175"/>
      <c r="F151" s="175"/>
      <c r="G151" s="175"/>
      <c r="H151" s="196"/>
      <c r="I151" s="196"/>
      <c r="Q151" s="175"/>
      <c r="R151" s="175"/>
      <c r="S151" s="175"/>
      <c r="T151" s="175"/>
      <c r="U151" s="175"/>
      <c r="V151" s="175"/>
      <c r="W151" s="175"/>
      <c r="X151" s="175"/>
      <c r="Y151" s="175"/>
    </row>
    <row r="152" spans="1:25" s="176" customFormat="1" ht="20.25" customHeight="1">
      <c r="A152" s="175"/>
      <c r="B152" s="175"/>
      <c r="C152" s="175"/>
      <c r="D152" s="175"/>
      <c r="E152" s="175"/>
      <c r="F152" s="175"/>
      <c r="G152" s="175"/>
      <c r="H152" s="196"/>
      <c r="I152" s="196"/>
      <c r="Q152" s="175"/>
      <c r="R152" s="175"/>
      <c r="S152" s="175"/>
      <c r="T152" s="175"/>
      <c r="U152" s="175"/>
      <c r="V152" s="175"/>
      <c r="W152" s="175"/>
      <c r="X152" s="175"/>
      <c r="Y152" s="175"/>
    </row>
    <row r="153" spans="1:25" s="176" customFormat="1" ht="20.25" customHeight="1">
      <c r="A153" s="175"/>
      <c r="B153" s="175"/>
      <c r="C153" s="175"/>
      <c r="D153" s="175"/>
      <c r="E153" s="175"/>
      <c r="F153" s="175"/>
      <c r="G153" s="175"/>
      <c r="H153" s="196"/>
      <c r="I153" s="196"/>
      <c r="Q153" s="175"/>
      <c r="R153" s="175"/>
      <c r="S153" s="175"/>
      <c r="T153" s="175"/>
      <c r="U153" s="175"/>
      <c r="V153" s="175"/>
      <c r="W153" s="175"/>
      <c r="X153" s="175"/>
      <c r="Y153" s="175"/>
    </row>
    <row r="154" spans="1:25" s="176" customFormat="1" ht="20.25" customHeight="1">
      <c r="A154" s="175"/>
      <c r="B154" s="175"/>
      <c r="C154" s="175"/>
      <c r="D154" s="175"/>
      <c r="E154" s="175"/>
      <c r="F154" s="175"/>
      <c r="G154" s="175"/>
      <c r="H154" s="196"/>
      <c r="I154" s="196"/>
      <c r="Q154" s="175"/>
      <c r="R154" s="175"/>
      <c r="S154" s="175"/>
      <c r="T154" s="175"/>
      <c r="U154" s="175"/>
      <c r="V154" s="175"/>
      <c r="W154" s="175"/>
      <c r="X154" s="175"/>
      <c r="Y154" s="175"/>
    </row>
    <row r="155" spans="1:25" s="176" customFormat="1" ht="20.25" customHeight="1">
      <c r="A155" s="175"/>
      <c r="B155" s="175"/>
      <c r="C155" s="175"/>
      <c r="D155" s="175"/>
      <c r="E155" s="175"/>
      <c r="F155" s="175"/>
      <c r="G155" s="175"/>
      <c r="H155" s="196"/>
      <c r="I155" s="196"/>
      <c r="Q155" s="175"/>
      <c r="R155" s="175"/>
      <c r="S155" s="175"/>
      <c r="T155" s="175"/>
      <c r="U155" s="175"/>
      <c r="V155" s="175"/>
      <c r="W155" s="175"/>
      <c r="X155" s="175"/>
      <c r="Y155" s="175"/>
    </row>
    <row r="156" spans="1:25" s="176" customFormat="1" ht="20.25" customHeight="1">
      <c r="A156" s="175"/>
      <c r="B156" s="175"/>
      <c r="C156" s="175"/>
      <c r="D156" s="175"/>
      <c r="E156" s="175"/>
      <c r="F156" s="175"/>
      <c r="G156" s="175"/>
      <c r="H156" s="196"/>
      <c r="I156" s="196"/>
      <c r="Q156" s="175"/>
      <c r="R156" s="175"/>
      <c r="S156" s="175"/>
      <c r="T156" s="175"/>
      <c r="U156" s="175"/>
      <c r="V156" s="175"/>
      <c r="W156" s="175"/>
      <c r="X156" s="175"/>
      <c r="Y156" s="175"/>
    </row>
    <row r="157" spans="1:25" s="176" customFormat="1" ht="20.25" customHeight="1">
      <c r="A157" s="175"/>
      <c r="B157" s="175"/>
      <c r="C157" s="175"/>
      <c r="D157" s="175"/>
      <c r="E157" s="175"/>
      <c r="F157" s="175"/>
      <c r="G157" s="175"/>
      <c r="H157" s="196"/>
      <c r="I157" s="196"/>
      <c r="Q157" s="175"/>
      <c r="R157" s="175"/>
      <c r="S157" s="175"/>
      <c r="T157" s="175"/>
      <c r="U157" s="175"/>
      <c r="V157" s="175"/>
      <c r="W157" s="175"/>
      <c r="X157" s="175"/>
      <c r="Y157" s="175"/>
    </row>
    <row r="158" spans="1:25" s="176" customFormat="1" ht="20.25" customHeight="1">
      <c r="A158" s="175"/>
      <c r="B158" s="175"/>
      <c r="C158" s="175"/>
      <c r="D158" s="175"/>
      <c r="E158" s="175"/>
      <c r="F158" s="175"/>
      <c r="G158" s="175"/>
      <c r="H158" s="196"/>
      <c r="I158" s="196"/>
      <c r="Q158" s="175"/>
      <c r="R158" s="175"/>
      <c r="S158" s="175"/>
      <c r="T158" s="175"/>
      <c r="U158" s="175"/>
      <c r="V158" s="175"/>
      <c r="W158" s="175"/>
      <c r="X158" s="175"/>
      <c r="Y158" s="175"/>
    </row>
    <row r="159" spans="1:25" s="176" customFormat="1" ht="20.25" customHeight="1">
      <c r="A159" s="175"/>
      <c r="B159" s="175"/>
      <c r="C159" s="175"/>
      <c r="D159" s="175"/>
      <c r="E159" s="175"/>
      <c r="F159" s="175"/>
      <c r="G159" s="175"/>
      <c r="H159" s="196"/>
      <c r="I159" s="196"/>
      <c r="Q159" s="175"/>
      <c r="R159" s="175"/>
      <c r="S159" s="175"/>
      <c r="T159" s="175"/>
      <c r="U159" s="175"/>
      <c r="V159" s="175"/>
      <c r="W159" s="175"/>
      <c r="X159" s="175"/>
      <c r="Y159" s="175"/>
    </row>
    <row r="160" spans="1:25" s="176" customFormat="1" ht="20.25" customHeight="1">
      <c r="A160" s="175"/>
      <c r="B160" s="175"/>
      <c r="C160" s="175"/>
      <c r="D160" s="175"/>
      <c r="E160" s="175"/>
      <c r="F160" s="175"/>
      <c r="G160" s="175"/>
      <c r="H160" s="196"/>
      <c r="I160" s="196"/>
      <c r="Q160" s="175"/>
      <c r="R160" s="175"/>
      <c r="S160" s="175"/>
      <c r="T160" s="175"/>
      <c r="U160" s="175"/>
      <c r="V160" s="175"/>
      <c r="W160" s="175"/>
      <c r="X160" s="175"/>
      <c r="Y160" s="175"/>
    </row>
    <row r="161" spans="1:25" s="176" customFormat="1" ht="20.25" customHeight="1">
      <c r="A161" s="175"/>
      <c r="B161" s="175"/>
      <c r="C161" s="175"/>
      <c r="D161" s="175"/>
      <c r="E161" s="175"/>
      <c r="F161" s="175"/>
      <c r="G161" s="175"/>
      <c r="H161" s="196"/>
      <c r="I161" s="196"/>
      <c r="Q161" s="175"/>
      <c r="R161" s="175"/>
      <c r="S161" s="175"/>
      <c r="T161" s="175"/>
      <c r="U161" s="175"/>
      <c r="V161" s="175"/>
      <c r="W161" s="175"/>
      <c r="X161" s="175"/>
      <c r="Y161" s="175"/>
    </row>
    <row r="162" spans="1:25" s="176" customFormat="1" ht="20.25" customHeight="1">
      <c r="A162" s="175"/>
      <c r="B162" s="175"/>
      <c r="C162" s="175"/>
      <c r="D162" s="175"/>
      <c r="E162" s="175"/>
      <c r="F162" s="175"/>
      <c r="G162" s="175"/>
      <c r="H162" s="196"/>
      <c r="I162" s="196"/>
      <c r="Q162" s="175"/>
      <c r="R162" s="175"/>
      <c r="S162" s="175"/>
      <c r="T162" s="175"/>
      <c r="U162" s="175"/>
      <c r="V162" s="175"/>
      <c r="W162" s="175"/>
      <c r="X162" s="175"/>
      <c r="Y162" s="175"/>
    </row>
    <row r="163" spans="1:25" s="176" customFormat="1" ht="20.25" customHeight="1">
      <c r="A163" s="175"/>
      <c r="B163" s="175"/>
      <c r="C163" s="175"/>
      <c r="D163" s="175"/>
      <c r="E163" s="175"/>
      <c r="F163" s="175"/>
      <c r="G163" s="175"/>
      <c r="H163" s="196"/>
      <c r="I163" s="196"/>
      <c r="Q163" s="175"/>
      <c r="R163" s="175"/>
      <c r="S163" s="175"/>
      <c r="T163" s="175"/>
      <c r="U163" s="175"/>
      <c r="V163" s="175"/>
      <c r="W163" s="175"/>
      <c r="X163" s="175"/>
      <c r="Y163" s="175"/>
    </row>
    <row r="164" spans="1:25" s="176" customFormat="1" ht="20.25" customHeight="1">
      <c r="A164" s="175"/>
      <c r="B164" s="175"/>
      <c r="C164" s="175"/>
      <c r="D164" s="175"/>
      <c r="E164" s="175"/>
      <c r="F164" s="175"/>
      <c r="G164" s="175"/>
      <c r="H164" s="196"/>
      <c r="I164" s="196"/>
      <c r="Q164" s="175"/>
      <c r="R164" s="175"/>
      <c r="S164" s="175"/>
      <c r="T164" s="175"/>
      <c r="U164" s="175"/>
      <c r="V164" s="175"/>
      <c r="W164" s="175"/>
      <c r="X164" s="175"/>
      <c r="Y164" s="175"/>
    </row>
    <row r="165" spans="1:25" s="176" customFormat="1" ht="20.25" customHeight="1">
      <c r="A165" s="175"/>
      <c r="B165" s="175"/>
      <c r="C165" s="175"/>
      <c r="D165" s="175"/>
      <c r="E165" s="175"/>
      <c r="F165" s="175"/>
      <c r="G165" s="175"/>
      <c r="H165" s="196"/>
      <c r="I165" s="196"/>
      <c r="Q165" s="175"/>
      <c r="R165" s="175"/>
      <c r="S165" s="175"/>
      <c r="T165" s="175"/>
      <c r="U165" s="175"/>
      <c r="V165" s="175"/>
      <c r="W165" s="175"/>
      <c r="X165" s="175"/>
      <c r="Y165" s="175"/>
    </row>
    <row r="166" spans="1:25" s="176" customFormat="1" ht="20.25" customHeight="1">
      <c r="A166" s="175"/>
      <c r="B166" s="175"/>
      <c r="C166" s="175"/>
      <c r="D166" s="175"/>
      <c r="E166" s="175"/>
      <c r="F166" s="175"/>
      <c r="G166" s="175"/>
      <c r="H166" s="196"/>
      <c r="I166" s="196"/>
      <c r="Q166" s="175"/>
      <c r="R166" s="175"/>
      <c r="S166" s="175"/>
      <c r="T166" s="175"/>
      <c r="U166" s="175"/>
      <c r="V166" s="175"/>
      <c r="W166" s="175"/>
      <c r="X166" s="175"/>
      <c r="Y166" s="175"/>
    </row>
    <row r="167" spans="1:25" s="176" customFormat="1" ht="20.25" customHeight="1">
      <c r="A167" s="175"/>
      <c r="B167" s="175"/>
      <c r="C167" s="175"/>
      <c r="D167" s="175"/>
      <c r="E167" s="175"/>
      <c r="F167" s="175"/>
      <c r="G167" s="175"/>
      <c r="H167" s="196"/>
      <c r="I167" s="196"/>
      <c r="Q167" s="175"/>
      <c r="R167" s="175"/>
      <c r="S167" s="175"/>
      <c r="T167" s="175"/>
      <c r="U167" s="175"/>
      <c r="V167" s="175"/>
      <c r="W167" s="175"/>
      <c r="X167" s="175"/>
      <c r="Y167" s="175"/>
    </row>
    <row r="168" spans="1:25" s="176" customFormat="1" ht="20.25" customHeight="1">
      <c r="A168" s="175"/>
      <c r="B168" s="175"/>
      <c r="C168" s="175"/>
      <c r="D168" s="175"/>
      <c r="E168" s="175"/>
      <c r="F168" s="175"/>
      <c r="G168" s="175"/>
      <c r="H168" s="196"/>
      <c r="I168" s="196"/>
      <c r="Q168" s="175"/>
      <c r="R168" s="175"/>
      <c r="S168" s="175"/>
      <c r="T168" s="175"/>
      <c r="U168" s="175"/>
      <c r="V168" s="175"/>
      <c r="W168" s="175"/>
      <c r="X168" s="175"/>
      <c r="Y168" s="175"/>
    </row>
    <row r="169" spans="1:25" s="176" customFormat="1" ht="20.25" customHeight="1">
      <c r="A169" s="175"/>
      <c r="B169" s="175"/>
      <c r="C169" s="175"/>
      <c r="D169" s="175"/>
      <c r="E169" s="175"/>
      <c r="F169" s="175"/>
      <c r="G169" s="175"/>
      <c r="H169" s="196"/>
      <c r="I169" s="196"/>
      <c r="Q169" s="175"/>
      <c r="R169" s="175"/>
      <c r="S169" s="175"/>
      <c r="T169" s="175"/>
      <c r="U169" s="175"/>
      <c r="V169" s="175"/>
      <c r="W169" s="175"/>
      <c r="X169" s="175"/>
      <c r="Y169" s="175"/>
    </row>
    <row r="170" spans="1:25" s="176" customFormat="1" ht="20.25" customHeight="1">
      <c r="A170" s="175"/>
      <c r="B170" s="175"/>
      <c r="C170" s="175"/>
      <c r="D170" s="175"/>
      <c r="E170" s="175"/>
      <c r="F170" s="175"/>
      <c r="G170" s="175"/>
      <c r="H170" s="196"/>
      <c r="I170" s="196"/>
      <c r="Q170" s="175"/>
      <c r="R170" s="175"/>
      <c r="S170" s="175"/>
      <c r="T170" s="175"/>
      <c r="U170" s="175"/>
      <c r="V170" s="175"/>
      <c r="W170" s="175"/>
      <c r="X170" s="175"/>
      <c r="Y170" s="175"/>
    </row>
    <row r="171" spans="1:25" s="176" customFormat="1" ht="20.25" customHeight="1">
      <c r="A171" s="175"/>
      <c r="B171" s="175"/>
      <c r="C171" s="175"/>
      <c r="D171" s="175"/>
      <c r="E171" s="175"/>
      <c r="F171" s="175"/>
      <c r="G171" s="175"/>
      <c r="H171" s="196"/>
      <c r="I171" s="196"/>
      <c r="Q171" s="175"/>
      <c r="R171" s="175"/>
      <c r="S171" s="175"/>
      <c r="T171" s="175"/>
      <c r="U171" s="175"/>
      <c r="V171" s="175"/>
      <c r="W171" s="175"/>
      <c r="X171" s="175"/>
      <c r="Y171" s="175"/>
    </row>
    <row r="172" spans="1:25" s="176" customFormat="1" ht="20.25" customHeight="1">
      <c r="A172" s="175"/>
      <c r="B172" s="175"/>
      <c r="C172" s="175"/>
      <c r="D172" s="175"/>
      <c r="E172" s="175"/>
      <c r="F172" s="175"/>
      <c r="G172" s="175"/>
      <c r="H172" s="196"/>
      <c r="I172" s="196"/>
      <c r="Q172" s="175"/>
      <c r="R172" s="175"/>
      <c r="S172" s="175"/>
      <c r="T172" s="175"/>
      <c r="U172" s="175"/>
      <c r="V172" s="175"/>
      <c r="W172" s="175"/>
      <c r="X172" s="175"/>
      <c r="Y172" s="175"/>
    </row>
    <row r="173" spans="1:25" s="176" customFormat="1" ht="20.25" customHeight="1">
      <c r="A173" s="175"/>
      <c r="B173" s="175"/>
      <c r="C173" s="175"/>
      <c r="D173" s="175"/>
      <c r="E173" s="175"/>
      <c r="F173" s="175"/>
      <c r="G173" s="175"/>
      <c r="H173" s="196"/>
      <c r="I173" s="196"/>
      <c r="Q173" s="175"/>
      <c r="R173" s="175"/>
      <c r="S173" s="175"/>
      <c r="T173" s="175"/>
      <c r="U173" s="175"/>
      <c r="V173" s="175"/>
      <c r="W173" s="175"/>
      <c r="X173" s="175"/>
      <c r="Y173" s="175"/>
    </row>
    <row r="174" spans="1:25" s="176" customFormat="1" ht="20.25" customHeight="1">
      <c r="A174" s="175"/>
      <c r="B174" s="175"/>
      <c r="C174" s="175"/>
      <c r="D174" s="175"/>
      <c r="E174" s="175"/>
      <c r="F174" s="175"/>
      <c r="G174" s="175"/>
      <c r="H174" s="196"/>
      <c r="I174" s="196"/>
      <c r="Q174" s="175"/>
      <c r="R174" s="175"/>
      <c r="S174" s="175"/>
      <c r="T174" s="175"/>
      <c r="U174" s="175"/>
      <c r="V174" s="175"/>
      <c r="W174" s="175"/>
      <c r="X174" s="175"/>
      <c r="Y174" s="175"/>
    </row>
    <row r="175" spans="1:25" s="176" customFormat="1" ht="20.25" customHeight="1">
      <c r="A175" s="175"/>
      <c r="B175" s="175"/>
      <c r="C175" s="175"/>
      <c r="D175" s="175"/>
      <c r="E175" s="175"/>
      <c r="F175" s="175"/>
      <c r="G175" s="175"/>
      <c r="H175" s="196"/>
      <c r="I175" s="196"/>
      <c r="Q175" s="175"/>
      <c r="R175" s="175"/>
      <c r="S175" s="175"/>
      <c r="T175" s="175"/>
      <c r="U175" s="175"/>
      <c r="V175" s="175"/>
      <c r="W175" s="175"/>
      <c r="X175" s="175"/>
      <c r="Y175" s="175"/>
    </row>
    <row r="176" spans="1:25" s="176" customFormat="1" ht="20.25" customHeight="1">
      <c r="A176" s="175"/>
      <c r="B176" s="175"/>
      <c r="C176" s="175"/>
      <c r="D176" s="175"/>
      <c r="E176" s="175"/>
      <c r="F176" s="175"/>
      <c r="G176" s="175"/>
      <c r="H176" s="196"/>
      <c r="I176" s="196"/>
      <c r="Q176" s="175"/>
      <c r="R176" s="175"/>
      <c r="S176" s="175"/>
      <c r="T176" s="175"/>
      <c r="U176" s="175"/>
      <c r="V176" s="175"/>
      <c r="W176" s="175"/>
      <c r="X176" s="175"/>
      <c r="Y176" s="175"/>
    </row>
    <row r="177" spans="1:25" s="176" customFormat="1" ht="20.25" customHeight="1">
      <c r="A177" s="175"/>
      <c r="B177" s="175"/>
      <c r="C177" s="175"/>
      <c r="D177" s="175"/>
      <c r="E177" s="175"/>
      <c r="F177" s="175"/>
      <c r="G177" s="175"/>
      <c r="H177" s="196"/>
      <c r="I177" s="196"/>
      <c r="Q177" s="175"/>
      <c r="R177" s="175"/>
      <c r="S177" s="175"/>
      <c r="T177" s="175"/>
      <c r="U177" s="175"/>
      <c r="V177" s="175"/>
      <c r="W177" s="175"/>
      <c r="X177" s="175"/>
      <c r="Y177" s="175"/>
    </row>
    <row r="178" spans="1:25" s="176" customFormat="1" ht="20.25" customHeight="1">
      <c r="A178" s="175"/>
      <c r="B178" s="175"/>
      <c r="C178" s="175"/>
      <c r="D178" s="175"/>
      <c r="E178" s="175"/>
      <c r="F178" s="175"/>
      <c r="G178" s="175"/>
      <c r="H178" s="196"/>
      <c r="I178" s="196"/>
      <c r="Q178" s="175"/>
      <c r="R178" s="175"/>
      <c r="S178" s="175"/>
      <c r="T178" s="175"/>
      <c r="U178" s="175"/>
      <c r="V178" s="175"/>
      <c r="W178" s="175"/>
      <c r="X178" s="175"/>
      <c r="Y178" s="175"/>
    </row>
    <row r="179" spans="1:25" s="176" customFormat="1" ht="20.25" customHeight="1">
      <c r="A179" s="175"/>
      <c r="B179" s="175"/>
      <c r="C179" s="175"/>
      <c r="D179" s="175"/>
      <c r="E179" s="175"/>
      <c r="F179" s="175"/>
      <c r="G179" s="175"/>
      <c r="H179" s="196"/>
      <c r="I179" s="196"/>
      <c r="Q179" s="175"/>
      <c r="R179" s="175"/>
      <c r="S179" s="175"/>
      <c r="T179" s="175"/>
      <c r="U179" s="175"/>
      <c r="V179" s="175"/>
      <c r="W179" s="175"/>
      <c r="X179" s="175"/>
      <c r="Y179" s="175"/>
    </row>
    <row r="180" spans="1:25" s="176" customFormat="1" ht="20.25" customHeight="1">
      <c r="A180" s="175"/>
      <c r="B180" s="175"/>
      <c r="C180" s="175"/>
      <c r="D180" s="175"/>
      <c r="E180" s="175"/>
      <c r="F180" s="175"/>
      <c r="G180" s="175"/>
      <c r="H180" s="196"/>
      <c r="I180" s="196"/>
      <c r="Q180" s="175"/>
      <c r="R180" s="175"/>
      <c r="S180" s="175"/>
      <c r="T180" s="175"/>
      <c r="U180" s="175"/>
      <c r="V180" s="175"/>
      <c r="W180" s="175"/>
      <c r="X180" s="175"/>
      <c r="Y180" s="175"/>
    </row>
    <row r="181" spans="1:25" s="176" customFormat="1" ht="20.25" customHeight="1">
      <c r="A181" s="175"/>
      <c r="B181" s="175"/>
      <c r="C181" s="175"/>
      <c r="D181" s="175"/>
      <c r="E181" s="175"/>
      <c r="F181" s="175"/>
      <c r="G181" s="175"/>
      <c r="H181" s="196"/>
      <c r="I181" s="196"/>
      <c r="Q181" s="175"/>
      <c r="R181" s="175"/>
      <c r="S181" s="175"/>
      <c r="T181" s="175"/>
      <c r="U181" s="175"/>
      <c r="V181" s="175"/>
      <c r="W181" s="175"/>
      <c r="X181" s="175"/>
      <c r="Y181" s="175"/>
    </row>
    <row r="182" spans="1:25" s="176" customFormat="1" ht="20.25" customHeight="1">
      <c r="A182" s="175"/>
      <c r="B182" s="175"/>
      <c r="C182" s="175"/>
      <c r="D182" s="175"/>
      <c r="E182" s="175"/>
      <c r="F182" s="175"/>
      <c r="G182" s="175"/>
      <c r="H182" s="196"/>
      <c r="I182" s="196"/>
      <c r="Q182" s="175"/>
      <c r="R182" s="175"/>
      <c r="S182" s="175"/>
      <c r="T182" s="175"/>
      <c r="U182" s="175"/>
      <c r="V182" s="175"/>
      <c r="W182" s="175"/>
      <c r="X182" s="175"/>
      <c r="Y182" s="175"/>
    </row>
    <row r="183" spans="1:25" s="176" customFormat="1" ht="20.25" customHeight="1">
      <c r="A183" s="175"/>
      <c r="B183" s="175"/>
      <c r="C183" s="175"/>
      <c r="D183" s="175"/>
      <c r="E183" s="175"/>
      <c r="F183" s="175"/>
      <c r="G183" s="175"/>
      <c r="H183" s="196"/>
      <c r="I183" s="196"/>
      <c r="Q183" s="175"/>
      <c r="R183" s="175"/>
      <c r="S183" s="175"/>
      <c r="T183" s="175"/>
      <c r="U183" s="175"/>
      <c r="V183" s="175"/>
      <c r="W183" s="175"/>
      <c r="X183" s="175"/>
      <c r="Y183" s="175"/>
    </row>
    <row r="184" spans="1:25" s="176" customFormat="1" ht="20.25" customHeight="1">
      <c r="A184" s="175"/>
      <c r="B184" s="175"/>
      <c r="C184" s="175"/>
      <c r="D184" s="175"/>
      <c r="E184" s="175"/>
      <c r="F184" s="175"/>
      <c r="G184" s="175"/>
      <c r="H184" s="196"/>
      <c r="I184" s="196"/>
      <c r="Q184" s="175"/>
      <c r="R184" s="175"/>
      <c r="S184" s="175"/>
      <c r="T184" s="175"/>
      <c r="U184" s="175"/>
      <c r="V184" s="175"/>
      <c r="W184" s="175"/>
      <c r="X184" s="175"/>
      <c r="Y184" s="175"/>
    </row>
    <row r="185" spans="1:25" s="176" customFormat="1" ht="20.25" customHeight="1">
      <c r="A185" s="175"/>
      <c r="B185" s="175"/>
      <c r="C185" s="175"/>
      <c r="D185" s="175"/>
      <c r="E185" s="175"/>
      <c r="F185" s="175"/>
      <c r="G185" s="175"/>
      <c r="H185" s="196"/>
      <c r="I185" s="196"/>
      <c r="Q185" s="175"/>
      <c r="R185" s="175"/>
      <c r="S185" s="175"/>
      <c r="T185" s="175"/>
      <c r="U185" s="175"/>
      <c r="V185" s="175"/>
      <c r="W185" s="175"/>
      <c r="X185" s="175"/>
      <c r="Y185" s="175"/>
    </row>
    <row r="186" spans="1:25" s="176" customFormat="1" ht="20.25" customHeight="1">
      <c r="A186" s="175"/>
      <c r="B186" s="175"/>
      <c r="C186" s="175"/>
      <c r="D186" s="175"/>
      <c r="E186" s="175"/>
      <c r="F186" s="175"/>
      <c r="G186" s="175"/>
      <c r="H186" s="196"/>
      <c r="I186" s="196"/>
      <c r="Q186" s="175"/>
      <c r="R186" s="175"/>
      <c r="S186" s="175"/>
      <c r="T186" s="175"/>
      <c r="U186" s="175"/>
      <c r="V186" s="175"/>
      <c r="W186" s="175"/>
      <c r="X186" s="175"/>
      <c r="Y186" s="175"/>
    </row>
    <row r="187" spans="1:25" s="176" customFormat="1" ht="20.25" customHeight="1">
      <c r="A187" s="175"/>
      <c r="B187" s="175"/>
      <c r="C187" s="175"/>
      <c r="D187" s="175"/>
      <c r="E187" s="175"/>
      <c r="F187" s="175"/>
      <c r="G187" s="175"/>
      <c r="H187" s="196"/>
      <c r="I187" s="196"/>
      <c r="Q187" s="175"/>
      <c r="R187" s="175"/>
      <c r="S187" s="175"/>
      <c r="T187" s="175"/>
      <c r="U187" s="175"/>
      <c r="V187" s="175"/>
      <c r="W187" s="175"/>
      <c r="X187" s="175"/>
      <c r="Y187" s="175"/>
    </row>
    <row r="188" spans="1:25" s="176" customFormat="1" ht="20.25" customHeight="1">
      <c r="A188" s="175"/>
      <c r="B188" s="175"/>
      <c r="C188" s="175"/>
      <c r="D188" s="175"/>
      <c r="E188" s="175"/>
      <c r="F188" s="175"/>
      <c r="G188" s="175"/>
      <c r="H188" s="196"/>
      <c r="I188" s="196"/>
      <c r="Q188" s="175"/>
      <c r="R188" s="175"/>
      <c r="S188" s="175"/>
      <c r="T188" s="175"/>
      <c r="U188" s="175"/>
      <c r="V188" s="175"/>
      <c r="W188" s="175"/>
      <c r="X188" s="175"/>
      <c r="Y188" s="175"/>
    </row>
    <row r="189" spans="1:25" s="176" customFormat="1" ht="20.25" customHeight="1">
      <c r="A189" s="175"/>
      <c r="B189" s="175"/>
      <c r="C189" s="175"/>
      <c r="D189" s="175"/>
      <c r="E189" s="175"/>
      <c r="F189" s="175"/>
      <c r="G189" s="175"/>
      <c r="H189" s="196"/>
      <c r="I189" s="196"/>
      <c r="Q189" s="175"/>
      <c r="R189" s="175"/>
      <c r="S189" s="175"/>
      <c r="T189" s="175"/>
      <c r="U189" s="175"/>
      <c r="V189" s="175"/>
      <c r="W189" s="175"/>
      <c r="X189" s="175"/>
      <c r="Y189" s="175"/>
    </row>
    <row r="190" spans="1:25" s="176" customFormat="1" ht="20.25" customHeight="1">
      <c r="A190" s="175"/>
      <c r="B190" s="175"/>
      <c r="C190" s="175"/>
      <c r="D190" s="175"/>
      <c r="E190" s="175"/>
      <c r="F190" s="175"/>
      <c r="G190" s="175"/>
      <c r="H190" s="196"/>
      <c r="I190" s="196"/>
      <c r="Q190" s="175"/>
      <c r="R190" s="175"/>
      <c r="S190" s="175"/>
      <c r="T190" s="175"/>
      <c r="U190" s="175"/>
      <c r="V190" s="175"/>
      <c r="W190" s="175"/>
      <c r="X190" s="175"/>
      <c r="Y190" s="175"/>
    </row>
    <row r="191" spans="1:25" s="176" customFormat="1" ht="20.25" customHeight="1">
      <c r="A191" s="175"/>
      <c r="B191" s="175"/>
      <c r="C191" s="175"/>
      <c r="D191" s="175"/>
      <c r="E191" s="175"/>
      <c r="F191" s="175"/>
      <c r="G191" s="175"/>
      <c r="H191" s="196"/>
      <c r="I191" s="196"/>
      <c r="Q191" s="175"/>
      <c r="R191" s="175"/>
      <c r="S191" s="175"/>
      <c r="T191" s="175"/>
      <c r="U191" s="175"/>
      <c r="V191" s="175"/>
      <c r="W191" s="175"/>
      <c r="X191" s="175"/>
      <c r="Y191" s="175"/>
    </row>
    <row r="192" spans="1:25" s="176" customFormat="1" ht="20.25" customHeight="1">
      <c r="A192" s="175"/>
      <c r="B192" s="175"/>
      <c r="C192" s="175"/>
      <c r="D192" s="175"/>
      <c r="E192" s="175"/>
      <c r="F192" s="175"/>
      <c r="G192" s="175"/>
      <c r="H192" s="196"/>
      <c r="I192" s="196"/>
      <c r="Q192" s="175"/>
      <c r="R192" s="175"/>
      <c r="S192" s="175"/>
      <c r="T192" s="175"/>
      <c r="U192" s="175"/>
      <c r="V192" s="175"/>
      <c r="W192" s="175"/>
      <c r="X192" s="175"/>
      <c r="Y192" s="175"/>
    </row>
    <row r="193" spans="1:25" s="176" customFormat="1" ht="20.25" customHeight="1">
      <c r="A193" s="175"/>
      <c r="B193" s="175"/>
      <c r="C193" s="175"/>
      <c r="D193" s="175"/>
      <c r="E193" s="175"/>
      <c r="F193" s="175"/>
      <c r="G193" s="175"/>
      <c r="H193" s="196"/>
      <c r="I193" s="196"/>
      <c r="Q193" s="175"/>
      <c r="R193" s="175"/>
      <c r="S193" s="175"/>
      <c r="T193" s="175"/>
      <c r="U193" s="175"/>
      <c r="V193" s="175"/>
      <c r="W193" s="175"/>
      <c r="X193" s="175"/>
      <c r="Y193" s="175"/>
    </row>
    <row r="194" spans="1:25" s="176" customFormat="1" ht="20.25" customHeight="1">
      <c r="A194" s="175"/>
      <c r="B194" s="175"/>
      <c r="C194" s="175"/>
      <c r="D194" s="175"/>
      <c r="E194" s="175"/>
      <c r="F194" s="175"/>
      <c r="G194" s="175"/>
      <c r="H194" s="196"/>
      <c r="I194" s="196"/>
      <c r="Q194" s="175"/>
      <c r="R194" s="175"/>
      <c r="S194" s="175"/>
      <c r="T194" s="175"/>
      <c r="U194" s="175"/>
      <c r="V194" s="175"/>
      <c r="W194" s="175"/>
      <c r="X194" s="175"/>
      <c r="Y194" s="175"/>
    </row>
    <row r="195" spans="1:25" s="176" customFormat="1" ht="20.25" customHeight="1">
      <c r="A195" s="175"/>
      <c r="B195" s="175"/>
      <c r="C195" s="175"/>
      <c r="D195" s="175"/>
      <c r="E195" s="175"/>
      <c r="F195" s="175"/>
      <c r="G195" s="175"/>
      <c r="H195" s="196"/>
      <c r="I195" s="196"/>
      <c r="Q195" s="175"/>
      <c r="R195" s="175"/>
      <c r="S195" s="175"/>
      <c r="T195" s="175"/>
      <c r="U195" s="175"/>
      <c r="V195" s="175"/>
      <c r="W195" s="175"/>
      <c r="X195" s="175"/>
      <c r="Y195" s="175"/>
    </row>
    <row r="196" spans="1:25" s="176" customFormat="1" ht="20.25" customHeight="1">
      <c r="A196" s="175"/>
      <c r="B196" s="175"/>
      <c r="C196" s="175"/>
      <c r="D196" s="175"/>
      <c r="E196" s="175"/>
      <c r="F196" s="175"/>
      <c r="G196" s="175"/>
      <c r="H196" s="196"/>
      <c r="I196" s="196"/>
      <c r="Q196" s="175"/>
      <c r="R196" s="175"/>
      <c r="S196" s="175"/>
      <c r="T196" s="175"/>
      <c r="U196" s="175"/>
      <c r="V196" s="175"/>
      <c r="W196" s="175"/>
      <c r="X196" s="175"/>
      <c r="Y196" s="175"/>
    </row>
    <row r="197" spans="1:25" s="176" customFormat="1" ht="20.25" customHeight="1">
      <c r="A197" s="175"/>
      <c r="B197" s="175"/>
      <c r="C197" s="175"/>
      <c r="D197" s="175"/>
      <c r="E197" s="175"/>
      <c r="F197" s="175"/>
      <c r="G197" s="175"/>
      <c r="H197" s="196"/>
      <c r="I197" s="196"/>
      <c r="Q197" s="175"/>
      <c r="R197" s="175"/>
      <c r="S197" s="175"/>
      <c r="T197" s="175"/>
      <c r="U197" s="175"/>
      <c r="V197" s="175"/>
      <c r="W197" s="175"/>
      <c r="X197" s="175"/>
      <c r="Y197" s="175"/>
    </row>
    <row r="198" spans="1:25" s="176" customFormat="1" ht="20.25" customHeight="1">
      <c r="A198" s="175"/>
      <c r="B198" s="175"/>
      <c r="C198" s="175"/>
      <c r="D198" s="175"/>
      <c r="E198" s="175"/>
      <c r="F198" s="175"/>
      <c r="G198" s="175"/>
      <c r="H198" s="196"/>
      <c r="I198" s="196"/>
      <c r="Q198" s="175"/>
      <c r="R198" s="175"/>
      <c r="S198" s="175"/>
      <c r="T198" s="175"/>
      <c r="U198" s="175"/>
      <c r="V198" s="175"/>
      <c r="W198" s="175"/>
      <c r="X198" s="175"/>
      <c r="Y198" s="175"/>
    </row>
    <row r="199" spans="1:25" s="176" customFormat="1" ht="20.25" customHeight="1">
      <c r="A199" s="175"/>
      <c r="B199" s="175"/>
      <c r="C199" s="175"/>
      <c r="D199" s="175"/>
      <c r="E199" s="175"/>
      <c r="F199" s="175"/>
      <c r="G199" s="175"/>
      <c r="H199" s="196"/>
      <c r="I199" s="196"/>
      <c r="Q199" s="175"/>
      <c r="R199" s="175"/>
      <c r="S199" s="175"/>
      <c r="T199" s="175"/>
      <c r="U199" s="175"/>
      <c r="V199" s="175"/>
      <c r="W199" s="175"/>
      <c r="X199" s="175"/>
      <c r="Y199" s="175"/>
    </row>
    <row r="200" spans="1:25" s="176" customFormat="1" ht="20.25" customHeight="1">
      <c r="A200" s="175"/>
      <c r="B200" s="175"/>
      <c r="C200" s="175"/>
      <c r="D200" s="175"/>
      <c r="E200" s="175"/>
      <c r="F200" s="175"/>
      <c r="G200" s="175"/>
      <c r="H200" s="196"/>
      <c r="I200" s="196"/>
      <c r="Q200" s="175"/>
      <c r="R200" s="175"/>
      <c r="S200" s="175"/>
      <c r="T200" s="175"/>
      <c r="U200" s="175"/>
      <c r="V200" s="175"/>
      <c r="W200" s="175"/>
      <c r="X200" s="175"/>
      <c r="Y200" s="175"/>
    </row>
    <row r="201" spans="1:25" s="176" customFormat="1" ht="20.25" customHeight="1">
      <c r="A201" s="175"/>
      <c r="B201" s="175"/>
      <c r="C201" s="175"/>
      <c r="D201" s="175"/>
      <c r="E201" s="175"/>
      <c r="F201" s="175"/>
      <c r="G201" s="175"/>
      <c r="H201" s="196"/>
      <c r="I201" s="196"/>
      <c r="Q201" s="175"/>
      <c r="R201" s="175"/>
      <c r="S201" s="175"/>
      <c r="T201" s="175"/>
      <c r="U201" s="175"/>
      <c r="V201" s="175"/>
      <c r="W201" s="175"/>
      <c r="X201" s="175"/>
      <c r="Y201" s="175"/>
    </row>
    <row r="202" spans="1:25" s="176" customFormat="1" ht="20.25" customHeight="1">
      <c r="A202" s="175"/>
      <c r="B202" s="175"/>
      <c r="C202" s="175"/>
      <c r="D202" s="175"/>
      <c r="E202" s="175"/>
      <c r="F202" s="175"/>
      <c r="G202" s="175"/>
      <c r="H202" s="196"/>
      <c r="I202" s="196"/>
      <c r="Q202" s="175"/>
      <c r="R202" s="175"/>
      <c r="S202" s="175"/>
      <c r="T202" s="175"/>
      <c r="U202" s="175"/>
      <c r="V202" s="175"/>
      <c r="W202" s="175"/>
      <c r="X202" s="175"/>
      <c r="Y202" s="175"/>
    </row>
    <row r="203" spans="1:25" s="176" customFormat="1" ht="20.25" customHeight="1">
      <c r="A203" s="175"/>
      <c r="B203" s="175"/>
      <c r="C203" s="175"/>
      <c r="D203" s="175"/>
      <c r="E203" s="175"/>
      <c r="F203" s="175"/>
      <c r="G203" s="175"/>
      <c r="H203" s="196"/>
      <c r="I203" s="196"/>
      <c r="Q203" s="175"/>
      <c r="R203" s="175"/>
      <c r="S203" s="175"/>
      <c r="T203" s="175"/>
      <c r="U203" s="175"/>
      <c r="V203" s="175"/>
      <c r="W203" s="175"/>
      <c r="X203" s="175"/>
      <c r="Y203" s="175"/>
    </row>
    <row r="204" spans="1:25" s="176" customFormat="1" ht="20.25" customHeight="1">
      <c r="A204" s="175"/>
      <c r="B204" s="175"/>
      <c r="C204" s="175"/>
      <c r="D204" s="175"/>
      <c r="E204" s="175"/>
      <c r="F204" s="175"/>
      <c r="G204" s="175"/>
      <c r="H204" s="196"/>
      <c r="I204" s="196"/>
      <c r="Q204" s="175"/>
      <c r="R204" s="175"/>
      <c r="S204" s="175"/>
      <c r="T204" s="175"/>
      <c r="U204" s="175"/>
      <c r="V204" s="175"/>
      <c r="W204" s="175"/>
      <c r="X204" s="175"/>
      <c r="Y204" s="175"/>
    </row>
    <row r="205" spans="1:25" s="176" customFormat="1" ht="20.25" customHeight="1">
      <c r="A205" s="175"/>
      <c r="B205" s="175"/>
      <c r="C205" s="175"/>
      <c r="D205" s="175"/>
      <c r="E205" s="175"/>
      <c r="F205" s="175"/>
      <c r="G205" s="175"/>
      <c r="H205" s="196"/>
      <c r="I205" s="196"/>
      <c r="Q205" s="175"/>
      <c r="R205" s="175"/>
      <c r="S205" s="175"/>
      <c r="T205" s="175"/>
      <c r="U205" s="175"/>
      <c r="V205" s="175"/>
      <c r="W205" s="175"/>
      <c r="X205" s="175"/>
      <c r="Y205" s="175"/>
    </row>
    <row r="206" spans="1:25" s="176" customFormat="1" ht="20.25" customHeight="1">
      <c r="A206" s="175"/>
      <c r="B206" s="175"/>
      <c r="C206" s="175"/>
      <c r="D206" s="175"/>
      <c r="E206" s="175"/>
      <c r="F206" s="175"/>
      <c r="G206" s="175"/>
      <c r="H206" s="196"/>
      <c r="I206" s="196"/>
      <c r="Q206" s="175"/>
      <c r="R206" s="175"/>
      <c r="S206" s="175"/>
      <c r="T206" s="175"/>
      <c r="U206" s="175"/>
      <c r="V206" s="175"/>
      <c r="W206" s="175"/>
      <c r="X206" s="175"/>
      <c r="Y206" s="175"/>
    </row>
    <row r="207" spans="1:25" s="176" customFormat="1" ht="20.25" customHeight="1">
      <c r="A207" s="175"/>
      <c r="B207" s="175"/>
      <c r="C207" s="175"/>
      <c r="D207" s="175"/>
      <c r="E207" s="175"/>
      <c r="F207" s="175"/>
      <c r="G207" s="175"/>
      <c r="H207" s="196"/>
      <c r="I207" s="196"/>
      <c r="Q207" s="175"/>
      <c r="R207" s="175"/>
      <c r="S207" s="175"/>
      <c r="T207" s="175"/>
      <c r="U207" s="175"/>
      <c r="V207" s="175"/>
      <c r="W207" s="175"/>
      <c r="X207" s="175"/>
      <c r="Y207" s="175"/>
    </row>
    <row r="208" spans="1:25" s="176" customFormat="1" ht="20.25" customHeight="1">
      <c r="A208" s="175"/>
      <c r="B208" s="175"/>
      <c r="C208" s="175"/>
      <c r="D208" s="175"/>
      <c r="E208" s="175"/>
      <c r="F208" s="175"/>
      <c r="G208" s="175"/>
      <c r="H208" s="196"/>
      <c r="I208" s="196"/>
      <c r="Q208" s="175"/>
      <c r="R208" s="175"/>
      <c r="S208" s="175"/>
      <c r="T208" s="175"/>
      <c r="U208" s="175"/>
      <c r="V208" s="175"/>
      <c r="W208" s="175"/>
      <c r="X208" s="175"/>
      <c r="Y208" s="175"/>
    </row>
    <row r="209" spans="1:25" s="176" customFormat="1" ht="20.25" customHeight="1">
      <c r="A209" s="175"/>
      <c r="B209" s="175"/>
      <c r="C209" s="175"/>
      <c r="D209" s="175"/>
      <c r="E209" s="175"/>
      <c r="F209" s="175"/>
      <c r="G209" s="175"/>
      <c r="H209" s="196"/>
      <c r="I209" s="196"/>
      <c r="Q209" s="175"/>
      <c r="R209" s="175"/>
      <c r="S209" s="175"/>
      <c r="T209" s="175"/>
      <c r="U209" s="175"/>
      <c r="V209" s="175"/>
      <c r="W209" s="175"/>
      <c r="X209" s="175"/>
      <c r="Y209" s="175"/>
    </row>
    <row r="210" spans="1:25" s="176" customFormat="1" ht="20.25" customHeight="1">
      <c r="A210" s="175"/>
      <c r="B210" s="175"/>
      <c r="C210" s="175"/>
      <c r="D210" s="175"/>
      <c r="E210" s="175"/>
      <c r="F210" s="175"/>
      <c r="G210" s="175"/>
      <c r="H210" s="196"/>
      <c r="I210" s="196"/>
      <c r="Q210" s="175"/>
      <c r="R210" s="175"/>
      <c r="S210" s="175"/>
      <c r="T210" s="175"/>
      <c r="U210" s="175"/>
      <c r="V210" s="175"/>
      <c r="W210" s="175"/>
      <c r="X210" s="175"/>
      <c r="Y210" s="175"/>
    </row>
    <row r="211" spans="1:25" s="176" customFormat="1" ht="20.25" customHeight="1">
      <c r="A211" s="175"/>
      <c r="B211" s="175"/>
      <c r="C211" s="175"/>
      <c r="D211" s="175"/>
      <c r="E211" s="175"/>
      <c r="F211" s="175"/>
      <c r="G211" s="175"/>
      <c r="H211" s="196"/>
      <c r="I211" s="196"/>
      <c r="Q211" s="175"/>
      <c r="R211" s="175"/>
      <c r="S211" s="175"/>
      <c r="T211" s="175"/>
      <c r="U211" s="175"/>
      <c r="V211" s="175"/>
      <c r="W211" s="175"/>
      <c r="X211" s="175"/>
      <c r="Y211" s="175"/>
    </row>
    <row r="212" spans="1:25" s="176" customFormat="1" ht="20.25" customHeight="1">
      <c r="A212" s="175"/>
      <c r="B212" s="175"/>
      <c r="C212" s="175"/>
      <c r="D212" s="175"/>
      <c r="E212" s="175"/>
      <c r="F212" s="175"/>
      <c r="G212" s="175"/>
      <c r="H212" s="196"/>
      <c r="I212" s="196"/>
      <c r="Q212" s="175"/>
      <c r="R212" s="175"/>
      <c r="S212" s="175"/>
      <c r="T212" s="175"/>
      <c r="U212" s="175"/>
      <c r="V212" s="175"/>
      <c r="W212" s="175"/>
      <c r="X212" s="175"/>
      <c r="Y212" s="175"/>
    </row>
    <row r="213" spans="1:25" s="176" customFormat="1" ht="20.25" customHeight="1">
      <c r="A213" s="175"/>
      <c r="B213" s="175"/>
      <c r="C213" s="175"/>
      <c r="D213" s="175"/>
      <c r="E213" s="175"/>
      <c r="F213" s="175"/>
      <c r="G213" s="175"/>
      <c r="H213" s="196"/>
      <c r="I213" s="196"/>
      <c r="Q213" s="175"/>
      <c r="R213" s="175"/>
      <c r="S213" s="175"/>
      <c r="T213" s="175"/>
      <c r="U213" s="175"/>
      <c r="V213" s="175"/>
      <c r="W213" s="175"/>
      <c r="X213" s="175"/>
      <c r="Y213" s="175"/>
    </row>
    <row r="214" spans="1:25" s="176" customFormat="1" ht="20.25" customHeight="1">
      <c r="A214" s="175"/>
      <c r="B214" s="175"/>
      <c r="C214" s="175"/>
      <c r="D214" s="175"/>
      <c r="E214" s="175"/>
      <c r="F214" s="175"/>
      <c r="G214" s="175"/>
      <c r="H214" s="196"/>
      <c r="I214" s="196"/>
      <c r="Q214" s="175"/>
      <c r="R214" s="175"/>
      <c r="S214" s="175"/>
      <c r="T214" s="175"/>
      <c r="U214" s="175"/>
      <c r="V214" s="175"/>
      <c r="W214" s="175"/>
      <c r="X214" s="175"/>
      <c r="Y214" s="175"/>
    </row>
    <row r="215" spans="1:25" s="176" customFormat="1" ht="20.25" customHeight="1">
      <c r="A215" s="175"/>
      <c r="B215" s="175"/>
      <c r="C215" s="175"/>
      <c r="D215" s="175"/>
      <c r="E215" s="175"/>
      <c r="F215" s="175"/>
      <c r="G215" s="175"/>
      <c r="H215" s="196"/>
      <c r="I215" s="196"/>
      <c r="Q215" s="175"/>
      <c r="R215" s="175"/>
      <c r="S215" s="175"/>
      <c r="T215" s="175"/>
      <c r="U215" s="175"/>
      <c r="V215" s="175"/>
      <c r="W215" s="175"/>
      <c r="X215" s="175"/>
      <c r="Y215" s="175"/>
    </row>
    <row r="216" spans="1:25" s="176" customFormat="1" ht="20.25" customHeight="1">
      <c r="A216" s="175"/>
      <c r="B216" s="175"/>
      <c r="C216" s="175"/>
      <c r="D216" s="175"/>
      <c r="E216" s="175"/>
      <c r="F216" s="175"/>
      <c r="G216" s="175"/>
      <c r="H216" s="196"/>
      <c r="I216" s="196"/>
      <c r="Q216" s="175"/>
      <c r="R216" s="175"/>
      <c r="S216" s="175"/>
      <c r="T216" s="175"/>
      <c r="U216" s="175"/>
      <c r="V216" s="175"/>
      <c r="W216" s="175"/>
      <c r="X216" s="175"/>
      <c r="Y216" s="175"/>
    </row>
    <row r="217" spans="1:25" s="176" customFormat="1" ht="20.25" customHeight="1">
      <c r="A217" s="175"/>
      <c r="B217" s="175"/>
      <c r="C217" s="175"/>
      <c r="D217" s="175"/>
      <c r="E217" s="175"/>
      <c r="F217" s="175"/>
      <c r="G217" s="175"/>
      <c r="H217" s="196"/>
      <c r="I217" s="196"/>
      <c r="Q217" s="175"/>
      <c r="R217" s="175"/>
      <c r="S217" s="175"/>
      <c r="T217" s="175"/>
      <c r="U217" s="175"/>
      <c r="V217" s="175"/>
      <c r="W217" s="175"/>
      <c r="X217" s="175"/>
      <c r="Y217" s="175"/>
    </row>
    <row r="218" spans="1:25" s="176" customFormat="1" ht="20.25" customHeight="1">
      <c r="A218" s="175"/>
      <c r="B218" s="175"/>
      <c r="C218" s="175"/>
      <c r="D218" s="175"/>
      <c r="E218" s="175"/>
      <c r="F218" s="175"/>
      <c r="G218" s="175"/>
      <c r="H218" s="196"/>
      <c r="I218" s="196"/>
      <c r="Q218" s="175"/>
      <c r="R218" s="175"/>
      <c r="S218" s="175"/>
      <c r="T218" s="175"/>
      <c r="U218" s="175"/>
      <c r="V218" s="175"/>
      <c r="W218" s="175"/>
      <c r="X218" s="175"/>
      <c r="Y218" s="175"/>
    </row>
    <row r="219" spans="1:25" s="176" customFormat="1" ht="20.25" customHeight="1">
      <c r="A219" s="175"/>
      <c r="B219" s="175"/>
      <c r="C219" s="175"/>
      <c r="D219" s="175"/>
      <c r="E219" s="175"/>
      <c r="F219" s="175"/>
      <c r="G219" s="175"/>
      <c r="H219" s="196"/>
      <c r="I219" s="196"/>
      <c r="Q219" s="175"/>
      <c r="R219" s="175"/>
      <c r="S219" s="175"/>
      <c r="T219" s="175"/>
      <c r="U219" s="175"/>
      <c r="V219" s="175"/>
      <c r="W219" s="175"/>
      <c r="X219" s="175"/>
      <c r="Y219" s="175"/>
    </row>
    <row r="220" spans="1:25" s="176" customFormat="1" ht="20.25" customHeight="1">
      <c r="A220" s="175"/>
      <c r="B220" s="175"/>
      <c r="C220" s="175"/>
      <c r="D220" s="175"/>
      <c r="E220" s="175"/>
      <c r="F220" s="175"/>
      <c r="G220" s="175"/>
      <c r="H220" s="196"/>
      <c r="I220" s="196"/>
      <c r="Q220" s="175"/>
      <c r="R220" s="175"/>
      <c r="S220" s="175"/>
      <c r="T220" s="175"/>
      <c r="U220" s="175"/>
      <c r="V220" s="175"/>
      <c r="W220" s="175"/>
      <c r="X220" s="175"/>
      <c r="Y220" s="175"/>
    </row>
    <row r="221" spans="1:25" s="176" customFormat="1" ht="20.25" customHeight="1">
      <c r="A221" s="175"/>
      <c r="B221" s="175"/>
      <c r="C221" s="175"/>
      <c r="D221" s="175"/>
      <c r="E221" s="175"/>
      <c r="F221" s="175"/>
      <c r="G221" s="175"/>
      <c r="H221" s="196"/>
      <c r="I221" s="196"/>
      <c r="Q221" s="175"/>
      <c r="R221" s="175"/>
      <c r="S221" s="175"/>
      <c r="T221" s="175"/>
      <c r="U221" s="175"/>
      <c r="V221" s="175"/>
      <c r="W221" s="175"/>
      <c r="X221" s="175"/>
      <c r="Y221" s="175"/>
    </row>
    <row r="222" spans="1:25" s="176" customFormat="1" ht="20.25" customHeight="1">
      <c r="A222" s="175"/>
      <c r="B222" s="175"/>
      <c r="C222" s="175"/>
      <c r="D222" s="175"/>
      <c r="E222" s="175"/>
      <c r="F222" s="175"/>
      <c r="G222" s="175"/>
      <c r="H222" s="196"/>
      <c r="I222" s="196"/>
      <c r="Q222" s="175"/>
      <c r="R222" s="175"/>
      <c r="S222" s="175"/>
      <c r="T222" s="175"/>
      <c r="U222" s="175"/>
      <c r="V222" s="175"/>
      <c r="W222" s="175"/>
      <c r="X222" s="175"/>
      <c r="Y222" s="175"/>
    </row>
    <row r="223" spans="1:25" s="176" customFormat="1" ht="20.25" customHeight="1">
      <c r="A223" s="175"/>
      <c r="B223" s="175"/>
      <c r="C223" s="175"/>
      <c r="D223" s="175"/>
      <c r="E223" s="175"/>
      <c r="F223" s="175"/>
      <c r="G223" s="175"/>
      <c r="H223" s="196"/>
      <c r="I223" s="196"/>
      <c r="Q223" s="175"/>
      <c r="R223" s="175"/>
      <c r="S223" s="175"/>
      <c r="T223" s="175"/>
      <c r="U223" s="175"/>
      <c r="V223" s="175"/>
      <c r="W223" s="175"/>
      <c r="X223" s="175"/>
      <c r="Y223" s="175"/>
    </row>
    <row r="224" spans="1:25" s="176" customFormat="1" ht="20.25" customHeight="1">
      <c r="A224" s="175"/>
      <c r="B224" s="175"/>
      <c r="C224" s="175"/>
      <c r="D224" s="175"/>
      <c r="E224" s="175"/>
      <c r="F224" s="175"/>
      <c r="G224" s="175"/>
      <c r="H224" s="196"/>
      <c r="I224" s="196"/>
      <c r="Q224" s="175"/>
      <c r="R224" s="175"/>
      <c r="S224" s="175"/>
      <c r="T224" s="175"/>
      <c r="U224" s="175"/>
      <c r="V224" s="175"/>
      <c r="W224" s="175"/>
      <c r="X224" s="175"/>
      <c r="Y224" s="175"/>
    </row>
    <row r="225" spans="1:25" s="176" customFormat="1" ht="20.25" customHeight="1">
      <c r="A225" s="175"/>
      <c r="B225" s="175"/>
      <c r="C225" s="175"/>
      <c r="D225" s="175"/>
      <c r="E225" s="175"/>
      <c r="F225" s="175"/>
      <c r="G225" s="175"/>
      <c r="H225" s="196"/>
      <c r="I225" s="196"/>
      <c r="Q225" s="175"/>
      <c r="R225" s="175"/>
      <c r="S225" s="175"/>
      <c r="T225" s="175"/>
      <c r="U225" s="175"/>
      <c r="V225" s="175"/>
      <c r="W225" s="175"/>
      <c r="X225" s="175"/>
      <c r="Y225" s="175"/>
    </row>
    <row r="226" spans="1:25" s="176" customFormat="1" ht="20.25" customHeight="1">
      <c r="A226" s="175"/>
      <c r="B226" s="175"/>
      <c r="C226" s="175"/>
      <c r="D226" s="175"/>
      <c r="E226" s="175"/>
      <c r="F226" s="175"/>
      <c r="G226" s="175"/>
      <c r="H226" s="196"/>
      <c r="I226" s="196"/>
      <c r="Q226" s="175"/>
      <c r="R226" s="175"/>
      <c r="S226" s="175"/>
      <c r="T226" s="175"/>
      <c r="U226" s="175"/>
      <c r="V226" s="175"/>
      <c r="W226" s="175"/>
      <c r="X226" s="175"/>
      <c r="Y226" s="175"/>
    </row>
    <row r="227" spans="1:25" s="176" customFormat="1" ht="20.25" customHeight="1">
      <c r="A227" s="175"/>
      <c r="B227" s="175"/>
      <c r="C227" s="175"/>
      <c r="D227" s="175"/>
      <c r="E227" s="175"/>
      <c r="F227" s="175"/>
      <c r="G227" s="175"/>
      <c r="H227" s="196"/>
      <c r="I227" s="196"/>
      <c r="Q227" s="175"/>
      <c r="R227" s="175"/>
      <c r="S227" s="175"/>
      <c r="T227" s="175"/>
      <c r="U227" s="175"/>
      <c r="V227" s="175"/>
      <c r="W227" s="175"/>
      <c r="X227" s="175"/>
      <c r="Y227" s="175"/>
    </row>
    <row r="228" spans="1:25" s="176" customFormat="1" ht="20.25" customHeight="1">
      <c r="A228" s="175"/>
      <c r="B228" s="175"/>
      <c r="C228" s="175"/>
      <c r="D228" s="175"/>
      <c r="E228" s="175"/>
      <c r="F228" s="175"/>
      <c r="G228" s="175"/>
      <c r="H228" s="196"/>
      <c r="I228" s="196"/>
      <c r="Q228" s="175"/>
      <c r="R228" s="175"/>
      <c r="S228" s="175"/>
      <c r="T228" s="175"/>
      <c r="U228" s="175"/>
      <c r="V228" s="175"/>
      <c r="W228" s="175"/>
      <c r="X228" s="175"/>
      <c r="Y228" s="175"/>
    </row>
    <row r="229" spans="1:25" s="176" customFormat="1" ht="20.25" customHeight="1">
      <c r="A229" s="175"/>
      <c r="B229" s="175"/>
      <c r="C229" s="175"/>
      <c r="D229" s="175"/>
      <c r="E229" s="175"/>
      <c r="F229" s="175"/>
      <c r="G229" s="175"/>
      <c r="H229" s="196"/>
      <c r="I229" s="196"/>
      <c r="Q229" s="175"/>
      <c r="R229" s="175"/>
      <c r="S229" s="175"/>
      <c r="T229" s="175"/>
      <c r="U229" s="175"/>
      <c r="V229" s="175"/>
      <c r="W229" s="175"/>
      <c r="X229" s="175"/>
      <c r="Y229" s="175"/>
    </row>
    <row r="230" spans="1:25" s="176" customFormat="1" ht="20.25" customHeight="1">
      <c r="A230" s="175"/>
      <c r="B230" s="175"/>
      <c r="C230" s="175"/>
      <c r="D230" s="175"/>
      <c r="E230" s="175"/>
      <c r="F230" s="175"/>
      <c r="G230" s="175"/>
      <c r="H230" s="196"/>
      <c r="I230" s="196"/>
      <c r="Q230" s="175"/>
      <c r="R230" s="175"/>
      <c r="S230" s="175"/>
      <c r="T230" s="175"/>
      <c r="U230" s="175"/>
      <c r="V230" s="175"/>
      <c r="W230" s="175"/>
      <c r="X230" s="175"/>
      <c r="Y230" s="175"/>
    </row>
    <row r="231" spans="1:25" s="176" customFormat="1" ht="20.25" customHeight="1">
      <c r="A231" s="175"/>
      <c r="B231" s="175"/>
      <c r="C231" s="175"/>
      <c r="D231" s="175"/>
      <c r="E231" s="175"/>
      <c r="F231" s="175"/>
      <c r="G231" s="175"/>
      <c r="H231" s="196"/>
      <c r="I231" s="196"/>
      <c r="Q231" s="175"/>
      <c r="R231" s="175"/>
      <c r="S231" s="175"/>
      <c r="T231" s="175"/>
      <c r="U231" s="175"/>
      <c r="V231" s="175"/>
      <c r="W231" s="175"/>
      <c r="X231" s="175"/>
      <c r="Y231" s="175"/>
    </row>
    <row r="232" spans="1:25" s="176" customFormat="1" ht="20.25" customHeight="1">
      <c r="A232" s="175"/>
      <c r="B232" s="175"/>
      <c r="C232" s="175"/>
      <c r="D232" s="175"/>
      <c r="E232" s="175"/>
      <c r="F232" s="175"/>
      <c r="G232" s="175"/>
      <c r="H232" s="196"/>
      <c r="I232" s="196"/>
      <c r="Q232" s="175"/>
      <c r="R232" s="175"/>
      <c r="S232" s="175"/>
      <c r="T232" s="175"/>
      <c r="U232" s="175"/>
      <c r="V232" s="175"/>
      <c r="W232" s="175"/>
      <c r="X232" s="175"/>
      <c r="Y232" s="175"/>
    </row>
    <row r="233" spans="1:25" s="176" customFormat="1" ht="20.25" customHeight="1">
      <c r="A233" s="175"/>
      <c r="B233" s="175"/>
      <c r="C233" s="175"/>
      <c r="D233" s="175"/>
      <c r="E233" s="175"/>
      <c r="F233" s="175"/>
      <c r="G233" s="175"/>
      <c r="H233" s="196"/>
      <c r="I233" s="196"/>
      <c r="Q233" s="175"/>
      <c r="R233" s="175"/>
      <c r="S233" s="175"/>
      <c r="T233" s="175"/>
      <c r="U233" s="175"/>
      <c r="V233" s="175"/>
      <c r="W233" s="175"/>
      <c r="X233" s="175"/>
      <c r="Y233" s="175"/>
    </row>
    <row r="234" spans="1:25" s="176" customFormat="1" ht="20.25" customHeight="1">
      <c r="A234" s="175"/>
      <c r="B234" s="175"/>
      <c r="C234" s="175"/>
      <c r="D234" s="175"/>
      <c r="E234" s="175"/>
      <c r="F234" s="175"/>
      <c r="G234" s="175"/>
      <c r="H234" s="196"/>
      <c r="I234" s="196"/>
      <c r="Q234" s="175"/>
      <c r="R234" s="175"/>
      <c r="S234" s="175"/>
      <c r="T234" s="175"/>
      <c r="U234" s="175"/>
      <c r="V234" s="175"/>
      <c r="W234" s="175"/>
      <c r="X234" s="175"/>
      <c r="Y234" s="175"/>
    </row>
    <row r="235" spans="1:25" s="176" customFormat="1" ht="20.25" customHeight="1">
      <c r="A235" s="175"/>
      <c r="B235" s="175"/>
      <c r="C235" s="175"/>
      <c r="D235" s="175"/>
      <c r="E235" s="175"/>
      <c r="F235" s="175"/>
      <c r="G235" s="175"/>
      <c r="H235" s="196"/>
      <c r="I235" s="196"/>
      <c r="Q235" s="175"/>
      <c r="R235" s="175"/>
      <c r="S235" s="175"/>
      <c r="T235" s="175"/>
      <c r="U235" s="175"/>
      <c r="V235" s="175"/>
      <c r="W235" s="175"/>
      <c r="X235" s="175"/>
      <c r="Y235" s="175"/>
    </row>
    <row r="236" spans="1:25" s="176" customFormat="1" ht="20.25" customHeight="1">
      <c r="A236" s="175"/>
      <c r="B236" s="175"/>
      <c r="C236" s="175"/>
      <c r="D236" s="175"/>
      <c r="E236" s="175"/>
      <c r="F236" s="175"/>
      <c r="G236" s="175"/>
      <c r="H236" s="196"/>
      <c r="I236" s="196"/>
      <c r="Q236" s="175"/>
      <c r="R236" s="175"/>
      <c r="S236" s="175"/>
      <c r="T236" s="175"/>
      <c r="U236" s="175"/>
      <c r="V236" s="175"/>
      <c r="W236" s="175"/>
      <c r="X236" s="175"/>
      <c r="Y236" s="175"/>
    </row>
    <row r="237" spans="1:25" s="176" customFormat="1" ht="20.25" customHeight="1">
      <c r="A237" s="175"/>
      <c r="B237" s="175"/>
      <c r="C237" s="175"/>
      <c r="D237" s="175"/>
      <c r="E237" s="175"/>
      <c r="F237" s="175"/>
      <c r="G237" s="175"/>
      <c r="H237" s="196"/>
      <c r="I237" s="196"/>
      <c r="Q237" s="175"/>
      <c r="R237" s="175"/>
      <c r="S237" s="175"/>
      <c r="T237" s="175"/>
      <c r="U237" s="175"/>
      <c r="V237" s="175"/>
      <c r="W237" s="175"/>
      <c r="X237" s="175"/>
      <c r="Y237" s="175"/>
    </row>
    <row r="238" spans="1:25" s="176" customFormat="1" ht="20.25" customHeight="1">
      <c r="A238" s="175"/>
      <c r="B238" s="175"/>
      <c r="C238" s="175"/>
      <c r="D238" s="175"/>
      <c r="E238" s="175"/>
      <c r="F238" s="175"/>
      <c r="G238" s="175"/>
      <c r="H238" s="196"/>
      <c r="I238" s="196"/>
      <c r="Q238" s="175"/>
      <c r="R238" s="175"/>
      <c r="S238" s="175"/>
      <c r="T238" s="175"/>
      <c r="U238" s="175"/>
      <c r="V238" s="175"/>
      <c r="W238" s="175"/>
      <c r="X238" s="175"/>
      <c r="Y238" s="175"/>
    </row>
    <row r="239" spans="1:25" s="176" customFormat="1" ht="20.25" customHeight="1">
      <c r="A239" s="175"/>
      <c r="B239" s="175"/>
      <c r="C239" s="175"/>
      <c r="D239" s="175"/>
      <c r="E239" s="175"/>
      <c r="F239" s="175"/>
      <c r="G239" s="175"/>
      <c r="H239" s="196"/>
      <c r="I239" s="196"/>
      <c r="Q239" s="175"/>
      <c r="R239" s="175"/>
      <c r="S239" s="175"/>
      <c r="T239" s="175"/>
      <c r="U239" s="175"/>
      <c r="V239" s="175"/>
      <c r="W239" s="175"/>
      <c r="X239" s="175"/>
      <c r="Y239" s="175"/>
    </row>
    <row r="240" spans="1:25" s="176" customFormat="1" ht="20.25" customHeight="1">
      <c r="A240" s="175"/>
      <c r="B240" s="175"/>
      <c r="C240" s="175"/>
      <c r="D240" s="175"/>
      <c r="E240" s="175"/>
      <c r="F240" s="175"/>
      <c r="G240" s="175"/>
      <c r="H240" s="196"/>
      <c r="I240" s="196"/>
      <c r="Q240" s="175"/>
      <c r="R240" s="175"/>
      <c r="S240" s="175"/>
      <c r="T240" s="175"/>
      <c r="U240" s="175"/>
      <c r="V240" s="175"/>
      <c r="W240" s="175"/>
      <c r="X240" s="175"/>
      <c r="Y240" s="175"/>
    </row>
    <row r="241" spans="1:25" s="176" customFormat="1" ht="20.25" customHeight="1">
      <c r="A241" s="175"/>
      <c r="B241" s="175"/>
      <c r="C241" s="175"/>
      <c r="D241" s="175"/>
      <c r="E241" s="175"/>
      <c r="F241" s="175"/>
      <c r="G241" s="175"/>
      <c r="H241" s="196"/>
      <c r="I241" s="196"/>
      <c r="Q241" s="175"/>
      <c r="R241" s="175"/>
      <c r="S241" s="175"/>
      <c r="T241" s="175"/>
      <c r="U241" s="175"/>
      <c r="V241" s="175"/>
      <c r="W241" s="175"/>
      <c r="X241" s="175"/>
      <c r="Y241" s="175"/>
    </row>
    <row r="242" spans="1:25" s="176" customFormat="1" ht="20.25" customHeight="1">
      <c r="A242" s="175"/>
      <c r="B242" s="175"/>
      <c r="C242" s="175"/>
      <c r="D242" s="175"/>
      <c r="E242" s="175"/>
      <c r="F242" s="175"/>
      <c r="G242" s="175"/>
      <c r="H242" s="196"/>
      <c r="I242" s="196"/>
      <c r="Q242" s="175"/>
      <c r="R242" s="175"/>
      <c r="S242" s="175"/>
      <c r="T242" s="175"/>
      <c r="U242" s="175"/>
      <c r="V242" s="175"/>
      <c r="W242" s="175"/>
      <c r="X242" s="175"/>
      <c r="Y242" s="175"/>
    </row>
    <row r="243" spans="1:25" s="176" customFormat="1" ht="20.25" customHeight="1">
      <c r="A243" s="175"/>
      <c r="B243" s="175"/>
      <c r="C243" s="175"/>
      <c r="D243" s="175"/>
      <c r="E243" s="175"/>
      <c r="F243" s="175"/>
      <c r="G243" s="175"/>
      <c r="H243" s="196"/>
      <c r="I243" s="196"/>
      <c r="Q243" s="175"/>
      <c r="R243" s="175"/>
      <c r="S243" s="175"/>
      <c r="T243" s="175"/>
      <c r="U243" s="175"/>
      <c r="V243" s="175"/>
      <c r="W243" s="175"/>
      <c r="X243" s="175"/>
      <c r="Y243" s="175"/>
    </row>
    <row r="244" spans="1:25" s="176" customFormat="1" ht="20.25" customHeight="1">
      <c r="A244" s="175"/>
      <c r="B244" s="175"/>
      <c r="C244" s="175"/>
      <c r="D244" s="175"/>
      <c r="E244" s="175"/>
      <c r="F244" s="175"/>
      <c r="G244" s="175"/>
      <c r="H244" s="196"/>
      <c r="I244" s="196"/>
      <c r="Q244" s="175"/>
      <c r="R244" s="175"/>
      <c r="S244" s="175"/>
      <c r="T244" s="175"/>
      <c r="U244" s="175"/>
      <c r="V244" s="175"/>
      <c r="W244" s="175"/>
      <c r="X244" s="175"/>
      <c r="Y244" s="175"/>
    </row>
    <row r="245" spans="1:25" s="176" customFormat="1" ht="20.25" customHeight="1">
      <c r="A245" s="175"/>
      <c r="B245" s="175"/>
      <c r="C245" s="175"/>
      <c r="D245" s="175"/>
      <c r="E245" s="175"/>
      <c r="F245" s="175"/>
      <c r="G245" s="175"/>
      <c r="H245" s="196"/>
      <c r="I245" s="196"/>
      <c r="Q245" s="175"/>
      <c r="R245" s="175"/>
      <c r="S245" s="175"/>
      <c r="T245" s="175"/>
      <c r="U245" s="175"/>
      <c r="V245" s="175"/>
      <c r="W245" s="175"/>
      <c r="X245" s="175"/>
      <c r="Y245" s="175"/>
    </row>
    <row r="246" spans="1:25" s="176" customFormat="1" ht="20.25" customHeight="1">
      <c r="A246" s="175"/>
      <c r="B246" s="175"/>
      <c r="C246" s="175"/>
      <c r="D246" s="175"/>
      <c r="E246" s="175"/>
      <c r="F246" s="175"/>
      <c r="G246" s="175"/>
      <c r="H246" s="196"/>
      <c r="I246" s="196"/>
      <c r="Q246" s="175"/>
      <c r="R246" s="175"/>
      <c r="S246" s="175"/>
      <c r="T246" s="175"/>
      <c r="U246" s="175"/>
      <c r="V246" s="175"/>
      <c r="W246" s="175"/>
      <c r="X246" s="175"/>
      <c r="Y246" s="175"/>
    </row>
    <row r="247" spans="1:25" s="176" customFormat="1" ht="20.25" customHeight="1">
      <c r="A247" s="175"/>
      <c r="B247" s="175"/>
      <c r="C247" s="175"/>
      <c r="D247" s="175"/>
      <c r="E247" s="175"/>
      <c r="F247" s="175"/>
      <c r="G247" s="175"/>
      <c r="H247" s="196"/>
      <c r="I247" s="196"/>
      <c r="Q247" s="175"/>
      <c r="R247" s="175"/>
      <c r="S247" s="175"/>
      <c r="T247" s="175"/>
      <c r="U247" s="175"/>
      <c r="V247" s="175"/>
      <c r="W247" s="175"/>
      <c r="X247" s="175"/>
      <c r="Y247" s="175"/>
    </row>
    <row r="248" spans="1:25" s="176" customFormat="1" ht="20.25" customHeight="1">
      <c r="A248" s="175"/>
      <c r="B248" s="175"/>
      <c r="C248" s="175"/>
      <c r="D248" s="175"/>
      <c r="E248" s="175"/>
      <c r="F248" s="175"/>
      <c r="G248" s="175"/>
      <c r="H248" s="196"/>
      <c r="I248" s="196"/>
      <c r="Q248" s="175"/>
      <c r="R248" s="175"/>
      <c r="S248" s="175"/>
      <c r="T248" s="175"/>
      <c r="U248" s="175"/>
      <c r="V248" s="175"/>
      <c r="W248" s="175"/>
      <c r="X248" s="175"/>
      <c r="Y248" s="175"/>
    </row>
    <row r="249" spans="1:25" s="176" customFormat="1" ht="20.25" customHeight="1">
      <c r="A249" s="175"/>
      <c r="B249" s="175"/>
      <c r="C249" s="175"/>
      <c r="D249" s="175"/>
      <c r="E249" s="175"/>
      <c r="F249" s="175"/>
      <c r="G249" s="175"/>
      <c r="H249" s="196"/>
      <c r="I249" s="196"/>
      <c r="Q249" s="175"/>
      <c r="R249" s="175"/>
      <c r="S249" s="175"/>
      <c r="T249" s="175"/>
      <c r="U249" s="175"/>
      <c r="V249" s="175"/>
      <c r="W249" s="175"/>
      <c r="X249" s="175"/>
      <c r="Y249" s="175"/>
    </row>
    <row r="250" spans="1:25" s="176" customFormat="1" ht="20.25" customHeight="1">
      <c r="A250" s="175"/>
      <c r="B250" s="175"/>
      <c r="C250" s="175"/>
      <c r="D250" s="175"/>
      <c r="E250" s="175"/>
      <c r="F250" s="175"/>
      <c r="G250" s="175"/>
      <c r="H250" s="196"/>
      <c r="I250" s="196"/>
      <c r="Q250" s="175"/>
      <c r="R250" s="175"/>
      <c r="S250" s="175"/>
      <c r="T250" s="175"/>
      <c r="U250" s="175"/>
      <c r="V250" s="175"/>
      <c r="W250" s="175"/>
      <c r="X250" s="175"/>
      <c r="Y250" s="175"/>
    </row>
    <row r="251" spans="1:25" s="176" customFormat="1" ht="20.25" customHeight="1">
      <c r="A251" s="175"/>
      <c r="B251" s="175"/>
      <c r="C251" s="175"/>
      <c r="D251" s="175"/>
      <c r="E251" s="175"/>
      <c r="F251" s="175"/>
      <c r="G251" s="175"/>
      <c r="H251" s="196"/>
      <c r="I251" s="196"/>
      <c r="Q251" s="175"/>
      <c r="R251" s="175"/>
      <c r="S251" s="175"/>
      <c r="T251" s="175"/>
      <c r="U251" s="175"/>
      <c r="V251" s="175"/>
      <c r="W251" s="175"/>
      <c r="X251" s="175"/>
      <c r="Y251" s="175"/>
    </row>
    <row r="252" spans="1:25" s="176" customFormat="1" ht="20.25" customHeight="1">
      <c r="A252" s="175"/>
      <c r="B252" s="175"/>
      <c r="C252" s="175"/>
      <c r="D252" s="175"/>
      <c r="E252" s="175"/>
      <c r="F252" s="175"/>
      <c r="G252" s="175"/>
      <c r="H252" s="196"/>
      <c r="I252" s="196"/>
      <c r="Q252" s="175"/>
      <c r="R252" s="175"/>
      <c r="S252" s="175"/>
      <c r="T252" s="175"/>
      <c r="U252" s="175"/>
      <c r="V252" s="175"/>
      <c r="W252" s="175"/>
      <c r="X252" s="175"/>
      <c r="Y252" s="175"/>
    </row>
    <row r="253" spans="1:25" s="176" customFormat="1" ht="20.25" customHeight="1">
      <c r="A253" s="175"/>
      <c r="B253" s="175"/>
      <c r="C253" s="175"/>
      <c r="D253" s="175"/>
      <c r="E253" s="175"/>
      <c r="F253" s="175"/>
      <c r="G253" s="175"/>
      <c r="H253" s="196"/>
      <c r="I253" s="196"/>
      <c r="Q253" s="175"/>
      <c r="R253" s="175"/>
      <c r="S253" s="175"/>
      <c r="T253" s="175"/>
      <c r="U253" s="175"/>
      <c r="V253" s="175"/>
      <c r="W253" s="175"/>
      <c r="X253" s="175"/>
      <c r="Y253" s="175"/>
    </row>
    <row r="254" spans="1:25" s="176" customFormat="1" ht="20.25" customHeight="1">
      <c r="A254" s="175"/>
      <c r="B254" s="175"/>
      <c r="C254" s="175"/>
      <c r="D254" s="175"/>
      <c r="E254" s="175"/>
      <c r="F254" s="175"/>
      <c r="G254" s="175"/>
      <c r="H254" s="196"/>
      <c r="I254" s="196"/>
      <c r="Q254" s="175"/>
      <c r="R254" s="175"/>
      <c r="S254" s="175"/>
      <c r="T254" s="175"/>
      <c r="U254" s="175"/>
      <c r="V254" s="175"/>
      <c r="W254" s="175"/>
      <c r="X254" s="175"/>
      <c r="Y254" s="175"/>
    </row>
    <row r="255" spans="1:25" s="176" customFormat="1" ht="20.25" customHeight="1">
      <c r="A255" s="175"/>
      <c r="B255" s="175"/>
      <c r="C255" s="175"/>
      <c r="D255" s="175"/>
      <c r="E255" s="175"/>
      <c r="F255" s="175"/>
      <c r="G255" s="175"/>
      <c r="H255" s="196"/>
      <c r="I255" s="196"/>
      <c r="Q255" s="175"/>
      <c r="R255" s="175"/>
      <c r="S255" s="175"/>
      <c r="T255" s="175"/>
      <c r="U255" s="175"/>
      <c r="V255" s="175"/>
      <c r="W255" s="175"/>
      <c r="X255" s="175"/>
      <c r="Y255" s="175"/>
    </row>
    <row r="256" spans="1:25" s="176" customFormat="1" ht="20.25" customHeight="1">
      <c r="A256" s="175"/>
      <c r="B256" s="175"/>
      <c r="C256" s="175"/>
      <c r="D256" s="175"/>
      <c r="E256" s="175"/>
      <c r="F256" s="175"/>
      <c r="G256" s="175"/>
      <c r="H256" s="196"/>
      <c r="I256" s="196"/>
      <c r="Q256" s="175"/>
      <c r="R256" s="175"/>
      <c r="S256" s="175"/>
      <c r="T256" s="175"/>
      <c r="U256" s="175"/>
      <c r="V256" s="175"/>
      <c r="W256" s="175"/>
      <c r="X256" s="175"/>
      <c r="Y256" s="175"/>
    </row>
    <row r="257" spans="1:25" s="176" customFormat="1" ht="20.25" customHeight="1">
      <c r="A257" s="175"/>
      <c r="B257" s="175"/>
      <c r="C257" s="175"/>
      <c r="D257" s="175"/>
      <c r="E257" s="175"/>
      <c r="F257" s="175"/>
      <c r="G257" s="175"/>
      <c r="H257" s="196"/>
      <c r="I257" s="196"/>
      <c r="Q257" s="175"/>
      <c r="R257" s="175"/>
      <c r="S257" s="175"/>
      <c r="T257" s="175"/>
      <c r="U257" s="175"/>
      <c r="V257" s="175"/>
      <c r="W257" s="175"/>
      <c r="X257" s="175"/>
      <c r="Y257" s="175"/>
    </row>
    <row r="258" spans="1:25" s="176" customFormat="1" ht="20.25" customHeight="1">
      <c r="A258" s="175"/>
      <c r="B258" s="175"/>
      <c r="C258" s="175"/>
      <c r="D258" s="175"/>
      <c r="E258" s="175"/>
      <c r="F258" s="175"/>
      <c r="G258" s="175"/>
      <c r="H258" s="196"/>
      <c r="I258" s="196"/>
      <c r="Q258" s="175"/>
      <c r="R258" s="175"/>
      <c r="S258" s="175"/>
      <c r="T258" s="175"/>
      <c r="U258" s="175"/>
      <c r="V258" s="175"/>
      <c r="W258" s="175"/>
      <c r="X258" s="175"/>
      <c r="Y258" s="175"/>
    </row>
    <row r="259" spans="1:25" s="176" customFormat="1" ht="20.25" customHeight="1">
      <c r="A259" s="175"/>
      <c r="B259" s="175"/>
      <c r="C259" s="175"/>
      <c r="D259" s="175"/>
      <c r="E259" s="175"/>
      <c r="F259" s="175"/>
      <c r="G259" s="175"/>
      <c r="H259" s="196"/>
      <c r="I259" s="196"/>
      <c r="Q259" s="175"/>
      <c r="R259" s="175"/>
      <c r="S259" s="175"/>
      <c r="T259" s="175"/>
      <c r="U259" s="175"/>
      <c r="V259" s="175"/>
      <c r="W259" s="175"/>
      <c r="X259" s="175"/>
      <c r="Y259" s="175"/>
    </row>
    <row r="260" spans="1:25" s="176" customFormat="1" ht="20.25" customHeight="1">
      <c r="A260" s="175"/>
      <c r="B260" s="175"/>
      <c r="C260" s="175"/>
      <c r="D260" s="175"/>
      <c r="E260" s="175"/>
      <c r="F260" s="175"/>
      <c r="G260" s="175"/>
      <c r="H260" s="196"/>
      <c r="I260" s="196"/>
      <c r="Q260" s="175"/>
      <c r="R260" s="175"/>
      <c r="S260" s="175"/>
      <c r="T260" s="175"/>
      <c r="U260" s="175"/>
      <c r="V260" s="175"/>
      <c r="W260" s="175"/>
      <c r="X260" s="175"/>
      <c r="Y260" s="175"/>
    </row>
    <row r="261" spans="1:25" s="176" customFormat="1" ht="20.25" customHeight="1">
      <c r="A261" s="175"/>
      <c r="B261" s="175"/>
      <c r="C261" s="175"/>
      <c r="D261" s="175"/>
      <c r="E261" s="175"/>
      <c r="F261" s="175"/>
      <c r="G261" s="175"/>
      <c r="H261" s="196"/>
      <c r="I261" s="196"/>
      <c r="Q261" s="175"/>
      <c r="R261" s="175"/>
      <c r="S261" s="175"/>
      <c r="T261" s="175"/>
      <c r="U261" s="175"/>
      <c r="V261" s="175"/>
      <c r="W261" s="175"/>
      <c r="X261" s="175"/>
      <c r="Y261" s="175"/>
    </row>
    <row r="262" spans="1:25" s="176" customFormat="1" ht="20.25" customHeight="1">
      <c r="A262" s="175"/>
      <c r="B262" s="175"/>
      <c r="C262" s="175"/>
      <c r="D262" s="175"/>
      <c r="E262" s="175"/>
      <c r="F262" s="175"/>
      <c r="G262" s="175"/>
      <c r="H262" s="196"/>
      <c r="I262" s="196"/>
      <c r="Q262" s="175"/>
      <c r="R262" s="175"/>
      <c r="S262" s="175"/>
      <c r="T262" s="175"/>
      <c r="U262" s="175"/>
      <c r="V262" s="175"/>
      <c r="W262" s="175"/>
      <c r="X262" s="175"/>
      <c r="Y262" s="175"/>
    </row>
    <row r="263" spans="1:25" s="176" customFormat="1" ht="20.25" customHeight="1">
      <c r="A263" s="175"/>
      <c r="B263" s="175"/>
      <c r="C263" s="175"/>
      <c r="D263" s="175"/>
      <c r="E263" s="175"/>
      <c r="F263" s="175"/>
      <c r="G263" s="175"/>
      <c r="H263" s="196"/>
      <c r="I263" s="196"/>
      <c r="Q263" s="175"/>
      <c r="R263" s="175"/>
      <c r="S263" s="175"/>
      <c r="T263" s="175"/>
      <c r="U263" s="175"/>
      <c r="V263" s="175"/>
      <c r="W263" s="175"/>
      <c r="X263" s="175"/>
      <c r="Y263" s="175"/>
    </row>
    <row r="264" spans="1:25" s="176" customFormat="1" ht="20.25" customHeight="1">
      <c r="A264" s="175"/>
      <c r="B264" s="175"/>
      <c r="C264" s="175"/>
      <c r="D264" s="175"/>
      <c r="E264" s="175"/>
      <c r="F264" s="175"/>
      <c r="G264" s="175"/>
      <c r="H264" s="196"/>
      <c r="I264" s="196"/>
      <c r="Q264" s="175"/>
      <c r="R264" s="175"/>
      <c r="S264" s="175"/>
      <c r="T264" s="175"/>
      <c r="U264" s="175"/>
      <c r="V264" s="175"/>
      <c r="W264" s="175"/>
      <c r="X264" s="175"/>
      <c r="Y264" s="175"/>
    </row>
    <row r="265" spans="1:25" s="176" customFormat="1" ht="20.25" customHeight="1">
      <c r="A265" s="175"/>
      <c r="B265" s="175"/>
      <c r="C265" s="175"/>
      <c r="D265" s="175"/>
      <c r="E265" s="175"/>
      <c r="F265" s="175"/>
      <c r="G265" s="175"/>
      <c r="H265" s="196"/>
      <c r="I265" s="196"/>
      <c r="Q265" s="175"/>
      <c r="R265" s="175"/>
      <c r="S265" s="175"/>
      <c r="T265" s="175"/>
      <c r="U265" s="175"/>
      <c r="V265" s="175"/>
      <c r="W265" s="175"/>
      <c r="X265" s="175"/>
      <c r="Y265" s="175"/>
    </row>
    <row r="266" spans="1:25" s="176" customFormat="1" ht="20.25" customHeight="1">
      <c r="A266" s="175"/>
      <c r="B266" s="175"/>
      <c r="C266" s="175"/>
      <c r="D266" s="175"/>
      <c r="E266" s="175"/>
      <c r="F266" s="175"/>
      <c r="G266" s="175"/>
      <c r="H266" s="196"/>
      <c r="I266" s="196"/>
      <c r="Q266" s="175"/>
      <c r="R266" s="175"/>
      <c r="S266" s="175"/>
      <c r="T266" s="175"/>
      <c r="U266" s="175"/>
      <c r="V266" s="175"/>
      <c r="W266" s="175"/>
      <c r="X266" s="175"/>
      <c r="Y266" s="175"/>
    </row>
    <row r="267" spans="1:25" s="176" customFormat="1" ht="20.25" customHeight="1">
      <c r="A267" s="175"/>
      <c r="B267" s="175"/>
      <c r="C267" s="175"/>
      <c r="D267" s="175"/>
      <c r="E267" s="175"/>
      <c r="F267" s="175"/>
      <c r="G267" s="175"/>
      <c r="H267" s="196"/>
      <c r="I267" s="196"/>
      <c r="Q267" s="175"/>
      <c r="R267" s="175"/>
      <c r="S267" s="175"/>
      <c r="T267" s="175"/>
      <c r="U267" s="175"/>
      <c r="V267" s="175"/>
      <c r="W267" s="175"/>
      <c r="X267" s="175"/>
      <c r="Y267" s="175"/>
    </row>
    <row r="268" spans="1:25" s="176" customFormat="1" ht="20.25" customHeight="1">
      <c r="A268" s="175"/>
      <c r="B268" s="175"/>
      <c r="C268" s="175"/>
      <c r="D268" s="175"/>
      <c r="E268" s="175"/>
      <c r="F268" s="175"/>
      <c r="G268" s="175"/>
      <c r="H268" s="196"/>
      <c r="I268" s="196"/>
      <c r="Q268" s="175"/>
      <c r="R268" s="175"/>
      <c r="S268" s="175"/>
      <c r="T268" s="175"/>
      <c r="U268" s="175"/>
      <c r="V268" s="175"/>
      <c r="W268" s="175"/>
      <c r="X268" s="175"/>
      <c r="Y268" s="175"/>
    </row>
    <row r="269" spans="1:25" s="176" customFormat="1" ht="20.25" customHeight="1">
      <c r="A269" s="175"/>
      <c r="B269" s="175"/>
      <c r="C269" s="175"/>
      <c r="D269" s="175"/>
      <c r="E269" s="175"/>
      <c r="F269" s="175"/>
      <c r="G269" s="175"/>
      <c r="H269" s="196"/>
      <c r="I269" s="196"/>
      <c r="Q269" s="175"/>
      <c r="R269" s="175"/>
      <c r="S269" s="175"/>
      <c r="T269" s="175"/>
      <c r="U269" s="175"/>
      <c r="V269" s="175"/>
      <c r="W269" s="175"/>
      <c r="X269" s="175"/>
      <c r="Y269" s="175"/>
    </row>
    <row r="270" spans="1:25" s="176" customFormat="1" ht="20.25" customHeight="1">
      <c r="A270" s="175"/>
      <c r="B270" s="175"/>
      <c r="C270" s="175"/>
      <c r="D270" s="175"/>
      <c r="E270" s="175"/>
      <c r="F270" s="175"/>
      <c r="G270" s="175"/>
      <c r="H270" s="196"/>
      <c r="I270" s="196"/>
      <c r="Q270" s="175"/>
      <c r="R270" s="175"/>
      <c r="S270" s="175"/>
      <c r="T270" s="175"/>
      <c r="U270" s="175"/>
      <c r="V270" s="175"/>
      <c r="W270" s="175"/>
      <c r="X270" s="175"/>
      <c r="Y270" s="175"/>
    </row>
    <row r="271" spans="1:25" s="176" customFormat="1" ht="20.25" customHeight="1">
      <c r="A271" s="175"/>
      <c r="B271" s="175"/>
      <c r="C271" s="175"/>
      <c r="D271" s="175"/>
      <c r="E271" s="175"/>
      <c r="F271" s="175"/>
      <c r="G271" s="175"/>
      <c r="H271" s="196"/>
      <c r="I271" s="196"/>
      <c r="Q271" s="175"/>
      <c r="R271" s="175"/>
      <c r="S271" s="175"/>
      <c r="T271" s="175"/>
      <c r="U271" s="175"/>
      <c r="V271" s="175"/>
      <c r="W271" s="175"/>
      <c r="X271" s="175"/>
      <c r="Y271" s="175"/>
    </row>
    <row r="272" spans="1:25" s="176" customFormat="1" ht="20.25" customHeight="1">
      <c r="A272" s="175"/>
      <c r="B272" s="175"/>
      <c r="C272" s="175"/>
      <c r="D272" s="175"/>
      <c r="E272" s="175"/>
      <c r="F272" s="175"/>
      <c r="G272" s="175"/>
      <c r="H272" s="196"/>
      <c r="I272" s="196"/>
      <c r="Q272" s="175"/>
      <c r="R272" s="175"/>
      <c r="S272" s="175"/>
      <c r="T272" s="175"/>
      <c r="U272" s="175"/>
      <c r="V272" s="175"/>
      <c r="W272" s="175"/>
      <c r="X272" s="175"/>
      <c r="Y272" s="175"/>
    </row>
    <row r="273" spans="1:25" s="176" customFormat="1" ht="20.25" customHeight="1">
      <c r="A273" s="175"/>
      <c r="B273" s="175"/>
      <c r="C273" s="175"/>
      <c r="D273" s="175"/>
      <c r="E273" s="175"/>
      <c r="F273" s="175"/>
      <c r="G273" s="175"/>
      <c r="H273" s="196"/>
      <c r="I273" s="196"/>
      <c r="Q273" s="175"/>
      <c r="R273" s="175"/>
      <c r="S273" s="175"/>
      <c r="T273" s="175"/>
      <c r="U273" s="175"/>
      <c r="V273" s="175"/>
      <c r="W273" s="175"/>
      <c r="X273" s="175"/>
      <c r="Y273" s="175"/>
    </row>
    <row r="274" spans="1:25" s="176" customFormat="1" ht="20.25" customHeight="1">
      <c r="A274" s="175"/>
      <c r="B274" s="175"/>
      <c r="C274" s="175"/>
      <c r="D274" s="175"/>
      <c r="E274" s="175"/>
      <c r="F274" s="175"/>
      <c r="G274" s="175"/>
      <c r="H274" s="196"/>
      <c r="I274" s="196"/>
      <c r="Q274" s="175"/>
      <c r="R274" s="175"/>
      <c r="S274" s="175"/>
      <c r="T274" s="175"/>
      <c r="U274" s="175"/>
      <c r="V274" s="175"/>
      <c r="W274" s="175"/>
      <c r="X274" s="175"/>
      <c r="Y274" s="175"/>
    </row>
    <row r="275" spans="1:25" s="176" customFormat="1" ht="20.25" customHeight="1">
      <c r="A275" s="175"/>
      <c r="B275" s="175"/>
      <c r="C275" s="175"/>
      <c r="D275" s="175"/>
      <c r="E275" s="175"/>
      <c r="F275" s="175"/>
      <c r="G275" s="175"/>
      <c r="H275" s="196"/>
      <c r="I275" s="196"/>
      <c r="Q275" s="175"/>
      <c r="R275" s="175"/>
      <c r="S275" s="175"/>
      <c r="T275" s="175"/>
      <c r="U275" s="175"/>
      <c r="V275" s="175"/>
      <c r="W275" s="175"/>
      <c r="X275" s="175"/>
      <c r="Y275" s="175"/>
    </row>
    <row r="276" spans="1:25" s="176" customFormat="1" ht="20.25" customHeight="1">
      <c r="A276" s="175"/>
      <c r="B276" s="175"/>
      <c r="C276" s="175"/>
      <c r="D276" s="175"/>
      <c r="E276" s="175"/>
      <c r="F276" s="175"/>
      <c r="G276" s="175"/>
      <c r="H276" s="196"/>
      <c r="I276" s="196"/>
      <c r="Q276" s="175"/>
      <c r="R276" s="175"/>
      <c r="S276" s="175"/>
      <c r="T276" s="175"/>
      <c r="U276" s="175"/>
      <c r="V276" s="175"/>
      <c r="W276" s="175"/>
      <c r="X276" s="175"/>
      <c r="Y276" s="175"/>
    </row>
    <row r="277" spans="1:25" s="176" customFormat="1" ht="20.25" customHeight="1">
      <c r="A277" s="175"/>
      <c r="B277" s="175"/>
      <c r="C277" s="175"/>
      <c r="D277" s="175"/>
      <c r="E277" s="175"/>
      <c r="F277" s="175"/>
      <c r="G277" s="175"/>
      <c r="H277" s="196"/>
      <c r="I277" s="196"/>
      <c r="Q277" s="175"/>
      <c r="R277" s="175"/>
      <c r="S277" s="175"/>
      <c r="T277" s="175"/>
      <c r="U277" s="175"/>
      <c r="V277" s="175"/>
      <c r="W277" s="175"/>
      <c r="X277" s="175"/>
      <c r="Y277" s="175"/>
    </row>
    <row r="278" spans="1:25" s="176" customFormat="1" ht="20.25" customHeight="1">
      <c r="A278" s="175"/>
      <c r="B278" s="175"/>
      <c r="C278" s="175"/>
      <c r="D278" s="175"/>
      <c r="E278" s="175"/>
      <c r="F278" s="175"/>
      <c r="G278" s="175"/>
      <c r="H278" s="196"/>
      <c r="I278" s="196"/>
      <c r="Q278" s="175"/>
      <c r="R278" s="175"/>
      <c r="S278" s="175"/>
      <c r="T278" s="175"/>
      <c r="U278" s="175"/>
      <c r="V278" s="175"/>
      <c r="W278" s="175"/>
      <c r="X278" s="175"/>
      <c r="Y278" s="175"/>
    </row>
    <row r="279" spans="1:25" s="176" customFormat="1" ht="20.25" customHeight="1">
      <c r="A279" s="175"/>
      <c r="B279" s="175"/>
      <c r="C279" s="175"/>
      <c r="D279" s="175"/>
      <c r="E279" s="175"/>
      <c r="F279" s="175"/>
      <c r="G279" s="175"/>
      <c r="H279" s="196"/>
      <c r="I279" s="196"/>
      <c r="Q279" s="175"/>
      <c r="R279" s="175"/>
      <c r="S279" s="175"/>
      <c r="T279" s="175"/>
      <c r="U279" s="175"/>
      <c r="V279" s="175"/>
      <c r="W279" s="175"/>
      <c r="X279" s="175"/>
      <c r="Y279" s="175"/>
    </row>
    <row r="280" spans="1:25" s="176" customFormat="1" ht="20.25" customHeight="1">
      <c r="A280" s="175"/>
      <c r="B280" s="175"/>
      <c r="C280" s="175"/>
      <c r="D280" s="175"/>
      <c r="E280" s="175"/>
      <c r="F280" s="175"/>
      <c r="G280" s="175"/>
      <c r="H280" s="196"/>
      <c r="I280" s="196"/>
      <c r="Q280" s="175"/>
      <c r="R280" s="175"/>
      <c r="S280" s="175"/>
      <c r="T280" s="175"/>
      <c r="U280" s="175"/>
      <c r="V280" s="175"/>
      <c r="W280" s="175"/>
      <c r="X280" s="175"/>
      <c r="Y280" s="175"/>
    </row>
    <row r="281" spans="1:25" s="176" customFormat="1" ht="20.25" customHeight="1">
      <c r="A281" s="175"/>
      <c r="B281" s="175"/>
      <c r="C281" s="175"/>
      <c r="D281" s="175"/>
      <c r="E281" s="175"/>
      <c r="F281" s="175"/>
      <c r="G281" s="175"/>
      <c r="H281" s="196"/>
      <c r="I281" s="196"/>
      <c r="Q281" s="175"/>
      <c r="R281" s="175"/>
      <c r="S281" s="175"/>
      <c r="T281" s="175"/>
      <c r="U281" s="175"/>
      <c r="V281" s="175"/>
      <c r="W281" s="175"/>
      <c r="X281" s="175"/>
      <c r="Y281" s="175"/>
    </row>
    <row r="282" spans="1:25" s="176" customFormat="1" ht="20.25" customHeight="1">
      <c r="A282" s="175"/>
      <c r="B282" s="175"/>
      <c r="C282" s="175"/>
      <c r="D282" s="175"/>
      <c r="E282" s="175"/>
      <c r="F282" s="175"/>
      <c r="G282" s="175"/>
      <c r="H282" s="196"/>
      <c r="I282" s="196"/>
      <c r="Q282" s="175"/>
      <c r="R282" s="175"/>
      <c r="S282" s="175"/>
      <c r="T282" s="175"/>
      <c r="U282" s="175"/>
      <c r="V282" s="175"/>
      <c r="W282" s="175"/>
      <c r="X282" s="175"/>
      <c r="Y282" s="175"/>
    </row>
    <row r="283" spans="1:25" s="176" customFormat="1" ht="20.25" customHeight="1">
      <c r="A283" s="175"/>
      <c r="B283" s="175"/>
      <c r="C283" s="175"/>
      <c r="D283" s="175"/>
      <c r="E283" s="175"/>
      <c r="F283" s="175"/>
      <c r="G283" s="175"/>
      <c r="H283" s="196"/>
      <c r="I283" s="196"/>
      <c r="Q283" s="175"/>
      <c r="R283" s="175"/>
      <c r="S283" s="175"/>
      <c r="T283" s="175"/>
      <c r="U283" s="175"/>
      <c r="V283" s="175"/>
      <c r="W283" s="175"/>
      <c r="X283" s="175"/>
      <c r="Y283" s="175"/>
    </row>
    <row r="284" spans="1:25" s="176" customFormat="1" ht="20.25" customHeight="1">
      <c r="A284" s="175"/>
      <c r="B284" s="175"/>
      <c r="C284" s="175"/>
      <c r="D284" s="175"/>
      <c r="E284" s="175"/>
      <c r="F284" s="175"/>
      <c r="G284" s="175"/>
      <c r="H284" s="196"/>
      <c r="I284" s="196"/>
      <c r="Q284" s="175"/>
      <c r="R284" s="175"/>
      <c r="S284" s="175"/>
      <c r="T284" s="175"/>
      <c r="U284" s="175"/>
      <c r="V284" s="175"/>
      <c r="W284" s="175"/>
      <c r="X284" s="175"/>
      <c r="Y284" s="175"/>
    </row>
    <row r="285" spans="1:25" s="176" customFormat="1" ht="20.25" customHeight="1">
      <c r="A285" s="175"/>
      <c r="B285" s="175"/>
      <c r="C285" s="175"/>
      <c r="D285" s="175"/>
      <c r="E285" s="175"/>
      <c r="F285" s="175"/>
      <c r="G285" s="175"/>
      <c r="H285" s="196"/>
      <c r="I285" s="196"/>
      <c r="Q285" s="175"/>
      <c r="R285" s="175"/>
      <c r="S285" s="175"/>
      <c r="T285" s="175"/>
      <c r="U285" s="175"/>
      <c r="V285" s="175"/>
      <c r="W285" s="175"/>
      <c r="X285" s="175"/>
      <c r="Y285" s="175"/>
    </row>
    <row r="286" spans="1:25" s="176" customFormat="1" ht="20.25" customHeight="1">
      <c r="A286" s="175"/>
      <c r="B286" s="175"/>
      <c r="C286" s="175"/>
      <c r="D286" s="175"/>
      <c r="E286" s="175"/>
      <c r="F286" s="175"/>
      <c r="G286" s="175"/>
      <c r="H286" s="196"/>
      <c r="I286" s="196"/>
      <c r="Q286" s="175"/>
      <c r="R286" s="175"/>
      <c r="S286" s="175"/>
      <c r="T286" s="175"/>
      <c r="U286" s="175"/>
      <c r="V286" s="175"/>
      <c r="W286" s="175"/>
      <c r="X286" s="175"/>
      <c r="Y286" s="175"/>
    </row>
    <row r="287" spans="1:25" s="176" customFormat="1" ht="20.25" customHeight="1">
      <c r="A287" s="175"/>
      <c r="B287" s="175"/>
      <c r="C287" s="175"/>
      <c r="D287" s="175"/>
      <c r="E287" s="175"/>
      <c r="F287" s="175"/>
      <c r="G287" s="175"/>
      <c r="H287" s="196"/>
      <c r="I287" s="196"/>
      <c r="Q287" s="175"/>
      <c r="R287" s="175"/>
      <c r="S287" s="175"/>
      <c r="T287" s="175"/>
      <c r="U287" s="175"/>
      <c r="V287" s="175"/>
      <c r="W287" s="175"/>
      <c r="X287" s="175"/>
      <c r="Y287" s="175"/>
    </row>
    <row r="288" spans="1:25" s="176" customFormat="1" ht="20.25" customHeight="1">
      <c r="A288" s="175"/>
      <c r="B288" s="175"/>
      <c r="C288" s="175"/>
      <c r="D288" s="175"/>
      <c r="E288" s="175"/>
      <c r="F288" s="175"/>
      <c r="G288" s="175"/>
      <c r="H288" s="196"/>
      <c r="I288" s="196"/>
      <c r="Q288" s="175"/>
      <c r="R288" s="175"/>
      <c r="S288" s="175"/>
      <c r="T288" s="175"/>
      <c r="U288" s="175"/>
      <c r="V288" s="175"/>
      <c r="W288" s="175"/>
      <c r="X288" s="175"/>
      <c r="Y288" s="175"/>
    </row>
    <row r="289" spans="1:25" s="176" customFormat="1" ht="20.25" customHeight="1">
      <c r="A289" s="175"/>
      <c r="B289" s="175"/>
      <c r="C289" s="175"/>
      <c r="D289" s="175"/>
      <c r="E289" s="175"/>
      <c r="F289" s="175"/>
      <c r="G289" s="175"/>
      <c r="H289" s="196"/>
      <c r="I289" s="196"/>
      <c r="Q289" s="175"/>
      <c r="R289" s="175"/>
      <c r="S289" s="175"/>
      <c r="T289" s="175"/>
      <c r="U289" s="175"/>
      <c r="V289" s="175"/>
      <c r="W289" s="175"/>
      <c r="X289" s="175"/>
      <c r="Y289" s="175"/>
    </row>
    <row r="290" spans="1:25" s="176" customFormat="1" ht="20.25" customHeight="1">
      <c r="A290" s="175"/>
      <c r="B290" s="175"/>
      <c r="C290" s="175"/>
      <c r="D290" s="175"/>
      <c r="E290" s="175"/>
      <c r="F290" s="175"/>
      <c r="G290" s="175"/>
      <c r="H290" s="196"/>
      <c r="I290" s="196"/>
      <c r="Q290" s="175"/>
      <c r="R290" s="175"/>
      <c r="S290" s="175"/>
      <c r="T290" s="175"/>
      <c r="U290" s="175"/>
      <c r="V290" s="175"/>
      <c r="W290" s="175"/>
      <c r="X290" s="175"/>
      <c r="Y290" s="175"/>
    </row>
    <row r="291" spans="1:25" s="176" customFormat="1" ht="20.25" customHeight="1">
      <c r="A291" s="175"/>
      <c r="B291" s="175"/>
      <c r="C291" s="175"/>
      <c r="D291" s="175"/>
      <c r="E291" s="175"/>
      <c r="F291" s="175"/>
      <c r="G291" s="175"/>
      <c r="H291" s="196"/>
      <c r="I291" s="196"/>
      <c r="Q291" s="175"/>
      <c r="R291" s="175"/>
      <c r="S291" s="175"/>
      <c r="T291" s="175"/>
      <c r="U291" s="175"/>
      <c r="V291" s="175"/>
      <c r="W291" s="175"/>
      <c r="X291" s="175"/>
      <c r="Y291" s="175"/>
    </row>
    <row r="292" spans="1:25" s="176" customFormat="1" ht="20.25" customHeight="1">
      <c r="A292" s="175"/>
      <c r="B292" s="175"/>
      <c r="C292" s="175"/>
      <c r="D292" s="175"/>
      <c r="E292" s="175"/>
      <c r="F292" s="175"/>
      <c r="G292" s="175"/>
      <c r="H292" s="196"/>
      <c r="I292" s="196"/>
      <c r="Q292" s="175"/>
      <c r="R292" s="175"/>
      <c r="S292" s="175"/>
      <c r="T292" s="175"/>
      <c r="U292" s="175"/>
      <c r="V292" s="175"/>
      <c r="W292" s="175"/>
      <c r="X292" s="175"/>
      <c r="Y292" s="175"/>
    </row>
    <row r="293" spans="1:25" s="176" customFormat="1" ht="20.25" customHeight="1">
      <c r="A293" s="175"/>
      <c r="B293" s="175"/>
      <c r="C293" s="175"/>
      <c r="D293" s="175"/>
      <c r="E293" s="175"/>
      <c r="F293" s="175"/>
      <c r="G293" s="175"/>
      <c r="H293" s="196"/>
      <c r="I293" s="196"/>
      <c r="Q293" s="175"/>
      <c r="R293" s="175"/>
      <c r="S293" s="175"/>
      <c r="T293" s="175"/>
      <c r="U293" s="175"/>
      <c r="V293" s="175"/>
      <c r="W293" s="175"/>
      <c r="X293" s="175"/>
      <c r="Y293" s="175"/>
    </row>
    <row r="294" spans="1:25" s="176" customFormat="1" ht="20.25" customHeight="1">
      <c r="A294" s="175"/>
      <c r="B294" s="175"/>
      <c r="C294" s="175"/>
      <c r="D294" s="175"/>
      <c r="E294" s="175"/>
      <c r="F294" s="175"/>
      <c r="G294" s="175"/>
      <c r="H294" s="196"/>
      <c r="I294" s="196"/>
      <c r="Q294" s="175"/>
      <c r="R294" s="175"/>
      <c r="S294" s="175"/>
      <c r="T294" s="175"/>
      <c r="U294" s="175"/>
      <c r="V294" s="175"/>
      <c r="W294" s="175"/>
      <c r="X294" s="175"/>
      <c r="Y294" s="175"/>
    </row>
    <row r="295" spans="1:25" s="176" customFormat="1" ht="20.25" customHeight="1">
      <c r="A295" s="175"/>
      <c r="B295" s="175"/>
      <c r="C295" s="175"/>
      <c r="D295" s="175"/>
      <c r="E295" s="175"/>
      <c r="F295" s="175"/>
      <c r="G295" s="175"/>
      <c r="H295" s="196"/>
      <c r="I295" s="196"/>
      <c r="Q295" s="175"/>
      <c r="R295" s="175"/>
      <c r="S295" s="175"/>
      <c r="T295" s="175"/>
      <c r="U295" s="175"/>
      <c r="V295" s="175"/>
      <c r="W295" s="175"/>
      <c r="X295" s="175"/>
      <c r="Y295" s="175"/>
    </row>
    <row r="296" spans="1:25" s="176" customFormat="1" ht="20.25" customHeight="1">
      <c r="A296" s="175"/>
      <c r="B296" s="175"/>
      <c r="C296" s="175"/>
      <c r="D296" s="175"/>
      <c r="E296" s="175"/>
      <c r="F296" s="175"/>
      <c r="G296" s="175"/>
      <c r="H296" s="196"/>
      <c r="I296" s="196"/>
      <c r="Q296" s="175"/>
      <c r="R296" s="175"/>
      <c r="S296" s="175"/>
      <c r="T296" s="175"/>
      <c r="U296" s="175"/>
      <c r="V296" s="175"/>
      <c r="W296" s="175"/>
      <c r="X296" s="175"/>
      <c r="Y296" s="175"/>
    </row>
    <row r="297" spans="1:25" s="176" customFormat="1" ht="20.25" customHeight="1">
      <c r="A297" s="175"/>
      <c r="B297" s="175"/>
      <c r="C297" s="175"/>
      <c r="D297" s="175"/>
      <c r="E297" s="175"/>
      <c r="F297" s="175"/>
      <c r="G297" s="175"/>
      <c r="H297" s="196"/>
      <c r="I297" s="196"/>
      <c r="Q297" s="175"/>
      <c r="R297" s="175"/>
      <c r="S297" s="175"/>
      <c r="T297" s="175"/>
      <c r="U297" s="175"/>
      <c r="V297" s="175"/>
      <c r="W297" s="175"/>
      <c r="X297" s="175"/>
      <c r="Y297" s="175"/>
    </row>
    <row r="298" spans="1:25" s="176" customFormat="1" ht="20.25" customHeight="1">
      <c r="A298" s="175"/>
      <c r="B298" s="175"/>
      <c r="C298" s="175"/>
      <c r="D298" s="175"/>
      <c r="E298" s="175"/>
      <c r="F298" s="175"/>
      <c r="G298" s="175"/>
      <c r="H298" s="196"/>
      <c r="I298" s="196"/>
      <c r="Q298" s="175"/>
      <c r="R298" s="175"/>
      <c r="S298" s="175"/>
      <c r="T298" s="175"/>
      <c r="U298" s="175"/>
      <c r="V298" s="175"/>
      <c r="W298" s="175"/>
      <c r="X298" s="175"/>
      <c r="Y298" s="175"/>
    </row>
    <row r="299" spans="1:25" s="176" customFormat="1" ht="20.25" customHeight="1">
      <c r="A299" s="175"/>
      <c r="B299" s="175"/>
      <c r="C299" s="175"/>
      <c r="D299" s="175"/>
      <c r="E299" s="175"/>
      <c r="F299" s="175"/>
      <c r="G299" s="175"/>
      <c r="H299" s="196"/>
      <c r="I299" s="196"/>
      <c r="Q299" s="175"/>
      <c r="R299" s="175"/>
      <c r="S299" s="175"/>
      <c r="T299" s="175"/>
      <c r="U299" s="175"/>
      <c r="V299" s="175"/>
      <c r="W299" s="175"/>
      <c r="X299" s="175"/>
      <c r="Y299" s="175"/>
    </row>
    <row r="300" spans="1:25" s="176" customFormat="1" ht="20.25" customHeight="1">
      <c r="A300" s="175"/>
      <c r="B300" s="175"/>
      <c r="C300" s="175"/>
      <c r="D300" s="175"/>
      <c r="E300" s="175"/>
      <c r="F300" s="175"/>
      <c r="G300" s="175"/>
      <c r="H300" s="196"/>
      <c r="I300" s="196"/>
      <c r="Q300" s="175"/>
      <c r="R300" s="175"/>
      <c r="S300" s="175"/>
      <c r="T300" s="175"/>
      <c r="U300" s="175"/>
      <c r="V300" s="175"/>
      <c r="W300" s="175"/>
      <c r="X300" s="175"/>
      <c r="Y300" s="175"/>
    </row>
    <row r="301" spans="1:25" s="176" customFormat="1" ht="20.25" customHeight="1">
      <c r="A301" s="175"/>
      <c r="B301" s="175"/>
      <c r="C301" s="175"/>
      <c r="D301" s="175"/>
      <c r="E301" s="175"/>
      <c r="F301" s="175"/>
      <c r="G301" s="175"/>
      <c r="H301" s="196"/>
      <c r="I301" s="196"/>
      <c r="Q301" s="175"/>
      <c r="R301" s="175"/>
      <c r="S301" s="175"/>
      <c r="T301" s="175"/>
      <c r="U301" s="175"/>
      <c r="V301" s="175"/>
      <c r="W301" s="175"/>
      <c r="X301" s="175"/>
      <c r="Y301" s="175"/>
    </row>
    <row r="302" spans="1:25" s="176" customFormat="1" ht="20.25" customHeight="1">
      <c r="A302" s="175"/>
      <c r="B302" s="175"/>
      <c r="C302" s="175"/>
      <c r="D302" s="175"/>
      <c r="E302" s="175"/>
      <c r="F302" s="175"/>
      <c r="G302" s="175"/>
      <c r="H302" s="196"/>
      <c r="I302" s="196"/>
      <c r="Q302" s="175"/>
      <c r="R302" s="175"/>
      <c r="S302" s="175"/>
      <c r="T302" s="175"/>
      <c r="U302" s="175"/>
      <c r="V302" s="175"/>
      <c r="W302" s="175"/>
      <c r="X302" s="175"/>
      <c r="Y302" s="175"/>
    </row>
    <row r="303" spans="1:25" s="176" customFormat="1" ht="20.25" customHeight="1">
      <c r="A303" s="175"/>
      <c r="B303" s="175"/>
      <c r="C303" s="175"/>
      <c r="D303" s="175"/>
      <c r="E303" s="175"/>
      <c r="F303" s="175"/>
      <c r="G303" s="175"/>
      <c r="H303" s="196"/>
      <c r="I303" s="196"/>
      <c r="Q303" s="175"/>
      <c r="R303" s="175"/>
      <c r="S303" s="175"/>
      <c r="T303" s="175"/>
      <c r="U303" s="175"/>
      <c r="V303" s="175"/>
      <c r="W303" s="175"/>
      <c r="X303" s="175"/>
      <c r="Y303" s="175"/>
    </row>
    <row r="304" spans="1:25" s="176" customFormat="1" ht="20.25" customHeight="1">
      <c r="A304" s="175"/>
      <c r="B304" s="175"/>
      <c r="C304" s="175"/>
      <c r="D304" s="175"/>
      <c r="E304" s="175"/>
      <c r="F304" s="175"/>
      <c r="G304" s="175"/>
      <c r="H304" s="196"/>
      <c r="I304" s="196"/>
      <c r="Q304" s="175"/>
      <c r="R304" s="175"/>
      <c r="S304" s="175"/>
      <c r="T304" s="175"/>
      <c r="U304" s="175"/>
      <c r="V304" s="175"/>
      <c r="W304" s="175"/>
      <c r="X304" s="175"/>
      <c r="Y304" s="175"/>
    </row>
    <row r="305" spans="1:25" s="176" customFormat="1" ht="20.25" customHeight="1">
      <c r="A305" s="175"/>
      <c r="B305" s="175"/>
      <c r="C305" s="175"/>
      <c r="D305" s="175"/>
      <c r="E305" s="175"/>
      <c r="F305" s="175"/>
      <c r="G305" s="175"/>
      <c r="H305" s="196"/>
      <c r="I305" s="196"/>
      <c r="Q305" s="175"/>
      <c r="R305" s="175"/>
      <c r="S305" s="175"/>
      <c r="T305" s="175"/>
      <c r="U305" s="175"/>
      <c r="V305" s="175"/>
      <c r="W305" s="175"/>
      <c r="X305" s="175"/>
      <c r="Y305" s="175"/>
    </row>
    <row r="306" spans="1:25" s="176" customFormat="1" ht="20.25" customHeight="1">
      <c r="A306" s="175"/>
      <c r="B306" s="175"/>
      <c r="C306" s="175"/>
      <c r="D306" s="175"/>
      <c r="E306" s="175"/>
      <c r="F306" s="175"/>
      <c r="G306" s="175"/>
      <c r="H306" s="196"/>
      <c r="I306" s="196"/>
      <c r="Q306" s="175"/>
      <c r="R306" s="175"/>
      <c r="S306" s="175"/>
      <c r="T306" s="175"/>
      <c r="U306" s="175"/>
      <c r="V306" s="175"/>
      <c r="W306" s="175"/>
      <c r="X306" s="175"/>
      <c r="Y306" s="175"/>
    </row>
    <row r="307" spans="1:25" s="176" customFormat="1" ht="20.25" customHeight="1">
      <c r="A307" s="175"/>
      <c r="B307" s="175"/>
      <c r="C307" s="175"/>
      <c r="D307" s="175"/>
      <c r="E307" s="175"/>
      <c r="F307" s="175"/>
      <c r="G307" s="175"/>
      <c r="H307" s="196"/>
      <c r="I307" s="196"/>
      <c r="Q307" s="175"/>
      <c r="R307" s="175"/>
      <c r="S307" s="175"/>
      <c r="T307" s="175"/>
      <c r="U307" s="175"/>
      <c r="V307" s="175"/>
      <c r="W307" s="175"/>
      <c r="X307" s="175"/>
      <c r="Y307" s="175"/>
    </row>
    <row r="308" spans="1:25" s="176" customFormat="1" ht="20.25" customHeight="1">
      <c r="A308" s="175"/>
      <c r="B308" s="175"/>
      <c r="C308" s="175"/>
      <c r="D308" s="175"/>
      <c r="E308" s="175"/>
      <c r="F308" s="175"/>
      <c r="G308" s="175"/>
      <c r="H308" s="196"/>
      <c r="I308" s="196"/>
      <c r="Q308" s="175"/>
      <c r="R308" s="175"/>
      <c r="S308" s="175"/>
      <c r="T308" s="175"/>
      <c r="U308" s="175"/>
      <c r="V308" s="175"/>
      <c r="W308" s="175"/>
      <c r="X308" s="175"/>
      <c r="Y308" s="175"/>
    </row>
    <row r="309" spans="1:25" s="176" customFormat="1" ht="20.25" customHeight="1">
      <c r="A309" s="175"/>
      <c r="B309" s="175"/>
      <c r="C309" s="175"/>
      <c r="D309" s="175"/>
      <c r="E309" s="175"/>
      <c r="F309" s="175"/>
      <c r="G309" s="175"/>
      <c r="H309" s="196"/>
      <c r="I309" s="196"/>
      <c r="Q309" s="175"/>
      <c r="R309" s="175"/>
      <c r="S309" s="175"/>
      <c r="T309" s="175"/>
      <c r="U309" s="175"/>
      <c r="V309" s="175"/>
      <c r="W309" s="175"/>
      <c r="X309" s="175"/>
      <c r="Y309" s="175"/>
    </row>
    <row r="310" spans="1:25" s="176" customFormat="1" ht="20.25" customHeight="1">
      <c r="A310" s="175"/>
      <c r="B310" s="175"/>
      <c r="C310" s="175"/>
      <c r="D310" s="175"/>
      <c r="E310" s="175"/>
      <c r="F310" s="175"/>
      <c r="G310" s="175"/>
      <c r="H310" s="196"/>
      <c r="I310" s="196"/>
      <c r="Q310" s="175"/>
      <c r="R310" s="175"/>
      <c r="S310" s="175"/>
      <c r="T310" s="175"/>
      <c r="U310" s="175"/>
      <c r="V310" s="175"/>
      <c r="W310" s="175"/>
      <c r="X310" s="175"/>
      <c r="Y310" s="175"/>
    </row>
    <row r="311" spans="1:25" s="176" customFormat="1" ht="20.25" customHeight="1">
      <c r="A311" s="175"/>
      <c r="B311" s="175"/>
      <c r="C311" s="175"/>
      <c r="D311" s="175"/>
      <c r="E311" s="175"/>
      <c r="F311" s="175"/>
      <c r="G311" s="175"/>
      <c r="H311" s="196"/>
      <c r="I311" s="196"/>
      <c r="Q311" s="175"/>
      <c r="R311" s="175"/>
      <c r="S311" s="175"/>
      <c r="T311" s="175"/>
      <c r="U311" s="175"/>
      <c r="V311" s="175"/>
      <c r="W311" s="175"/>
      <c r="X311" s="175"/>
      <c r="Y311" s="175"/>
    </row>
    <row r="312" spans="1:25" s="176" customFormat="1" ht="20.25" customHeight="1">
      <c r="A312" s="175"/>
      <c r="B312" s="175"/>
      <c r="C312" s="175"/>
      <c r="D312" s="175"/>
      <c r="E312" s="175"/>
      <c r="F312" s="175"/>
      <c r="G312" s="175"/>
      <c r="H312" s="196"/>
      <c r="I312" s="196"/>
      <c r="Q312" s="175"/>
      <c r="R312" s="175"/>
      <c r="S312" s="175"/>
      <c r="T312" s="175"/>
      <c r="U312" s="175"/>
      <c r="V312" s="175"/>
      <c r="W312" s="175"/>
      <c r="X312" s="175"/>
      <c r="Y312" s="175"/>
    </row>
    <row r="313" spans="1:25" s="176" customFormat="1" ht="20.25" customHeight="1">
      <c r="A313" s="175"/>
      <c r="B313" s="175"/>
      <c r="C313" s="175"/>
      <c r="D313" s="175"/>
      <c r="E313" s="175"/>
      <c r="F313" s="175"/>
      <c r="G313" s="175"/>
      <c r="H313" s="196"/>
      <c r="I313" s="196"/>
      <c r="Q313" s="175"/>
      <c r="R313" s="175"/>
      <c r="S313" s="175"/>
      <c r="T313" s="175"/>
      <c r="U313" s="175"/>
      <c r="V313" s="175"/>
      <c r="W313" s="175"/>
      <c r="X313" s="175"/>
      <c r="Y313" s="175"/>
    </row>
    <row r="314" spans="1:25" s="176" customFormat="1" ht="20.25" customHeight="1">
      <c r="A314" s="175"/>
      <c r="B314" s="175"/>
      <c r="C314" s="175"/>
      <c r="D314" s="175"/>
      <c r="E314" s="175"/>
      <c r="F314" s="175"/>
      <c r="G314" s="175"/>
      <c r="H314" s="196"/>
      <c r="I314" s="196"/>
      <c r="Q314" s="175"/>
      <c r="R314" s="175"/>
      <c r="S314" s="175"/>
      <c r="T314" s="175"/>
      <c r="U314" s="175"/>
      <c r="V314" s="175"/>
      <c r="W314" s="175"/>
      <c r="X314" s="175"/>
      <c r="Y314" s="175"/>
    </row>
    <row r="315" spans="1:25" s="176" customFormat="1" ht="20.25" customHeight="1">
      <c r="A315" s="175"/>
      <c r="B315" s="175"/>
      <c r="C315" s="175"/>
      <c r="D315" s="175"/>
      <c r="E315" s="175"/>
      <c r="F315" s="175"/>
      <c r="G315" s="175"/>
      <c r="H315" s="196"/>
      <c r="I315" s="196"/>
      <c r="Q315" s="175"/>
      <c r="R315" s="175"/>
      <c r="S315" s="175"/>
      <c r="T315" s="175"/>
      <c r="U315" s="175"/>
      <c r="V315" s="175"/>
      <c r="W315" s="175"/>
      <c r="X315" s="175"/>
      <c r="Y315" s="175"/>
    </row>
    <row r="316" spans="1:25" s="176" customFormat="1" ht="20.25" customHeight="1">
      <c r="A316" s="175"/>
      <c r="B316" s="175"/>
      <c r="C316" s="175"/>
      <c r="D316" s="175"/>
      <c r="E316" s="175"/>
      <c r="F316" s="175"/>
      <c r="G316" s="175"/>
      <c r="H316" s="196"/>
      <c r="I316" s="196"/>
      <c r="Q316" s="175"/>
      <c r="R316" s="175"/>
      <c r="S316" s="175"/>
      <c r="T316" s="175"/>
      <c r="U316" s="175"/>
      <c r="V316" s="175"/>
      <c r="W316" s="175"/>
      <c r="X316" s="175"/>
      <c r="Y316" s="175"/>
    </row>
    <row r="317" spans="1:25" s="176" customFormat="1" ht="20.25" customHeight="1">
      <c r="A317" s="175"/>
      <c r="B317" s="175"/>
      <c r="C317" s="175"/>
      <c r="D317" s="175"/>
      <c r="E317" s="175"/>
      <c r="F317" s="175"/>
      <c r="G317" s="175"/>
      <c r="H317" s="196"/>
      <c r="I317" s="196"/>
      <c r="Q317" s="175"/>
      <c r="R317" s="175"/>
      <c r="S317" s="175"/>
      <c r="T317" s="175"/>
      <c r="U317" s="175"/>
      <c r="V317" s="175"/>
      <c r="W317" s="175"/>
      <c r="X317" s="175"/>
      <c r="Y317" s="175"/>
    </row>
    <row r="318" spans="1:25" s="176" customFormat="1" ht="20.25" customHeight="1">
      <c r="A318" s="175"/>
      <c r="B318" s="175"/>
      <c r="C318" s="175"/>
      <c r="D318" s="175"/>
      <c r="E318" s="175"/>
      <c r="F318" s="175"/>
      <c r="G318" s="175"/>
      <c r="H318" s="196"/>
      <c r="I318" s="196"/>
      <c r="Q318" s="175"/>
      <c r="R318" s="175"/>
      <c r="S318" s="175"/>
      <c r="T318" s="175"/>
      <c r="U318" s="175"/>
      <c r="V318" s="175"/>
      <c r="W318" s="175"/>
      <c r="X318" s="175"/>
      <c r="Y318" s="175"/>
    </row>
    <row r="319" spans="1:25" s="176" customFormat="1" ht="20.25" customHeight="1">
      <c r="A319" s="175"/>
      <c r="B319" s="175"/>
      <c r="C319" s="175"/>
      <c r="D319" s="175"/>
      <c r="E319" s="175"/>
      <c r="F319" s="175"/>
      <c r="G319" s="175"/>
      <c r="H319" s="196"/>
      <c r="I319" s="196"/>
      <c r="Q319" s="175"/>
      <c r="R319" s="175"/>
      <c r="S319" s="175"/>
      <c r="T319" s="175"/>
      <c r="U319" s="175"/>
      <c r="V319" s="175"/>
      <c r="W319" s="175"/>
      <c r="X319" s="175"/>
      <c r="Y319" s="175"/>
    </row>
    <row r="320" spans="1:25" s="176" customFormat="1" ht="20.25" customHeight="1">
      <c r="A320" s="175"/>
      <c r="B320" s="175"/>
      <c r="C320" s="175"/>
      <c r="D320" s="175"/>
      <c r="E320" s="175"/>
      <c r="F320" s="175"/>
      <c r="G320" s="175"/>
      <c r="H320" s="196"/>
      <c r="I320" s="196"/>
      <c r="Q320" s="175"/>
      <c r="R320" s="175"/>
      <c r="S320" s="175"/>
      <c r="T320" s="175"/>
      <c r="U320" s="175"/>
      <c r="V320" s="175"/>
      <c r="W320" s="175"/>
      <c r="X320" s="175"/>
      <c r="Y320" s="175"/>
    </row>
    <row r="321" spans="1:25" s="176" customFormat="1" ht="20.25" customHeight="1">
      <c r="A321" s="175"/>
      <c r="B321" s="175"/>
      <c r="C321" s="175"/>
      <c r="D321" s="175"/>
      <c r="E321" s="175"/>
      <c r="F321" s="175"/>
      <c r="G321" s="175"/>
      <c r="H321" s="196"/>
      <c r="I321" s="196"/>
      <c r="Q321" s="175"/>
      <c r="R321" s="175"/>
      <c r="S321" s="175"/>
      <c r="T321" s="175"/>
      <c r="U321" s="175"/>
      <c r="V321" s="175"/>
      <c r="W321" s="175"/>
      <c r="X321" s="175"/>
      <c r="Y321" s="175"/>
    </row>
    <row r="322" spans="1:25" s="176" customFormat="1" ht="20.25" customHeight="1">
      <c r="A322" s="175"/>
      <c r="B322" s="175"/>
      <c r="C322" s="175"/>
      <c r="D322" s="175"/>
      <c r="E322" s="175"/>
      <c r="F322" s="175"/>
      <c r="G322" s="175"/>
      <c r="H322" s="196"/>
      <c r="I322" s="196"/>
      <c r="Q322" s="175"/>
      <c r="R322" s="175"/>
      <c r="S322" s="175"/>
      <c r="T322" s="175"/>
      <c r="U322" s="175"/>
      <c r="V322" s="175"/>
      <c r="W322" s="175"/>
      <c r="X322" s="175"/>
      <c r="Y322" s="175"/>
    </row>
    <row r="323" spans="1:25" s="176" customFormat="1" ht="20.25" customHeight="1">
      <c r="A323" s="175"/>
      <c r="B323" s="175"/>
      <c r="C323" s="175"/>
      <c r="D323" s="175"/>
      <c r="E323" s="175"/>
      <c r="F323" s="175"/>
      <c r="G323" s="175"/>
      <c r="H323" s="196"/>
      <c r="I323" s="196"/>
      <c r="Q323" s="175"/>
      <c r="R323" s="175"/>
      <c r="S323" s="175"/>
      <c r="T323" s="175"/>
      <c r="U323" s="175"/>
      <c r="V323" s="175"/>
      <c r="W323" s="175"/>
      <c r="X323" s="175"/>
      <c r="Y323" s="175"/>
    </row>
    <row r="324" spans="1:25" s="176" customFormat="1" ht="20.25" customHeight="1">
      <c r="A324" s="175"/>
      <c r="B324" s="175"/>
      <c r="C324" s="175"/>
      <c r="D324" s="175"/>
      <c r="E324" s="175"/>
      <c r="F324" s="175"/>
      <c r="G324" s="175"/>
      <c r="H324" s="196"/>
      <c r="I324" s="196"/>
      <c r="Q324" s="175"/>
      <c r="R324" s="175"/>
      <c r="S324" s="175"/>
      <c r="T324" s="175"/>
      <c r="U324" s="175"/>
      <c r="V324" s="175"/>
      <c r="W324" s="175"/>
      <c r="X324" s="175"/>
      <c r="Y324" s="175"/>
    </row>
    <row r="325" spans="1:25" s="176" customFormat="1" ht="20.25" customHeight="1">
      <c r="A325" s="175"/>
      <c r="B325" s="175"/>
      <c r="C325" s="175"/>
      <c r="D325" s="175"/>
      <c r="E325" s="175"/>
      <c r="F325" s="175"/>
      <c r="G325" s="175"/>
      <c r="H325" s="196"/>
      <c r="I325" s="196"/>
      <c r="Q325" s="175"/>
      <c r="R325" s="175"/>
      <c r="S325" s="175"/>
      <c r="T325" s="175"/>
      <c r="U325" s="175"/>
      <c r="V325" s="175"/>
      <c r="W325" s="175"/>
      <c r="X325" s="175"/>
      <c r="Y325" s="175"/>
    </row>
    <row r="326" spans="1:25" s="176" customFormat="1" ht="20.25" customHeight="1">
      <c r="A326" s="175"/>
      <c r="B326" s="175"/>
      <c r="C326" s="175"/>
      <c r="D326" s="175"/>
      <c r="E326" s="175"/>
      <c r="F326" s="175"/>
      <c r="G326" s="175"/>
      <c r="H326" s="196"/>
      <c r="I326" s="196"/>
      <c r="Q326" s="175"/>
      <c r="R326" s="175"/>
      <c r="S326" s="175"/>
      <c r="T326" s="175"/>
      <c r="U326" s="175"/>
      <c r="V326" s="175"/>
      <c r="W326" s="175"/>
      <c r="X326" s="175"/>
      <c r="Y326" s="175"/>
    </row>
    <row r="327" spans="1:25" s="176" customFormat="1" ht="20.25" customHeight="1">
      <c r="A327" s="175"/>
      <c r="B327" s="175"/>
      <c r="C327" s="175"/>
      <c r="D327" s="175"/>
      <c r="E327" s="175"/>
      <c r="F327" s="175"/>
      <c r="G327" s="175"/>
      <c r="H327" s="196"/>
      <c r="I327" s="196"/>
      <c r="Q327" s="175"/>
      <c r="R327" s="175"/>
      <c r="S327" s="175"/>
      <c r="T327" s="175"/>
      <c r="U327" s="175"/>
      <c r="V327" s="175"/>
      <c r="W327" s="175"/>
      <c r="X327" s="175"/>
      <c r="Y327" s="175"/>
    </row>
    <row r="328" spans="1:25" s="176" customFormat="1" ht="20.25" customHeight="1">
      <c r="A328" s="175"/>
      <c r="B328" s="175"/>
      <c r="C328" s="175"/>
      <c r="D328" s="175"/>
      <c r="E328" s="175"/>
      <c r="F328" s="175"/>
      <c r="G328" s="175"/>
      <c r="H328" s="196"/>
      <c r="I328" s="196"/>
      <c r="Q328" s="175"/>
      <c r="R328" s="175"/>
      <c r="S328" s="175"/>
      <c r="T328" s="175"/>
      <c r="U328" s="175"/>
      <c r="V328" s="175"/>
      <c r="W328" s="175"/>
      <c r="X328" s="175"/>
      <c r="Y328" s="175"/>
    </row>
    <row r="329" spans="1:25" s="176" customFormat="1" ht="20.25" customHeight="1">
      <c r="A329" s="175"/>
      <c r="B329" s="175"/>
      <c r="C329" s="175"/>
      <c r="D329" s="175"/>
      <c r="E329" s="175"/>
      <c r="F329" s="175"/>
      <c r="G329" s="175"/>
      <c r="H329" s="196"/>
      <c r="I329" s="196"/>
      <c r="Q329" s="175"/>
      <c r="R329" s="175"/>
      <c r="S329" s="175"/>
      <c r="T329" s="175"/>
      <c r="U329" s="175"/>
      <c r="V329" s="175"/>
      <c r="W329" s="175"/>
      <c r="X329" s="175"/>
      <c r="Y329" s="175"/>
    </row>
    <row r="330" spans="1:25" s="176" customFormat="1" ht="20.25" customHeight="1">
      <c r="A330" s="175"/>
      <c r="B330" s="175"/>
      <c r="C330" s="175"/>
      <c r="D330" s="175"/>
      <c r="E330" s="175"/>
      <c r="F330" s="175"/>
      <c r="G330" s="175"/>
      <c r="H330" s="196"/>
      <c r="I330" s="196"/>
      <c r="Q330" s="175"/>
      <c r="R330" s="175"/>
      <c r="S330" s="175"/>
      <c r="T330" s="175"/>
      <c r="U330" s="175"/>
      <c r="V330" s="175"/>
      <c r="W330" s="175"/>
      <c r="X330" s="175"/>
      <c r="Y330" s="175"/>
    </row>
    <row r="331" spans="1:25" s="176" customFormat="1" ht="20.25" customHeight="1">
      <c r="A331" s="175"/>
      <c r="B331" s="175"/>
      <c r="C331" s="175"/>
      <c r="D331" s="175"/>
      <c r="E331" s="175"/>
      <c r="F331" s="175"/>
      <c r="G331" s="175"/>
      <c r="H331" s="196"/>
      <c r="I331" s="196"/>
      <c r="Q331" s="175"/>
      <c r="R331" s="175"/>
      <c r="S331" s="175"/>
      <c r="T331" s="175"/>
      <c r="U331" s="175"/>
      <c r="V331" s="175"/>
      <c r="W331" s="175"/>
      <c r="X331" s="175"/>
      <c r="Y331" s="175"/>
    </row>
    <row r="332" spans="1:25" s="176" customFormat="1" ht="20.25" customHeight="1">
      <c r="A332" s="175"/>
      <c r="B332" s="175"/>
      <c r="C332" s="175"/>
      <c r="D332" s="175"/>
      <c r="E332" s="175"/>
      <c r="F332" s="175"/>
      <c r="G332" s="175"/>
      <c r="H332" s="196"/>
      <c r="I332" s="196"/>
      <c r="Q332" s="175"/>
      <c r="R332" s="175"/>
      <c r="S332" s="175"/>
      <c r="T332" s="175"/>
      <c r="U332" s="175"/>
      <c r="V332" s="175"/>
      <c r="W332" s="175"/>
      <c r="X332" s="175"/>
      <c r="Y332" s="175"/>
    </row>
    <row r="333" spans="1:25" s="176" customFormat="1" ht="20.25" customHeight="1">
      <c r="A333" s="175"/>
      <c r="B333" s="175"/>
      <c r="C333" s="175"/>
      <c r="D333" s="175"/>
      <c r="E333" s="175"/>
      <c r="F333" s="175"/>
      <c r="G333" s="175"/>
      <c r="H333" s="196"/>
      <c r="I333" s="196"/>
      <c r="Q333" s="175"/>
      <c r="R333" s="175"/>
      <c r="S333" s="175"/>
      <c r="T333" s="175"/>
      <c r="U333" s="175"/>
      <c r="V333" s="175"/>
      <c r="W333" s="175"/>
      <c r="X333" s="175"/>
      <c r="Y333" s="175"/>
    </row>
    <row r="334" spans="1:25" s="176" customFormat="1" ht="20.25" customHeight="1">
      <c r="A334" s="175"/>
      <c r="B334" s="175"/>
      <c r="C334" s="175"/>
      <c r="D334" s="175"/>
      <c r="E334" s="175"/>
      <c r="F334" s="175"/>
      <c r="G334" s="175"/>
      <c r="H334" s="196"/>
      <c r="I334" s="196"/>
      <c r="Q334" s="175"/>
      <c r="R334" s="175"/>
      <c r="S334" s="175"/>
      <c r="T334" s="175"/>
      <c r="U334" s="175"/>
      <c r="V334" s="175"/>
      <c r="W334" s="175"/>
      <c r="X334" s="175"/>
      <c r="Y334" s="175"/>
    </row>
    <row r="335" spans="1:25" s="176" customFormat="1" ht="20.25" customHeight="1">
      <c r="A335" s="175"/>
      <c r="B335" s="175"/>
      <c r="C335" s="175"/>
      <c r="D335" s="175"/>
      <c r="E335" s="175"/>
      <c r="F335" s="175"/>
      <c r="G335" s="175"/>
      <c r="H335" s="196"/>
      <c r="I335" s="196"/>
      <c r="Q335" s="175"/>
      <c r="R335" s="175"/>
      <c r="S335" s="175"/>
      <c r="T335" s="175"/>
      <c r="U335" s="175"/>
      <c r="V335" s="175"/>
      <c r="W335" s="175"/>
      <c r="X335" s="175"/>
      <c r="Y335" s="175"/>
    </row>
    <row r="336" spans="1:25" s="176" customFormat="1" ht="20.25" customHeight="1">
      <c r="A336" s="175"/>
      <c r="B336" s="175"/>
      <c r="C336" s="175"/>
      <c r="D336" s="175"/>
      <c r="E336" s="175"/>
      <c r="F336" s="175"/>
      <c r="G336" s="175"/>
      <c r="H336" s="196"/>
      <c r="I336" s="196"/>
      <c r="Q336" s="175"/>
      <c r="R336" s="175"/>
      <c r="S336" s="175"/>
      <c r="T336" s="175"/>
      <c r="U336" s="175"/>
      <c r="V336" s="175"/>
      <c r="W336" s="175"/>
      <c r="X336" s="175"/>
      <c r="Y336" s="175"/>
    </row>
    <row r="337" spans="1:25" s="176" customFormat="1" ht="20.25" customHeight="1">
      <c r="A337" s="175"/>
      <c r="B337" s="175"/>
      <c r="C337" s="175"/>
      <c r="D337" s="175"/>
      <c r="E337" s="175"/>
      <c r="F337" s="175"/>
      <c r="G337" s="175"/>
      <c r="H337" s="196"/>
      <c r="I337" s="196"/>
      <c r="Q337" s="175"/>
      <c r="R337" s="175"/>
      <c r="S337" s="175"/>
      <c r="T337" s="175"/>
      <c r="U337" s="175"/>
      <c r="V337" s="175"/>
      <c r="W337" s="175"/>
      <c r="X337" s="175"/>
      <c r="Y337" s="175"/>
    </row>
    <row r="338" spans="1:25" s="176" customFormat="1" ht="20.25" customHeight="1">
      <c r="A338" s="175"/>
      <c r="B338" s="175"/>
      <c r="C338" s="175"/>
      <c r="D338" s="175"/>
      <c r="E338" s="175"/>
      <c r="F338" s="175"/>
      <c r="G338" s="175"/>
      <c r="H338" s="196"/>
      <c r="I338" s="196"/>
      <c r="Q338" s="175"/>
      <c r="R338" s="175"/>
      <c r="S338" s="175"/>
      <c r="T338" s="175"/>
      <c r="U338" s="175"/>
      <c r="V338" s="175"/>
      <c r="W338" s="175"/>
      <c r="X338" s="175"/>
      <c r="Y338" s="175"/>
    </row>
    <row r="339" spans="1:25" s="176" customFormat="1" ht="20.25" customHeight="1">
      <c r="A339" s="175"/>
      <c r="B339" s="175"/>
      <c r="C339" s="175"/>
      <c r="D339" s="175"/>
      <c r="E339" s="175"/>
      <c r="F339" s="175"/>
      <c r="G339" s="175"/>
      <c r="H339" s="196"/>
      <c r="I339" s="196"/>
      <c r="Q339" s="175"/>
      <c r="R339" s="175"/>
      <c r="S339" s="175"/>
      <c r="T339" s="175"/>
      <c r="U339" s="175"/>
      <c r="V339" s="175"/>
      <c r="W339" s="175"/>
      <c r="X339" s="175"/>
      <c r="Y339" s="175"/>
    </row>
    <row r="340" spans="1:25" s="176" customFormat="1" ht="20.25" customHeight="1">
      <c r="A340" s="175"/>
      <c r="B340" s="175"/>
      <c r="C340" s="175"/>
      <c r="D340" s="175"/>
      <c r="E340" s="175"/>
      <c r="F340" s="175"/>
      <c r="G340" s="175"/>
      <c r="H340" s="196"/>
      <c r="I340" s="196"/>
      <c r="Q340" s="175"/>
      <c r="R340" s="175"/>
      <c r="S340" s="175"/>
      <c r="T340" s="175"/>
      <c r="U340" s="175"/>
      <c r="V340" s="175"/>
      <c r="W340" s="175"/>
      <c r="X340" s="175"/>
      <c r="Y340" s="175"/>
    </row>
    <row r="341" spans="1:25" s="176" customFormat="1" ht="20.25" customHeight="1">
      <c r="A341" s="175"/>
      <c r="B341" s="175"/>
      <c r="C341" s="175"/>
      <c r="D341" s="175"/>
      <c r="E341" s="175"/>
      <c r="F341" s="175"/>
      <c r="G341" s="175"/>
      <c r="H341" s="196"/>
      <c r="I341" s="196"/>
      <c r="Q341" s="175"/>
      <c r="R341" s="175"/>
      <c r="S341" s="175"/>
      <c r="T341" s="175"/>
      <c r="U341" s="175"/>
      <c r="V341" s="175"/>
      <c r="W341" s="175"/>
      <c r="X341" s="175"/>
      <c r="Y341" s="175"/>
    </row>
    <row r="342" spans="1:25" s="176" customFormat="1" ht="20.25" customHeight="1">
      <c r="A342" s="175"/>
      <c r="B342" s="175"/>
      <c r="C342" s="175"/>
      <c r="D342" s="175"/>
      <c r="E342" s="175"/>
      <c r="F342" s="175"/>
      <c r="G342" s="175"/>
      <c r="H342" s="196"/>
      <c r="I342" s="196"/>
      <c r="Q342" s="175"/>
      <c r="R342" s="175"/>
      <c r="S342" s="175"/>
      <c r="T342" s="175"/>
      <c r="U342" s="175"/>
      <c r="V342" s="175"/>
      <c r="W342" s="175"/>
      <c r="X342" s="175"/>
      <c r="Y342" s="175"/>
    </row>
    <row r="343" spans="1:25" s="176" customFormat="1" ht="20.25" customHeight="1">
      <c r="A343" s="175"/>
      <c r="B343" s="175"/>
      <c r="C343" s="175"/>
      <c r="D343" s="175"/>
      <c r="E343" s="175"/>
      <c r="F343" s="175"/>
      <c r="G343" s="175"/>
      <c r="H343" s="196"/>
      <c r="I343" s="196"/>
      <c r="Q343" s="175"/>
      <c r="R343" s="175"/>
      <c r="S343" s="175"/>
      <c r="T343" s="175"/>
      <c r="U343" s="175"/>
      <c r="V343" s="175"/>
      <c r="W343" s="175"/>
      <c r="X343" s="175"/>
      <c r="Y343" s="175"/>
    </row>
    <row r="344" spans="1:25" s="176" customFormat="1" ht="20.25" customHeight="1">
      <c r="A344" s="175"/>
      <c r="B344" s="175"/>
      <c r="C344" s="175"/>
      <c r="D344" s="175"/>
      <c r="E344" s="175"/>
      <c r="F344" s="175"/>
      <c r="G344" s="175"/>
      <c r="H344" s="196"/>
      <c r="I344" s="196"/>
      <c r="Q344" s="175"/>
      <c r="R344" s="175"/>
      <c r="S344" s="175"/>
      <c r="T344" s="175"/>
      <c r="U344" s="175"/>
      <c r="V344" s="175"/>
      <c r="W344" s="175"/>
      <c r="X344" s="175"/>
      <c r="Y344" s="175"/>
    </row>
    <row r="345" spans="1:25" s="176" customFormat="1" ht="20.25" customHeight="1">
      <c r="A345" s="175"/>
      <c r="B345" s="175"/>
      <c r="C345" s="175"/>
      <c r="D345" s="175"/>
      <c r="E345" s="175"/>
      <c r="F345" s="175"/>
      <c r="G345" s="175"/>
      <c r="H345" s="196"/>
      <c r="I345" s="196"/>
      <c r="Q345" s="175"/>
      <c r="R345" s="175"/>
      <c r="S345" s="175"/>
      <c r="T345" s="175"/>
      <c r="U345" s="175"/>
      <c r="V345" s="175"/>
      <c r="W345" s="175"/>
      <c r="X345" s="175"/>
      <c r="Y345" s="175"/>
    </row>
    <row r="346" spans="1:25" s="176" customFormat="1" ht="20.25" customHeight="1">
      <c r="A346" s="175"/>
      <c r="B346" s="175"/>
      <c r="C346" s="175"/>
      <c r="D346" s="175"/>
      <c r="E346" s="175"/>
      <c r="F346" s="175"/>
      <c r="G346" s="175"/>
      <c r="H346" s="196"/>
      <c r="I346" s="196"/>
      <c r="Q346" s="175"/>
      <c r="R346" s="175"/>
      <c r="S346" s="175"/>
      <c r="T346" s="175"/>
      <c r="U346" s="175"/>
      <c r="V346" s="175"/>
      <c r="W346" s="175"/>
      <c r="X346" s="175"/>
      <c r="Y346" s="175"/>
    </row>
    <row r="347" spans="1:25" s="176" customFormat="1" ht="20.25" customHeight="1">
      <c r="A347" s="175"/>
      <c r="B347" s="175"/>
      <c r="C347" s="175"/>
      <c r="D347" s="175"/>
      <c r="E347" s="175"/>
      <c r="F347" s="175"/>
      <c r="G347" s="175"/>
      <c r="H347" s="196"/>
      <c r="I347" s="196"/>
      <c r="Q347" s="175"/>
      <c r="R347" s="175"/>
      <c r="S347" s="175"/>
      <c r="T347" s="175"/>
      <c r="U347" s="175"/>
      <c r="V347" s="175"/>
      <c r="W347" s="175"/>
      <c r="X347" s="175"/>
      <c r="Y347" s="175"/>
    </row>
    <row r="348" spans="1:25" s="176" customFormat="1" ht="20.25" customHeight="1">
      <c r="A348" s="175"/>
      <c r="B348" s="175"/>
      <c r="C348" s="175"/>
      <c r="D348" s="175"/>
      <c r="E348" s="175"/>
      <c r="F348" s="175"/>
      <c r="G348" s="175"/>
      <c r="H348" s="196"/>
      <c r="I348" s="196"/>
      <c r="Q348" s="175"/>
      <c r="R348" s="175"/>
      <c r="S348" s="175"/>
      <c r="T348" s="175"/>
      <c r="U348" s="175"/>
      <c r="V348" s="175"/>
      <c r="W348" s="175"/>
      <c r="X348" s="175"/>
      <c r="Y348" s="175"/>
    </row>
    <row r="349" spans="1:25" s="176" customFormat="1" ht="20.25" customHeight="1">
      <c r="A349" s="175"/>
      <c r="B349" s="175"/>
      <c r="C349" s="175"/>
      <c r="D349" s="175"/>
      <c r="E349" s="175"/>
      <c r="F349" s="175"/>
      <c r="G349" s="175"/>
      <c r="H349" s="196"/>
      <c r="I349" s="196"/>
      <c r="Q349" s="175"/>
      <c r="R349" s="175"/>
      <c r="S349" s="175"/>
      <c r="T349" s="175"/>
      <c r="U349" s="175"/>
      <c r="V349" s="175"/>
      <c r="W349" s="175"/>
      <c r="X349" s="175"/>
      <c r="Y349" s="175"/>
    </row>
    <row r="350" spans="1:25" s="176" customFormat="1" ht="20.25" customHeight="1">
      <c r="A350" s="175"/>
      <c r="B350" s="175"/>
      <c r="C350" s="175"/>
      <c r="D350" s="175"/>
      <c r="E350" s="175"/>
      <c r="F350" s="175"/>
      <c r="G350" s="175"/>
      <c r="H350" s="196"/>
      <c r="I350" s="196"/>
      <c r="Q350" s="175"/>
      <c r="R350" s="175"/>
      <c r="S350" s="175"/>
      <c r="T350" s="175"/>
      <c r="U350" s="175"/>
      <c r="V350" s="175"/>
      <c r="W350" s="175"/>
      <c r="X350" s="175"/>
      <c r="Y350" s="175"/>
    </row>
    <row r="351" spans="1:25" s="176" customFormat="1" ht="20.25" customHeight="1">
      <c r="A351" s="175"/>
      <c r="B351" s="175"/>
      <c r="C351" s="175"/>
      <c r="D351" s="175"/>
      <c r="E351" s="175"/>
      <c r="F351" s="175"/>
      <c r="G351" s="175"/>
      <c r="H351" s="196"/>
      <c r="I351" s="196"/>
      <c r="Q351" s="175"/>
      <c r="R351" s="175"/>
      <c r="S351" s="175"/>
      <c r="T351" s="175"/>
      <c r="U351" s="175"/>
      <c r="V351" s="175"/>
      <c r="W351" s="175"/>
      <c r="X351" s="175"/>
      <c r="Y351" s="175"/>
    </row>
    <row r="352" spans="1:25" s="176" customFormat="1" ht="20.25" customHeight="1">
      <c r="A352" s="175"/>
      <c r="B352" s="175"/>
      <c r="C352" s="175"/>
      <c r="D352" s="175"/>
      <c r="E352" s="175"/>
      <c r="F352" s="175"/>
      <c r="G352" s="175"/>
      <c r="H352" s="196"/>
      <c r="I352" s="196"/>
      <c r="Q352" s="175"/>
      <c r="R352" s="175"/>
      <c r="S352" s="175"/>
      <c r="T352" s="175"/>
      <c r="U352" s="175"/>
      <c r="V352" s="175"/>
      <c r="W352" s="175"/>
      <c r="X352" s="175"/>
      <c r="Y352" s="175"/>
    </row>
    <row r="353" spans="1:25" s="176" customFormat="1" ht="20.25" customHeight="1">
      <c r="A353" s="175"/>
      <c r="B353" s="175"/>
      <c r="C353" s="175"/>
      <c r="D353" s="175"/>
      <c r="E353" s="175"/>
      <c r="F353" s="175"/>
      <c r="G353" s="175"/>
      <c r="H353" s="196"/>
      <c r="I353" s="196"/>
      <c r="Q353" s="175"/>
      <c r="R353" s="175"/>
      <c r="S353" s="175"/>
      <c r="T353" s="175"/>
      <c r="U353" s="175"/>
      <c r="V353" s="175"/>
      <c r="W353" s="175"/>
      <c r="X353" s="175"/>
      <c r="Y353" s="175"/>
    </row>
    <row r="354" spans="1:25" s="176" customFormat="1" ht="20.25" customHeight="1">
      <c r="A354" s="175"/>
      <c r="B354" s="175"/>
      <c r="C354" s="175"/>
      <c r="D354" s="175"/>
      <c r="E354" s="175"/>
      <c r="F354" s="175"/>
      <c r="G354" s="175"/>
      <c r="H354" s="196"/>
      <c r="I354" s="196"/>
      <c r="Q354" s="175"/>
      <c r="R354" s="175"/>
      <c r="S354" s="175"/>
      <c r="T354" s="175"/>
      <c r="U354" s="175"/>
      <c r="V354" s="175"/>
      <c r="W354" s="175"/>
      <c r="X354" s="175"/>
      <c r="Y354" s="175"/>
    </row>
    <row r="355" spans="1:25" s="176" customFormat="1" ht="20.25" customHeight="1">
      <c r="A355" s="175"/>
      <c r="B355" s="175"/>
      <c r="C355" s="175"/>
      <c r="D355" s="175"/>
      <c r="E355" s="175"/>
      <c r="F355" s="175"/>
      <c r="G355" s="175"/>
      <c r="H355" s="196"/>
      <c r="I355" s="196"/>
      <c r="Q355" s="175"/>
      <c r="R355" s="175"/>
      <c r="S355" s="175"/>
      <c r="T355" s="175"/>
      <c r="U355" s="175"/>
      <c r="V355" s="175"/>
      <c r="W355" s="175"/>
      <c r="X355" s="175"/>
      <c r="Y355" s="175"/>
    </row>
    <row r="356" spans="1:25" s="176" customFormat="1" ht="20.25" customHeight="1">
      <c r="A356" s="175"/>
      <c r="B356" s="175"/>
      <c r="C356" s="175"/>
      <c r="D356" s="175"/>
      <c r="E356" s="175"/>
      <c r="F356" s="175"/>
      <c r="G356" s="175"/>
      <c r="H356" s="196"/>
      <c r="I356" s="196"/>
      <c r="Q356" s="175"/>
      <c r="R356" s="175"/>
      <c r="S356" s="175"/>
      <c r="T356" s="175"/>
      <c r="U356" s="175"/>
      <c r="V356" s="175"/>
      <c r="W356" s="175"/>
      <c r="X356" s="175"/>
      <c r="Y356" s="175"/>
    </row>
    <row r="357" spans="1:25" s="176" customFormat="1" ht="20.25" customHeight="1">
      <c r="A357" s="175"/>
      <c r="B357" s="175"/>
      <c r="C357" s="175"/>
      <c r="D357" s="175"/>
      <c r="E357" s="175"/>
      <c r="F357" s="175"/>
      <c r="G357" s="175"/>
      <c r="H357" s="196"/>
      <c r="I357" s="196"/>
      <c r="Q357" s="175"/>
      <c r="R357" s="175"/>
      <c r="S357" s="175"/>
      <c r="T357" s="175"/>
      <c r="U357" s="175"/>
      <c r="V357" s="175"/>
      <c r="W357" s="175"/>
      <c r="X357" s="175"/>
      <c r="Y357" s="175"/>
    </row>
    <row r="358" spans="1:25" s="176" customFormat="1" ht="20.25" customHeight="1">
      <c r="A358" s="175"/>
      <c r="B358" s="175"/>
      <c r="C358" s="175"/>
      <c r="D358" s="175"/>
      <c r="E358" s="175"/>
      <c r="F358" s="175"/>
      <c r="G358" s="175"/>
      <c r="H358" s="196"/>
      <c r="I358" s="196"/>
      <c r="Q358" s="175"/>
      <c r="R358" s="175"/>
      <c r="S358" s="175"/>
      <c r="T358" s="175"/>
      <c r="U358" s="175"/>
      <c r="V358" s="175"/>
      <c r="W358" s="175"/>
      <c r="X358" s="175"/>
      <c r="Y358" s="175"/>
    </row>
    <row r="359" spans="1:25" s="176" customFormat="1" ht="20.25" customHeight="1">
      <c r="A359" s="175"/>
      <c r="B359" s="175"/>
      <c r="C359" s="175"/>
      <c r="D359" s="175"/>
      <c r="E359" s="175"/>
      <c r="F359" s="175"/>
      <c r="G359" s="175"/>
      <c r="H359" s="196"/>
      <c r="I359" s="196"/>
      <c r="Q359" s="175"/>
      <c r="R359" s="175"/>
      <c r="S359" s="175"/>
      <c r="T359" s="175"/>
      <c r="U359" s="175"/>
      <c r="V359" s="175"/>
      <c r="W359" s="175"/>
      <c r="X359" s="175"/>
      <c r="Y359" s="175"/>
    </row>
    <row r="360" spans="1:25" s="176" customFormat="1" ht="20.25" customHeight="1">
      <c r="A360" s="175"/>
      <c r="B360" s="175"/>
      <c r="C360" s="175"/>
      <c r="D360" s="175"/>
      <c r="E360" s="175"/>
      <c r="F360" s="175"/>
      <c r="G360" s="175"/>
      <c r="H360" s="196"/>
      <c r="I360" s="196"/>
      <c r="Q360" s="175"/>
      <c r="R360" s="175"/>
      <c r="S360" s="175"/>
      <c r="T360" s="175"/>
      <c r="U360" s="175"/>
      <c r="V360" s="175"/>
      <c r="W360" s="175"/>
      <c r="X360" s="175"/>
      <c r="Y360" s="175"/>
    </row>
    <row r="361" spans="1:25" s="176" customFormat="1" ht="20.25" customHeight="1">
      <c r="A361" s="175"/>
      <c r="B361" s="175"/>
      <c r="C361" s="175"/>
      <c r="D361" s="175"/>
      <c r="E361" s="175"/>
      <c r="F361" s="175"/>
      <c r="G361" s="175"/>
      <c r="H361" s="196"/>
      <c r="I361" s="196"/>
      <c r="Q361" s="175"/>
      <c r="R361" s="175"/>
      <c r="S361" s="175"/>
      <c r="T361" s="175"/>
      <c r="U361" s="175"/>
      <c r="V361" s="175"/>
      <c r="W361" s="175"/>
      <c r="X361" s="175"/>
      <c r="Y361" s="175"/>
    </row>
    <row r="362" spans="1:25" s="176" customFormat="1" ht="20.25" customHeight="1">
      <c r="A362" s="175"/>
      <c r="B362" s="175"/>
      <c r="C362" s="175"/>
      <c r="D362" s="175"/>
      <c r="E362" s="175"/>
      <c r="F362" s="175"/>
      <c r="G362" s="175"/>
      <c r="H362" s="196"/>
      <c r="I362" s="196"/>
      <c r="Q362" s="175"/>
      <c r="R362" s="175"/>
      <c r="S362" s="175"/>
      <c r="T362" s="175"/>
      <c r="U362" s="175"/>
      <c r="V362" s="175"/>
      <c r="W362" s="175"/>
      <c r="X362" s="175"/>
      <c r="Y362" s="175"/>
    </row>
    <row r="363" spans="1:25" s="176" customFormat="1" ht="20.25" customHeight="1">
      <c r="A363" s="175"/>
      <c r="B363" s="175"/>
      <c r="C363" s="175"/>
      <c r="D363" s="175"/>
      <c r="E363" s="175"/>
      <c r="F363" s="175"/>
      <c r="G363" s="175"/>
      <c r="H363" s="196"/>
      <c r="I363" s="196"/>
      <c r="Q363" s="175"/>
      <c r="R363" s="175"/>
      <c r="S363" s="175"/>
      <c r="T363" s="175"/>
      <c r="U363" s="175"/>
      <c r="V363" s="175"/>
      <c r="W363" s="175"/>
      <c r="X363" s="175"/>
      <c r="Y363" s="175"/>
    </row>
    <row r="364" spans="1:25" s="176" customFormat="1" ht="20.25" customHeight="1">
      <c r="A364" s="175"/>
      <c r="B364" s="175"/>
      <c r="C364" s="175"/>
      <c r="D364" s="175"/>
      <c r="E364" s="175"/>
      <c r="F364" s="175"/>
      <c r="G364" s="175"/>
      <c r="H364" s="196"/>
      <c r="I364" s="196"/>
      <c r="Q364" s="175"/>
      <c r="R364" s="175"/>
      <c r="S364" s="175"/>
      <c r="T364" s="175"/>
      <c r="U364" s="175"/>
      <c r="V364" s="175"/>
      <c r="W364" s="175"/>
      <c r="X364" s="175"/>
      <c r="Y364" s="175"/>
    </row>
    <row r="365" spans="1:25" s="176" customFormat="1" ht="20.25" customHeight="1">
      <c r="A365" s="175"/>
      <c r="B365" s="175"/>
      <c r="C365" s="175"/>
      <c r="D365" s="175"/>
      <c r="E365" s="175"/>
      <c r="F365" s="175"/>
      <c r="G365" s="175"/>
      <c r="H365" s="196"/>
      <c r="I365" s="196"/>
      <c r="Q365" s="175"/>
      <c r="R365" s="175"/>
      <c r="S365" s="175"/>
      <c r="T365" s="175"/>
      <c r="U365" s="175"/>
      <c r="V365" s="175"/>
      <c r="W365" s="175"/>
      <c r="X365" s="175"/>
      <c r="Y365" s="175"/>
    </row>
    <row r="366" spans="1:25" s="176" customFormat="1" ht="20.25" customHeight="1">
      <c r="A366" s="175"/>
      <c r="B366" s="175"/>
      <c r="C366" s="175"/>
      <c r="D366" s="175"/>
      <c r="E366" s="175"/>
      <c r="F366" s="175"/>
      <c r="G366" s="175"/>
      <c r="H366" s="196"/>
      <c r="I366" s="196"/>
      <c r="Q366" s="175"/>
      <c r="R366" s="175"/>
      <c r="S366" s="175"/>
      <c r="T366" s="175"/>
      <c r="U366" s="175"/>
      <c r="V366" s="175"/>
      <c r="W366" s="175"/>
      <c r="X366" s="175"/>
      <c r="Y366" s="175"/>
    </row>
    <row r="367" spans="1:25" s="176" customFormat="1" ht="20.25" customHeight="1">
      <c r="A367" s="175"/>
      <c r="B367" s="175"/>
      <c r="C367" s="175"/>
      <c r="D367" s="175"/>
      <c r="E367" s="175"/>
      <c r="F367" s="175"/>
      <c r="G367" s="175"/>
      <c r="H367" s="196"/>
      <c r="I367" s="196"/>
      <c r="Q367" s="175"/>
      <c r="R367" s="175"/>
      <c r="S367" s="175"/>
      <c r="T367" s="175"/>
      <c r="U367" s="175"/>
      <c r="V367" s="175"/>
      <c r="W367" s="175"/>
      <c r="X367" s="175"/>
      <c r="Y367" s="175"/>
    </row>
    <row r="368" spans="1:25" s="176" customFormat="1" ht="20.25" customHeight="1">
      <c r="A368" s="175"/>
      <c r="B368" s="175"/>
      <c r="C368" s="175"/>
      <c r="D368" s="175"/>
      <c r="E368" s="175"/>
      <c r="F368" s="175"/>
      <c r="G368" s="175"/>
      <c r="H368" s="196"/>
      <c r="I368" s="196"/>
      <c r="Q368" s="175"/>
      <c r="R368" s="175"/>
      <c r="S368" s="175"/>
      <c r="T368" s="175"/>
      <c r="U368" s="175"/>
      <c r="V368" s="175"/>
      <c r="W368" s="175"/>
      <c r="X368" s="175"/>
      <c r="Y368" s="175"/>
    </row>
    <row r="369" spans="1:25" s="176" customFormat="1" ht="20.25" customHeight="1">
      <c r="A369" s="175"/>
      <c r="B369" s="175"/>
      <c r="C369" s="175"/>
      <c r="D369" s="175"/>
      <c r="E369" s="175"/>
      <c r="F369" s="175"/>
      <c r="G369" s="175"/>
      <c r="H369" s="196"/>
      <c r="I369" s="196"/>
      <c r="Q369" s="175"/>
      <c r="R369" s="175"/>
      <c r="S369" s="175"/>
      <c r="T369" s="175"/>
      <c r="U369" s="175"/>
      <c r="V369" s="175"/>
      <c r="W369" s="175"/>
      <c r="X369" s="175"/>
      <c r="Y369" s="175"/>
    </row>
    <row r="370" spans="1:25" s="176" customFormat="1" ht="20.25" customHeight="1">
      <c r="A370" s="175"/>
      <c r="B370" s="175"/>
      <c r="C370" s="175"/>
      <c r="D370" s="175"/>
      <c r="E370" s="175"/>
      <c r="F370" s="175"/>
      <c r="G370" s="175"/>
      <c r="H370" s="196"/>
      <c r="I370" s="196"/>
      <c r="Q370" s="175"/>
      <c r="R370" s="175"/>
      <c r="S370" s="175"/>
      <c r="T370" s="175"/>
      <c r="U370" s="175"/>
      <c r="V370" s="175"/>
      <c r="W370" s="175"/>
      <c r="X370" s="175"/>
      <c r="Y370" s="175"/>
    </row>
    <row r="371" spans="1:25" s="176" customFormat="1" ht="20.25" customHeight="1">
      <c r="A371" s="175"/>
      <c r="B371" s="175"/>
      <c r="C371" s="175"/>
      <c r="D371" s="175"/>
      <c r="E371" s="175"/>
      <c r="F371" s="175"/>
      <c r="G371" s="175"/>
      <c r="H371" s="196"/>
      <c r="I371" s="196"/>
      <c r="Q371" s="175"/>
      <c r="R371" s="175"/>
      <c r="S371" s="175"/>
      <c r="T371" s="175"/>
      <c r="U371" s="175"/>
      <c r="V371" s="175"/>
      <c r="W371" s="175"/>
      <c r="X371" s="175"/>
      <c r="Y371" s="175"/>
    </row>
    <row r="372" spans="1:25" s="176" customFormat="1" ht="20.25" customHeight="1">
      <c r="A372" s="175"/>
      <c r="B372" s="175"/>
      <c r="C372" s="175"/>
      <c r="D372" s="175"/>
      <c r="E372" s="175"/>
      <c r="F372" s="175"/>
      <c r="G372" s="175"/>
      <c r="H372" s="196"/>
      <c r="I372" s="196"/>
      <c r="Q372" s="175"/>
      <c r="R372" s="175"/>
      <c r="S372" s="175"/>
      <c r="T372" s="175"/>
      <c r="U372" s="175"/>
      <c r="V372" s="175"/>
      <c r="W372" s="175"/>
      <c r="X372" s="175"/>
      <c r="Y372" s="175"/>
    </row>
    <row r="373" spans="1:25" s="176" customFormat="1" ht="20.25" customHeight="1">
      <c r="A373" s="175"/>
      <c r="B373" s="175"/>
      <c r="C373" s="175"/>
      <c r="D373" s="175"/>
      <c r="E373" s="175"/>
      <c r="F373" s="175"/>
      <c r="G373" s="175"/>
      <c r="H373" s="196"/>
      <c r="I373" s="196"/>
      <c r="Q373" s="175"/>
      <c r="R373" s="175"/>
      <c r="S373" s="175"/>
      <c r="T373" s="175"/>
      <c r="U373" s="175"/>
      <c r="V373" s="175"/>
      <c r="W373" s="175"/>
      <c r="X373" s="175"/>
      <c r="Y373" s="175"/>
    </row>
    <row r="374" spans="1:25" s="176" customFormat="1" ht="20.25" customHeight="1">
      <c r="A374" s="175"/>
      <c r="B374" s="175"/>
      <c r="C374" s="175"/>
      <c r="D374" s="175"/>
      <c r="E374" s="175"/>
      <c r="F374" s="175"/>
      <c r="G374" s="175"/>
      <c r="H374" s="196"/>
      <c r="I374" s="196"/>
      <c r="Q374" s="175"/>
      <c r="R374" s="175"/>
      <c r="S374" s="175"/>
      <c r="T374" s="175"/>
      <c r="U374" s="175"/>
      <c r="V374" s="175"/>
      <c r="W374" s="175"/>
      <c r="X374" s="175"/>
      <c r="Y374" s="175"/>
    </row>
    <row r="375" spans="1:25" s="176" customFormat="1" ht="20.25" customHeight="1">
      <c r="A375" s="175"/>
      <c r="B375" s="175"/>
      <c r="C375" s="175"/>
      <c r="D375" s="175"/>
      <c r="E375" s="175"/>
      <c r="F375" s="175"/>
      <c r="G375" s="175"/>
      <c r="H375" s="196"/>
      <c r="I375" s="196"/>
      <c r="Q375" s="175"/>
      <c r="R375" s="175"/>
      <c r="S375" s="175"/>
      <c r="T375" s="175"/>
      <c r="U375" s="175"/>
      <c r="V375" s="175"/>
      <c r="W375" s="175"/>
      <c r="X375" s="175"/>
      <c r="Y375" s="175"/>
    </row>
    <row r="376" spans="1:25" s="176" customFormat="1" ht="20.25" customHeight="1">
      <c r="A376" s="175"/>
      <c r="B376" s="175"/>
      <c r="C376" s="175"/>
      <c r="D376" s="175"/>
      <c r="E376" s="175"/>
      <c r="F376" s="175"/>
      <c r="G376" s="175"/>
      <c r="H376" s="196"/>
      <c r="I376" s="196"/>
      <c r="Q376" s="175"/>
      <c r="R376" s="175"/>
      <c r="S376" s="175"/>
      <c r="T376" s="175"/>
      <c r="U376" s="175"/>
      <c r="V376" s="175"/>
      <c r="W376" s="175"/>
      <c r="X376" s="175"/>
      <c r="Y376" s="175"/>
    </row>
    <row r="377" spans="1:25" s="176" customFormat="1" ht="20.25" customHeight="1">
      <c r="A377" s="175"/>
      <c r="B377" s="175"/>
      <c r="C377" s="175"/>
      <c r="D377" s="175"/>
      <c r="E377" s="175"/>
      <c r="F377" s="175"/>
      <c r="G377" s="175"/>
      <c r="H377" s="196"/>
      <c r="I377" s="196"/>
      <c r="Q377" s="175"/>
      <c r="R377" s="175"/>
      <c r="S377" s="175"/>
      <c r="T377" s="175"/>
      <c r="U377" s="175"/>
      <c r="V377" s="175"/>
      <c r="W377" s="175"/>
      <c r="X377" s="175"/>
      <c r="Y377" s="175"/>
    </row>
    <row r="378" spans="1:25" s="176" customFormat="1" ht="20.25" customHeight="1">
      <c r="A378" s="175"/>
      <c r="B378" s="175"/>
      <c r="C378" s="175"/>
      <c r="D378" s="175"/>
      <c r="E378" s="175"/>
      <c r="F378" s="175"/>
      <c r="G378" s="175"/>
      <c r="H378" s="196"/>
      <c r="I378" s="196"/>
      <c r="Q378" s="175"/>
      <c r="R378" s="175"/>
      <c r="S378" s="175"/>
      <c r="T378" s="175"/>
      <c r="U378" s="175"/>
      <c r="V378" s="175"/>
      <c r="W378" s="175"/>
      <c r="X378" s="175"/>
      <c r="Y378" s="175"/>
    </row>
    <row r="379" spans="1:25" s="176" customFormat="1" ht="20.25" customHeight="1">
      <c r="A379" s="175"/>
      <c r="B379" s="175"/>
      <c r="C379" s="175"/>
      <c r="D379" s="175"/>
      <c r="E379" s="175"/>
      <c r="F379" s="175"/>
      <c r="G379" s="175"/>
      <c r="H379" s="196"/>
      <c r="I379" s="196"/>
      <c r="Q379" s="175"/>
      <c r="R379" s="175"/>
      <c r="S379" s="175"/>
      <c r="T379" s="175"/>
      <c r="U379" s="175"/>
      <c r="V379" s="175"/>
      <c r="W379" s="175"/>
      <c r="X379" s="175"/>
      <c r="Y379" s="175"/>
    </row>
    <row r="380" spans="1:25" s="176" customFormat="1" ht="20.25" customHeight="1">
      <c r="A380" s="175"/>
      <c r="B380" s="175"/>
      <c r="C380" s="175"/>
      <c r="D380" s="175"/>
      <c r="E380" s="175"/>
      <c r="F380" s="175"/>
      <c r="G380" s="175"/>
      <c r="H380" s="196"/>
      <c r="I380" s="196"/>
      <c r="Q380" s="175"/>
      <c r="R380" s="175"/>
      <c r="S380" s="175"/>
      <c r="T380" s="175"/>
      <c r="U380" s="175"/>
      <c r="V380" s="175"/>
      <c r="W380" s="175"/>
      <c r="X380" s="175"/>
      <c r="Y380" s="175"/>
    </row>
    <row r="381" spans="1:25" s="176" customFormat="1" ht="20.25" customHeight="1">
      <c r="A381" s="175"/>
      <c r="B381" s="175"/>
      <c r="C381" s="175"/>
      <c r="D381" s="175"/>
      <c r="E381" s="175"/>
      <c r="F381" s="175"/>
      <c r="G381" s="175"/>
      <c r="H381" s="196"/>
      <c r="I381" s="196"/>
      <c r="Q381" s="175"/>
      <c r="R381" s="175"/>
      <c r="S381" s="175"/>
      <c r="T381" s="175"/>
      <c r="U381" s="175"/>
      <c r="V381" s="175"/>
      <c r="W381" s="175"/>
      <c r="X381" s="175"/>
      <c r="Y381" s="175"/>
    </row>
    <row r="382" spans="1:25" s="176" customFormat="1" ht="20.25" customHeight="1">
      <c r="A382" s="175"/>
      <c r="B382" s="175"/>
      <c r="C382" s="175"/>
      <c r="D382" s="175"/>
      <c r="E382" s="175"/>
      <c r="F382" s="175"/>
      <c r="G382" s="175"/>
      <c r="H382" s="196"/>
      <c r="I382" s="196"/>
      <c r="Q382" s="175"/>
      <c r="R382" s="175"/>
      <c r="S382" s="175"/>
      <c r="T382" s="175"/>
      <c r="U382" s="175"/>
      <c r="V382" s="175"/>
      <c r="W382" s="175"/>
      <c r="X382" s="175"/>
      <c r="Y382" s="175"/>
    </row>
    <row r="383" spans="1:25" s="176" customFormat="1" ht="20.25" customHeight="1">
      <c r="A383" s="175"/>
      <c r="B383" s="175"/>
      <c r="C383" s="175"/>
      <c r="D383" s="175"/>
      <c r="E383" s="175"/>
      <c r="F383" s="175"/>
      <c r="G383" s="175"/>
      <c r="H383" s="196"/>
      <c r="I383" s="196"/>
      <c r="Q383" s="175"/>
      <c r="R383" s="175"/>
      <c r="S383" s="175"/>
      <c r="T383" s="175"/>
      <c r="U383" s="175"/>
      <c r="V383" s="175"/>
      <c r="W383" s="175"/>
      <c r="X383" s="175"/>
      <c r="Y383" s="175"/>
    </row>
    <row r="384" spans="1:25" s="176" customFormat="1" ht="20.25" customHeight="1">
      <c r="A384" s="175"/>
      <c r="B384" s="175"/>
      <c r="C384" s="175"/>
      <c r="D384" s="175"/>
      <c r="E384" s="175"/>
      <c r="F384" s="175"/>
      <c r="G384" s="175"/>
      <c r="H384" s="196"/>
      <c r="I384" s="196"/>
      <c r="Q384" s="175"/>
      <c r="R384" s="175"/>
      <c r="S384" s="175"/>
      <c r="T384" s="175"/>
      <c r="U384" s="175"/>
      <c r="V384" s="175"/>
      <c r="W384" s="175"/>
      <c r="X384" s="175"/>
      <c r="Y384" s="175"/>
    </row>
    <row r="385" spans="1:25" s="176" customFormat="1" ht="20.25" customHeight="1">
      <c r="A385" s="175"/>
      <c r="B385" s="175"/>
      <c r="C385" s="175"/>
      <c r="D385" s="175"/>
      <c r="E385" s="175"/>
      <c r="F385" s="175"/>
      <c r="G385" s="175"/>
      <c r="H385" s="196"/>
      <c r="I385" s="196"/>
      <c r="Q385" s="175"/>
      <c r="R385" s="175"/>
      <c r="S385" s="175"/>
      <c r="T385" s="175"/>
      <c r="U385" s="175"/>
      <c r="V385" s="175"/>
      <c r="W385" s="175"/>
      <c r="X385" s="175"/>
      <c r="Y385" s="175"/>
    </row>
    <row r="386" spans="1:25" s="176" customFormat="1" ht="20.25" customHeight="1">
      <c r="A386" s="175"/>
      <c r="B386" s="175"/>
      <c r="C386" s="175"/>
      <c r="D386" s="175"/>
      <c r="E386" s="175"/>
      <c r="F386" s="175"/>
      <c r="G386" s="175"/>
      <c r="H386" s="196"/>
      <c r="I386" s="196"/>
      <c r="Q386" s="175"/>
      <c r="R386" s="175"/>
      <c r="S386" s="175"/>
      <c r="T386" s="175"/>
      <c r="U386" s="175"/>
      <c r="V386" s="175"/>
      <c r="W386" s="175"/>
      <c r="X386" s="175"/>
      <c r="Y386" s="175"/>
    </row>
    <row r="387" spans="1:25" s="176" customFormat="1" ht="20.25" customHeight="1">
      <c r="A387" s="175"/>
      <c r="B387" s="175"/>
      <c r="C387" s="175"/>
      <c r="D387" s="175"/>
      <c r="E387" s="175"/>
      <c r="F387" s="175"/>
      <c r="G387" s="175"/>
      <c r="H387" s="196"/>
      <c r="I387" s="196"/>
      <c r="Q387" s="175"/>
      <c r="R387" s="175"/>
      <c r="S387" s="175"/>
      <c r="T387" s="175"/>
      <c r="U387" s="175"/>
      <c r="V387" s="175"/>
      <c r="W387" s="175"/>
      <c r="X387" s="175"/>
      <c r="Y387" s="175"/>
    </row>
    <row r="388" spans="1:25" s="176" customFormat="1" ht="20.25" customHeight="1">
      <c r="A388" s="175"/>
      <c r="B388" s="175"/>
      <c r="C388" s="175"/>
      <c r="D388" s="175"/>
      <c r="E388" s="175"/>
      <c r="F388" s="175"/>
      <c r="G388" s="175"/>
      <c r="H388" s="196"/>
      <c r="I388" s="196"/>
      <c r="Q388" s="175"/>
      <c r="R388" s="175"/>
      <c r="S388" s="175"/>
      <c r="T388" s="175"/>
      <c r="U388" s="175"/>
      <c r="V388" s="175"/>
      <c r="W388" s="175"/>
      <c r="X388" s="175"/>
      <c r="Y388" s="175"/>
    </row>
    <row r="389" spans="1:25" s="176" customFormat="1" ht="20.25" customHeight="1">
      <c r="A389" s="175"/>
      <c r="B389" s="175"/>
      <c r="C389" s="175"/>
      <c r="D389" s="175"/>
      <c r="E389" s="175"/>
      <c r="F389" s="175"/>
      <c r="G389" s="175"/>
      <c r="H389" s="196"/>
      <c r="I389" s="196"/>
      <c r="Q389" s="175"/>
      <c r="R389" s="175"/>
      <c r="S389" s="175"/>
      <c r="T389" s="175"/>
      <c r="U389" s="175"/>
      <c r="V389" s="175"/>
      <c r="W389" s="175"/>
      <c r="X389" s="175"/>
      <c r="Y389" s="175"/>
    </row>
    <row r="390" spans="1:25" s="176" customFormat="1" ht="20.25" customHeight="1">
      <c r="A390" s="175"/>
      <c r="B390" s="175"/>
      <c r="C390" s="175"/>
      <c r="D390" s="175"/>
      <c r="E390" s="175"/>
      <c r="F390" s="175"/>
      <c r="G390" s="175"/>
      <c r="H390" s="196"/>
      <c r="I390" s="196"/>
      <c r="Q390" s="175"/>
      <c r="R390" s="175"/>
      <c r="S390" s="175"/>
      <c r="T390" s="175"/>
      <c r="U390" s="175"/>
      <c r="V390" s="175"/>
      <c r="W390" s="175"/>
      <c r="X390" s="175"/>
      <c r="Y390" s="175"/>
    </row>
    <row r="391" spans="1:25" s="176" customFormat="1" ht="20.25" customHeight="1">
      <c r="A391" s="175"/>
      <c r="B391" s="175"/>
      <c r="C391" s="175"/>
      <c r="D391" s="175"/>
      <c r="E391" s="175"/>
      <c r="F391" s="175"/>
      <c r="G391" s="175"/>
      <c r="H391" s="196"/>
      <c r="I391" s="196"/>
      <c r="Q391" s="175"/>
      <c r="R391" s="175"/>
      <c r="S391" s="175"/>
      <c r="T391" s="175"/>
      <c r="U391" s="175"/>
      <c r="V391" s="175"/>
      <c r="W391" s="175"/>
      <c r="X391" s="175"/>
      <c r="Y391" s="175"/>
    </row>
    <row r="392" spans="1:25" s="176" customFormat="1" ht="20.25" customHeight="1">
      <c r="A392" s="175"/>
      <c r="B392" s="175"/>
      <c r="C392" s="175"/>
      <c r="D392" s="175"/>
      <c r="E392" s="175"/>
      <c r="F392" s="175"/>
      <c r="G392" s="175"/>
      <c r="H392" s="196"/>
      <c r="I392" s="196"/>
      <c r="Q392" s="175"/>
      <c r="R392" s="175"/>
      <c r="S392" s="175"/>
      <c r="T392" s="175"/>
      <c r="U392" s="175"/>
      <c r="V392" s="175"/>
      <c r="W392" s="175"/>
      <c r="X392" s="175"/>
      <c r="Y392" s="175"/>
    </row>
    <row r="393" spans="1:25" s="176" customFormat="1" ht="20.25" customHeight="1">
      <c r="A393" s="175"/>
      <c r="B393" s="175"/>
      <c r="C393" s="175"/>
      <c r="D393" s="175"/>
      <c r="E393" s="175"/>
      <c r="F393" s="175"/>
      <c r="G393" s="175"/>
      <c r="H393" s="196"/>
      <c r="I393" s="196"/>
      <c r="Q393" s="175"/>
      <c r="R393" s="175"/>
      <c r="S393" s="175"/>
      <c r="T393" s="175"/>
      <c r="U393" s="175"/>
      <c r="V393" s="175"/>
      <c r="W393" s="175"/>
      <c r="X393" s="175"/>
      <c r="Y393" s="175"/>
    </row>
    <row r="394" spans="1:25" s="176" customFormat="1" ht="20.25" customHeight="1">
      <c r="A394" s="175"/>
      <c r="B394" s="175"/>
      <c r="C394" s="175"/>
      <c r="D394" s="175"/>
      <c r="E394" s="175"/>
      <c r="F394" s="175"/>
      <c r="G394" s="175"/>
      <c r="H394" s="196"/>
      <c r="I394" s="196"/>
      <c r="Q394" s="175"/>
      <c r="R394" s="175"/>
      <c r="S394" s="175"/>
      <c r="T394" s="175"/>
      <c r="U394" s="175"/>
      <c r="V394" s="175"/>
      <c r="W394" s="175"/>
      <c r="X394" s="175"/>
      <c r="Y394" s="175"/>
    </row>
    <row r="395" spans="1:25" s="176" customFormat="1" ht="20.25" customHeight="1">
      <c r="A395" s="175"/>
      <c r="B395" s="175"/>
      <c r="C395" s="175"/>
      <c r="D395" s="175"/>
      <c r="E395" s="175"/>
      <c r="F395" s="175"/>
      <c r="G395" s="175"/>
      <c r="H395" s="196"/>
      <c r="I395" s="196"/>
      <c r="Q395" s="175"/>
      <c r="R395" s="175"/>
      <c r="S395" s="175"/>
      <c r="T395" s="175"/>
      <c r="U395" s="175"/>
      <c r="V395" s="175"/>
      <c r="W395" s="175"/>
      <c r="X395" s="175"/>
      <c r="Y395" s="175"/>
    </row>
    <row r="396" spans="1:25" s="176" customFormat="1" ht="20.25" customHeight="1">
      <c r="A396" s="175"/>
      <c r="B396" s="175"/>
      <c r="C396" s="175"/>
      <c r="D396" s="175"/>
      <c r="E396" s="175"/>
      <c r="F396" s="175"/>
      <c r="G396" s="175"/>
      <c r="H396" s="196"/>
      <c r="I396" s="196"/>
      <c r="Q396" s="175"/>
      <c r="R396" s="175"/>
      <c r="S396" s="175"/>
      <c r="T396" s="175"/>
      <c r="U396" s="175"/>
      <c r="V396" s="175"/>
      <c r="W396" s="175"/>
      <c r="X396" s="175"/>
      <c r="Y396" s="175"/>
    </row>
    <row r="397" spans="1:25" s="176" customFormat="1" ht="20.25" customHeight="1">
      <c r="A397" s="175"/>
      <c r="B397" s="175"/>
      <c r="C397" s="175"/>
      <c r="D397" s="175"/>
      <c r="E397" s="175"/>
      <c r="F397" s="175"/>
      <c r="G397" s="175"/>
      <c r="H397" s="196"/>
      <c r="I397" s="196"/>
      <c r="Q397" s="175"/>
      <c r="R397" s="175"/>
      <c r="S397" s="175"/>
      <c r="T397" s="175"/>
      <c r="U397" s="175"/>
      <c r="V397" s="175"/>
      <c r="W397" s="175"/>
      <c r="X397" s="175"/>
      <c r="Y397" s="175"/>
    </row>
    <row r="398" spans="1:25" s="176" customFormat="1" ht="20.25" customHeight="1">
      <c r="A398" s="175"/>
      <c r="B398" s="175"/>
      <c r="C398" s="175"/>
      <c r="D398" s="175"/>
      <c r="E398" s="175"/>
      <c r="F398" s="175"/>
      <c r="G398" s="175"/>
      <c r="H398" s="196"/>
      <c r="I398" s="196"/>
      <c r="Q398" s="175"/>
      <c r="R398" s="175"/>
      <c r="S398" s="175"/>
      <c r="T398" s="175"/>
      <c r="U398" s="175"/>
      <c r="V398" s="175"/>
      <c r="W398" s="175"/>
      <c r="X398" s="175"/>
      <c r="Y398" s="175"/>
    </row>
    <row r="399" spans="1:25" s="176" customFormat="1" ht="20.25" customHeight="1">
      <c r="A399" s="175"/>
      <c r="B399" s="175"/>
      <c r="C399" s="175"/>
      <c r="D399" s="175"/>
      <c r="E399" s="175"/>
      <c r="F399" s="175"/>
      <c r="G399" s="175"/>
      <c r="H399" s="196"/>
      <c r="I399" s="196"/>
      <c r="Q399" s="175"/>
      <c r="R399" s="175"/>
      <c r="S399" s="175"/>
      <c r="T399" s="175"/>
      <c r="U399" s="175"/>
      <c r="V399" s="175"/>
      <c r="W399" s="175"/>
      <c r="X399" s="175"/>
      <c r="Y399" s="175"/>
    </row>
    <row r="400" spans="1:25" s="176" customFormat="1" ht="20.25" customHeight="1">
      <c r="A400" s="175"/>
      <c r="B400" s="175"/>
      <c r="C400" s="175"/>
      <c r="D400" s="175"/>
      <c r="E400" s="175"/>
      <c r="F400" s="175"/>
      <c r="G400" s="175"/>
      <c r="H400" s="196"/>
      <c r="I400" s="196"/>
      <c r="Q400" s="175"/>
      <c r="R400" s="175"/>
      <c r="S400" s="175"/>
      <c r="T400" s="175"/>
      <c r="U400" s="175"/>
      <c r="V400" s="175"/>
      <c r="W400" s="175"/>
      <c r="X400" s="175"/>
      <c r="Y400" s="175"/>
    </row>
    <row r="401" spans="1:25" s="176" customFormat="1" ht="20.25" customHeight="1">
      <c r="A401" s="175"/>
      <c r="B401" s="175"/>
      <c r="C401" s="175"/>
      <c r="D401" s="175"/>
      <c r="E401" s="175"/>
      <c r="F401" s="175"/>
      <c r="G401" s="175"/>
      <c r="H401" s="196"/>
      <c r="I401" s="196"/>
      <c r="Q401" s="175"/>
      <c r="R401" s="175"/>
      <c r="S401" s="175"/>
      <c r="T401" s="175"/>
      <c r="U401" s="175"/>
      <c r="V401" s="175"/>
      <c r="W401" s="175"/>
      <c r="X401" s="175"/>
      <c r="Y401" s="175"/>
    </row>
    <row r="402" spans="1:25" s="176" customFormat="1" ht="20.25" customHeight="1">
      <c r="A402" s="175"/>
      <c r="B402" s="175"/>
      <c r="C402" s="175"/>
      <c r="D402" s="175"/>
      <c r="E402" s="175"/>
      <c r="F402" s="175"/>
      <c r="G402" s="175"/>
      <c r="H402" s="196"/>
      <c r="I402" s="196"/>
      <c r="Q402" s="175"/>
      <c r="R402" s="175"/>
      <c r="S402" s="175"/>
      <c r="T402" s="175"/>
      <c r="U402" s="175"/>
      <c r="V402" s="175"/>
      <c r="W402" s="175"/>
      <c r="X402" s="175"/>
      <c r="Y402" s="175"/>
    </row>
    <row r="403" spans="1:25" s="176" customFormat="1" ht="20.25" customHeight="1">
      <c r="A403" s="175"/>
      <c r="B403" s="175"/>
      <c r="C403" s="175"/>
      <c r="D403" s="175"/>
      <c r="E403" s="175"/>
      <c r="F403" s="175"/>
      <c r="G403" s="175"/>
      <c r="H403" s="196"/>
      <c r="I403" s="196"/>
      <c r="Q403" s="175"/>
      <c r="R403" s="175"/>
      <c r="S403" s="175"/>
      <c r="T403" s="175"/>
      <c r="U403" s="175"/>
      <c r="V403" s="175"/>
      <c r="W403" s="175"/>
      <c r="X403" s="175"/>
      <c r="Y403" s="175"/>
    </row>
    <row r="404" spans="1:25" s="176" customFormat="1" ht="20.25" customHeight="1">
      <c r="A404" s="175"/>
      <c r="B404" s="175"/>
      <c r="C404" s="175"/>
      <c r="D404" s="175"/>
      <c r="E404" s="175"/>
      <c r="F404" s="175"/>
      <c r="G404" s="175"/>
      <c r="H404" s="196"/>
      <c r="I404" s="196"/>
      <c r="Q404" s="175"/>
      <c r="R404" s="175"/>
      <c r="S404" s="175"/>
      <c r="T404" s="175"/>
      <c r="U404" s="175"/>
      <c r="V404" s="175"/>
      <c r="W404" s="175"/>
      <c r="X404" s="175"/>
      <c r="Y404" s="175"/>
    </row>
    <row r="405" spans="1:25" s="176" customFormat="1" ht="20.25" customHeight="1">
      <c r="A405" s="175"/>
      <c r="B405" s="175"/>
      <c r="C405" s="175"/>
      <c r="D405" s="175"/>
      <c r="E405" s="175"/>
      <c r="F405" s="175"/>
      <c r="G405" s="175"/>
      <c r="H405" s="196"/>
      <c r="I405" s="196"/>
      <c r="Q405" s="175"/>
      <c r="R405" s="175"/>
      <c r="S405" s="175"/>
      <c r="T405" s="175"/>
      <c r="U405" s="175"/>
      <c r="V405" s="175"/>
      <c r="W405" s="175"/>
      <c r="X405" s="175"/>
      <c r="Y405" s="175"/>
    </row>
    <row r="406" spans="1:25" s="176" customFormat="1" ht="20.25" customHeight="1">
      <c r="A406" s="175"/>
      <c r="B406" s="175"/>
      <c r="C406" s="175"/>
      <c r="D406" s="175"/>
      <c r="E406" s="175"/>
      <c r="F406" s="175"/>
      <c r="G406" s="175"/>
      <c r="H406" s="196"/>
      <c r="I406" s="196"/>
      <c r="Q406" s="175"/>
      <c r="R406" s="175"/>
      <c r="S406" s="175"/>
      <c r="T406" s="175"/>
      <c r="U406" s="175"/>
      <c r="V406" s="175"/>
      <c r="W406" s="175"/>
      <c r="X406" s="175"/>
      <c r="Y406" s="175"/>
    </row>
    <row r="407" spans="1:25" s="176" customFormat="1" ht="20.25" customHeight="1">
      <c r="A407" s="175"/>
      <c r="B407" s="175"/>
      <c r="C407" s="175"/>
      <c r="D407" s="175"/>
      <c r="E407" s="175"/>
      <c r="F407" s="175"/>
      <c r="G407" s="175"/>
      <c r="H407" s="196"/>
      <c r="I407" s="196"/>
      <c r="Q407" s="175"/>
      <c r="R407" s="175"/>
      <c r="S407" s="175"/>
      <c r="T407" s="175"/>
      <c r="U407" s="175"/>
      <c r="V407" s="175"/>
      <c r="W407" s="175"/>
      <c r="X407" s="175"/>
      <c r="Y407" s="175"/>
    </row>
    <row r="408" spans="1:25" s="176" customFormat="1" ht="20.25" customHeight="1">
      <c r="A408" s="175"/>
      <c r="B408" s="175"/>
      <c r="C408" s="175"/>
      <c r="D408" s="175"/>
      <c r="E408" s="175"/>
      <c r="F408" s="175"/>
      <c r="G408" s="175"/>
      <c r="H408" s="196"/>
      <c r="I408" s="196"/>
      <c r="Q408" s="175"/>
      <c r="R408" s="175"/>
      <c r="S408" s="175"/>
      <c r="T408" s="175"/>
      <c r="U408" s="175"/>
      <c r="V408" s="175"/>
      <c r="W408" s="175"/>
      <c r="X408" s="175"/>
      <c r="Y408" s="175"/>
    </row>
    <row r="409" spans="1:25" s="176" customFormat="1" ht="20.25" customHeight="1">
      <c r="A409" s="175"/>
      <c r="B409" s="175"/>
      <c r="C409" s="175"/>
      <c r="D409" s="175"/>
      <c r="E409" s="175"/>
      <c r="F409" s="175"/>
      <c r="G409" s="175"/>
      <c r="H409" s="196"/>
      <c r="I409" s="196"/>
      <c r="Q409" s="175"/>
      <c r="R409" s="175"/>
      <c r="S409" s="175"/>
      <c r="T409" s="175"/>
      <c r="U409" s="175"/>
      <c r="V409" s="175"/>
      <c r="W409" s="175"/>
      <c r="X409" s="175"/>
      <c r="Y409" s="175"/>
    </row>
    <row r="410" spans="1:25" s="176" customFormat="1" ht="20.25" customHeight="1">
      <c r="A410" s="175"/>
      <c r="B410" s="175"/>
      <c r="C410" s="175"/>
      <c r="D410" s="175"/>
      <c r="E410" s="175"/>
      <c r="F410" s="175"/>
      <c r="G410" s="175"/>
      <c r="H410" s="196"/>
      <c r="I410" s="196"/>
      <c r="Q410" s="175"/>
      <c r="R410" s="175"/>
      <c r="S410" s="175"/>
      <c r="T410" s="175"/>
      <c r="U410" s="175"/>
      <c r="V410" s="175"/>
      <c r="W410" s="175"/>
      <c r="X410" s="175"/>
      <c r="Y410" s="175"/>
    </row>
    <row r="411" spans="1:25" s="176" customFormat="1" ht="20.25" customHeight="1">
      <c r="A411" s="175"/>
      <c r="B411" s="175"/>
      <c r="C411" s="175"/>
      <c r="D411" s="175"/>
      <c r="E411" s="175"/>
      <c r="F411" s="175"/>
      <c r="G411" s="175"/>
      <c r="H411" s="196"/>
      <c r="I411" s="196"/>
      <c r="Q411" s="175"/>
      <c r="R411" s="175"/>
      <c r="S411" s="175"/>
      <c r="T411" s="175"/>
      <c r="U411" s="175"/>
      <c r="V411" s="175"/>
      <c r="W411" s="175"/>
      <c r="X411" s="175"/>
      <c r="Y411" s="175"/>
    </row>
    <row r="412" spans="1:25" s="176" customFormat="1" ht="20.25" customHeight="1">
      <c r="A412" s="175"/>
      <c r="B412" s="175"/>
      <c r="C412" s="175"/>
      <c r="D412" s="175"/>
      <c r="E412" s="175"/>
      <c r="F412" s="175"/>
      <c r="G412" s="175"/>
      <c r="H412" s="196"/>
      <c r="I412" s="196"/>
      <c r="Q412" s="175"/>
      <c r="R412" s="175"/>
      <c r="S412" s="175"/>
      <c r="T412" s="175"/>
      <c r="U412" s="175"/>
      <c r="V412" s="175"/>
      <c r="W412" s="175"/>
      <c r="X412" s="175"/>
      <c r="Y412" s="175"/>
    </row>
    <row r="413" spans="1:25" s="176" customFormat="1" ht="20.25" customHeight="1">
      <c r="A413" s="175"/>
      <c r="B413" s="175"/>
      <c r="C413" s="175"/>
      <c r="D413" s="175"/>
      <c r="E413" s="175"/>
      <c r="F413" s="175"/>
      <c r="G413" s="175"/>
      <c r="H413" s="196"/>
      <c r="I413" s="196"/>
      <c r="Q413" s="175"/>
      <c r="R413" s="175"/>
      <c r="S413" s="175"/>
      <c r="T413" s="175"/>
      <c r="U413" s="175"/>
      <c r="V413" s="175"/>
      <c r="W413" s="175"/>
      <c r="X413" s="175"/>
      <c r="Y413" s="175"/>
    </row>
    <row r="414" spans="1:25" s="176" customFormat="1" ht="20.25" customHeight="1">
      <c r="A414" s="175"/>
      <c r="B414" s="175"/>
      <c r="C414" s="175"/>
      <c r="D414" s="175"/>
      <c r="E414" s="175"/>
      <c r="F414" s="175"/>
      <c r="G414" s="175"/>
      <c r="H414" s="196"/>
      <c r="I414" s="196"/>
      <c r="Q414" s="175"/>
      <c r="R414" s="175"/>
      <c r="S414" s="175"/>
      <c r="T414" s="175"/>
      <c r="U414" s="175"/>
      <c r="V414" s="175"/>
      <c r="W414" s="175"/>
      <c r="X414" s="175"/>
      <c r="Y414" s="175"/>
    </row>
    <row r="415" spans="1:25" s="176" customFormat="1" ht="20.25" customHeight="1">
      <c r="A415" s="175"/>
      <c r="B415" s="175"/>
      <c r="C415" s="175"/>
      <c r="D415" s="175"/>
      <c r="E415" s="175"/>
      <c r="F415" s="175"/>
      <c r="G415" s="175"/>
      <c r="H415" s="196"/>
      <c r="I415" s="196"/>
      <c r="Q415" s="175"/>
      <c r="R415" s="175"/>
      <c r="S415" s="175"/>
      <c r="T415" s="175"/>
      <c r="U415" s="175"/>
      <c r="V415" s="175"/>
      <c r="W415" s="175"/>
      <c r="X415" s="175"/>
      <c r="Y415" s="175"/>
    </row>
    <row r="416" spans="1:25" s="176" customFormat="1" ht="20.25" customHeight="1">
      <c r="A416" s="175"/>
      <c r="B416" s="175"/>
      <c r="C416" s="175"/>
      <c r="D416" s="175"/>
      <c r="E416" s="175"/>
      <c r="F416" s="175"/>
      <c r="G416" s="175"/>
      <c r="H416" s="196"/>
      <c r="I416" s="196"/>
      <c r="Q416" s="175"/>
      <c r="R416" s="175"/>
      <c r="S416" s="175"/>
      <c r="T416" s="175"/>
      <c r="U416" s="175"/>
      <c r="V416" s="175"/>
      <c r="W416" s="175"/>
      <c r="X416" s="175"/>
      <c r="Y416" s="175"/>
    </row>
    <row r="417" spans="1:25" s="176" customFormat="1" ht="20.25" customHeight="1">
      <c r="A417" s="175"/>
      <c r="B417" s="175"/>
      <c r="C417" s="175"/>
      <c r="D417" s="175"/>
      <c r="E417" s="175"/>
      <c r="F417" s="175"/>
      <c r="G417" s="175"/>
      <c r="H417" s="196"/>
      <c r="I417" s="196"/>
      <c r="Q417" s="175"/>
      <c r="R417" s="175"/>
      <c r="S417" s="175"/>
      <c r="T417" s="175"/>
      <c r="U417" s="175"/>
      <c r="V417" s="175"/>
      <c r="W417" s="175"/>
      <c r="X417" s="175"/>
      <c r="Y417" s="175"/>
    </row>
    <row r="418" spans="1:25" s="176" customFormat="1" ht="20.25" customHeight="1">
      <c r="A418" s="175"/>
      <c r="B418" s="175"/>
      <c r="C418" s="175"/>
      <c r="D418" s="175"/>
      <c r="E418" s="175"/>
      <c r="F418" s="175"/>
      <c r="G418" s="175"/>
      <c r="H418" s="196"/>
      <c r="I418" s="196"/>
      <c r="Q418" s="175"/>
      <c r="R418" s="175"/>
      <c r="S418" s="175"/>
      <c r="T418" s="175"/>
      <c r="U418" s="175"/>
      <c r="V418" s="175"/>
      <c r="W418" s="175"/>
      <c r="X418" s="175"/>
      <c r="Y418" s="175"/>
    </row>
    <row r="419" spans="1:25" s="176" customFormat="1" ht="20.25" customHeight="1">
      <c r="A419" s="175"/>
      <c r="B419" s="175"/>
      <c r="C419" s="175"/>
      <c r="D419" s="175"/>
      <c r="E419" s="175"/>
      <c r="F419" s="175"/>
      <c r="G419" s="175"/>
      <c r="H419" s="196"/>
      <c r="I419" s="196"/>
      <c r="Q419" s="175"/>
      <c r="R419" s="175"/>
      <c r="S419" s="175"/>
      <c r="T419" s="175"/>
      <c r="U419" s="175"/>
      <c r="V419" s="175"/>
      <c r="W419" s="175"/>
      <c r="X419" s="175"/>
      <c r="Y419" s="175"/>
    </row>
    <row r="420" spans="1:25" s="176" customFormat="1" ht="20.25" customHeight="1">
      <c r="A420" s="175"/>
      <c r="B420" s="175"/>
      <c r="C420" s="175"/>
      <c r="D420" s="175"/>
      <c r="E420" s="175"/>
      <c r="F420" s="175"/>
      <c r="G420" s="175"/>
      <c r="H420" s="196"/>
      <c r="I420" s="196"/>
      <c r="Q420" s="175"/>
      <c r="R420" s="175"/>
      <c r="S420" s="175"/>
      <c r="T420" s="175"/>
      <c r="U420" s="175"/>
      <c r="V420" s="175"/>
      <c r="W420" s="175"/>
      <c r="X420" s="175"/>
      <c r="Y420" s="175"/>
    </row>
    <row r="421" spans="1:25" s="176" customFormat="1" ht="20.25" customHeight="1">
      <c r="A421" s="175"/>
      <c r="B421" s="175"/>
      <c r="C421" s="175"/>
      <c r="D421" s="175"/>
      <c r="E421" s="175"/>
      <c r="F421" s="175"/>
      <c r="G421" s="175"/>
      <c r="H421" s="196"/>
      <c r="I421" s="196"/>
      <c r="Q421" s="175"/>
      <c r="R421" s="175"/>
      <c r="S421" s="175"/>
      <c r="T421" s="175"/>
      <c r="U421" s="175"/>
      <c r="V421" s="175"/>
      <c r="W421" s="175"/>
      <c r="X421" s="175"/>
      <c r="Y421" s="175"/>
    </row>
    <row r="422" spans="1:25" s="176" customFormat="1" ht="20.25" customHeight="1">
      <c r="A422" s="175"/>
      <c r="B422" s="175"/>
      <c r="C422" s="175"/>
      <c r="D422" s="175"/>
      <c r="E422" s="175"/>
      <c r="F422" s="175"/>
      <c r="G422" s="175"/>
      <c r="H422" s="196"/>
      <c r="I422" s="196"/>
      <c r="Q422" s="175"/>
      <c r="R422" s="175"/>
      <c r="S422" s="175"/>
      <c r="T422" s="175"/>
      <c r="U422" s="175"/>
      <c r="V422" s="175"/>
      <c r="W422" s="175"/>
      <c r="X422" s="175"/>
      <c r="Y422" s="175"/>
    </row>
    <row r="423" spans="1:25" s="176" customFormat="1" ht="20.25" customHeight="1">
      <c r="A423" s="175"/>
      <c r="B423" s="175"/>
      <c r="C423" s="175"/>
      <c r="D423" s="175"/>
      <c r="E423" s="175"/>
      <c r="F423" s="175"/>
      <c r="G423" s="175"/>
      <c r="H423" s="196"/>
      <c r="I423" s="196"/>
      <c r="Q423" s="175"/>
      <c r="R423" s="175"/>
      <c r="S423" s="175"/>
      <c r="T423" s="175"/>
      <c r="U423" s="175"/>
      <c r="V423" s="175"/>
      <c r="W423" s="175"/>
      <c r="X423" s="175"/>
      <c r="Y423" s="175"/>
    </row>
    <row r="424" spans="1:25" s="176" customFormat="1" ht="20.25" customHeight="1">
      <c r="A424" s="175"/>
      <c r="B424" s="175"/>
      <c r="C424" s="175"/>
      <c r="D424" s="175"/>
      <c r="E424" s="175"/>
      <c r="F424" s="175"/>
      <c r="G424" s="175"/>
      <c r="H424" s="196"/>
      <c r="I424" s="196"/>
      <c r="Q424" s="175"/>
      <c r="R424" s="175"/>
      <c r="S424" s="175"/>
      <c r="T424" s="175"/>
      <c r="U424" s="175"/>
      <c r="V424" s="175"/>
      <c r="W424" s="175"/>
      <c r="X424" s="175"/>
      <c r="Y424" s="175"/>
    </row>
    <row r="425" spans="1:25" s="176" customFormat="1" ht="20.25" customHeight="1">
      <c r="A425" s="175"/>
      <c r="B425" s="175"/>
      <c r="C425" s="175"/>
      <c r="D425" s="175"/>
      <c r="E425" s="175"/>
      <c r="F425" s="175"/>
      <c r="G425" s="175"/>
      <c r="H425" s="196"/>
      <c r="I425" s="196"/>
      <c r="Q425" s="175"/>
      <c r="R425" s="175"/>
      <c r="S425" s="175"/>
      <c r="T425" s="175"/>
      <c r="U425" s="175"/>
      <c r="V425" s="175"/>
      <c r="W425" s="175"/>
      <c r="X425" s="175"/>
      <c r="Y425" s="175"/>
    </row>
    <row r="426" spans="1:25" s="176" customFormat="1" ht="20.25" customHeight="1">
      <c r="A426" s="175"/>
      <c r="B426" s="175"/>
      <c r="C426" s="175"/>
      <c r="D426" s="175"/>
      <c r="E426" s="175"/>
      <c r="F426" s="175"/>
      <c r="G426" s="175"/>
      <c r="H426" s="196"/>
      <c r="I426" s="196"/>
      <c r="Q426" s="175"/>
      <c r="R426" s="175"/>
      <c r="S426" s="175"/>
      <c r="T426" s="175"/>
      <c r="U426" s="175"/>
      <c r="V426" s="175"/>
      <c r="W426" s="175"/>
      <c r="X426" s="175"/>
      <c r="Y426" s="175"/>
    </row>
    <row r="427" spans="1:25" s="176" customFormat="1" ht="20.25" customHeight="1">
      <c r="A427" s="175"/>
      <c r="B427" s="175"/>
      <c r="C427" s="175"/>
      <c r="D427" s="175"/>
      <c r="E427" s="175"/>
      <c r="F427" s="175"/>
      <c r="G427" s="175"/>
      <c r="H427" s="196"/>
      <c r="I427" s="196"/>
      <c r="Q427" s="175"/>
      <c r="R427" s="175"/>
      <c r="S427" s="175"/>
      <c r="T427" s="175"/>
      <c r="U427" s="175"/>
      <c r="V427" s="175"/>
      <c r="W427" s="175"/>
      <c r="X427" s="175"/>
      <c r="Y427" s="175"/>
    </row>
    <row r="428" spans="1:25" s="176" customFormat="1" ht="20.25" customHeight="1">
      <c r="A428" s="175"/>
      <c r="B428" s="175"/>
      <c r="C428" s="175"/>
      <c r="D428" s="175"/>
      <c r="E428" s="175"/>
      <c r="F428" s="175"/>
      <c r="G428" s="175"/>
      <c r="H428" s="196"/>
      <c r="I428" s="196"/>
      <c r="Q428" s="175"/>
      <c r="R428" s="175"/>
      <c r="S428" s="175"/>
      <c r="T428" s="175"/>
      <c r="U428" s="175"/>
      <c r="V428" s="175"/>
      <c r="W428" s="175"/>
      <c r="X428" s="175"/>
      <c r="Y428" s="175"/>
    </row>
    <row r="429" spans="1:25" s="176" customFormat="1" ht="20.25" customHeight="1">
      <c r="A429" s="175"/>
      <c r="B429" s="175"/>
      <c r="C429" s="175"/>
      <c r="D429" s="175"/>
      <c r="E429" s="175"/>
      <c r="F429" s="175"/>
      <c r="G429" s="175"/>
      <c r="H429" s="196"/>
      <c r="I429" s="196"/>
      <c r="Q429" s="175"/>
      <c r="R429" s="175"/>
      <c r="S429" s="175"/>
      <c r="T429" s="175"/>
      <c r="U429" s="175"/>
      <c r="V429" s="175"/>
      <c r="W429" s="175"/>
      <c r="X429" s="175"/>
      <c r="Y429" s="175"/>
    </row>
    <row r="430" spans="1:25" s="176" customFormat="1" ht="20.25" customHeight="1">
      <c r="A430" s="175"/>
      <c r="B430" s="175"/>
      <c r="C430" s="175"/>
      <c r="D430" s="175"/>
      <c r="E430" s="175"/>
      <c r="F430" s="175"/>
      <c r="G430" s="175"/>
      <c r="H430" s="196"/>
      <c r="I430" s="196"/>
      <c r="Q430" s="175"/>
      <c r="R430" s="175"/>
      <c r="S430" s="175"/>
      <c r="T430" s="175"/>
      <c r="U430" s="175"/>
      <c r="V430" s="175"/>
      <c r="W430" s="175"/>
      <c r="X430" s="175"/>
      <c r="Y430" s="175"/>
    </row>
    <row r="431" spans="1:25" s="176" customFormat="1" ht="20.25" customHeight="1">
      <c r="A431" s="175"/>
      <c r="B431" s="175"/>
      <c r="C431" s="175"/>
      <c r="D431" s="175"/>
      <c r="E431" s="175"/>
      <c r="F431" s="175"/>
      <c r="G431" s="175"/>
      <c r="H431" s="196"/>
      <c r="I431" s="196"/>
      <c r="Q431" s="175"/>
      <c r="R431" s="175"/>
      <c r="S431" s="175"/>
      <c r="T431" s="175"/>
      <c r="U431" s="175"/>
      <c r="V431" s="175"/>
      <c r="W431" s="175"/>
      <c r="X431" s="175"/>
      <c r="Y431" s="175"/>
    </row>
    <row r="432" spans="1:25" s="176" customFormat="1" ht="20.25" customHeight="1">
      <c r="A432" s="175"/>
      <c r="B432" s="175"/>
      <c r="C432" s="175"/>
      <c r="D432" s="175"/>
      <c r="E432" s="175"/>
      <c r="F432" s="175"/>
      <c r="G432" s="175"/>
      <c r="H432" s="196"/>
      <c r="I432" s="196"/>
      <c r="Q432" s="175"/>
      <c r="R432" s="175"/>
      <c r="S432" s="175"/>
      <c r="T432" s="175"/>
      <c r="U432" s="175"/>
      <c r="V432" s="175"/>
      <c r="W432" s="175"/>
      <c r="X432" s="175"/>
      <c r="Y432" s="175"/>
    </row>
    <row r="433" spans="1:25" s="176" customFormat="1" ht="20.25" customHeight="1">
      <c r="A433" s="175"/>
      <c r="B433" s="175"/>
      <c r="C433" s="175"/>
      <c r="D433" s="175"/>
      <c r="E433" s="175"/>
      <c r="F433" s="175"/>
      <c r="G433" s="175"/>
      <c r="H433" s="196"/>
      <c r="I433" s="196"/>
      <c r="Q433" s="175"/>
      <c r="R433" s="175"/>
      <c r="S433" s="175"/>
      <c r="T433" s="175"/>
      <c r="U433" s="175"/>
      <c r="V433" s="175"/>
      <c r="W433" s="175"/>
      <c r="X433" s="175"/>
      <c r="Y433" s="175"/>
    </row>
    <row r="434" spans="1:25" s="176" customFormat="1" ht="20.25" customHeight="1">
      <c r="A434" s="175"/>
      <c r="B434" s="175"/>
      <c r="C434" s="175"/>
      <c r="D434" s="175"/>
      <c r="E434" s="175"/>
      <c r="F434" s="175"/>
      <c r="G434" s="175"/>
      <c r="H434" s="196"/>
      <c r="I434" s="196"/>
      <c r="Q434" s="175"/>
      <c r="R434" s="175"/>
      <c r="S434" s="175"/>
      <c r="T434" s="175"/>
      <c r="U434" s="175"/>
      <c r="V434" s="175"/>
      <c r="W434" s="175"/>
      <c r="X434" s="175"/>
      <c r="Y434" s="175"/>
    </row>
    <row r="435" spans="1:25" s="176" customFormat="1" ht="20.25" customHeight="1">
      <c r="A435" s="175"/>
      <c r="B435" s="175"/>
      <c r="C435" s="175"/>
      <c r="D435" s="175"/>
      <c r="E435" s="175"/>
      <c r="F435" s="175"/>
      <c r="G435" s="175"/>
      <c r="H435" s="196"/>
      <c r="I435" s="196"/>
      <c r="Q435" s="175"/>
      <c r="R435" s="175"/>
      <c r="S435" s="175"/>
      <c r="T435" s="175"/>
      <c r="U435" s="175"/>
      <c r="V435" s="175"/>
      <c r="W435" s="175"/>
      <c r="X435" s="175"/>
      <c r="Y435" s="175"/>
    </row>
    <row r="436" spans="1:25" s="176" customFormat="1" ht="20.25" customHeight="1">
      <c r="A436" s="175"/>
      <c r="B436" s="175"/>
      <c r="C436" s="175"/>
      <c r="D436" s="175"/>
      <c r="E436" s="175"/>
      <c r="F436" s="175"/>
      <c r="G436" s="175"/>
      <c r="H436" s="196"/>
      <c r="I436" s="196"/>
      <c r="Q436" s="175"/>
      <c r="R436" s="175"/>
      <c r="S436" s="175"/>
      <c r="T436" s="175"/>
      <c r="U436" s="175"/>
      <c r="V436" s="175"/>
      <c r="W436" s="175"/>
      <c r="X436" s="175"/>
      <c r="Y436" s="175"/>
    </row>
    <row r="437" spans="1:25" s="176" customFormat="1" ht="20.25" customHeight="1">
      <c r="A437" s="175"/>
      <c r="B437" s="175"/>
      <c r="C437" s="175"/>
      <c r="D437" s="175"/>
      <c r="E437" s="175"/>
      <c r="F437" s="175"/>
      <c r="G437" s="175"/>
      <c r="H437" s="196"/>
      <c r="I437" s="196"/>
      <c r="Q437" s="175"/>
      <c r="R437" s="175"/>
      <c r="S437" s="175"/>
      <c r="T437" s="175"/>
      <c r="U437" s="175"/>
      <c r="V437" s="175"/>
      <c r="W437" s="175"/>
      <c r="X437" s="175"/>
      <c r="Y437" s="175"/>
    </row>
    <row r="438" spans="1:25" s="176" customFormat="1" ht="20.25" customHeight="1">
      <c r="A438" s="175"/>
      <c r="B438" s="175"/>
      <c r="C438" s="175"/>
      <c r="D438" s="175"/>
      <c r="E438" s="175"/>
      <c r="F438" s="175"/>
      <c r="G438" s="175"/>
      <c r="H438" s="196"/>
      <c r="I438" s="196"/>
      <c r="Q438" s="175"/>
      <c r="R438" s="175"/>
      <c r="S438" s="175"/>
      <c r="T438" s="175"/>
      <c r="U438" s="175"/>
      <c r="V438" s="175"/>
      <c r="W438" s="175"/>
      <c r="X438" s="175"/>
      <c r="Y438" s="175"/>
    </row>
    <row r="439" spans="1:25" s="176" customFormat="1" ht="20.25" customHeight="1">
      <c r="A439" s="175"/>
      <c r="B439" s="175"/>
      <c r="C439" s="175"/>
      <c r="D439" s="175"/>
      <c r="E439" s="175"/>
      <c r="F439" s="175"/>
      <c r="G439" s="175"/>
      <c r="H439" s="196"/>
      <c r="I439" s="196"/>
      <c r="Q439" s="175"/>
      <c r="R439" s="175"/>
      <c r="S439" s="175"/>
      <c r="T439" s="175"/>
      <c r="U439" s="175"/>
      <c r="V439" s="175"/>
      <c r="W439" s="175"/>
      <c r="X439" s="175"/>
      <c r="Y439" s="175"/>
    </row>
    <row r="440" spans="1:25" s="176" customFormat="1" ht="20.25" customHeight="1">
      <c r="A440" s="175"/>
      <c r="B440" s="175"/>
      <c r="C440" s="175"/>
      <c r="D440" s="175"/>
      <c r="E440" s="175"/>
      <c r="F440" s="175"/>
      <c r="G440" s="175"/>
      <c r="H440" s="196"/>
      <c r="I440" s="196"/>
      <c r="Q440" s="175"/>
      <c r="R440" s="175"/>
      <c r="S440" s="175"/>
      <c r="T440" s="175"/>
      <c r="U440" s="175"/>
      <c r="V440" s="175"/>
      <c r="W440" s="175"/>
      <c r="X440" s="175"/>
      <c r="Y440" s="175"/>
    </row>
    <row r="441" spans="1:25" s="176" customFormat="1" ht="20.25" customHeight="1">
      <c r="A441" s="175"/>
      <c r="B441" s="175"/>
      <c r="C441" s="175"/>
      <c r="D441" s="175"/>
      <c r="E441" s="175"/>
      <c r="F441" s="175"/>
      <c r="G441" s="175"/>
      <c r="H441" s="196"/>
      <c r="I441" s="196"/>
      <c r="Q441" s="175"/>
      <c r="R441" s="175"/>
      <c r="S441" s="175"/>
      <c r="T441" s="175"/>
      <c r="U441" s="175"/>
      <c r="V441" s="175"/>
      <c r="W441" s="175"/>
      <c r="X441" s="175"/>
      <c r="Y441" s="175"/>
    </row>
    <row r="442" spans="1:25" s="176" customFormat="1" ht="20.25" customHeight="1">
      <c r="A442" s="175"/>
      <c r="B442" s="175"/>
      <c r="C442" s="175"/>
      <c r="D442" s="175"/>
      <c r="E442" s="175"/>
      <c r="F442" s="175"/>
      <c r="G442" s="175"/>
      <c r="H442" s="196"/>
      <c r="I442" s="196"/>
      <c r="Q442" s="175"/>
      <c r="R442" s="175"/>
      <c r="S442" s="175"/>
      <c r="T442" s="175"/>
      <c r="U442" s="175"/>
      <c r="V442" s="175"/>
      <c r="W442" s="175"/>
      <c r="X442" s="175"/>
      <c r="Y442" s="175"/>
    </row>
    <row r="443" spans="1:25" s="176" customFormat="1" ht="20.25" customHeight="1">
      <c r="A443" s="175"/>
      <c r="B443" s="175"/>
      <c r="C443" s="175"/>
      <c r="D443" s="175"/>
      <c r="E443" s="175"/>
      <c r="F443" s="175"/>
      <c r="G443" s="175"/>
      <c r="H443" s="196"/>
      <c r="I443" s="196"/>
      <c r="Q443" s="175"/>
      <c r="R443" s="175"/>
      <c r="S443" s="175"/>
      <c r="T443" s="175"/>
      <c r="U443" s="175"/>
      <c r="V443" s="175"/>
      <c r="W443" s="175"/>
      <c r="X443" s="175"/>
      <c r="Y443" s="175"/>
    </row>
    <row r="444" spans="1:25" s="176" customFormat="1" ht="20.25" customHeight="1">
      <c r="A444" s="175"/>
      <c r="B444" s="175"/>
      <c r="C444" s="175"/>
      <c r="D444" s="175"/>
      <c r="E444" s="175"/>
      <c r="F444" s="175"/>
      <c r="G444" s="175"/>
      <c r="H444" s="196"/>
      <c r="I444" s="196"/>
      <c r="Q444" s="175"/>
      <c r="R444" s="175"/>
      <c r="S444" s="175"/>
      <c r="T444" s="175"/>
      <c r="U444" s="175"/>
      <c r="V444" s="175"/>
      <c r="W444" s="175"/>
      <c r="X444" s="175"/>
      <c r="Y444" s="175"/>
    </row>
    <row r="445" spans="1:25" s="176" customFormat="1" ht="20.25" customHeight="1">
      <c r="A445" s="175"/>
      <c r="B445" s="175"/>
      <c r="C445" s="175"/>
      <c r="D445" s="175"/>
      <c r="E445" s="175"/>
      <c r="F445" s="175"/>
      <c r="G445" s="175"/>
      <c r="H445" s="196"/>
      <c r="I445" s="196"/>
      <c r="Q445" s="175"/>
      <c r="R445" s="175"/>
      <c r="S445" s="175"/>
      <c r="T445" s="175"/>
      <c r="U445" s="175"/>
      <c r="V445" s="175"/>
      <c r="W445" s="175"/>
      <c r="X445" s="175"/>
      <c r="Y445" s="175"/>
    </row>
    <row r="446" spans="1:25" s="176" customFormat="1" ht="20.25" customHeight="1">
      <c r="A446" s="175"/>
      <c r="B446" s="175"/>
      <c r="C446" s="175"/>
      <c r="D446" s="175"/>
      <c r="E446" s="175"/>
      <c r="F446" s="175"/>
      <c r="G446" s="175"/>
      <c r="H446" s="196"/>
      <c r="I446" s="196"/>
      <c r="Q446" s="175"/>
      <c r="R446" s="175"/>
      <c r="S446" s="175"/>
      <c r="T446" s="175"/>
      <c r="U446" s="175"/>
      <c r="V446" s="175"/>
      <c r="W446" s="175"/>
      <c r="X446" s="175"/>
      <c r="Y446" s="175"/>
    </row>
    <row r="447" spans="1:25" s="176" customFormat="1" ht="20.25" customHeight="1">
      <c r="A447" s="175"/>
      <c r="B447" s="175"/>
      <c r="C447" s="175"/>
      <c r="D447" s="175"/>
      <c r="E447" s="175"/>
      <c r="F447" s="175"/>
      <c r="G447" s="175"/>
      <c r="H447" s="196"/>
      <c r="I447" s="196"/>
      <c r="Q447" s="175"/>
      <c r="R447" s="175"/>
      <c r="S447" s="175"/>
      <c r="T447" s="175"/>
      <c r="U447" s="175"/>
      <c r="V447" s="175"/>
      <c r="W447" s="175"/>
      <c r="X447" s="175"/>
      <c r="Y447" s="175"/>
    </row>
    <row r="448" spans="1:25" s="176" customFormat="1" ht="20.25" customHeight="1">
      <c r="A448" s="175"/>
      <c r="B448" s="175"/>
      <c r="C448" s="175"/>
      <c r="D448" s="175"/>
      <c r="E448" s="175"/>
      <c r="F448" s="175"/>
      <c r="G448" s="175"/>
      <c r="H448" s="196"/>
      <c r="I448" s="196"/>
      <c r="Q448" s="175"/>
      <c r="R448" s="175"/>
      <c r="S448" s="175"/>
      <c r="T448" s="175"/>
      <c r="U448" s="175"/>
      <c r="V448" s="175"/>
      <c r="W448" s="175"/>
      <c r="X448" s="175"/>
      <c r="Y448" s="175"/>
    </row>
    <row r="449" spans="1:25" s="176" customFormat="1" ht="20.25" customHeight="1">
      <c r="A449" s="175"/>
      <c r="B449" s="175"/>
      <c r="C449" s="175"/>
      <c r="D449" s="175"/>
      <c r="E449" s="175"/>
      <c r="F449" s="175"/>
      <c r="G449" s="175"/>
      <c r="H449" s="196"/>
      <c r="I449" s="196"/>
      <c r="Q449" s="175"/>
      <c r="R449" s="175"/>
      <c r="S449" s="175"/>
      <c r="T449" s="175"/>
      <c r="U449" s="175"/>
      <c r="V449" s="175"/>
      <c r="W449" s="175"/>
      <c r="X449" s="175"/>
      <c r="Y449" s="175"/>
    </row>
    <row r="450" spans="1:25" s="176" customFormat="1" ht="20.25" customHeight="1">
      <c r="A450" s="175"/>
      <c r="B450" s="175"/>
      <c r="C450" s="175"/>
      <c r="D450" s="175"/>
      <c r="E450" s="175"/>
      <c r="F450" s="175"/>
      <c r="G450" s="175"/>
      <c r="H450" s="196"/>
      <c r="I450" s="196"/>
      <c r="Q450" s="175"/>
      <c r="R450" s="175"/>
      <c r="S450" s="175"/>
      <c r="T450" s="175"/>
      <c r="U450" s="175"/>
      <c r="V450" s="175"/>
      <c r="W450" s="175"/>
      <c r="X450" s="175"/>
      <c r="Y450" s="175"/>
    </row>
    <row r="451" spans="1:25" s="176" customFormat="1" ht="20.25" customHeight="1">
      <c r="A451" s="175"/>
      <c r="B451" s="175"/>
      <c r="C451" s="175"/>
      <c r="D451" s="175"/>
      <c r="E451" s="175"/>
      <c r="F451" s="175"/>
      <c r="G451" s="175"/>
      <c r="H451" s="196"/>
      <c r="I451" s="196"/>
      <c r="Q451" s="175"/>
      <c r="R451" s="175"/>
      <c r="S451" s="175"/>
      <c r="T451" s="175"/>
      <c r="U451" s="175"/>
      <c r="V451" s="175"/>
      <c r="W451" s="175"/>
      <c r="X451" s="175"/>
      <c r="Y451" s="175"/>
    </row>
    <row r="452" spans="1:25" s="176" customFormat="1" ht="20.25" customHeight="1">
      <c r="A452" s="175"/>
      <c r="B452" s="175"/>
      <c r="C452" s="175"/>
      <c r="D452" s="175"/>
      <c r="E452" s="175"/>
      <c r="F452" s="175"/>
      <c r="G452" s="175"/>
      <c r="H452" s="196"/>
      <c r="I452" s="196"/>
      <c r="Q452" s="175"/>
      <c r="R452" s="175"/>
      <c r="S452" s="175"/>
      <c r="T452" s="175"/>
      <c r="U452" s="175"/>
      <c r="V452" s="175"/>
      <c r="W452" s="175"/>
      <c r="X452" s="175"/>
      <c r="Y452" s="175"/>
    </row>
    <row r="453" spans="1:25" s="176" customFormat="1" ht="20.25" customHeight="1">
      <c r="A453" s="175"/>
      <c r="B453" s="175"/>
      <c r="C453" s="175"/>
      <c r="D453" s="175"/>
      <c r="E453" s="175"/>
      <c r="F453" s="175"/>
      <c r="G453" s="175"/>
      <c r="H453" s="196"/>
      <c r="I453" s="196"/>
      <c r="Q453" s="175"/>
      <c r="R453" s="175"/>
      <c r="S453" s="175"/>
      <c r="T453" s="175"/>
      <c r="U453" s="175"/>
      <c r="V453" s="175"/>
      <c r="W453" s="175"/>
      <c r="X453" s="175"/>
      <c r="Y453" s="175"/>
    </row>
    <row r="454" spans="1:25" s="176" customFormat="1" ht="20.25" customHeight="1">
      <c r="A454" s="175"/>
      <c r="B454" s="175"/>
      <c r="C454" s="175"/>
      <c r="D454" s="175"/>
      <c r="E454" s="175"/>
      <c r="F454" s="175"/>
      <c r="G454" s="175"/>
      <c r="H454" s="196"/>
      <c r="I454" s="196"/>
      <c r="Q454" s="175"/>
      <c r="R454" s="175"/>
      <c r="S454" s="175"/>
      <c r="T454" s="175"/>
      <c r="U454" s="175"/>
      <c r="V454" s="175"/>
      <c r="W454" s="175"/>
      <c r="X454" s="175"/>
      <c r="Y454" s="175"/>
    </row>
    <row r="455" spans="1:25" s="176" customFormat="1" ht="20.25" customHeight="1">
      <c r="A455" s="175"/>
      <c r="B455" s="175"/>
      <c r="C455" s="175"/>
      <c r="D455" s="175"/>
      <c r="E455" s="175"/>
      <c r="F455" s="175"/>
      <c r="G455" s="175"/>
      <c r="H455" s="196"/>
      <c r="I455" s="196"/>
      <c r="Q455" s="175"/>
      <c r="R455" s="175"/>
      <c r="S455" s="175"/>
      <c r="T455" s="175"/>
      <c r="U455" s="175"/>
      <c r="V455" s="175"/>
      <c r="W455" s="175"/>
      <c r="X455" s="175"/>
      <c r="Y455" s="175"/>
    </row>
    <row r="456" spans="1:25" s="176" customFormat="1" ht="20.25" customHeight="1">
      <c r="A456" s="175"/>
      <c r="B456" s="175"/>
      <c r="C456" s="175"/>
      <c r="D456" s="175"/>
      <c r="E456" s="175"/>
      <c r="F456" s="175"/>
      <c r="G456" s="175"/>
      <c r="H456" s="196"/>
      <c r="I456" s="196"/>
      <c r="Q456" s="175"/>
      <c r="R456" s="175"/>
      <c r="S456" s="175"/>
      <c r="T456" s="175"/>
      <c r="U456" s="175"/>
      <c r="V456" s="175"/>
      <c r="W456" s="175"/>
      <c r="X456" s="175"/>
      <c r="Y456" s="175"/>
    </row>
    <row r="457" spans="1:25" s="176" customFormat="1" ht="20.25" customHeight="1">
      <c r="A457" s="175"/>
      <c r="B457" s="175"/>
      <c r="C457" s="175"/>
      <c r="D457" s="175"/>
      <c r="E457" s="175"/>
      <c r="F457" s="175"/>
      <c r="G457" s="175"/>
      <c r="H457" s="196"/>
      <c r="I457" s="196"/>
      <c r="Q457" s="175"/>
      <c r="R457" s="175"/>
      <c r="S457" s="175"/>
      <c r="T457" s="175"/>
      <c r="U457" s="175"/>
      <c r="V457" s="175"/>
      <c r="W457" s="175"/>
      <c r="X457" s="175"/>
      <c r="Y457" s="175"/>
    </row>
    <row r="458" spans="1:25" s="176" customFormat="1" ht="20.25" customHeight="1">
      <c r="A458" s="175"/>
      <c r="B458" s="175"/>
      <c r="C458" s="175"/>
      <c r="D458" s="175"/>
      <c r="E458" s="175"/>
      <c r="F458" s="175"/>
      <c r="G458" s="175"/>
      <c r="H458" s="196"/>
      <c r="I458" s="196"/>
      <c r="Q458" s="175"/>
      <c r="R458" s="175"/>
      <c r="S458" s="175"/>
      <c r="T458" s="175"/>
      <c r="U458" s="175"/>
      <c r="V458" s="175"/>
      <c r="W458" s="175"/>
      <c r="X458" s="175"/>
      <c r="Y458" s="175"/>
    </row>
    <row r="459" spans="1:25" s="176" customFormat="1" ht="20.25" customHeight="1">
      <c r="A459" s="175"/>
      <c r="B459" s="175"/>
      <c r="C459" s="175"/>
      <c r="D459" s="175"/>
      <c r="E459" s="175"/>
      <c r="F459" s="175"/>
      <c r="G459" s="175"/>
      <c r="H459" s="196"/>
      <c r="I459" s="196"/>
      <c r="Q459" s="175"/>
      <c r="R459" s="175"/>
      <c r="S459" s="175"/>
      <c r="T459" s="175"/>
      <c r="U459" s="175"/>
      <c r="V459" s="175"/>
      <c r="W459" s="175"/>
      <c r="X459" s="175"/>
      <c r="Y459" s="175"/>
    </row>
    <row r="460" spans="1:25" s="176" customFormat="1" ht="20.25" customHeight="1">
      <c r="A460" s="175"/>
      <c r="B460" s="175"/>
      <c r="C460" s="175"/>
      <c r="D460" s="175"/>
      <c r="E460" s="175"/>
      <c r="F460" s="175"/>
      <c r="G460" s="175"/>
      <c r="H460" s="196"/>
      <c r="I460" s="196"/>
      <c r="Q460" s="175"/>
      <c r="R460" s="175"/>
      <c r="S460" s="175"/>
      <c r="T460" s="175"/>
      <c r="U460" s="175"/>
      <c r="V460" s="175"/>
      <c r="W460" s="175"/>
      <c r="X460" s="175"/>
      <c r="Y460" s="175"/>
    </row>
    <row r="461" spans="1:25" s="176" customFormat="1" ht="20.25" customHeight="1">
      <c r="A461" s="175"/>
      <c r="B461" s="175"/>
      <c r="C461" s="175"/>
      <c r="D461" s="175"/>
      <c r="E461" s="175"/>
      <c r="F461" s="175"/>
      <c r="G461" s="175"/>
      <c r="H461" s="196"/>
      <c r="I461" s="196"/>
      <c r="Q461" s="175"/>
      <c r="R461" s="175"/>
      <c r="S461" s="175"/>
      <c r="T461" s="175"/>
      <c r="U461" s="175"/>
      <c r="V461" s="175"/>
      <c r="W461" s="175"/>
      <c r="X461" s="175"/>
      <c r="Y461" s="175"/>
    </row>
    <row r="462" spans="1:25" s="176" customFormat="1" ht="20.25" customHeight="1">
      <c r="A462" s="175"/>
      <c r="B462" s="175"/>
      <c r="C462" s="175"/>
      <c r="D462" s="175"/>
      <c r="E462" s="175"/>
      <c r="F462" s="175"/>
      <c r="G462" s="175"/>
      <c r="H462" s="196"/>
      <c r="I462" s="196"/>
      <c r="Q462" s="175"/>
      <c r="R462" s="175"/>
      <c r="S462" s="175"/>
      <c r="T462" s="175"/>
      <c r="U462" s="175"/>
      <c r="V462" s="175"/>
      <c r="W462" s="175"/>
      <c r="X462" s="175"/>
      <c r="Y462" s="175"/>
    </row>
    <row r="463" spans="1:25" s="176" customFormat="1" ht="20.25" customHeight="1">
      <c r="A463" s="175"/>
      <c r="B463" s="175"/>
      <c r="C463" s="175"/>
      <c r="D463" s="175"/>
      <c r="E463" s="175"/>
      <c r="F463" s="175"/>
      <c r="G463" s="175"/>
      <c r="H463" s="196"/>
      <c r="I463" s="196"/>
      <c r="Q463" s="175"/>
      <c r="R463" s="175"/>
      <c r="S463" s="175"/>
      <c r="T463" s="175"/>
      <c r="U463" s="175"/>
      <c r="V463" s="175"/>
      <c r="W463" s="175"/>
      <c r="X463" s="175"/>
      <c r="Y463" s="175"/>
    </row>
    <row r="464" spans="1:25" s="176" customFormat="1" ht="20.25" customHeight="1">
      <c r="A464" s="175"/>
      <c r="B464" s="175"/>
      <c r="C464" s="175"/>
      <c r="D464" s="175"/>
      <c r="E464" s="175"/>
      <c r="F464" s="175"/>
      <c r="G464" s="175"/>
      <c r="H464" s="196"/>
      <c r="I464" s="196"/>
      <c r="Q464" s="175"/>
      <c r="R464" s="175"/>
      <c r="S464" s="175"/>
      <c r="T464" s="175"/>
      <c r="U464" s="175"/>
      <c r="V464" s="175"/>
      <c r="W464" s="175"/>
      <c r="X464" s="175"/>
      <c r="Y464" s="175"/>
    </row>
    <row r="465" spans="1:25" s="176" customFormat="1" ht="20.25" customHeight="1">
      <c r="A465" s="175"/>
      <c r="B465" s="175"/>
      <c r="C465" s="175"/>
      <c r="D465" s="175"/>
      <c r="E465" s="175"/>
      <c r="F465" s="175"/>
      <c r="G465" s="175"/>
      <c r="H465" s="196"/>
      <c r="I465" s="196"/>
      <c r="Q465" s="175"/>
      <c r="R465" s="175"/>
      <c r="S465" s="175"/>
      <c r="T465" s="175"/>
      <c r="U465" s="175"/>
      <c r="V465" s="175"/>
      <c r="W465" s="175"/>
      <c r="X465" s="175"/>
      <c r="Y465" s="175"/>
    </row>
    <row r="466" spans="1:25" s="176" customFormat="1" ht="20.25" customHeight="1">
      <c r="A466" s="175"/>
      <c r="B466" s="175"/>
      <c r="C466" s="175"/>
      <c r="D466" s="175"/>
      <c r="E466" s="175"/>
      <c r="F466" s="175"/>
      <c r="G466" s="175"/>
      <c r="H466" s="196"/>
      <c r="I466" s="196"/>
      <c r="Q466" s="175"/>
      <c r="R466" s="175"/>
      <c r="S466" s="175"/>
      <c r="T466" s="175"/>
      <c r="U466" s="175"/>
      <c r="V466" s="175"/>
      <c r="W466" s="175"/>
      <c r="X466" s="175"/>
      <c r="Y466" s="175"/>
    </row>
    <row r="467" spans="1:25" s="176" customFormat="1" ht="20.25" customHeight="1">
      <c r="A467" s="175"/>
      <c r="B467" s="175"/>
      <c r="C467" s="175"/>
      <c r="D467" s="175"/>
      <c r="E467" s="175"/>
      <c r="F467" s="175"/>
      <c r="G467" s="175"/>
      <c r="H467" s="196"/>
      <c r="I467" s="196"/>
      <c r="Q467" s="175"/>
      <c r="R467" s="175"/>
      <c r="S467" s="175"/>
      <c r="T467" s="175"/>
      <c r="U467" s="175"/>
      <c r="V467" s="175"/>
      <c r="W467" s="175"/>
      <c r="X467" s="175"/>
      <c r="Y467" s="175"/>
    </row>
    <row r="468" spans="1:25" s="176" customFormat="1" ht="20.25" customHeight="1">
      <c r="A468" s="175"/>
      <c r="B468" s="175"/>
      <c r="C468" s="175"/>
      <c r="D468" s="175"/>
      <c r="E468" s="175"/>
      <c r="F468" s="175"/>
      <c r="G468" s="175"/>
      <c r="H468" s="196"/>
      <c r="I468" s="196"/>
      <c r="Q468" s="175"/>
      <c r="R468" s="175"/>
      <c r="S468" s="175"/>
      <c r="T468" s="175"/>
      <c r="U468" s="175"/>
      <c r="V468" s="175"/>
      <c r="W468" s="175"/>
      <c r="X468" s="175"/>
      <c r="Y468" s="175"/>
    </row>
    <row r="469" spans="1:25" s="176" customFormat="1" ht="20.25" customHeight="1">
      <c r="A469" s="175"/>
      <c r="B469" s="175"/>
      <c r="C469" s="175"/>
      <c r="D469" s="175"/>
      <c r="E469" s="175"/>
      <c r="F469" s="175"/>
      <c r="G469" s="175"/>
      <c r="H469" s="196"/>
      <c r="I469" s="196"/>
      <c r="Q469" s="175"/>
      <c r="R469" s="175"/>
      <c r="S469" s="175"/>
      <c r="T469" s="175"/>
      <c r="U469" s="175"/>
      <c r="V469" s="175"/>
      <c r="W469" s="175"/>
      <c r="X469" s="175"/>
      <c r="Y469" s="175"/>
    </row>
    <row r="470" spans="1:25" s="176" customFormat="1" ht="20.25" customHeight="1">
      <c r="A470" s="175"/>
      <c r="B470" s="175"/>
      <c r="C470" s="175"/>
      <c r="D470" s="175"/>
      <c r="E470" s="175"/>
      <c r="F470" s="175"/>
      <c r="G470" s="175"/>
      <c r="H470" s="196"/>
      <c r="I470" s="196"/>
      <c r="Q470" s="175"/>
      <c r="R470" s="175"/>
      <c r="S470" s="175"/>
      <c r="T470" s="175"/>
      <c r="U470" s="175"/>
      <c r="V470" s="175"/>
      <c r="W470" s="175"/>
      <c r="X470" s="175"/>
      <c r="Y470" s="175"/>
    </row>
    <row r="471" spans="1:25" s="176" customFormat="1" ht="20.25" customHeight="1">
      <c r="A471" s="175"/>
      <c r="B471" s="175"/>
      <c r="C471" s="175"/>
      <c r="D471" s="175"/>
      <c r="E471" s="175"/>
      <c r="F471" s="175"/>
      <c r="G471" s="175"/>
      <c r="H471" s="196"/>
      <c r="I471" s="196"/>
      <c r="Q471" s="175"/>
      <c r="R471" s="175"/>
      <c r="S471" s="175"/>
      <c r="T471" s="175"/>
      <c r="U471" s="175"/>
      <c r="V471" s="175"/>
      <c r="W471" s="175"/>
      <c r="X471" s="175"/>
      <c r="Y471" s="175"/>
    </row>
    <row r="472" spans="1:25" s="176" customFormat="1" ht="20.25" customHeight="1">
      <c r="A472" s="175"/>
      <c r="B472" s="175"/>
      <c r="C472" s="175"/>
      <c r="D472" s="175"/>
      <c r="E472" s="175"/>
      <c r="F472" s="175"/>
      <c r="G472" s="175"/>
      <c r="H472" s="196"/>
      <c r="I472" s="196"/>
      <c r="Q472" s="175"/>
      <c r="R472" s="175"/>
      <c r="S472" s="175"/>
      <c r="T472" s="175"/>
      <c r="U472" s="175"/>
      <c r="V472" s="175"/>
      <c r="W472" s="175"/>
      <c r="X472" s="175"/>
      <c r="Y472" s="175"/>
    </row>
    <row r="473" spans="1:25" s="176" customFormat="1" ht="20.25" customHeight="1">
      <c r="A473" s="175"/>
      <c r="B473" s="175"/>
      <c r="C473" s="175"/>
      <c r="D473" s="175"/>
      <c r="E473" s="175"/>
      <c r="F473" s="175"/>
      <c r="G473" s="175"/>
      <c r="H473" s="196"/>
      <c r="I473" s="196"/>
      <c r="Q473" s="175"/>
      <c r="R473" s="175"/>
      <c r="S473" s="175"/>
      <c r="T473" s="175"/>
      <c r="U473" s="175"/>
      <c r="V473" s="175"/>
      <c r="W473" s="175"/>
      <c r="X473" s="175"/>
      <c r="Y473" s="175"/>
    </row>
    <row r="474" spans="1:25" s="176" customFormat="1" ht="20.25" customHeight="1">
      <c r="A474" s="175"/>
      <c r="B474" s="175"/>
      <c r="C474" s="175"/>
      <c r="D474" s="175"/>
      <c r="E474" s="175"/>
      <c r="F474" s="175"/>
      <c r="G474" s="175"/>
      <c r="H474" s="196"/>
      <c r="I474" s="196"/>
      <c r="Q474" s="175"/>
      <c r="R474" s="175"/>
      <c r="S474" s="175"/>
      <c r="T474" s="175"/>
      <c r="U474" s="175"/>
      <c r="V474" s="175"/>
      <c r="W474" s="175"/>
      <c r="X474" s="175"/>
      <c r="Y474" s="175"/>
    </row>
    <row r="475" spans="1:25" s="176" customFormat="1" ht="20.25" customHeight="1">
      <c r="A475" s="175"/>
      <c r="B475" s="175"/>
      <c r="C475" s="175"/>
      <c r="D475" s="175"/>
      <c r="E475" s="175"/>
      <c r="F475" s="175"/>
      <c r="G475" s="175"/>
      <c r="H475" s="196"/>
      <c r="I475" s="196"/>
      <c r="Q475" s="175"/>
      <c r="R475" s="175"/>
      <c r="S475" s="175"/>
      <c r="T475" s="175"/>
      <c r="U475" s="175"/>
      <c r="V475" s="175"/>
      <c r="W475" s="175"/>
      <c r="X475" s="175"/>
      <c r="Y475" s="175"/>
    </row>
    <row r="476" spans="1:25" s="176" customFormat="1" ht="20.25" customHeight="1">
      <c r="A476" s="175"/>
      <c r="B476" s="175"/>
      <c r="C476" s="175"/>
      <c r="D476" s="175"/>
      <c r="E476" s="175"/>
      <c r="F476" s="175"/>
      <c r="G476" s="175"/>
      <c r="H476" s="196"/>
      <c r="I476" s="196"/>
      <c r="Q476" s="175"/>
      <c r="R476" s="175"/>
      <c r="S476" s="175"/>
      <c r="T476" s="175"/>
      <c r="U476" s="175"/>
      <c r="V476" s="175"/>
      <c r="W476" s="175"/>
      <c r="X476" s="175"/>
      <c r="Y476" s="175"/>
    </row>
    <row r="477" spans="1:25" s="176" customFormat="1" ht="20.25" customHeight="1">
      <c r="A477" s="175"/>
      <c r="B477" s="175"/>
      <c r="C477" s="175"/>
      <c r="D477" s="175"/>
      <c r="E477" s="175"/>
      <c r="F477" s="175"/>
      <c r="G477" s="175"/>
      <c r="H477" s="196"/>
      <c r="I477" s="196"/>
      <c r="Q477" s="175"/>
      <c r="R477" s="175"/>
      <c r="S477" s="175"/>
      <c r="T477" s="175"/>
      <c r="U477" s="175"/>
      <c r="V477" s="175"/>
      <c r="W477" s="175"/>
      <c r="X477" s="175"/>
      <c r="Y477" s="175"/>
    </row>
    <row r="478" spans="1:25" s="176" customFormat="1" ht="20.25" customHeight="1">
      <c r="A478" s="175"/>
      <c r="B478" s="175"/>
      <c r="C478" s="175"/>
      <c r="D478" s="175"/>
      <c r="E478" s="175"/>
      <c r="F478" s="175"/>
      <c r="G478" s="175"/>
      <c r="H478" s="196"/>
      <c r="I478" s="196"/>
      <c r="Q478" s="175"/>
      <c r="R478" s="175"/>
      <c r="S478" s="175"/>
      <c r="T478" s="175"/>
      <c r="U478" s="175"/>
      <c r="V478" s="175"/>
      <c r="W478" s="175"/>
      <c r="X478" s="175"/>
      <c r="Y478" s="175"/>
    </row>
    <row r="479" spans="1:25" s="176" customFormat="1" ht="20.25" customHeight="1">
      <c r="A479" s="175"/>
      <c r="B479" s="175"/>
      <c r="C479" s="175"/>
      <c r="D479" s="175"/>
      <c r="E479" s="175"/>
      <c r="F479" s="175"/>
      <c r="G479" s="175"/>
      <c r="H479" s="196"/>
      <c r="I479" s="196"/>
      <c r="Q479" s="175"/>
      <c r="R479" s="175"/>
      <c r="S479" s="175"/>
      <c r="T479" s="175"/>
      <c r="U479" s="175"/>
      <c r="V479" s="175"/>
      <c r="W479" s="175"/>
      <c r="X479" s="175"/>
      <c r="Y479" s="175"/>
    </row>
    <row r="480" spans="1:25" s="176" customFormat="1" ht="20.25" customHeight="1">
      <c r="A480" s="175"/>
      <c r="B480" s="175"/>
      <c r="C480" s="175"/>
      <c r="D480" s="175"/>
      <c r="E480" s="175"/>
      <c r="F480" s="175"/>
      <c r="G480" s="175"/>
      <c r="H480" s="196"/>
      <c r="I480" s="196"/>
      <c r="Q480" s="175"/>
      <c r="R480" s="175"/>
      <c r="S480" s="175"/>
      <c r="T480" s="175"/>
      <c r="U480" s="175"/>
      <c r="V480" s="175"/>
      <c r="W480" s="175"/>
      <c r="X480" s="175"/>
      <c r="Y480" s="175"/>
    </row>
    <row r="481" spans="1:25" s="176" customFormat="1" ht="20.25" customHeight="1">
      <c r="A481" s="175"/>
      <c r="B481" s="175"/>
      <c r="C481" s="175"/>
      <c r="D481" s="175"/>
      <c r="E481" s="175"/>
      <c r="F481" s="175"/>
      <c r="G481" s="175"/>
      <c r="H481" s="196"/>
      <c r="I481" s="196"/>
      <c r="Q481" s="175"/>
      <c r="R481" s="175"/>
      <c r="S481" s="175"/>
      <c r="T481" s="175"/>
      <c r="U481" s="175"/>
      <c r="V481" s="175"/>
      <c r="W481" s="175"/>
      <c r="X481" s="175"/>
      <c r="Y481" s="175"/>
    </row>
    <row r="482" spans="1:25" s="176" customFormat="1" ht="20.25" customHeight="1">
      <c r="A482" s="175"/>
      <c r="B482" s="175"/>
      <c r="C482" s="175"/>
      <c r="D482" s="175"/>
      <c r="E482" s="175"/>
      <c r="F482" s="175"/>
      <c r="G482" s="175"/>
      <c r="H482" s="196"/>
      <c r="I482" s="196"/>
      <c r="Q482" s="175"/>
      <c r="R482" s="175"/>
      <c r="S482" s="175"/>
      <c r="T482" s="175"/>
      <c r="U482" s="175"/>
      <c r="V482" s="175"/>
      <c r="W482" s="175"/>
      <c r="X482" s="175"/>
      <c r="Y482" s="175"/>
    </row>
    <row r="483" spans="1:25" s="176" customFormat="1" ht="20.25" customHeight="1">
      <c r="A483" s="175"/>
      <c r="B483" s="175"/>
      <c r="C483" s="175"/>
      <c r="D483" s="175"/>
      <c r="E483" s="175"/>
      <c r="F483" s="175"/>
      <c r="G483" s="175"/>
      <c r="H483" s="196"/>
      <c r="I483" s="196"/>
      <c r="Q483" s="175"/>
      <c r="R483" s="175"/>
      <c r="S483" s="175"/>
      <c r="T483" s="175"/>
      <c r="U483" s="175"/>
      <c r="V483" s="175"/>
      <c r="W483" s="175"/>
      <c r="X483" s="175"/>
      <c r="Y483" s="175"/>
    </row>
    <row r="484" spans="1:25" s="176" customFormat="1" ht="20.25" customHeight="1">
      <c r="A484" s="175"/>
      <c r="B484" s="175"/>
      <c r="C484" s="175"/>
      <c r="D484" s="175"/>
      <c r="E484" s="175"/>
      <c r="F484" s="175"/>
      <c r="G484" s="175"/>
      <c r="H484" s="196"/>
      <c r="I484" s="196"/>
      <c r="Q484" s="175"/>
      <c r="R484" s="175"/>
      <c r="S484" s="175"/>
      <c r="T484" s="175"/>
      <c r="U484" s="175"/>
      <c r="V484" s="175"/>
      <c r="W484" s="175"/>
      <c r="X484" s="175"/>
      <c r="Y484" s="175"/>
    </row>
    <row r="485" spans="1:25" s="176" customFormat="1" ht="20.25" customHeight="1">
      <c r="A485" s="175"/>
      <c r="B485" s="175"/>
      <c r="C485" s="175"/>
      <c r="D485" s="175"/>
      <c r="E485" s="175"/>
      <c r="F485" s="175"/>
      <c r="G485" s="175"/>
      <c r="H485" s="196"/>
      <c r="I485" s="196"/>
      <c r="Q485" s="175"/>
      <c r="R485" s="175"/>
      <c r="S485" s="175"/>
      <c r="T485" s="175"/>
      <c r="U485" s="175"/>
      <c r="V485" s="175"/>
      <c r="W485" s="175"/>
      <c r="X485" s="175"/>
      <c r="Y485" s="175"/>
    </row>
    <row r="486" spans="1:25" s="176" customFormat="1" ht="20.25" customHeight="1">
      <c r="A486" s="175"/>
      <c r="B486" s="175"/>
      <c r="C486" s="175"/>
      <c r="D486" s="175"/>
      <c r="E486" s="175"/>
      <c r="F486" s="175"/>
      <c r="G486" s="175"/>
      <c r="H486" s="196"/>
      <c r="I486" s="196"/>
      <c r="Q486" s="175"/>
      <c r="R486" s="175"/>
      <c r="S486" s="175"/>
      <c r="T486" s="175"/>
      <c r="U486" s="175"/>
      <c r="V486" s="175"/>
      <c r="W486" s="175"/>
      <c r="X486" s="175"/>
      <c r="Y486" s="175"/>
    </row>
    <row r="487" spans="1:25" s="176" customFormat="1" ht="20.25" customHeight="1">
      <c r="A487" s="175"/>
      <c r="B487" s="175"/>
      <c r="C487" s="175"/>
      <c r="D487" s="175"/>
      <c r="E487" s="175"/>
      <c r="F487" s="175"/>
      <c r="G487" s="175"/>
      <c r="H487" s="196"/>
      <c r="I487" s="196"/>
      <c r="Q487" s="175"/>
      <c r="R487" s="175"/>
      <c r="S487" s="175"/>
      <c r="T487" s="175"/>
      <c r="U487" s="175"/>
      <c r="V487" s="175"/>
      <c r="W487" s="175"/>
      <c r="X487" s="175"/>
      <c r="Y487" s="175"/>
    </row>
    <row r="488" spans="1:25" s="176" customFormat="1" ht="20.25" customHeight="1">
      <c r="A488" s="175"/>
      <c r="B488" s="175"/>
      <c r="C488" s="175"/>
      <c r="D488" s="175"/>
      <c r="E488" s="175"/>
      <c r="F488" s="175"/>
      <c r="G488" s="175"/>
      <c r="H488" s="196"/>
      <c r="I488" s="196"/>
      <c r="Q488" s="175"/>
      <c r="R488" s="175"/>
      <c r="S488" s="175"/>
      <c r="T488" s="175"/>
      <c r="U488" s="175"/>
      <c r="V488" s="175"/>
      <c r="W488" s="175"/>
      <c r="X488" s="175"/>
      <c r="Y488" s="175"/>
    </row>
    <row r="489" spans="1:25" s="176" customFormat="1" ht="20.25" customHeight="1">
      <c r="A489" s="175"/>
      <c r="B489" s="175"/>
      <c r="C489" s="175"/>
      <c r="D489" s="175"/>
      <c r="E489" s="175"/>
      <c r="F489" s="175"/>
      <c r="G489" s="175"/>
      <c r="H489" s="196"/>
      <c r="I489" s="196"/>
      <c r="Q489" s="175"/>
      <c r="R489" s="175"/>
      <c r="S489" s="175"/>
      <c r="T489" s="175"/>
      <c r="U489" s="175"/>
      <c r="V489" s="175"/>
      <c r="W489" s="175"/>
      <c r="X489" s="175"/>
      <c r="Y489" s="175"/>
    </row>
    <row r="490" spans="1:25" s="176" customFormat="1" ht="20.25" customHeight="1">
      <c r="A490" s="175"/>
      <c r="B490" s="175"/>
      <c r="C490" s="175"/>
      <c r="D490" s="175"/>
      <c r="E490" s="175"/>
      <c r="F490" s="175"/>
      <c r="G490" s="175"/>
      <c r="H490" s="196"/>
      <c r="I490" s="196"/>
      <c r="Q490" s="175"/>
      <c r="R490" s="175"/>
      <c r="S490" s="175"/>
      <c r="T490" s="175"/>
      <c r="U490" s="175"/>
      <c r="V490" s="175"/>
      <c r="W490" s="175"/>
      <c r="X490" s="175"/>
      <c r="Y490" s="175"/>
    </row>
    <row r="491" spans="1:25" s="176" customFormat="1" ht="20.25" customHeight="1">
      <c r="A491" s="175"/>
      <c r="B491" s="175"/>
      <c r="C491" s="175"/>
      <c r="D491" s="175"/>
      <c r="E491" s="175"/>
      <c r="F491" s="175"/>
      <c r="G491" s="175"/>
      <c r="H491" s="196"/>
      <c r="I491" s="196"/>
      <c r="Q491" s="175"/>
      <c r="R491" s="175"/>
      <c r="S491" s="175"/>
      <c r="T491" s="175"/>
      <c r="U491" s="175"/>
      <c r="V491" s="175"/>
      <c r="W491" s="175"/>
      <c r="X491" s="175"/>
      <c r="Y491" s="175"/>
    </row>
    <row r="492" spans="1:25" s="176" customFormat="1" ht="20.25" customHeight="1">
      <c r="A492" s="175"/>
      <c r="B492" s="175"/>
      <c r="C492" s="175"/>
      <c r="D492" s="175"/>
      <c r="E492" s="175"/>
      <c r="F492" s="175"/>
      <c r="G492" s="175"/>
      <c r="H492" s="196"/>
      <c r="I492" s="196"/>
      <c r="Q492" s="175"/>
      <c r="R492" s="175"/>
      <c r="S492" s="175"/>
      <c r="T492" s="175"/>
      <c r="U492" s="175"/>
      <c r="V492" s="175"/>
      <c r="W492" s="175"/>
      <c r="X492" s="175"/>
      <c r="Y492" s="175"/>
    </row>
    <row r="493" spans="1:25" s="176" customFormat="1" ht="20.25" customHeight="1">
      <c r="A493" s="175"/>
      <c r="B493" s="175"/>
      <c r="C493" s="175"/>
      <c r="D493" s="175"/>
      <c r="E493" s="175"/>
      <c r="F493" s="175"/>
      <c r="G493" s="175"/>
      <c r="H493" s="196"/>
      <c r="I493" s="196"/>
      <c r="Q493" s="175"/>
      <c r="R493" s="175"/>
      <c r="S493" s="175"/>
      <c r="T493" s="175"/>
      <c r="U493" s="175"/>
      <c r="V493" s="175"/>
      <c r="W493" s="175"/>
      <c r="X493" s="175"/>
      <c r="Y493" s="175"/>
    </row>
    <row r="494" spans="1:25" s="176" customFormat="1" ht="20.25" customHeight="1">
      <c r="A494" s="175"/>
      <c r="B494" s="175"/>
      <c r="C494" s="175"/>
      <c r="D494" s="175"/>
      <c r="E494" s="175"/>
      <c r="F494" s="175"/>
      <c r="G494" s="175"/>
      <c r="H494" s="196"/>
      <c r="I494" s="196"/>
      <c r="Q494" s="175"/>
      <c r="R494" s="175"/>
      <c r="S494" s="175"/>
      <c r="T494" s="175"/>
      <c r="U494" s="175"/>
      <c r="V494" s="175"/>
      <c r="W494" s="175"/>
      <c r="X494" s="175"/>
      <c r="Y494" s="175"/>
    </row>
    <row r="495" spans="1:25" s="176" customFormat="1" ht="20.25" customHeight="1">
      <c r="A495" s="175"/>
      <c r="B495" s="175"/>
      <c r="C495" s="175"/>
      <c r="D495" s="175"/>
      <c r="E495" s="175"/>
      <c r="F495" s="175"/>
      <c r="G495" s="175"/>
      <c r="H495" s="196"/>
      <c r="I495" s="196"/>
      <c r="Q495" s="175"/>
      <c r="R495" s="175"/>
      <c r="S495" s="175"/>
      <c r="T495" s="175"/>
      <c r="U495" s="175"/>
      <c r="V495" s="175"/>
      <c r="W495" s="175"/>
      <c r="X495" s="175"/>
      <c r="Y495" s="175"/>
    </row>
    <row r="496" spans="1:25" s="176" customFormat="1" ht="20.25" customHeight="1">
      <c r="A496" s="175"/>
      <c r="B496" s="175"/>
      <c r="C496" s="175"/>
      <c r="D496" s="175"/>
      <c r="E496" s="175"/>
      <c r="F496" s="175"/>
      <c r="G496" s="175"/>
      <c r="H496" s="196"/>
      <c r="I496" s="196"/>
      <c r="Q496" s="175"/>
      <c r="R496" s="175"/>
      <c r="S496" s="175"/>
      <c r="T496" s="175"/>
      <c r="U496" s="175"/>
      <c r="V496" s="175"/>
      <c r="W496" s="175"/>
      <c r="X496" s="175"/>
      <c r="Y496" s="175"/>
    </row>
    <row r="497" spans="1:25" s="176" customFormat="1" ht="20.25" customHeight="1">
      <c r="A497" s="175"/>
      <c r="B497" s="175"/>
      <c r="C497" s="175"/>
      <c r="D497" s="175"/>
      <c r="E497" s="175"/>
      <c r="F497" s="175"/>
      <c r="G497" s="175"/>
      <c r="H497" s="196"/>
      <c r="I497" s="196"/>
      <c r="Q497" s="175"/>
      <c r="R497" s="175"/>
      <c r="S497" s="175"/>
      <c r="T497" s="175"/>
      <c r="U497" s="175"/>
      <c r="V497" s="175"/>
      <c r="W497" s="175"/>
      <c r="X497" s="175"/>
      <c r="Y497" s="175"/>
    </row>
    <row r="498" spans="1:25" s="176" customFormat="1" ht="20.25" customHeight="1">
      <c r="A498" s="175"/>
      <c r="B498" s="175"/>
      <c r="C498" s="175"/>
      <c r="D498" s="175"/>
      <c r="E498" s="175"/>
      <c r="F498" s="175"/>
      <c r="G498" s="175"/>
      <c r="H498" s="196"/>
      <c r="I498" s="196"/>
      <c r="Q498" s="175"/>
      <c r="R498" s="175"/>
      <c r="S498" s="175"/>
      <c r="T498" s="175"/>
      <c r="U498" s="175"/>
      <c r="V498" s="175"/>
      <c r="W498" s="175"/>
      <c r="X498" s="175"/>
      <c r="Y498" s="175"/>
    </row>
    <row r="499" spans="1:25" s="176" customFormat="1" ht="20.25" customHeight="1">
      <c r="A499" s="175"/>
      <c r="B499" s="175"/>
      <c r="C499" s="175"/>
      <c r="D499" s="175"/>
      <c r="E499" s="175"/>
      <c r="F499" s="175"/>
      <c r="G499" s="175"/>
      <c r="H499" s="196"/>
      <c r="I499" s="196"/>
      <c r="Q499" s="175"/>
      <c r="R499" s="175"/>
      <c r="S499" s="175"/>
      <c r="T499" s="175"/>
      <c r="U499" s="175"/>
      <c r="V499" s="175"/>
      <c r="W499" s="175"/>
      <c r="X499" s="175"/>
      <c r="Y499" s="175"/>
    </row>
    <row r="500" spans="1:25" s="176" customFormat="1" ht="20.25" customHeight="1">
      <c r="A500" s="175"/>
      <c r="B500" s="175"/>
      <c r="C500" s="175"/>
      <c r="D500" s="175"/>
      <c r="E500" s="175"/>
      <c r="F500" s="175"/>
      <c r="G500" s="175"/>
      <c r="H500" s="196"/>
      <c r="I500" s="196"/>
      <c r="Q500" s="175"/>
      <c r="R500" s="175"/>
      <c r="S500" s="175"/>
      <c r="T500" s="175"/>
      <c r="U500" s="175"/>
      <c r="V500" s="175"/>
      <c r="W500" s="175"/>
      <c r="X500" s="175"/>
      <c r="Y500" s="175"/>
    </row>
    <row r="501" spans="1:25" s="176" customFormat="1" ht="20.25" customHeight="1">
      <c r="A501" s="175"/>
      <c r="B501" s="175"/>
      <c r="C501" s="175"/>
      <c r="D501" s="175"/>
      <c r="E501" s="175"/>
      <c r="F501" s="175"/>
      <c r="G501" s="175"/>
      <c r="H501" s="196"/>
      <c r="I501" s="196"/>
      <c r="Q501" s="175"/>
      <c r="R501" s="175"/>
      <c r="S501" s="175"/>
      <c r="T501" s="175"/>
      <c r="U501" s="175"/>
      <c r="V501" s="175"/>
      <c r="W501" s="175"/>
      <c r="X501" s="175"/>
      <c r="Y501" s="175"/>
    </row>
    <row r="502" spans="1:25" s="176" customFormat="1" ht="20.25" customHeight="1">
      <c r="A502" s="175"/>
      <c r="B502" s="175"/>
      <c r="C502" s="175"/>
      <c r="D502" s="175"/>
      <c r="E502" s="175"/>
      <c r="F502" s="175"/>
      <c r="G502" s="175"/>
      <c r="H502" s="196"/>
      <c r="I502" s="196"/>
      <c r="Q502" s="175"/>
      <c r="R502" s="175"/>
      <c r="S502" s="175"/>
      <c r="T502" s="175"/>
      <c r="U502" s="175"/>
      <c r="V502" s="175"/>
      <c r="W502" s="175"/>
      <c r="X502" s="175"/>
      <c r="Y502" s="175"/>
    </row>
    <row r="503" spans="1:25" s="176" customFormat="1" ht="20.25" customHeight="1">
      <c r="A503" s="175"/>
      <c r="B503" s="175"/>
      <c r="C503" s="175"/>
      <c r="D503" s="175"/>
      <c r="E503" s="175"/>
      <c r="F503" s="175"/>
      <c r="G503" s="175"/>
      <c r="H503" s="196"/>
      <c r="I503" s="196"/>
      <c r="Q503" s="175"/>
      <c r="R503" s="175"/>
      <c r="S503" s="175"/>
      <c r="T503" s="175"/>
      <c r="U503" s="175"/>
      <c r="V503" s="175"/>
      <c r="W503" s="175"/>
      <c r="X503" s="175"/>
      <c r="Y503" s="175"/>
    </row>
    <row r="504" spans="1:25" s="176" customFormat="1" ht="20.25" customHeight="1">
      <c r="A504" s="175"/>
      <c r="B504" s="175"/>
      <c r="C504" s="175"/>
      <c r="D504" s="175"/>
      <c r="E504" s="175"/>
      <c r="F504" s="175"/>
      <c r="G504" s="175"/>
      <c r="H504" s="196"/>
      <c r="I504" s="196"/>
      <c r="Q504" s="175"/>
      <c r="R504" s="175"/>
      <c r="S504" s="175"/>
      <c r="T504" s="175"/>
      <c r="U504" s="175"/>
      <c r="V504" s="175"/>
      <c r="W504" s="175"/>
      <c r="X504" s="175"/>
      <c r="Y504" s="175"/>
    </row>
    <row r="505" spans="1:25" s="176" customFormat="1" ht="20.25" customHeight="1">
      <c r="A505" s="175"/>
      <c r="B505" s="175"/>
      <c r="C505" s="175"/>
      <c r="D505" s="175"/>
      <c r="E505" s="175"/>
      <c r="F505" s="175"/>
      <c r="G505" s="175"/>
      <c r="H505" s="196"/>
      <c r="I505" s="196"/>
      <c r="Q505" s="175"/>
      <c r="R505" s="175"/>
      <c r="S505" s="175"/>
      <c r="T505" s="175"/>
      <c r="U505" s="175"/>
      <c r="V505" s="175"/>
      <c r="W505" s="175"/>
      <c r="X505" s="175"/>
      <c r="Y505" s="175"/>
    </row>
    <row r="506" spans="1:25" s="176" customFormat="1" ht="20.25" customHeight="1">
      <c r="A506" s="175"/>
      <c r="B506" s="175"/>
      <c r="C506" s="175"/>
      <c r="D506" s="175"/>
      <c r="E506" s="175"/>
      <c r="F506" s="175"/>
      <c r="G506" s="175"/>
      <c r="H506" s="196"/>
      <c r="I506" s="196"/>
      <c r="Q506" s="175"/>
      <c r="R506" s="175"/>
      <c r="S506" s="175"/>
      <c r="T506" s="175"/>
      <c r="U506" s="175"/>
      <c r="V506" s="175"/>
      <c r="W506" s="175"/>
      <c r="X506" s="175"/>
      <c r="Y506" s="175"/>
    </row>
    <row r="507" spans="1:25" s="176" customFormat="1" ht="20.25" customHeight="1">
      <c r="A507" s="175"/>
      <c r="B507" s="175"/>
      <c r="C507" s="175"/>
      <c r="D507" s="175"/>
      <c r="E507" s="175"/>
      <c r="F507" s="175"/>
      <c r="G507" s="175"/>
      <c r="H507" s="196"/>
      <c r="I507" s="196"/>
      <c r="Q507" s="175"/>
      <c r="R507" s="175"/>
      <c r="S507" s="175"/>
      <c r="T507" s="175"/>
      <c r="U507" s="175"/>
      <c r="V507" s="175"/>
      <c r="W507" s="175"/>
      <c r="X507" s="175"/>
      <c r="Y507" s="175"/>
    </row>
    <row r="508" spans="1:25" s="176" customFormat="1" ht="20.25" customHeight="1">
      <c r="A508" s="175"/>
      <c r="B508" s="175"/>
      <c r="C508" s="175"/>
      <c r="D508" s="175"/>
      <c r="E508" s="175"/>
      <c r="F508" s="175"/>
      <c r="G508" s="175"/>
      <c r="H508" s="196"/>
      <c r="I508" s="196"/>
      <c r="Q508" s="175"/>
      <c r="R508" s="175"/>
      <c r="S508" s="175"/>
      <c r="T508" s="175"/>
      <c r="U508" s="175"/>
      <c r="V508" s="175"/>
      <c r="W508" s="175"/>
      <c r="X508" s="175"/>
      <c r="Y508" s="175"/>
    </row>
    <row r="509" spans="1:25" s="176" customFormat="1" ht="20.25" customHeight="1">
      <c r="A509" s="175"/>
      <c r="B509" s="175"/>
      <c r="C509" s="175"/>
      <c r="D509" s="175"/>
      <c r="E509" s="175"/>
      <c r="F509" s="175"/>
      <c r="G509" s="175"/>
      <c r="H509" s="196"/>
      <c r="I509" s="196"/>
      <c r="Q509" s="175"/>
      <c r="R509" s="175"/>
      <c r="S509" s="175"/>
      <c r="T509" s="175"/>
      <c r="U509" s="175"/>
      <c r="V509" s="175"/>
      <c r="W509" s="175"/>
      <c r="X509" s="175"/>
      <c r="Y509" s="175"/>
    </row>
    <row r="510" spans="1:25" s="176" customFormat="1" ht="20.25" customHeight="1">
      <c r="A510" s="175"/>
      <c r="B510" s="175"/>
      <c r="C510" s="175"/>
      <c r="D510" s="175"/>
      <c r="E510" s="175"/>
      <c r="F510" s="175"/>
      <c r="G510" s="175"/>
      <c r="H510" s="196"/>
      <c r="I510" s="196"/>
      <c r="Q510" s="175"/>
      <c r="R510" s="175"/>
      <c r="S510" s="175"/>
      <c r="T510" s="175"/>
      <c r="U510" s="175"/>
      <c r="V510" s="175"/>
      <c r="W510" s="175"/>
      <c r="X510" s="175"/>
      <c r="Y510" s="175"/>
    </row>
    <row r="511" spans="1:25" s="176" customFormat="1" ht="20.25" customHeight="1">
      <c r="A511" s="175"/>
      <c r="B511" s="175"/>
      <c r="C511" s="175"/>
      <c r="D511" s="175"/>
      <c r="E511" s="175"/>
      <c r="F511" s="175"/>
      <c r="G511" s="175"/>
      <c r="H511" s="196"/>
      <c r="I511" s="196"/>
      <c r="Q511" s="175"/>
      <c r="R511" s="175"/>
      <c r="S511" s="175"/>
      <c r="T511" s="175"/>
      <c r="U511" s="175"/>
      <c r="V511" s="175"/>
      <c r="W511" s="175"/>
      <c r="X511" s="175"/>
      <c r="Y511" s="175"/>
    </row>
    <row r="512" spans="1:25" s="176" customFormat="1" ht="20.25" customHeight="1">
      <c r="A512" s="175"/>
      <c r="B512" s="175"/>
      <c r="C512" s="175"/>
      <c r="D512" s="175"/>
      <c r="E512" s="175"/>
      <c r="F512" s="175"/>
      <c r="G512" s="175"/>
      <c r="H512" s="196"/>
      <c r="I512" s="196"/>
      <c r="Q512" s="175"/>
      <c r="R512" s="175"/>
      <c r="S512" s="175"/>
      <c r="T512" s="175"/>
      <c r="U512" s="175"/>
      <c r="V512" s="175"/>
      <c r="W512" s="175"/>
      <c r="X512" s="175"/>
      <c r="Y512" s="175"/>
    </row>
    <row r="513" spans="1:25" s="176" customFormat="1" ht="20.25" customHeight="1">
      <c r="A513" s="175"/>
      <c r="B513" s="175"/>
      <c r="C513" s="175"/>
      <c r="D513" s="175"/>
      <c r="E513" s="175"/>
      <c r="F513" s="175"/>
      <c r="G513" s="175"/>
      <c r="H513" s="196"/>
      <c r="I513" s="196"/>
      <c r="Q513" s="175"/>
      <c r="R513" s="175"/>
      <c r="S513" s="175"/>
      <c r="T513" s="175"/>
      <c r="U513" s="175"/>
      <c r="V513" s="175"/>
      <c r="W513" s="175"/>
      <c r="X513" s="175"/>
      <c r="Y513" s="175"/>
    </row>
    <row r="514" spans="1:25" s="176" customFormat="1" ht="20.25" customHeight="1">
      <c r="A514" s="175"/>
      <c r="B514" s="175"/>
      <c r="C514" s="175"/>
      <c r="D514" s="175"/>
      <c r="E514" s="175"/>
      <c r="F514" s="175"/>
      <c r="G514" s="175"/>
      <c r="H514" s="196"/>
      <c r="I514" s="196"/>
      <c r="Q514" s="175"/>
      <c r="R514" s="175"/>
      <c r="S514" s="175"/>
      <c r="T514" s="175"/>
      <c r="U514" s="175"/>
      <c r="V514" s="175"/>
      <c r="W514" s="175"/>
      <c r="X514" s="175"/>
      <c r="Y514" s="175"/>
    </row>
    <row r="515" spans="1:25" s="176" customFormat="1" ht="20.25" customHeight="1">
      <c r="A515" s="175"/>
      <c r="B515" s="175"/>
      <c r="C515" s="175"/>
      <c r="D515" s="175"/>
      <c r="E515" s="175"/>
      <c r="F515" s="175"/>
      <c r="G515" s="175"/>
      <c r="H515" s="196"/>
      <c r="I515" s="196"/>
      <c r="Q515" s="175"/>
      <c r="R515" s="175"/>
      <c r="S515" s="175"/>
      <c r="T515" s="175"/>
      <c r="U515" s="175"/>
      <c r="V515" s="175"/>
      <c r="W515" s="175"/>
      <c r="X515" s="175"/>
      <c r="Y515" s="175"/>
    </row>
    <row r="516" spans="1:25" s="176" customFormat="1" ht="20.25" customHeight="1">
      <c r="A516" s="175"/>
      <c r="B516" s="175"/>
      <c r="C516" s="175"/>
      <c r="D516" s="175"/>
      <c r="E516" s="175"/>
      <c r="F516" s="175"/>
      <c r="G516" s="175"/>
      <c r="H516" s="196"/>
      <c r="I516" s="196"/>
      <c r="Q516" s="175"/>
      <c r="R516" s="175"/>
      <c r="S516" s="175"/>
      <c r="T516" s="175"/>
      <c r="U516" s="175"/>
      <c r="V516" s="175"/>
      <c r="W516" s="175"/>
      <c r="X516" s="175"/>
      <c r="Y516" s="175"/>
    </row>
    <row r="517" spans="1:25" s="176" customFormat="1" ht="20.25" customHeight="1">
      <c r="A517" s="175"/>
      <c r="B517" s="175"/>
      <c r="C517" s="175"/>
      <c r="D517" s="175"/>
      <c r="E517" s="175"/>
      <c r="F517" s="175"/>
      <c r="G517" s="175"/>
      <c r="H517" s="196"/>
      <c r="I517" s="196"/>
      <c r="Q517" s="175"/>
      <c r="R517" s="175"/>
      <c r="S517" s="175"/>
      <c r="T517" s="175"/>
      <c r="U517" s="175"/>
      <c r="V517" s="175"/>
      <c r="W517" s="175"/>
      <c r="X517" s="175"/>
      <c r="Y517" s="175"/>
    </row>
    <row r="518" spans="1:25" s="176" customFormat="1" ht="20.25" customHeight="1">
      <c r="A518" s="175"/>
      <c r="B518" s="175"/>
      <c r="C518" s="175"/>
      <c r="D518" s="175"/>
      <c r="E518" s="175"/>
      <c r="F518" s="175"/>
      <c r="G518" s="175"/>
      <c r="H518" s="196"/>
      <c r="I518" s="196"/>
      <c r="Q518" s="175"/>
      <c r="R518" s="175"/>
      <c r="S518" s="175"/>
      <c r="T518" s="175"/>
      <c r="U518" s="175"/>
      <c r="V518" s="175"/>
      <c r="W518" s="175"/>
      <c r="X518" s="175"/>
      <c r="Y518" s="175"/>
    </row>
    <row r="519" spans="1:25" s="176" customFormat="1" ht="20.25" customHeight="1">
      <c r="A519" s="175"/>
      <c r="B519" s="175"/>
      <c r="C519" s="175"/>
      <c r="D519" s="175"/>
      <c r="E519" s="175"/>
      <c r="F519" s="175"/>
      <c r="G519" s="175"/>
      <c r="H519" s="196"/>
      <c r="I519" s="196"/>
      <c r="Q519" s="175"/>
      <c r="R519" s="175"/>
      <c r="S519" s="175"/>
      <c r="T519" s="175"/>
      <c r="U519" s="175"/>
      <c r="V519" s="175"/>
      <c r="W519" s="175"/>
      <c r="X519" s="175"/>
      <c r="Y519" s="175"/>
    </row>
    <row r="520" spans="1:25" s="176" customFormat="1" ht="20.25" customHeight="1">
      <c r="A520" s="175"/>
      <c r="B520" s="175"/>
      <c r="C520" s="175"/>
      <c r="D520" s="175"/>
      <c r="E520" s="175"/>
      <c r="F520" s="175"/>
      <c r="G520" s="175"/>
      <c r="H520" s="196"/>
      <c r="I520" s="196"/>
      <c r="Q520" s="175"/>
      <c r="R520" s="175"/>
      <c r="S520" s="175"/>
      <c r="T520" s="175"/>
      <c r="U520" s="175"/>
      <c r="V520" s="175"/>
      <c r="W520" s="175"/>
      <c r="X520" s="175"/>
      <c r="Y520" s="175"/>
    </row>
    <row r="521" spans="1:25" s="176" customFormat="1" ht="20.25" customHeight="1">
      <c r="A521" s="175"/>
      <c r="B521" s="175"/>
      <c r="C521" s="175"/>
      <c r="D521" s="175"/>
      <c r="E521" s="175"/>
      <c r="F521" s="175"/>
      <c r="G521" s="175"/>
      <c r="H521" s="196"/>
      <c r="I521" s="196"/>
      <c r="Q521" s="175"/>
      <c r="R521" s="175"/>
      <c r="S521" s="175"/>
      <c r="T521" s="175"/>
      <c r="U521" s="175"/>
      <c r="V521" s="175"/>
      <c r="W521" s="175"/>
      <c r="X521" s="175"/>
      <c r="Y521" s="175"/>
    </row>
    <row r="522" spans="1:25" s="176" customFormat="1" ht="20.25" customHeight="1">
      <c r="A522" s="175"/>
      <c r="B522" s="175"/>
      <c r="C522" s="175"/>
      <c r="D522" s="175"/>
      <c r="E522" s="175"/>
      <c r="F522" s="175"/>
      <c r="G522" s="175"/>
      <c r="H522" s="196"/>
      <c r="I522" s="196"/>
      <c r="Q522" s="175"/>
      <c r="R522" s="175"/>
      <c r="S522" s="175"/>
      <c r="T522" s="175"/>
      <c r="U522" s="175"/>
      <c r="V522" s="175"/>
      <c r="W522" s="175"/>
      <c r="X522" s="175"/>
      <c r="Y522" s="175"/>
    </row>
    <row r="523" spans="1:25" s="176" customFormat="1" ht="20.25" customHeight="1">
      <c r="A523" s="175"/>
      <c r="B523" s="175"/>
      <c r="C523" s="175"/>
      <c r="D523" s="175"/>
      <c r="E523" s="175"/>
      <c r="F523" s="175"/>
      <c r="G523" s="175"/>
      <c r="H523" s="196"/>
      <c r="I523" s="196"/>
      <c r="Q523" s="175"/>
      <c r="R523" s="175"/>
      <c r="S523" s="175"/>
      <c r="T523" s="175"/>
      <c r="U523" s="175"/>
      <c r="V523" s="175"/>
      <c r="W523" s="175"/>
      <c r="X523" s="175"/>
      <c r="Y523" s="175"/>
    </row>
    <row r="524" spans="1:25" s="176" customFormat="1" ht="20.25" customHeight="1">
      <c r="A524" s="175"/>
      <c r="B524" s="175"/>
      <c r="C524" s="175"/>
      <c r="D524" s="175"/>
      <c r="E524" s="175"/>
      <c r="F524" s="175"/>
      <c r="G524" s="175"/>
      <c r="H524" s="196"/>
      <c r="I524" s="196"/>
      <c r="Q524" s="175"/>
      <c r="R524" s="175"/>
      <c r="S524" s="175"/>
      <c r="T524" s="175"/>
      <c r="U524" s="175"/>
      <c r="V524" s="175"/>
      <c r="W524" s="175"/>
      <c r="X524" s="175"/>
      <c r="Y524" s="175"/>
    </row>
    <row r="525" spans="1:25" s="176" customFormat="1" ht="20.25" customHeight="1">
      <c r="A525" s="175"/>
      <c r="B525" s="175"/>
      <c r="C525" s="175"/>
      <c r="D525" s="175"/>
      <c r="E525" s="175"/>
      <c r="F525" s="175"/>
      <c r="G525" s="175"/>
      <c r="H525" s="196"/>
      <c r="I525" s="196"/>
      <c r="Q525" s="175"/>
      <c r="R525" s="175"/>
      <c r="S525" s="175"/>
      <c r="T525" s="175"/>
      <c r="U525" s="175"/>
      <c r="V525" s="175"/>
      <c r="W525" s="175"/>
      <c r="X525" s="175"/>
      <c r="Y525" s="175"/>
    </row>
    <row r="526" spans="1:25" s="176" customFormat="1" ht="20.25" customHeight="1">
      <c r="A526" s="175"/>
      <c r="B526" s="175"/>
      <c r="C526" s="175"/>
      <c r="D526" s="175"/>
      <c r="E526" s="175"/>
      <c r="F526" s="175"/>
      <c r="G526" s="175"/>
      <c r="H526" s="196"/>
      <c r="I526" s="196"/>
      <c r="Q526" s="175"/>
      <c r="R526" s="175"/>
      <c r="S526" s="175"/>
      <c r="T526" s="175"/>
      <c r="U526" s="175"/>
      <c r="V526" s="175"/>
      <c r="W526" s="175"/>
      <c r="X526" s="175"/>
      <c r="Y526" s="175"/>
    </row>
    <row r="527" spans="1:25" s="176" customFormat="1" ht="20.25" customHeight="1">
      <c r="A527" s="175"/>
      <c r="B527" s="175"/>
      <c r="C527" s="175"/>
      <c r="D527" s="175"/>
      <c r="E527" s="175"/>
      <c r="F527" s="175"/>
      <c r="G527" s="175"/>
      <c r="H527" s="196"/>
      <c r="I527" s="196"/>
      <c r="Q527" s="175"/>
      <c r="R527" s="175"/>
      <c r="S527" s="175"/>
      <c r="T527" s="175"/>
      <c r="U527" s="175"/>
      <c r="V527" s="175"/>
      <c r="W527" s="175"/>
      <c r="X527" s="175"/>
      <c r="Y527" s="175"/>
    </row>
    <row r="528" spans="1:25" s="176" customFormat="1" ht="20.25" customHeight="1">
      <c r="A528" s="175"/>
      <c r="B528" s="175"/>
      <c r="C528" s="175"/>
      <c r="D528" s="175"/>
      <c r="E528" s="175"/>
      <c r="F528" s="175"/>
      <c r="G528" s="175"/>
      <c r="H528" s="196"/>
      <c r="I528" s="196"/>
      <c r="Q528" s="175"/>
      <c r="R528" s="175"/>
      <c r="S528" s="175"/>
      <c r="T528" s="175"/>
      <c r="U528" s="175"/>
      <c r="V528" s="175"/>
      <c r="W528" s="175"/>
      <c r="X528" s="175"/>
      <c r="Y528" s="175"/>
    </row>
    <row r="529" spans="1:25" s="176" customFormat="1" ht="20.25" customHeight="1">
      <c r="A529" s="175"/>
      <c r="B529" s="175"/>
      <c r="C529" s="175"/>
      <c r="D529" s="175"/>
      <c r="E529" s="175"/>
      <c r="F529" s="175"/>
      <c r="G529" s="175"/>
      <c r="H529" s="196"/>
      <c r="I529" s="196"/>
      <c r="Q529" s="175"/>
      <c r="R529" s="175"/>
      <c r="S529" s="175"/>
      <c r="T529" s="175"/>
      <c r="U529" s="175"/>
      <c r="V529" s="175"/>
      <c r="W529" s="175"/>
      <c r="X529" s="175"/>
      <c r="Y529" s="175"/>
    </row>
    <row r="530" spans="1:25" s="176" customFormat="1" ht="20.25" customHeight="1">
      <c r="A530" s="175"/>
      <c r="B530" s="175"/>
      <c r="C530" s="175"/>
      <c r="D530" s="175"/>
      <c r="E530" s="175"/>
      <c r="F530" s="175"/>
      <c r="G530" s="175"/>
      <c r="H530" s="196"/>
      <c r="I530" s="196"/>
      <c r="Q530" s="175"/>
      <c r="R530" s="175"/>
      <c r="S530" s="175"/>
      <c r="T530" s="175"/>
      <c r="U530" s="175"/>
      <c r="V530" s="175"/>
      <c r="W530" s="175"/>
      <c r="X530" s="175"/>
      <c r="Y530" s="175"/>
    </row>
    <row r="531" spans="1:25" s="176" customFormat="1" ht="20.25" customHeight="1">
      <c r="A531" s="175"/>
      <c r="B531" s="175"/>
      <c r="C531" s="175"/>
      <c r="D531" s="175"/>
      <c r="E531" s="175"/>
      <c r="F531" s="175"/>
      <c r="G531" s="175"/>
      <c r="H531" s="196"/>
      <c r="I531" s="196"/>
      <c r="Q531" s="175"/>
      <c r="R531" s="175"/>
      <c r="S531" s="175"/>
      <c r="T531" s="175"/>
      <c r="U531" s="175"/>
      <c r="V531" s="175"/>
      <c r="W531" s="175"/>
      <c r="X531" s="175"/>
      <c r="Y531" s="175"/>
    </row>
    <row r="532" spans="1:25" s="176" customFormat="1" ht="20.25" customHeight="1">
      <c r="A532" s="175"/>
      <c r="B532" s="175"/>
      <c r="C532" s="175"/>
      <c r="D532" s="175"/>
      <c r="E532" s="175"/>
      <c r="F532" s="175"/>
      <c r="G532" s="175"/>
      <c r="H532" s="196"/>
      <c r="I532" s="196"/>
      <c r="Q532" s="175"/>
      <c r="R532" s="175"/>
      <c r="S532" s="175"/>
      <c r="T532" s="175"/>
      <c r="U532" s="175"/>
      <c r="V532" s="175"/>
      <c r="W532" s="175"/>
      <c r="X532" s="175"/>
      <c r="Y532" s="175"/>
    </row>
    <row r="533" spans="1:25" s="176" customFormat="1" ht="20.25" customHeight="1">
      <c r="A533" s="175"/>
      <c r="B533" s="175"/>
      <c r="C533" s="175"/>
      <c r="D533" s="175"/>
      <c r="E533" s="175"/>
      <c r="F533" s="175"/>
      <c r="G533" s="175"/>
      <c r="H533" s="196"/>
      <c r="I533" s="196"/>
      <c r="Q533" s="175"/>
      <c r="R533" s="175"/>
      <c r="S533" s="175"/>
      <c r="T533" s="175"/>
      <c r="U533" s="175"/>
      <c r="V533" s="175"/>
      <c r="W533" s="175"/>
      <c r="X533" s="175"/>
      <c r="Y533" s="175"/>
    </row>
    <row r="534" spans="1:25" s="176" customFormat="1" ht="20.25" customHeight="1">
      <c r="A534" s="175"/>
      <c r="B534" s="175"/>
      <c r="C534" s="175"/>
      <c r="D534" s="175"/>
      <c r="E534" s="175"/>
      <c r="F534" s="175"/>
      <c r="G534" s="175"/>
      <c r="H534" s="196"/>
      <c r="I534" s="196"/>
      <c r="Q534" s="175"/>
      <c r="R534" s="175"/>
      <c r="S534" s="175"/>
      <c r="T534" s="175"/>
      <c r="U534" s="175"/>
      <c r="V534" s="175"/>
      <c r="W534" s="175"/>
      <c r="X534" s="175"/>
      <c r="Y534" s="175"/>
    </row>
    <row r="535" spans="1:25" s="176" customFormat="1" ht="20.25" customHeight="1">
      <c r="A535" s="175"/>
      <c r="B535" s="175"/>
      <c r="C535" s="175"/>
      <c r="D535" s="175"/>
      <c r="E535" s="175"/>
      <c r="F535" s="175"/>
      <c r="G535" s="175"/>
      <c r="H535" s="196"/>
      <c r="I535" s="196"/>
      <c r="Q535" s="175"/>
      <c r="R535" s="175"/>
      <c r="S535" s="175"/>
      <c r="T535" s="175"/>
      <c r="U535" s="175"/>
      <c r="V535" s="175"/>
      <c r="W535" s="175"/>
      <c r="X535" s="175"/>
      <c r="Y535" s="175"/>
    </row>
    <row r="536" spans="1:25" s="176" customFormat="1" ht="20.25" customHeight="1">
      <c r="A536" s="175"/>
      <c r="B536" s="175"/>
      <c r="C536" s="175"/>
      <c r="D536" s="175"/>
      <c r="E536" s="175"/>
      <c r="F536" s="175"/>
      <c r="G536" s="175"/>
      <c r="H536" s="196"/>
      <c r="I536" s="196"/>
      <c r="Q536" s="175"/>
      <c r="R536" s="175"/>
      <c r="S536" s="175"/>
      <c r="T536" s="175"/>
      <c r="U536" s="175"/>
      <c r="V536" s="175"/>
      <c r="W536" s="175"/>
      <c r="X536" s="175"/>
      <c r="Y536" s="175"/>
    </row>
    <row r="537" spans="1:25" s="176" customFormat="1" ht="20.25" customHeight="1">
      <c r="A537" s="175"/>
      <c r="B537" s="175"/>
      <c r="C537" s="175"/>
      <c r="D537" s="175"/>
      <c r="E537" s="175"/>
      <c r="F537" s="175"/>
      <c r="G537" s="175"/>
      <c r="H537" s="196"/>
      <c r="I537" s="196"/>
      <c r="Q537" s="175"/>
      <c r="R537" s="175"/>
      <c r="S537" s="175"/>
      <c r="T537" s="175"/>
      <c r="U537" s="175"/>
      <c r="V537" s="175"/>
      <c r="W537" s="175"/>
      <c r="X537" s="175"/>
      <c r="Y537" s="175"/>
    </row>
    <row r="538" spans="1:25" s="176" customFormat="1" ht="20.25" customHeight="1">
      <c r="A538" s="175"/>
      <c r="B538" s="175"/>
      <c r="C538" s="175"/>
      <c r="D538" s="175"/>
      <c r="E538" s="175"/>
      <c r="F538" s="175"/>
      <c r="G538" s="175"/>
      <c r="H538" s="196"/>
      <c r="I538" s="196"/>
      <c r="Q538" s="175"/>
      <c r="R538" s="175"/>
      <c r="S538" s="175"/>
      <c r="T538" s="175"/>
      <c r="U538" s="175"/>
      <c r="V538" s="175"/>
      <c r="W538" s="175"/>
      <c r="X538" s="175"/>
      <c r="Y538" s="175"/>
    </row>
    <row r="539" spans="1:25" s="176" customFormat="1" ht="20.25" customHeight="1">
      <c r="A539" s="175"/>
      <c r="B539" s="175"/>
      <c r="C539" s="175"/>
      <c r="D539" s="175"/>
      <c r="E539" s="175"/>
      <c r="F539" s="175"/>
      <c r="G539" s="175"/>
      <c r="H539" s="196"/>
      <c r="I539" s="196"/>
      <c r="Q539" s="175"/>
      <c r="R539" s="175"/>
      <c r="S539" s="175"/>
      <c r="T539" s="175"/>
      <c r="U539" s="175"/>
      <c r="V539" s="175"/>
      <c r="W539" s="175"/>
      <c r="X539" s="175"/>
      <c r="Y539" s="175"/>
    </row>
    <row r="540" spans="1:25" s="176" customFormat="1" ht="20.25" customHeight="1">
      <c r="A540" s="175"/>
      <c r="B540" s="175"/>
      <c r="C540" s="175"/>
      <c r="D540" s="175"/>
      <c r="E540" s="175"/>
      <c r="F540" s="175"/>
      <c r="G540" s="175"/>
      <c r="H540" s="196"/>
      <c r="I540" s="196"/>
      <c r="Q540" s="175"/>
      <c r="R540" s="175"/>
      <c r="S540" s="175"/>
      <c r="T540" s="175"/>
      <c r="U540" s="175"/>
      <c r="V540" s="175"/>
      <c r="W540" s="175"/>
      <c r="X540" s="175"/>
      <c r="Y540" s="175"/>
    </row>
    <row r="541" spans="1:25" s="176" customFormat="1" ht="20.25" customHeight="1">
      <c r="A541" s="175"/>
      <c r="B541" s="175"/>
      <c r="C541" s="175"/>
      <c r="D541" s="175"/>
      <c r="E541" s="175"/>
      <c r="F541" s="175"/>
      <c r="G541" s="175"/>
      <c r="H541" s="196"/>
      <c r="I541" s="196"/>
      <c r="Q541" s="175"/>
      <c r="R541" s="175"/>
      <c r="S541" s="175"/>
      <c r="T541" s="175"/>
      <c r="U541" s="175"/>
      <c r="V541" s="175"/>
      <c r="W541" s="175"/>
      <c r="X541" s="175"/>
      <c r="Y541" s="175"/>
    </row>
    <row r="542" spans="1:25" s="176" customFormat="1" ht="20.25" customHeight="1">
      <c r="A542" s="175"/>
      <c r="B542" s="175"/>
      <c r="C542" s="175"/>
      <c r="D542" s="175"/>
      <c r="E542" s="175"/>
      <c r="F542" s="175"/>
      <c r="G542" s="175"/>
      <c r="H542" s="196"/>
      <c r="I542" s="196"/>
      <c r="Q542" s="175"/>
      <c r="R542" s="175"/>
      <c r="S542" s="175"/>
      <c r="T542" s="175"/>
      <c r="U542" s="175"/>
      <c r="V542" s="175"/>
      <c r="W542" s="175"/>
      <c r="X542" s="175"/>
      <c r="Y542" s="175"/>
    </row>
    <row r="543" spans="1:25" s="176" customFormat="1" ht="20.25" customHeight="1">
      <c r="A543" s="175"/>
      <c r="B543" s="175"/>
      <c r="C543" s="175"/>
      <c r="D543" s="175"/>
      <c r="E543" s="175"/>
      <c r="F543" s="175"/>
      <c r="G543" s="175"/>
      <c r="H543" s="196"/>
      <c r="I543" s="196"/>
      <c r="Q543" s="175"/>
      <c r="R543" s="175"/>
      <c r="S543" s="175"/>
      <c r="T543" s="175"/>
      <c r="U543" s="175"/>
      <c r="V543" s="175"/>
      <c r="W543" s="175"/>
      <c r="X543" s="175"/>
      <c r="Y543" s="175"/>
    </row>
    <row r="544" spans="1:25" s="176" customFormat="1" ht="20.25" customHeight="1">
      <c r="A544" s="175"/>
      <c r="B544" s="175"/>
      <c r="C544" s="175"/>
      <c r="D544" s="175"/>
      <c r="E544" s="175"/>
      <c r="F544" s="175"/>
      <c r="G544" s="175"/>
      <c r="H544" s="196"/>
      <c r="I544" s="196"/>
      <c r="Q544" s="175"/>
      <c r="R544" s="175"/>
      <c r="S544" s="175"/>
      <c r="T544" s="175"/>
      <c r="U544" s="175"/>
      <c r="V544" s="175"/>
      <c r="W544" s="175"/>
      <c r="X544" s="175"/>
      <c r="Y544" s="175"/>
    </row>
    <row r="545" spans="1:25" s="176" customFormat="1" ht="20.25" customHeight="1">
      <c r="A545" s="175"/>
      <c r="B545" s="175"/>
      <c r="C545" s="175"/>
      <c r="D545" s="175"/>
      <c r="E545" s="175"/>
      <c r="F545" s="175"/>
      <c r="G545" s="175"/>
      <c r="H545" s="196"/>
      <c r="I545" s="196"/>
      <c r="Q545" s="175"/>
      <c r="R545" s="175"/>
      <c r="S545" s="175"/>
      <c r="T545" s="175"/>
      <c r="U545" s="175"/>
      <c r="V545" s="175"/>
      <c r="W545" s="175"/>
      <c r="X545" s="175"/>
      <c r="Y545" s="175"/>
    </row>
    <row r="546" spans="1:25" s="176" customFormat="1" ht="20.25" customHeight="1">
      <c r="A546" s="175"/>
      <c r="B546" s="175"/>
      <c r="C546" s="175"/>
      <c r="D546" s="175"/>
      <c r="E546" s="175"/>
      <c r="F546" s="175"/>
      <c r="G546" s="175"/>
      <c r="H546" s="196"/>
      <c r="I546" s="196"/>
      <c r="Q546" s="175"/>
      <c r="R546" s="175"/>
      <c r="S546" s="175"/>
      <c r="T546" s="175"/>
      <c r="U546" s="175"/>
      <c r="V546" s="175"/>
      <c r="W546" s="175"/>
      <c r="X546" s="175"/>
      <c r="Y546" s="175"/>
    </row>
    <row r="547" spans="1:25" s="176" customFormat="1" ht="20.25" customHeight="1">
      <c r="A547" s="175"/>
      <c r="B547" s="175"/>
      <c r="C547" s="175"/>
      <c r="D547" s="175"/>
      <c r="E547" s="175"/>
      <c r="F547" s="175"/>
      <c r="G547" s="175"/>
      <c r="H547" s="196"/>
      <c r="I547" s="196"/>
      <c r="Q547" s="175"/>
      <c r="R547" s="175"/>
      <c r="S547" s="175"/>
      <c r="T547" s="175"/>
      <c r="U547" s="175"/>
      <c r="V547" s="175"/>
      <c r="W547" s="175"/>
      <c r="X547" s="175"/>
      <c r="Y547" s="175"/>
    </row>
    <row r="548" spans="1:25" s="176" customFormat="1" ht="20.25" customHeight="1">
      <c r="A548" s="175"/>
      <c r="B548" s="175"/>
      <c r="C548" s="175"/>
      <c r="D548" s="175"/>
      <c r="E548" s="175"/>
      <c r="F548" s="175"/>
      <c r="G548" s="175"/>
      <c r="H548" s="196"/>
      <c r="I548" s="196"/>
      <c r="Q548" s="175"/>
      <c r="R548" s="175"/>
      <c r="S548" s="175"/>
      <c r="T548" s="175"/>
      <c r="U548" s="175"/>
      <c r="V548" s="175"/>
      <c r="W548" s="175"/>
      <c r="X548" s="175"/>
      <c r="Y548" s="175"/>
    </row>
    <row r="549" spans="1:25" s="176" customFormat="1" ht="20.25" customHeight="1">
      <c r="A549" s="175"/>
      <c r="B549" s="175"/>
      <c r="C549" s="175"/>
      <c r="D549" s="175"/>
      <c r="E549" s="175"/>
      <c r="F549" s="175"/>
      <c r="G549" s="175"/>
      <c r="H549" s="196"/>
      <c r="I549" s="196"/>
      <c r="Q549" s="175"/>
      <c r="R549" s="175"/>
      <c r="S549" s="175"/>
      <c r="T549" s="175"/>
      <c r="U549" s="175"/>
      <c r="V549" s="175"/>
      <c r="W549" s="175"/>
      <c r="X549" s="175"/>
      <c r="Y549" s="175"/>
    </row>
    <row r="550" spans="1:25" s="176" customFormat="1" ht="20.25" customHeight="1">
      <c r="A550" s="175"/>
      <c r="B550" s="175"/>
      <c r="C550" s="175"/>
      <c r="D550" s="175"/>
      <c r="E550" s="175"/>
      <c r="F550" s="175"/>
      <c r="G550" s="175"/>
      <c r="H550" s="196"/>
      <c r="I550" s="196"/>
      <c r="Q550" s="175"/>
      <c r="R550" s="175"/>
      <c r="S550" s="175"/>
      <c r="T550" s="175"/>
      <c r="U550" s="175"/>
      <c r="V550" s="175"/>
      <c r="W550" s="175"/>
      <c r="X550" s="175"/>
      <c r="Y550" s="175"/>
    </row>
    <row r="551" spans="1:25" s="176" customFormat="1" ht="20.25" customHeight="1">
      <c r="A551" s="175"/>
      <c r="B551" s="175"/>
      <c r="C551" s="175"/>
      <c r="D551" s="175"/>
      <c r="E551" s="175"/>
      <c r="F551" s="175"/>
      <c r="G551" s="175"/>
      <c r="H551" s="196"/>
      <c r="I551" s="196"/>
      <c r="Q551" s="175"/>
      <c r="R551" s="175"/>
      <c r="S551" s="175"/>
      <c r="T551" s="175"/>
      <c r="U551" s="175"/>
      <c r="V551" s="175"/>
      <c r="W551" s="175"/>
      <c r="X551" s="175"/>
      <c r="Y551" s="175"/>
    </row>
    <row r="552" spans="1:25" s="176" customFormat="1" ht="20.25" customHeight="1">
      <c r="A552" s="175"/>
      <c r="B552" s="175"/>
      <c r="C552" s="175"/>
      <c r="D552" s="175"/>
      <c r="E552" s="175"/>
      <c r="F552" s="175"/>
      <c r="G552" s="175"/>
      <c r="H552" s="196"/>
      <c r="I552" s="196"/>
      <c r="Q552" s="175"/>
      <c r="R552" s="175"/>
      <c r="S552" s="175"/>
      <c r="T552" s="175"/>
      <c r="U552" s="175"/>
      <c r="V552" s="175"/>
      <c r="W552" s="175"/>
      <c r="X552" s="175"/>
      <c r="Y552" s="175"/>
    </row>
    <row r="553" spans="1:25" s="176" customFormat="1" ht="20.25" customHeight="1">
      <c r="A553" s="175"/>
      <c r="B553" s="175"/>
      <c r="C553" s="175"/>
      <c r="D553" s="175"/>
      <c r="E553" s="175"/>
      <c r="F553" s="175"/>
      <c r="G553" s="175"/>
      <c r="H553" s="196"/>
      <c r="I553" s="196"/>
      <c r="Q553" s="175"/>
      <c r="R553" s="175"/>
      <c r="S553" s="175"/>
      <c r="T553" s="175"/>
      <c r="U553" s="175"/>
      <c r="V553" s="175"/>
      <c r="W553" s="175"/>
      <c r="X553" s="175"/>
      <c r="Y553" s="175"/>
    </row>
    <row r="554" spans="1:25" s="176" customFormat="1" ht="20.25" customHeight="1">
      <c r="A554" s="175"/>
      <c r="B554" s="175"/>
      <c r="C554" s="175"/>
      <c r="D554" s="175"/>
      <c r="E554" s="175"/>
      <c r="F554" s="175"/>
      <c r="G554" s="175"/>
      <c r="H554" s="196"/>
      <c r="I554" s="196"/>
      <c r="Q554" s="175"/>
      <c r="R554" s="175"/>
      <c r="S554" s="175"/>
      <c r="T554" s="175"/>
      <c r="U554" s="175"/>
      <c r="V554" s="175"/>
      <c r="W554" s="175"/>
      <c r="X554" s="175"/>
      <c r="Y554" s="175"/>
    </row>
    <row r="555" spans="1:25" s="176" customFormat="1" ht="20.25" customHeight="1">
      <c r="A555" s="175"/>
      <c r="B555" s="175"/>
      <c r="C555" s="175"/>
      <c r="D555" s="175"/>
      <c r="E555" s="175"/>
      <c r="F555" s="175"/>
      <c r="G555" s="175"/>
      <c r="H555" s="196"/>
      <c r="I555" s="196"/>
      <c r="Q555" s="175"/>
      <c r="R555" s="175"/>
      <c r="S555" s="175"/>
      <c r="T555" s="175"/>
      <c r="U555" s="175"/>
      <c r="V555" s="175"/>
      <c r="W555" s="175"/>
      <c r="X555" s="175"/>
      <c r="Y555" s="175"/>
    </row>
    <row r="556" spans="1:25" s="176" customFormat="1" ht="20.25" customHeight="1">
      <c r="A556" s="175"/>
      <c r="B556" s="175"/>
      <c r="C556" s="175"/>
      <c r="D556" s="175"/>
      <c r="E556" s="175"/>
      <c r="F556" s="175"/>
      <c r="G556" s="175"/>
      <c r="H556" s="196"/>
      <c r="I556" s="196"/>
      <c r="Q556" s="175"/>
      <c r="R556" s="175"/>
      <c r="S556" s="175"/>
      <c r="T556" s="175"/>
      <c r="U556" s="175"/>
      <c r="V556" s="175"/>
      <c r="W556" s="175"/>
      <c r="X556" s="175"/>
      <c r="Y556" s="175"/>
    </row>
    <row r="557" spans="1:25" s="176" customFormat="1" ht="20.25" customHeight="1">
      <c r="A557" s="175"/>
      <c r="B557" s="175"/>
      <c r="C557" s="175"/>
      <c r="D557" s="175"/>
      <c r="E557" s="175"/>
      <c r="F557" s="175"/>
      <c r="G557" s="175"/>
      <c r="H557" s="196"/>
      <c r="I557" s="196"/>
      <c r="Q557" s="175"/>
      <c r="R557" s="175"/>
      <c r="S557" s="175"/>
      <c r="T557" s="175"/>
      <c r="U557" s="175"/>
      <c r="V557" s="175"/>
      <c r="W557" s="175"/>
      <c r="X557" s="175"/>
      <c r="Y557" s="175"/>
    </row>
    <row r="558" spans="1:25" s="176" customFormat="1" ht="20.25" customHeight="1">
      <c r="A558" s="175"/>
      <c r="B558" s="175"/>
      <c r="C558" s="175"/>
      <c r="D558" s="175"/>
      <c r="E558" s="175"/>
      <c r="F558" s="175"/>
      <c r="G558" s="175"/>
      <c r="H558" s="196"/>
      <c r="I558" s="196"/>
      <c r="Q558" s="175"/>
      <c r="R558" s="175"/>
      <c r="S558" s="175"/>
      <c r="T558" s="175"/>
      <c r="U558" s="175"/>
      <c r="V558" s="175"/>
      <c r="W558" s="175"/>
      <c r="X558" s="175"/>
      <c r="Y558" s="175"/>
    </row>
    <row r="559" spans="1:25" s="176" customFormat="1" ht="20.25" customHeight="1">
      <c r="A559" s="175"/>
      <c r="B559" s="175"/>
      <c r="C559" s="175"/>
      <c r="D559" s="175"/>
      <c r="E559" s="175"/>
      <c r="F559" s="175"/>
      <c r="G559" s="175"/>
      <c r="H559" s="196"/>
      <c r="I559" s="196"/>
      <c r="O559" s="34"/>
      <c r="Q559" s="175"/>
      <c r="R559" s="175"/>
      <c r="S559" s="175"/>
      <c r="T559" s="175"/>
      <c r="U559" s="175"/>
      <c r="V559" s="175"/>
      <c r="W559" s="175"/>
      <c r="X559" s="175"/>
      <c r="Y559" s="175"/>
    </row>
    <row r="560" spans="1:25" s="176" customFormat="1" ht="20.25" customHeight="1">
      <c r="A560" s="175"/>
      <c r="B560" s="175"/>
      <c r="C560" s="175"/>
      <c r="D560" s="175"/>
      <c r="E560" s="175"/>
      <c r="F560" s="175"/>
      <c r="G560" s="175"/>
      <c r="H560" s="196"/>
      <c r="I560" s="196"/>
      <c r="O560" s="34"/>
      <c r="Q560" s="175"/>
      <c r="R560" s="175"/>
      <c r="S560" s="175"/>
      <c r="T560" s="175"/>
      <c r="U560" s="175"/>
      <c r="V560" s="175"/>
      <c r="W560" s="175"/>
      <c r="X560" s="175"/>
      <c r="Y560" s="175"/>
    </row>
  </sheetData>
  <mergeCells count="7">
    <mergeCell ref="A30:N30"/>
    <mergeCell ref="A2:N2"/>
    <mergeCell ref="A3:N3"/>
    <mergeCell ref="A4:N4"/>
    <mergeCell ref="D6:N6"/>
    <mergeCell ref="D7:N7"/>
    <mergeCell ref="H9:J9"/>
  </mergeCells>
  <pageMargins left="0.78740157480314965" right="0.39370078740157483" top="0.47244094488188981" bottom="0.19685039370078741" header="0.35433070866141736" footer="0.19685039370078741"/>
  <pageSetup paperSize="9" scale="90" firstPageNumber="9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32"/>
  <sheetViews>
    <sheetView tabSelected="1" view="pageBreakPreview" topLeftCell="A104" zoomScale="80" zoomScaleNormal="115" zoomScaleSheetLayoutView="80" workbookViewId="0">
      <selection activeCell="G112" sqref="G112"/>
    </sheetView>
  </sheetViews>
  <sheetFormatPr defaultColWidth="9.140625" defaultRowHeight="15"/>
  <cols>
    <col min="1" max="1" width="0.7109375" style="216" customWidth="1"/>
    <col min="2" max="3" width="0.5703125" style="216" customWidth="1"/>
    <col min="4" max="4" width="43" style="216" customWidth="1"/>
    <col min="5" max="5" width="4.5703125" style="216" customWidth="1"/>
    <col min="6" max="6" width="0.42578125" style="217" customWidth="1"/>
    <col min="7" max="7" width="14.7109375" style="218" customWidth="1"/>
    <col min="8" max="8" width="0.42578125" style="217" customWidth="1"/>
    <col min="9" max="9" width="14.5703125" style="217" customWidth="1"/>
    <col min="10" max="10" width="0.42578125" style="217" customWidth="1"/>
    <col min="11" max="11" width="14.42578125" style="217" customWidth="1"/>
    <col min="12" max="12" width="0.42578125" style="217" customWidth="1"/>
    <col min="13" max="13" width="14.140625" style="219" customWidth="1"/>
    <col min="14" max="20" width="9.140625" style="219"/>
    <col min="21" max="16384" width="9.140625" style="216"/>
  </cols>
  <sheetData>
    <row r="1" spans="1:20" ht="17.100000000000001" customHeight="1">
      <c r="M1" s="120" t="s">
        <v>10</v>
      </c>
    </row>
    <row r="2" spans="1:20" s="66" customFormat="1" ht="17.100000000000001" customHeight="1">
      <c r="A2" s="304" t="str">
        <f>+EEQรวม!A2</f>
        <v>SCI ELECTRIC PUBLIC COMPANY LIMITED AND ITS SUBSIDIARIES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</row>
    <row r="3" spans="1:20" s="66" customFormat="1" ht="17.100000000000001" customHeight="1">
      <c r="A3" s="304" t="s">
        <v>129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</row>
    <row r="4" spans="1:20" s="66" customFormat="1" ht="17.100000000000001" customHeight="1">
      <c r="A4" s="304" t="str">
        <f>+EEQรวม!A4</f>
        <v>FOR THE THREE-MONTH PERIOD ENDED  31 MARCH 2019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</row>
    <row r="5" spans="1:20" s="60" customFormat="1" ht="17.100000000000001" customHeight="1">
      <c r="D5" s="62"/>
      <c r="E5" s="220"/>
      <c r="F5" s="220"/>
      <c r="G5" s="221"/>
      <c r="H5" s="220"/>
      <c r="I5" s="220"/>
      <c r="J5" s="220"/>
      <c r="K5" s="220"/>
      <c r="L5" s="220"/>
      <c r="M5" s="66"/>
      <c r="N5" s="66"/>
      <c r="O5" s="66"/>
      <c r="P5" s="66"/>
      <c r="Q5" s="66"/>
      <c r="R5" s="66"/>
      <c r="S5" s="66"/>
      <c r="T5" s="66"/>
    </row>
    <row r="6" spans="1:20" s="60" customFormat="1" ht="17.100000000000001" customHeight="1">
      <c r="E6" s="11"/>
      <c r="F6" s="50"/>
      <c r="G6" s="308" t="s">
        <v>6</v>
      </c>
      <c r="H6" s="308"/>
      <c r="I6" s="308"/>
      <c r="J6" s="308"/>
      <c r="K6" s="308"/>
      <c r="L6" s="308"/>
      <c r="M6" s="308"/>
      <c r="N6" s="66"/>
      <c r="O6" s="66"/>
      <c r="P6" s="66"/>
      <c r="Q6" s="66"/>
      <c r="R6" s="66"/>
      <c r="S6" s="66"/>
      <c r="T6" s="66"/>
    </row>
    <row r="7" spans="1:20" s="60" customFormat="1" ht="17.100000000000001" customHeight="1">
      <c r="E7" s="11"/>
      <c r="F7" s="50"/>
      <c r="G7" s="309" t="s">
        <v>7</v>
      </c>
      <c r="H7" s="309"/>
      <c r="I7" s="309"/>
      <c r="J7" s="12"/>
      <c r="K7" s="309" t="s">
        <v>8</v>
      </c>
      <c r="L7" s="309"/>
      <c r="M7" s="309"/>
      <c r="N7" s="66"/>
      <c r="O7" s="66"/>
      <c r="P7" s="66"/>
      <c r="Q7" s="66"/>
      <c r="R7" s="66"/>
      <c r="S7" s="66"/>
      <c r="T7" s="66"/>
    </row>
    <row r="8" spans="1:20" s="222" customFormat="1" ht="17.100000000000001" customHeight="1">
      <c r="E8" s="225"/>
      <c r="F8" s="190"/>
      <c r="G8" s="268">
        <f>'EPL3'!F8</f>
        <v>2019</v>
      </c>
      <c r="H8" s="225"/>
      <c r="I8" s="268">
        <f>'EPL3'!H8</f>
        <v>2018</v>
      </c>
      <c r="J8" s="225"/>
      <c r="K8" s="223">
        <f>G8</f>
        <v>2019</v>
      </c>
      <c r="L8" s="225"/>
      <c r="M8" s="223">
        <f>+I8</f>
        <v>2018</v>
      </c>
      <c r="N8" s="214"/>
      <c r="O8" s="214"/>
      <c r="P8" s="214"/>
      <c r="Q8" s="214"/>
      <c r="R8" s="214"/>
      <c r="S8" s="214"/>
      <c r="T8" s="214"/>
    </row>
    <row r="9" spans="1:20" s="60" customFormat="1" ht="6.95" customHeight="1">
      <c r="E9" s="53"/>
      <c r="F9" s="50"/>
      <c r="G9" s="226"/>
      <c r="H9" s="12"/>
      <c r="I9" s="226"/>
      <c r="J9" s="12"/>
      <c r="K9" s="53"/>
      <c r="L9" s="12"/>
      <c r="M9" s="53"/>
      <c r="N9" s="66"/>
      <c r="O9" s="66"/>
      <c r="P9" s="66"/>
      <c r="Q9" s="66"/>
      <c r="R9" s="66"/>
      <c r="S9" s="66"/>
      <c r="T9" s="66"/>
    </row>
    <row r="10" spans="1:20" s="60" customFormat="1" ht="17.100000000000001" customHeight="1">
      <c r="A10" s="83" t="s">
        <v>279</v>
      </c>
      <c r="E10" s="69"/>
      <c r="F10" s="227"/>
      <c r="G10" s="228"/>
      <c r="H10" s="71"/>
      <c r="I10" s="71"/>
      <c r="J10" s="71"/>
      <c r="K10" s="71"/>
      <c r="L10" s="71"/>
      <c r="M10" s="71"/>
      <c r="N10" s="66"/>
      <c r="O10" s="83"/>
      <c r="P10" s="84"/>
      <c r="Q10" s="84"/>
      <c r="R10" s="84"/>
      <c r="S10" s="66"/>
      <c r="T10" s="66"/>
    </row>
    <row r="11" spans="1:20" s="60" customFormat="1" ht="17.100000000000001" customHeight="1">
      <c r="B11" s="60" t="s">
        <v>201</v>
      </c>
      <c r="C11" s="75"/>
      <c r="E11" s="101"/>
      <c r="F11" s="229"/>
      <c r="G11" s="64">
        <f>+'EPL3'!F27</f>
        <v>-17795840</v>
      </c>
      <c r="H11" s="64"/>
      <c r="I11" s="64">
        <f>+'EPL3'!H27</f>
        <v>-23387282</v>
      </c>
      <c r="J11" s="64"/>
      <c r="K11" s="64">
        <f>+'EPL3'!J27</f>
        <v>-5809699</v>
      </c>
      <c r="L11" s="64"/>
      <c r="M11" s="64">
        <f>+'EPL3'!L27</f>
        <v>-10335481</v>
      </c>
      <c r="N11" s="66"/>
      <c r="O11" s="66"/>
      <c r="P11" s="84"/>
      <c r="Q11" s="75"/>
      <c r="R11" s="66"/>
      <c r="S11" s="66"/>
      <c r="T11" s="66"/>
    </row>
    <row r="12" spans="1:20" s="60" customFormat="1" ht="17.100000000000001" customHeight="1">
      <c r="B12" s="60" t="s">
        <v>202</v>
      </c>
      <c r="C12" s="75"/>
      <c r="E12" s="101"/>
      <c r="F12" s="229"/>
      <c r="G12" s="64"/>
      <c r="H12" s="230"/>
      <c r="I12" s="64"/>
      <c r="J12" s="230"/>
      <c r="K12" s="221"/>
      <c r="L12" s="230"/>
      <c r="M12" s="221"/>
      <c r="N12" s="66"/>
      <c r="O12" s="66"/>
      <c r="P12" s="84"/>
      <c r="Q12" s="75"/>
      <c r="R12" s="66"/>
      <c r="S12" s="66"/>
      <c r="T12" s="66"/>
    </row>
    <row r="13" spans="1:20" s="60" customFormat="1" ht="17.100000000000001" customHeight="1">
      <c r="D13" s="60" t="s">
        <v>130</v>
      </c>
      <c r="E13" s="101"/>
      <c r="F13" s="229"/>
      <c r="G13" s="64"/>
      <c r="H13" s="230"/>
      <c r="I13" s="231"/>
      <c r="J13" s="230"/>
      <c r="K13" s="221"/>
      <c r="L13" s="230"/>
      <c r="M13" s="221"/>
      <c r="N13" s="66"/>
      <c r="O13" s="66"/>
      <c r="P13" s="84"/>
      <c r="Q13" s="75"/>
      <c r="R13" s="66"/>
      <c r="S13" s="66"/>
      <c r="T13" s="66"/>
    </row>
    <row r="14" spans="1:20" s="60" customFormat="1" ht="17.100000000000001" customHeight="1">
      <c r="C14" s="60" t="s">
        <v>175</v>
      </c>
      <c r="E14" s="101"/>
      <c r="F14" s="229"/>
      <c r="G14" s="64">
        <v>4549743</v>
      </c>
      <c r="H14" s="64"/>
      <c r="I14" s="64">
        <v>12005129</v>
      </c>
      <c r="J14" s="64"/>
      <c r="K14" s="64">
        <v>4470535</v>
      </c>
      <c r="L14" s="64"/>
      <c r="M14" s="64">
        <v>10326696</v>
      </c>
      <c r="N14" s="66"/>
      <c r="O14" s="66"/>
      <c r="P14" s="84"/>
      <c r="Q14" s="75"/>
      <c r="R14" s="66"/>
      <c r="S14" s="66"/>
      <c r="T14" s="66"/>
    </row>
    <row r="15" spans="1:20" s="60" customFormat="1" ht="17.100000000000001" customHeight="1">
      <c r="C15" s="60" t="s">
        <v>203</v>
      </c>
      <c r="E15" s="101"/>
      <c r="F15" s="101"/>
      <c r="G15" s="64">
        <v>-696931</v>
      </c>
      <c r="H15" s="64"/>
      <c r="I15" s="64">
        <v>-1359193</v>
      </c>
      <c r="J15" s="64"/>
      <c r="K15" s="64">
        <v>-649697</v>
      </c>
      <c r="L15" s="64"/>
      <c r="M15" s="64">
        <v>-1359193</v>
      </c>
      <c r="N15" s="66"/>
      <c r="O15" s="66"/>
      <c r="P15" s="84"/>
      <c r="Q15" s="75"/>
      <c r="R15" s="66"/>
      <c r="S15" s="66"/>
      <c r="T15" s="66"/>
    </row>
    <row r="16" spans="1:20" s="60" customFormat="1" ht="17.100000000000001" customHeight="1">
      <c r="C16" s="60" t="s">
        <v>204</v>
      </c>
      <c r="E16" s="101"/>
      <c r="F16" s="101"/>
      <c r="G16" s="64">
        <v>-327490</v>
      </c>
      <c r="H16" s="64"/>
      <c r="I16" s="64">
        <v>-18984</v>
      </c>
      <c r="J16" s="64"/>
      <c r="K16" s="64">
        <v>-327490</v>
      </c>
      <c r="L16" s="64"/>
      <c r="M16" s="64">
        <v>-18984</v>
      </c>
      <c r="N16" s="66"/>
      <c r="O16" s="66"/>
      <c r="P16" s="84"/>
      <c r="Q16" s="75"/>
      <c r="R16" s="66"/>
      <c r="S16" s="66"/>
      <c r="T16" s="66"/>
    </row>
    <row r="17" spans="2:20" s="60" customFormat="1" ht="17.100000000000001" hidden="1" customHeight="1">
      <c r="C17" s="60" t="s">
        <v>131</v>
      </c>
      <c r="D17" s="96"/>
      <c r="E17" s="232"/>
      <c r="F17" s="101"/>
      <c r="G17" s="81"/>
      <c r="H17" s="81"/>
      <c r="I17" s="81"/>
      <c r="J17" s="64"/>
      <c r="K17" s="64"/>
      <c r="L17" s="64"/>
      <c r="M17" s="64"/>
      <c r="N17" s="66"/>
      <c r="O17" s="66"/>
      <c r="P17" s="84"/>
      <c r="Q17" s="75"/>
      <c r="R17" s="66"/>
      <c r="S17" s="66"/>
      <c r="T17" s="66"/>
    </row>
    <row r="18" spans="2:20" s="60" customFormat="1" ht="17.100000000000001" customHeight="1">
      <c r="C18" s="60" t="s">
        <v>132</v>
      </c>
      <c r="D18" s="96"/>
      <c r="E18" s="101"/>
      <c r="F18" s="229"/>
      <c r="G18" s="64">
        <v>-658474</v>
      </c>
      <c r="H18" s="64"/>
      <c r="I18" s="64">
        <v>-527886</v>
      </c>
      <c r="J18" s="64"/>
      <c r="K18" s="64">
        <v>-1815147</v>
      </c>
      <c r="L18" s="64"/>
      <c r="M18" s="64">
        <v>-1818611</v>
      </c>
      <c r="N18" s="66"/>
      <c r="O18" s="66"/>
      <c r="P18" s="84"/>
      <c r="Q18" s="75"/>
      <c r="R18" s="66"/>
      <c r="S18" s="66"/>
      <c r="T18" s="66"/>
    </row>
    <row r="19" spans="2:20" s="60" customFormat="1" ht="17.100000000000001" customHeight="1">
      <c r="C19" s="60" t="s">
        <v>133</v>
      </c>
      <c r="D19" s="96"/>
      <c r="E19" s="101"/>
      <c r="F19" s="229"/>
      <c r="G19" s="269">
        <v>0</v>
      </c>
      <c r="H19" s="64"/>
      <c r="I19" s="64">
        <v>1280415</v>
      </c>
      <c r="J19" s="64"/>
      <c r="K19" s="269">
        <v>0</v>
      </c>
      <c r="L19" s="64"/>
      <c r="M19" s="64">
        <v>1280415</v>
      </c>
      <c r="N19" s="66"/>
      <c r="O19" s="66"/>
      <c r="P19" s="84"/>
      <c r="Q19" s="75"/>
      <c r="R19" s="66"/>
      <c r="S19" s="66"/>
      <c r="T19" s="66"/>
    </row>
    <row r="20" spans="2:20" s="60" customFormat="1">
      <c r="C20" s="60" t="s">
        <v>272</v>
      </c>
      <c r="E20" s="101"/>
      <c r="F20" s="229"/>
      <c r="G20" s="269">
        <v>-5299260</v>
      </c>
      <c r="H20" s="64"/>
      <c r="I20" s="64">
        <v>-225840</v>
      </c>
      <c r="J20" s="93"/>
      <c r="K20" s="64">
        <v>-5299260</v>
      </c>
      <c r="L20" s="93"/>
      <c r="M20" s="64">
        <v>-225840</v>
      </c>
      <c r="N20" s="66"/>
      <c r="O20" s="66"/>
      <c r="P20" s="84"/>
      <c r="Q20" s="75"/>
      <c r="R20" s="66"/>
      <c r="S20" s="66"/>
      <c r="T20" s="66"/>
    </row>
    <row r="21" spans="2:20" s="60" customFormat="1">
      <c r="C21" s="60" t="s">
        <v>134</v>
      </c>
      <c r="E21" s="101"/>
      <c r="F21" s="229"/>
      <c r="G21" s="64">
        <v>75691</v>
      </c>
      <c r="H21" s="64"/>
      <c r="I21" s="64">
        <v>75690</v>
      </c>
      <c r="J21" s="93"/>
      <c r="K21" s="64">
        <v>20842</v>
      </c>
      <c r="L21" s="93"/>
      <c r="M21" s="64">
        <v>20842</v>
      </c>
      <c r="N21" s="66"/>
      <c r="O21" s="66"/>
      <c r="P21" s="84"/>
      <c r="Q21" s="75"/>
      <c r="R21" s="66"/>
      <c r="S21" s="66"/>
      <c r="T21" s="66"/>
    </row>
    <row r="22" spans="2:20" s="60" customFormat="1" ht="17.100000000000001" customHeight="1">
      <c r="C22" s="60" t="s">
        <v>265</v>
      </c>
      <c r="E22" s="232"/>
      <c r="F22" s="229"/>
      <c r="N22" s="66"/>
      <c r="O22" s="66"/>
      <c r="P22" s="84"/>
      <c r="Q22" s="75"/>
      <c r="R22" s="66"/>
      <c r="S22" s="66"/>
      <c r="T22" s="66"/>
    </row>
    <row r="23" spans="2:20" s="60" customFormat="1" ht="17.100000000000001" customHeight="1">
      <c r="D23" s="60" t="s">
        <v>273</v>
      </c>
      <c r="E23" s="232"/>
      <c r="F23" s="229"/>
      <c r="G23" s="64">
        <v>-980207</v>
      </c>
      <c r="H23" s="64"/>
      <c r="I23" s="64">
        <v>2704272</v>
      </c>
      <c r="J23" s="93"/>
      <c r="K23" s="269">
        <v>0</v>
      </c>
      <c r="L23" s="64"/>
      <c r="M23" s="269">
        <v>0</v>
      </c>
      <c r="N23" s="66"/>
      <c r="O23" s="66"/>
      <c r="P23" s="84"/>
      <c r="Q23" s="75"/>
      <c r="R23" s="66"/>
      <c r="S23" s="66"/>
      <c r="T23" s="66"/>
    </row>
    <row r="24" spans="2:20" s="60" customFormat="1" ht="17.100000000000001" customHeight="1">
      <c r="C24" s="60" t="s">
        <v>205</v>
      </c>
      <c r="E24" s="101"/>
      <c r="F24" s="229"/>
      <c r="G24" s="64">
        <v>13426898</v>
      </c>
      <c r="H24" s="64"/>
      <c r="I24" s="64">
        <v>6044276</v>
      </c>
      <c r="J24" s="93"/>
      <c r="K24" s="64">
        <v>2467869</v>
      </c>
      <c r="L24" s="64"/>
      <c r="M24" s="64">
        <v>2589178</v>
      </c>
      <c r="N24" s="66"/>
      <c r="O24" s="66"/>
      <c r="P24" s="84"/>
      <c r="Q24" s="75"/>
      <c r="R24" s="66"/>
      <c r="S24" s="66"/>
      <c r="T24" s="66"/>
    </row>
    <row r="25" spans="2:20" s="60" customFormat="1" ht="17.100000000000001" customHeight="1">
      <c r="C25" s="60" t="s">
        <v>135</v>
      </c>
      <c r="E25" s="101"/>
      <c r="F25" s="229"/>
      <c r="G25" s="64">
        <v>926510</v>
      </c>
      <c r="H25" s="64"/>
      <c r="I25" s="64">
        <v>960</v>
      </c>
      <c r="J25" s="66"/>
      <c r="K25" s="64">
        <v>875960</v>
      </c>
      <c r="L25" s="64"/>
      <c r="M25" s="64">
        <v>750</v>
      </c>
      <c r="N25" s="66"/>
      <c r="O25" s="66"/>
      <c r="P25" s="84"/>
      <c r="Q25" s="75"/>
      <c r="R25" s="66"/>
      <c r="S25" s="66"/>
      <c r="T25" s="66"/>
    </row>
    <row r="26" spans="2:20" s="60" customFormat="1" ht="17.100000000000001" customHeight="1">
      <c r="C26" s="60" t="s">
        <v>176</v>
      </c>
      <c r="E26" s="101"/>
      <c r="F26" s="229"/>
      <c r="G26" s="64"/>
      <c r="H26" s="64"/>
      <c r="I26" s="64"/>
      <c r="J26" s="93"/>
      <c r="K26" s="64"/>
      <c r="L26" s="93"/>
      <c r="M26" s="64"/>
      <c r="N26" s="66"/>
      <c r="O26" s="66"/>
      <c r="P26" s="84"/>
      <c r="Q26" s="75"/>
      <c r="R26" s="66"/>
      <c r="S26" s="66"/>
      <c r="T26" s="66"/>
    </row>
    <row r="27" spans="2:20" s="60" customFormat="1" ht="17.100000000000001" customHeight="1">
      <c r="D27" s="61" t="s">
        <v>206</v>
      </c>
      <c r="E27" s="101"/>
      <c r="F27" s="229"/>
      <c r="G27" s="64">
        <v>3042660</v>
      </c>
      <c r="H27" s="64"/>
      <c r="I27" s="64">
        <v>3065019</v>
      </c>
      <c r="J27" s="64"/>
      <c r="K27" s="64">
        <v>61740</v>
      </c>
      <c r="L27" s="64"/>
      <c r="M27" s="64">
        <v>56410</v>
      </c>
      <c r="N27" s="66"/>
      <c r="O27" s="66"/>
      <c r="P27" s="84"/>
      <c r="Q27" s="75"/>
      <c r="R27" s="66"/>
      <c r="S27" s="66"/>
      <c r="T27" s="66"/>
    </row>
    <row r="28" spans="2:20" s="60" customFormat="1" ht="17.100000000000001" customHeight="1">
      <c r="C28" s="60" t="s">
        <v>49</v>
      </c>
      <c r="E28" s="101"/>
      <c r="F28" s="229"/>
      <c r="G28" s="64">
        <v>138105</v>
      </c>
      <c r="H28" s="64"/>
      <c r="I28" s="64">
        <v>129517</v>
      </c>
      <c r="J28" s="64"/>
      <c r="K28" s="64">
        <v>0</v>
      </c>
      <c r="L28" s="64"/>
      <c r="M28" s="64">
        <v>0</v>
      </c>
      <c r="N28" s="66"/>
      <c r="O28" s="66"/>
      <c r="P28" s="84"/>
      <c r="Q28" s="75"/>
      <c r="R28" s="66"/>
      <c r="S28" s="66"/>
      <c r="T28" s="66"/>
    </row>
    <row r="29" spans="2:20" s="60" customFormat="1" ht="17.100000000000001" customHeight="1">
      <c r="C29" s="60" t="s">
        <v>136</v>
      </c>
      <c r="E29" s="101"/>
      <c r="F29" s="229"/>
      <c r="G29" s="64">
        <v>2119647</v>
      </c>
      <c r="H29" s="64"/>
      <c r="I29" s="64">
        <v>1929215</v>
      </c>
      <c r="J29" s="64"/>
      <c r="K29" s="261">
        <v>960653</v>
      </c>
      <c r="L29" s="261"/>
      <c r="M29" s="261">
        <v>849106</v>
      </c>
      <c r="N29" s="66"/>
      <c r="O29" s="66"/>
      <c r="P29" s="84"/>
      <c r="Q29" s="75"/>
      <c r="R29" s="66"/>
      <c r="S29" s="66"/>
      <c r="T29" s="66"/>
    </row>
    <row r="30" spans="2:20" s="60" customFormat="1" ht="17.100000000000001" customHeight="1">
      <c r="C30" s="61" t="s">
        <v>207</v>
      </c>
      <c r="E30" s="101"/>
      <c r="F30" s="229"/>
      <c r="G30" s="95">
        <v>6290749</v>
      </c>
      <c r="H30" s="64"/>
      <c r="I30" s="95">
        <v>231070</v>
      </c>
      <c r="J30" s="64"/>
      <c r="K30" s="95">
        <v>50455</v>
      </c>
      <c r="L30" s="64"/>
      <c r="M30" s="95">
        <v>78258</v>
      </c>
      <c r="N30" s="66"/>
      <c r="O30" s="66"/>
      <c r="P30" s="84"/>
      <c r="Q30" s="75"/>
      <c r="R30" s="66"/>
      <c r="S30" s="66"/>
      <c r="T30" s="66"/>
    </row>
    <row r="31" spans="2:20" s="60" customFormat="1" ht="17.100000000000001" customHeight="1">
      <c r="B31" s="60" t="s">
        <v>137</v>
      </c>
      <c r="E31" s="101"/>
      <c r="F31" s="229"/>
      <c r="G31" s="221"/>
      <c r="H31" s="230"/>
      <c r="I31" s="221"/>
      <c r="J31" s="230"/>
      <c r="K31" s="221"/>
      <c r="L31" s="230"/>
      <c r="M31" s="221"/>
      <c r="N31" s="66"/>
      <c r="O31" s="66"/>
      <c r="P31" s="84"/>
      <c r="Q31" s="75"/>
      <c r="R31" s="66"/>
      <c r="S31" s="66"/>
      <c r="T31" s="66"/>
    </row>
    <row r="32" spans="2:20" s="60" customFormat="1" ht="17.100000000000001" customHeight="1">
      <c r="C32" s="60" t="s">
        <v>208</v>
      </c>
      <c r="E32" s="101"/>
      <c r="F32" s="229"/>
      <c r="G32" s="63">
        <f>SUM(G11:G30)</f>
        <v>4811801</v>
      </c>
      <c r="H32" s="64"/>
      <c r="I32" s="63">
        <f>SUM(I11:I30)</f>
        <v>1946378</v>
      </c>
      <c r="J32" s="64"/>
      <c r="K32" s="63">
        <f>SUM(K11:K30)</f>
        <v>-4993239</v>
      </c>
      <c r="L32" s="64"/>
      <c r="M32" s="63">
        <f>SUM(M11:M30)</f>
        <v>1443546</v>
      </c>
      <c r="N32" s="66"/>
      <c r="O32" s="66"/>
      <c r="P32" s="84"/>
      <c r="Q32" s="75"/>
      <c r="R32" s="66"/>
      <c r="S32" s="66"/>
      <c r="T32" s="66"/>
    </row>
    <row r="33" spans="1:20" s="60" customFormat="1" ht="17.100000000000001" customHeight="1">
      <c r="B33" s="60" t="s">
        <v>138</v>
      </c>
      <c r="E33" s="101"/>
      <c r="F33" s="229"/>
      <c r="G33" s="63"/>
      <c r="H33" s="64"/>
      <c r="I33" s="63"/>
      <c r="J33" s="64"/>
      <c r="K33" s="63"/>
      <c r="L33" s="64"/>
      <c r="M33" s="63"/>
      <c r="N33" s="66"/>
      <c r="O33" s="66"/>
      <c r="P33" s="84"/>
      <c r="Q33" s="75"/>
      <c r="R33" s="66"/>
      <c r="S33" s="66"/>
      <c r="T33" s="66"/>
    </row>
    <row r="34" spans="1:20" s="60" customFormat="1" ht="17.100000000000001" customHeight="1">
      <c r="C34" s="60" t="s">
        <v>15</v>
      </c>
      <c r="E34" s="101"/>
      <c r="F34" s="229"/>
      <c r="G34" s="63">
        <v>-50127146</v>
      </c>
      <c r="H34" s="63"/>
      <c r="I34" s="63">
        <v>67502249</v>
      </c>
      <c r="J34" s="63"/>
      <c r="K34" s="63">
        <v>-15277482.359999999</v>
      </c>
      <c r="L34" s="63"/>
      <c r="M34" s="63">
        <v>31761384</v>
      </c>
      <c r="N34" s="66"/>
      <c r="O34" s="66"/>
      <c r="P34" s="84"/>
      <c r="Q34" s="75"/>
      <c r="R34" s="66"/>
      <c r="S34" s="66"/>
      <c r="T34" s="66"/>
    </row>
    <row r="35" spans="1:20" s="60" customFormat="1" ht="17.100000000000001" customHeight="1">
      <c r="C35" s="60" t="s">
        <v>17</v>
      </c>
      <c r="E35" s="101"/>
      <c r="F35" s="229"/>
      <c r="G35" s="63">
        <v>0</v>
      </c>
      <c r="H35" s="63"/>
      <c r="I35" s="63">
        <v>-6909825</v>
      </c>
      <c r="J35" s="63"/>
      <c r="K35" s="260">
        <v>0</v>
      </c>
      <c r="L35" s="63"/>
      <c r="M35" s="63">
        <v>-6909825</v>
      </c>
      <c r="N35" s="66"/>
      <c r="O35" s="66"/>
      <c r="P35" s="84"/>
      <c r="Q35" s="75"/>
      <c r="R35" s="66"/>
      <c r="S35" s="66"/>
      <c r="T35" s="66"/>
    </row>
    <row r="36" spans="1:20" s="60" customFormat="1" ht="17.100000000000001" customHeight="1">
      <c r="C36" s="60" t="s">
        <v>18</v>
      </c>
      <c r="E36" s="101"/>
      <c r="F36" s="229"/>
      <c r="G36" s="63">
        <v>-168301091</v>
      </c>
      <c r="H36" s="63"/>
      <c r="I36" s="63">
        <v>-820945</v>
      </c>
      <c r="J36" s="63"/>
      <c r="K36" s="63">
        <v>-37554137</v>
      </c>
      <c r="L36" s="63"/>
      <c r="M36" s="63">
        <v>197144</v>
      </c>
      <c r="N36" s="66"/>
      <c r="O36" s="66"/>
      <c r="P36" s="84"/>
      <c r="Q36" s="75"/>
      <c r="R36" s="66"/>
      <c r="S36" s="66"/>
      <c r="T36" s="66"/>
    </row>
    <row r="37" spans="1:20" s="60" customFormat="1" ht="17.100000000000001" customHeight="1">
      <c r="C37" s="60" t="s">
        <v>19</v>
      </c>
      <c r="E37" s="101"/>
      <c r="F37" s="229"/>
      <c r="G37" s="63">
        <v>-2006005</v>
      </c>
      <c r="H37" s="63"/>
      <c r="I37" s="63">
        <v>1455539</v>
      </c>
      <c r="J37" s="63"/>
      <c r="K37" s="63">
        <v>160716.35999999999</v>
      </c>
      <c r="L37" s="63"/>
      <c r="M37" s="63">
        <v>1158425</v>
      </c>
      <c r="N37" s="66"/>
      <c r="O37" s="66"/>
      <c r="P37" s="84"/>
      <c r="Q37" s="75"/>
      <c r="R37" s="66"/>
      <c r="S37" s="66"/>
      <c r="T37" s="66"/>
    </row>
    <row r="38" spans="1:20" s="60" customFormat="1" ht="17.100000000000001" customHeight="1">
      <c r="C38" s="60" t="s">
        <v>139</v>
      </c>
      <c r="E38" s="101"/>
      <c r="F38" s="229"/>
      <c r="G38" s="63">
        <v>51461</v>
      </c>
      <c r="H38" s="63"/>
      <c r="I38" s="63">
        <v>38975</v>
      </c>
      <c r="J38" s="63"/>
      <c r="K38" s="260">
        <v>0</v>
      </c>
      <c r="L38" s="260"/>
      <c r="M38" s="260">
        <v>0</v>
      </c>
      <c r="N38" s="66"/>
      <c r="O38" s="66"/>
      <c r="P38" s="84"/>
      <c r="Q38" s="75"/>
      <c r="R38" s="66"/>
      <c r="S38" s="66"/>
      <c r="T38" s="66"/>
    </row>
    <row r="39" spans="1:20" s="60" customFormat="1" ht="17.100000000000001" customHeight="1">
      <c r="C39" s="60" t="str">
        <f>+'EBS '!B39</f>
        <v xml:space="preserve">Prepaid leased land </v>
      </c>
      <c r="E39" s="101"/>
      <c r="F39" s="229"/>
      <c r="G39" s="63">
        <v>2398137</v>
      </c>
      <c r="H39" s="63"/>
      <c r="I39" s="63">
        <v>4880966</v>
      </c>
      <c r="J39" s="63"/>
      <c r="K39" s="260">
        <v>0</v>
      </c>
      <c r="L39" s="260"/>
      <c r="M39" s="260">
        <v>0</v>
      </c>
      <c r="N39" s="66"/>
      <c r="O39" s="66"/>
      <c r="P39" s="84"/>
      <c r="Q39" s="75"/>
      <c r="R39" s="66"/>
      <c r="S39" s="66"/>
      <c r="T39" s="66"/>
    </row>
    <row r="40" spans="1:20" s="60" customFormat="1" ht="17.100000000000001" customHeight="1">
      <c r="C40" s="60" t="s">
        <v>30</v>
      </c>
      <c r="E40" s="101"/>
      <c r="F40" s="229"/>
      <c r="G40" s="64">
        <v>-380307</v>
      </c>
      <c r="H40" s="64"/>
      <c r="I40" s="64">
        <v>-257113</v>
      </c>
      <c r="J40" s="64"/>
      <c r="K40" s="64">
        <v>-7000</v>
      </c>
      <c r="L40" s="64"/>
      <c r="M40" s="64">
        <v>-4000</v>
      </c>
      <c r="N40" s="66"/>
      <c r="O40" s="66"/>
      <c r="P40" s="84"/>
      <c r="Q40" s="75"/>
      <c r="R40" s="66"/>
      <c r="S40" s="66"/>
      <c r="T40" s="66"/>
    </row>
    <row r="41" spans="1:20" s="60" customFormat="1" ht="17.100000000000001" customHeight="1">
      <c r="B41" s="60" t="s">
        <v>283</v>
      </c>
      <c r="E41" s="101"/>
      <c r="F41" s="229"/>
      <c r="G41" s="63"/>
      <c r="H41" s="64"/>
      <c r="I41" s="63"/>
      <c r="J41" s="64"/>
      <c r="K41" s="63"/>
      <c r="L41" s="64"/>
      <c r="M41" s="63"/>
      <c r="N41" s="66"/>
      <c r="O41" s="66"/>
      <c r="P41" s="84"/>
      <c r="Q41" s="75"/>
      <c r="R41" s="66"/>
      <c r="S41" s="66"/>
      <c r="T41" s="66"/>
    </row>
    <row r="42" spans="1:20" s="60" customFormat="1" ht="17.100000000000001" customHeight="1">
      <c r="C42" s="60" t="s">
        <v>41</v>
      </c>
      <c r="E42" s="101"/>
      <c r="F42" s="229"/>
      <c r="G42" s="63">
        <v>134141443</v>
      </c>
      <c r="H42" s="63"/>
      <c r="I42" s="63">
        <v>43479114</v>
      </c>
      <c r="J42" s="63"/>
      <c r="K42" s="63">
        <v>26724185</v>
      </c>
      <c r="L42" s="63"/>
      <c r="M42" s="63">
        <v>8700786</v>
      </c>
      <c r="N42" s="66"/>
      <c r="O42" s="66"/>
      <c r="P42" s="84"/>
      <c r="Q42" s="75"/>
      <c r="R42" s="66"/>
      <c r="S42" s="66"/>
      <c r="T42" s="66"/>
    </row>
    <row r="43" spans="1:20" s="60" customFormat="1" ht="17.100000000000001" customHeight="1">
      <c r="C43" s="60" t="s">
        <v>47</v>
      </c>
      <c r="E43" s="101"/>
      <c r="F43" s="229"/>
      <c r="G43" s="95">
        <v>-1913777</v>
      </c>
      <c r="H43" s="64"/>
      <c r="I43" s="95">
        <v>-3048976</v>
      </c>
      <c r="J43" s="63"/>
      <c r="K43" s="95">
        <v>-6728</v>
      </c>
      <c r="L43" s="63"/>
      <c r="M43" s="95">
        <v>4941</v>
      </c>
      <c r="N43" s="66"/>
      <c r="O43" s="66"/>
      <c r="P43" s="84"/>
      <c r="Q43" s="75"/>
      <c r="R43" s="66"/>
      <c r="S43" s="66"/>
      <c r="T43" s="66"/>
    </row>
    <row r="44" spans="1:20" s="60" customFormat="1" ht="17.100000000000001" customHeight="1">
      <c r="B44" s="60" t="s">
        <v>140</v>
      </c>
      <c r="E44" s="101"/>
      <c r="F44" s="229"/>
      <c r="G44" s="63">
        <f>SUM(G31:G43)</f>
        <v>-81325484</v>
      </c>
      <c r="H44" s="64"/>
      <c r="I44" s="63">
        <f>SUM(I31:I43)</f>
        <v>108266362</v>
      </c>
      <c r="J44" s="64"/>
      <c r="K44" s="63">
        <f>SUM(K31:K43)</f>
        <v>-30953685</v>
      </c>
      <c r="L44" s="64"/>
      <c r="M44" s="63">
        <f>SUM(M31:M43)</f>
        <v>36352401</v>
      </c>
      <c r="N44" s="66"/>
      <c r="O44" s="66"/>
      <c r="P44" s="84"/>
      <c r="Q44" s="75"/>
      <c r="R44" s="66"/>
      <c r="S44" s="66"/>
      <c r="T44" s="66"/>
    </row>
    <row r="45" spans="1:20" s="60" customFormat="1" ht="17.100000000000001" customHeight="1">
      <c r="C45" s="60" t="s">
        <v>141</v>
      </c>
      <c r="E45" s="101"/>
      <c r="F45" s="229"/>
      <c r="G45" s="63">
        <v>568229</v>
      </c>
      <c r="H45" s="63"/>
      <c r="I45" s="63">
        <v>327505</v>
      </c>
      <c r="J45" s="63"/>
      <c r="K45" s="63">
        <v>2054320</v>
      </c>
      <c r="L45" s="63"/>
      <c r="M45" s="63">
        <v>2858220</v>
      </c>
      <c r="N45" s="66"/>
      <c r="O45" s="66"/>
      <c r="P45" s="84"/>
      <c r="Q45" s="75"/>
      <c r="R45" s="66"/>
      <c r="S45" s="66"/>
      <c r="T45" s="66"/>
    </row>
    <row r="46" spans="1:20" s="60" customFormat="1" ht="17.100000000000001" customHeight="1">
      <c r="C46" s="60" t="s">
        <v>142</v>
      </c>
      <c r="E46" s="101"/>
      <c r="F46" s="229"/>
      <c r="G46" s="233">
        <v>-555671</v>
      </c>
      <c r="H46" s="230"/>
      <c r="I46" s="233">
        <v>-679108</v>
      </c>
      <c r="J46" s="230"/>
      <c r="K46" s="233">
        <v>-62933</v>
      </c>
      <c r="L46" s="230"/>
      <c r="M46" s="233">
        <v>-279330</v>
      </c>
      <c r="N46" s="66"/>
      <c r="O46" s="66"/>
      <c r="P46" s="84"/>
      <c r="Q46" s="75"/>
      <c r="R46" s="66"/>
      <c r="S46" s="66"/>
      <c r="T46" s="66"/>
    </row>
    <row r="47" spans="1:20" s="60" customFormat="1" ht="17.100000000000001" hidden="1" customHeight="1">
      <c r="C47" s="60" t="s">
        <v>143</v>
      </c>
      <c r="E47" s="101">
        <v>21</v>
      </c>
      <c r="F47" s="229"/>
      <c r="G47" s="233"/>
      <c r="H47" s="64"/>
      <c r="I47" s="95"/>
      <c r="J47" s="64"/>
      <c r="K47" s="233"/>
      <c r="L47" s="64"/>
      <c r="M47" s="233"/>
      <c r="N47" s="66"/>
      <c r="O47" s="66"/>
      <c r="P47" s="84"/>
      <c r="Q47" s="75"/>
      <c r="R47" s="66"/>
      <c r="S47" s="66"/>
      <c r="T47" s="66"/>
    </row>
    <row r="48" spans="1:20" s="60" customFormat="1" ht="17.100000000000001" customHeight="1">
      <c r="A48" s="60" t="s">
        <v>144</v>
      </c>
      <c r="E48" s="101"/>
      <c r="F48" s="229"/>
      <c r="G48" s="95">
        <f>SUM(G44:G47)</f>
        <v>-81312926</v>
      </c>
      <c r="H48" s="64"/>
      <c r="I48" s="95">
        <f t="shared" ref="I48:M48" si="0">SUM(I44:I47)</f>
        <v>107914759</v>
      </c>
      <c r="J48" s="64"/>
      <c r="K48" s="95">
        <f t="shared" si="0"/>
        <v>-28962298</v>
      </c>
      <c r="L48" s="64"/>
      <c r="M48" s="95">
        <f t="shared" si="0"/>
        <v>38931291</v>
      </c>
      <c r="N48" s="66"/>
      <c r="O48" s="66"/>
      <c r="P48" s="84"/>
      <c r="Q48" s="75"/>
      <c r="R48" s="66"/>
      <c r="S48" s="66"/>
      <c r="T48" s="66"/>
    </row>
    <row r="49" spans="1:248" s="60" customFormat="1">
      <c r="E49" s="101"/>
      <c r="F49" s="229"/>
      <c r="G49" s="64"/>
      <c r="H49" s="64"/>
      <c r="I49" s="64"/>
      <c r="J49" s="64"/>
      <c r="K49" s="64"/>
      <c r="L49" s="64"/>
      <c r="M49" s="64"/>
      <c r="N49" s="66"/>
      <c r="O49" s="66"/>
      <c r="P49" s="84"/>
      <c r="Q49" s="75"/>
      <c r="R49" s="66"/>
      <c r="S49" s="66"/>
      <c r="T49" s="66"/>
    </row>
    <row r="50" spans="1:248" s="66" customFormat="1" ht="17.100000000000001" customHeight="1">
      <c r="A50" s="66" t="str">
        <f>+'EBS '!A125:L125</f>
        <v>The accompanying interim notes are an integral part of these interim financial statements.</v>
      </c>
      <c r="B50" s="234"/>
      <c r="C50" s="234"/>
      <c r="D50" s="235"/>
      <c r="E50" s="236"/>
      <c r="F50" s="236"/>
      <c r="G50" s="237"/>
      <c r="H50" s="236"/>
      <c r="I50" s="236"/>
      <c r="J50" s="236"/>
      <c r="K50" s="236"/>
      <c r="L50" s="236"/>
      <c r="P50" s="238"/>
      <c r="Q50" s="60"/>
      <c r="R50" s="240"/>
    </row>
    <row r="51" spans="1:248" s="66" customFormat="1" ht="17.100000000000001" customHeight="1">
      <c r="B51" s="234"/>
      <c r="C51" s="234"/>
      <c r="D51" s="235"/>
      <c r="E51" s="236"/>
      <c r="F51" s="236"/>
      <c r="G51" s="237"/>
      <c r="H51" s="236"/>
      <c r="I51" s="236"/>
      <c r="J51" s="236"/>
      <c r="K51" s="236"/>
      <c r="L51" s="236"/>
      <c r="P51" s="238"/>
      <c r="Q51" s="60"/>
      <c r="R51" s="240"/>
    </row>
    <row r="52" spans="1:248" s="66" customFormat="1" ht="17.100000000000001" customHeight="1">
      <c r="D52" s="84" t="s">
        <v>33</v>
      </c>
      <c r="E52" s="103"/>
      <c r="F52" s="103"/>
      <c r="G52" s="99" t="s">
        <v>33</v>
      </c>
      <c r="H52" s="103"/>
      <c r="I52" s="103"/>
      <c r="J52" s="103"/>
      <c r="K52" s="103"/>
      <c r="L52" s="103"/>
      <c r="M52" s="101"/>
      <c r="N52" s="219"/>
      <c r="O52" s="219"/>
      <c r="P52" s="219"/>
      <c r="Q52" s="219"/>
      <c r="R52" s="239"/>
      <c r="S52" s="103"/>
      <c r="U52" s="103"/>
      <c r="V52" s="103"/>
      <c r="W52" s="103"/>
      <c r="Y52" s="101"/>
      <c r="Z52" s="103"/>
      <c r="AA52" s="103"/>
      <c r="AB52" s="103"/>
      <c r="AC52" s="103"/>
      <c r="AD52" s="103"/>
      <c r="AE52" s="103"/>
      <c r="AF52" s="103"/>
      <c r="AG52" s="103"/>
      <c r="AI52" s="101"/>
      <c r="AJ52" s="103"/>
      <c r="AK52" s="103"/>
      <c r="AL52" s="103"/>
      <c r="AM52" s="103"/>
      <c r="AN52" s="103"/>
      <c r="AO52" s="103"/>
      <c r="AP52" s="103"/>
      <c r="AQ52" s="103"/>
      <c r="AS52" s="101"/>
      <c r="AT52" s="103"/>
      <c r="AU52" s="103"/>
      <c r="AV52" s="103"/>
      <c r="AW52" s="103"/>
      <c r="AX52" s="103"/>
      <c r="AY52" s="103"/>
      <c r="AZ52" s="103"/>
      <c r="BA52" s="103"/>
      <c r="BC52" s="101"/>
      <c r="BD52" s="103"/>
      <c r="BE52" s="103"/>
      <c r="BF52" s="103"/>
      <c r="BG52" s="103"/>
      <c r="BH52" s="103"/>
      <c r="BI52" s="103"/>
      <c r="BJ52" s="103"/>
      <c r="BK52" s="103"/>
      <c r="BM52" s="101"/>
      <c r="BN52" s="103"/>
      <c r="BO52" s="103"/>
      <c r="BP52" s="103"/>
      <c r="BQ52" s="103"/>
      <c r="BR52" s="103"/>
      <c r="BS52" s="103"/>
      <c r="BT52" s="103"/>
      <c r="BU52" s="103"/>
      <c r="BW52" s="101"/>
      <c r="BX52" s="103"/>
      <c r="BY52" s="103"/>
      <c r="BZ52" s="103"/>
      <c r="CA52" s="103"/>
      <c r="CB52" s="103"/>
      <c r="CC52" s="103"/>
      <c r="CD52" s="103"/>
      <c r="CE52" s="103"/>
      <c r="CG52" s="101"/>
      <c r="CH52" s="103"/>
      <c r="CI52" s="103"/>
      <c r="CJ52" s="103"/>
      <c r="CK52" s="103"/>
      <c r="CL52" s="103"/>
      <c r="CM52" s="103"/>
      <c r="CN52" s="103"/>
      <c r="CO52" s="103"/>
      <c r="CQ52" s="101"/>
      <c r="CR52" s="103"/>
      <c r="CS52" s="103"/>
      <c r="CT52" s="103"/>
      <c r="CU52" s="103"/>
      <c r="CV52" s="103"/>
      <c r="CW52" s="103"/>
      <c r="CX52" s="103"/>
      <c r="CY52" s="103"/>
      <c r="DA52" s="101"/>
      <c r="DB52" s="103"/>
      <c r="DC52" s="103"/>
      <c r="DD52" s="103"/>
      <c r="DE52" s="103"/>
      <c r="DF52" s="103"/>
      <c r="DG52" s="103"/>
      <c r="DH52" s="103"/>
      <c r="DI52" s="103"/>
      <c r="DK52" s="101"/>
      <c r="DL52" s="103"/>
      <c r="DM52" s="103"/>
      <c r="DN52" s="103"/>
      <c r="DO52" s="103"/>
      <c r="DP52" s="103"/>
      <c r="DQ52" s="103"/>
      <c r="DR52" s="103"/>
      <c r="DS52" s="103"/>
      <c r="DU52" s="101"/>
      <c r="DV52" s="103"/>
      <c r="DW52" s="103"/>
      <c r="DX52" s="103"/>
      <c r="DY52" s="103"/>
      <c r="DZ52" s="103"/>
      <c r="EA52" s="103"/>
      <c r="EB52" s="103"/>
      <c r="EC52" s="103"/>
      <c r="EE52" s="101"/>
      <c r="EF52" s="103"/>
      <c r="EG52" s="103"/>
      <c r="EH52" s="103"/>
      <c r="EI52" s="103"/>
      <c r="EJ52" s="103"/>
      <c r="EK52" s="103"/>
      <c r="EL52" s="103"/>
      <c r="EM52" s="103"/>
      <c r="EO52" s="101"/>
      <c r="EP52" s="103"/>
      <c r="EQ52" s="103"/>
      <c r="ER52" s="103"/>
      <c r="ES52" s="103"/>
      <c r="ET52" s="103"/>
      <c r="EU52" s="103"/>
      <c r="EV52" s="103"/>
      <c r="EW52" s="103"/>
      <c r="EY52" s="101"/>
      <c r="EZ52" s="103"/>
      <c r="FA52" s="103"/>
      <c r="FB52" s="103"/>
      <c r="FC52" s="103"/>
      <c r="FD52" s="103"/>
      <c r="FE52" s="103"/>
      <c r="FF52" s="103"/>
      <c r="FG52" s="103"/>
      <c r="FI52" s="101"/>
      <c r="FJ52" s="103"/>
      <c r="FK52" s="103"/>
      <c r="FL52" s="103"/>
      <c r="FM52" s="103"/>
      <c r="FN52" s="103"/>
      <c r="FO52" s="103"/>
      <c r="FP52" s="103"/>
      <c r="FQ52" s="103"/>
      <c r="FS52" s="101"/>
      <c r="FT52" s="103"/>
      <c r="FU52" s="103"/>
      <c r="FV52" s="103"/>
      <c r="FW52" s="103"/>
      <c r="FX52" s="103"/>
      <c r="FY52" s="103"/>
      <c r="FZ52" s="103"/>
      <c r="GA52" s="103"/>
      <c r="GC52" s="101"/>
      <c r="GD52" s="103"/>
      <c r="GE52" s="103"/>
      <c r="GF52" s="103"/>
      <c r="GG52" s="103"/>
      <c r="GH52" s="103"/>
      <c r="GI52" s="103"/>
      <c r="GJ52" s="103"/>
      <c r="GK52" s="103"/>
      <c r="GM52" s="101"/>
      <c r="GN52" s="103"/>
      <c r="GO52" s="103"/>
      <c r="GP52" s="103"/>
      <c r="GQ52" s="103"/>
      <c r="GR52" s="103"/>
      <c r="GS52" s="103"/>
      <c r="GT52" s="103"/>
      <c r="GU52" s="103"/>
      <c r="GW52" s="101"/>
      <c r="GX52" s="103"/>
      <c r="GY52" s="103"/>
      <c r="GZ52" s="103"/>
      <c r="HA52" s="103"/>
      <c r="HB52" s="103"/>
      <c r="HC52" s="103"/>
      <c r="HD52" s="103"/>
      <c r="HE52" s="103"/>
      <c r="HG52" s="101"/>
      <c r="HH52" s="103"/>
      <c r="HI52" s="103"/>
      <c r="HJ52" s="103"/>
      <c r="HK52" s="103"/>
      <c r="HL52" s="103"/>
      <c r="HM52" s="103"/>
      <c r="HN52" s="103"/>
      <c r="HO52" s="103"/>
      <c r="HQ52" s="101"/>
      <c r="HR52" s="103"/>
      <c r="HS52" s="103"/>
      <c r="HT52" s="103"/>
      <c r="HU52" s="103"/>
      <c r="HV52" s="103"/>
      <c r="HW52" s="103"/>
      <c r="HX52" s="103"/>
      <c r="HY52" s="103"/>
      <c r="IA52" s="101"/>
      <c r="IB52" s="103"/>
      <c r="IC52" s="103"/>
      <c r="ID52" s="103"/>
      <c r="IE52" s="103"/>
      <c r="IF52" s="103"/>
      <c r="IG52" s="103"/>
      <c r="IH52" s="103"/>
      <c r="II52" s="103"/>
      <c r="IK52" s="101"/>
      <c r="IL52" s="103"/>
      <c r="IM52" s="103"/>
      <c r="IN52" s="103"/>
    </row>
    <row r="53" spans="1:248" ht="17.100000000000001" customHeight="1">
      <c r="D53" s="84" t="s">
        <v>35</v>
      </c>
      <c r="G53" s="99" t="s">
        <v>36</v>
      </c>
      <c r="M53" s="217"/>
      <c r="N53" s="66"/>
      <c r="O53" s="66"/>
      <c r="P53" s="66"/>
      <c r="T53" s="103"/>
    </row>
    <row r="54" spans="1:248" ht="17.100000000000001" customHeight="1">
      <c r="M54" s="120" t="s">
        <v>10</v>
      </c>
      <c r="N54" s="66"/>
      <c r="O54" s="66"/>
      <c r="P54" s="66"/>
      <c r="Q54" s="66"/>
    </row>
    <row r="55" spans="1:248" s="66" customFormat="1" ht="17.100000000000001" customHeight="1">
      <c r="A55" s="304" t="str">
        <f>+A2</f>
        <v>SCI ELECTRIC PUBLIC COMPANY LIMITED AND ITS SUBSIDIARIES</v>
      </c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</row>
    <row r="56" spans="1:248" s="66" customFormat="1" ht="17.100000000000001" customHeight="1">
      <c r="B56" s="294" t="s">
        <v>209</v>
      </c>
      <c r="C56" s="294"/>
      <c r="D56" s="294"/>
      <c r="E56" s="294"/>
      <c r="F56" s="294"/>
      <c r="G56" s="294"/>
      <c r="H56" s="294"/>
      <c r="I56" s="294"/>
      <c r="J56" s="294"/>
      <c r="K56" s="294"/>
      <c r="L56" s="294"/>
      <c r="M56" s="294"/>
    </row>
    <row r="57" spans="1:248" s="66" customFormat="1" ht="17.100000000000001" customHeight="1">
      <c r="B57" s="294" t="str">
        <f>A4</f>
        <v>FOR THE THREE-MONTH PERIOD ENDED  31 MARCH 2019</v>
      </c>
      <c r="C57" s="294"/>
      <c r="D57" s="294"/>
      <c r="E57" s="294"/>
      <c r="F57" s="294"/>
      <c r="G57" s="294"/>
      <c r="H57" s="294"/>
      <c r="I57" s="294"/>
      <c r="J57" s="294"/>
      <c r="K57" s="294"/>
      <c r="L57" s="294"/>
      <c r="M57" s="294"/>
      <c r="N57" s="60"/>
      <c r="O57" s="60"/>
      <c r="P57" s="60"/>
    </row>
    <row r="58" spans="1:248" s="60" customFormat="1" ht="17.100000000000001" customHeight="1">
      <c r="D58" s="62"/>
      <c r="E58" s="220"/>
      <c r="F58" s="220"/>
      <c r="G58" s="221"/>
      <c r="H58" s="220"/>
      <c r="I58" s="220"/>
      <c r="J58" s="220"/>
      <c r="K58" s="220"/>
      <c r="L58" s="220"/>
      <c r="M58" s="66"/>
      <c r="N58" s="66"/>
      <c r="O58" s="66"/>
      <c r="P58" s="66"/>
      <c r="Q58" s="66"/>
      <c r="R58" s="66"/>
      <c r="S58" s="66"/>
      <c r="T58" s="66"/>
    </row>
    <row r="59" spans="1:248" s="60" customFormat="1" ht="17.100000000000001" customHeight="1">
      <c r="E59" s="11"/>
      <c r="F59" s="50"/>
      <c r="G59" s="289" t="s">
        <v>6</v>
      </c>
      <c r="H59" s="289"/>
      <c r="I59" s="289"/>
      <c r="J59" s="289"/>
      <c r="K59" s="289"/>
      <c r="L59" s="289"/>
      <c r="M59" s="289"/>
      <c r="N59" s="66"/>
      <c r="O59" s="66"/>
      <c r="P59" s="66"/>
      <c r="Q59" s="66"/>
      <c r="R59" s="66"/>
      <c r="S59" s="66"/>
      <c r="T59" s="66"/>
    </row>
    <row r="60" spans="1:248" s="60" customFormat="1" ht="17.100000000000001" customHeight="1">
      <c r="E60" s="11"/>
      <c r="F60" s="50"/>
      <c r="G60" s="293" t="s">
        <v>7</v>
      </c>
      <c r="H60" s="293"/>
      <c r="I60" s="293"/>
      <c r="J60" s="12"/>
      <c r="K60" s="293" t="s">
        <v>8</v>
      </c>
      <c r="L60" s="293"/>
      <c r="M60" s="293"/>
      <c r="N60" s="66"/>
      <c r="O60" s="66"/>
      <c r="P60" s="66"/>
      <c r="Q60" s="66"/>
      <c r="R60" s="66"/>
      <c r="S60" s="66"/>
      <c r="T60" s="66"/>
    </row>
    <row r="61" spans="1:248" s="222" customFormat="1" ht="17.100000000000001" customHeight="1">
      <c r="E61" s="225"/>
      <c r="F61" s="190"/>
      <c r="G61" s="224">
        <f>G8</f>
        <v>2019</v>
      </c>
      <c r="H61" s="225"/>
      <c r="I61" s="224">
        <f>I8</f>
        <v>2018</v>
      </c>
      <c r="J61" s="225"/>
      <c r="K61" s="223">
        <f>+G61</f>
        <v>2019</v>
      </c>
      <c r="L61" s="225"/>
      <c r="M61" s="223">
        <f>+I61</f>
        <v>2018</v>
      </c>
      <c r="N61" s="214"/>
      <c r="O61" s="214"/>
      <c r="P61" s="214"/>
      <c r="Q61" s="214"/>
      <c r="R61" s="214"/>
      <c r="S61" s="214"/>
      <c r="T61" s="214"/>
    </row>
    <row r="62" spans="1:248" s="60" customFormat="1" ht="6.95" customHeight="1">
      <c r="E62" s="53"/>
      <c r="F62" s="50"/>
      <c r="G62" s="226"/>
      <c r="H62" s="12"/>
      <c r="I62" s="226"/>
      <c r="J62" s="12"/>
      <c r="K62" s="53"/>
      <c r="L62" s="12"/>
      <c r="M62" s="53"/>
      <c r="N62" s="66"/>
      <c r="O62" s="66"/>
      <c r="P62" s="66"/>
      <c r="Q62" s="66"/>
      <c r="R62" s="66"/>
      <c r="S62" s="66"/>
      <c r="T62" s="66"/>
    </row>
    <row r="63" spans="1:248" s="60" customFormat="1" ht="17.100000000000001" customHeight="1">
      <c r="A63" s="83" t="s">
        <v>274</v>
      </c>
      <c r="E63" s="69"/>
      <c r="F63" s="227"/>
      <c r="G63" s="228"/>
      <c r="H63" s="71"/>
      <c r="I63" s="71"/>
      <c r="J63" s="92"/>
      <c r="K63" s="71"/>
      <c r="L63" s="92"/>
      <c r="M63" s="71"/>
      <c r="N63" s="66"/>
      <c r="O63" s="83"/>
      <c r="P63" s="84"/>
      <c r="Q63" s="84"/>
      <c r="R63" s="84"/>
      <c r="S63" s="66"/>
      <c r="T63" s="66"/>
    </row>
    <row r="64" spans="1:248" s="60" customFormat="1">
      <c r="B64" s="60" t="s">
        <v>210</v>
      </c>
      <c r="E64" s="101"/>
      <c r="F64" s="229"/>
      <c r="G64" s="63">
        <v>-15250200</v>
      </c>
      <c r="H64" s="63"/>
      <c r="I64" s="63">
        <v>-66278</v>
      </c>
      <c r="J64" s="63"/>
      <c r="K64" s="63">
        <v>-15250200</v>
      </c>
      <c r="L64" s="63"/>
      <c r="M64" s="63">
        <v>-66278</v>
      </c>
      <c r="N64" s="66"/>
      <c r="O64" s="66"/>
      <c r="P64" s="84"/>
      <c r="Q64" s="75"/>
      <c r="R64" s="66"/>
      <c r="S64" s="66"/>
      <c r="T64" s="66"/>
    </row>
    <row r="65" spans="2:20" s="60" customFormat="1" hidden="1">
      <c r="B65" s="60" t="s">
        <v>145</v>
      </c>
      <c r="E65" s="101"/>
      <c r="F65" s="229"/>
      <c r="G65" s="231"/>
      <c r="H65" s="64"/>
      <c r="I65" s="63"/>
      <c r="J65" s="63"/>
      <c r="K65" s="231"/>
      <c r="L65" s="63"/>
      <c r="M65" s="231"/>
      <c r="N65" s="66"/>
      <c r="O65" s="66"/>
      <c r="P65" s="84"/>
      <c r="Q65" s="75"/>
      <c r="R65" s="66"/>
      <c r="S65" s="66"/>
      <c r="T65" s="66"/>
    </row>
    <row r="66" spans="2:20" s="60" customFormat="1">
      <c r="B66" s="60" t="s">
        <v>146</v>
      </c>
      <c r="E66" s="232"/>
      <c r="F66" s="81"/>
      <c r="G66" s="231">
        <v>0</v>
      </c>
      <c r="H66" s="231"/>
      <c r="I66" s="231">
        <v>0</v>
      </c>
      <c r="J66" s="231"/>
      <c r="K66" s="270">
        <v>6162280</v>
      </c>
      <c r="L66" s="270"/>
      <c r="M66" s="270">
        <v>3000000</v>
      </c>
      <c r="N66" s="66"/>
      <c r="O66" s="66"/>
      <c r="P66" s="84"/>
      <c r="Q66" s="75"/>
      <c r="R66" s="66"/>
      <c r="S66" s="66"/>
      <c r="T66" s="66"/>
    </row>
    <row r="67" spans="2:20" s="60" customFormat="1">
      <c r="B67" s="60" t="s">
        <v>266</v>
      </c>
      <c r="E67" s="232"/>
      <c r="F67" s="81"/>
      <c r="N67" s="66"/>
      <c r="O67" s="66"/>
      <c r="P67" s="84"/>
      <c r="Q67" s="75"/>
      <c r="R67" s="66"/>
      <c r="S67" s="66"/>
      <c r="T67" s="66"/>
    </row>
    <row r="68" spans="2:20" s="60" customFormat="1">
      <c r="D68" s="60" t="s">
        <v>267</v>
      </c>
      <c r="E68" s="232"/>
      <c r="F68" s="81"/>
      <c r="G68" s="271">
        <v>125000000</v>
      </c>
      <c r="H68" s="271"/>
      <c r="I68" s="271">
        <v>37000000</v>
      </c>
      <c r="J68" s="271"/>
      <c r="K68" s="271">
        <v>125000000</v>
      </c>
      <c r="L68" s="271"/>
      <c r="M68" s="271">
        <v>37000000</v>
      </c>
      <c r="N68" s="66"/>
      <c r="O68" s="66"/>
      <c r="P68" s="84"/>
      <c r="Q68" s="75"/>
      <c r="R68" s="66"/>
      <c r="S68" s="66"/>
      <c r="T68" s="66"/>
    </row>
    <row r="69" spans="2:20" s="60" customFormat="1">
      <c r="B69" s="60" t="s">
        <v>178</v>
      </c>
      <c r="E69" s="232"/>
      <c r="F69" s="81"/>
      <c r="N69" s="66"/>
      <c r="O69" s="66"/>
      <c r="P69" s="84"/>
      <c r="Q69" s="75"/>
      <c r="R69" s="66"/>
      <c r="S69" s="66"/>
      <c r="T69" s="66"/>
    </row>
    <row r="70" spans="2:20" s="60" customFormat="1" hidden="1">
      <c r="B70" s="60" t="s">
        <v>147</v>
      </c>
      <c r="E70" s="101"/>
      <c r="F70" s="229"/>
      <c r="G70" s="63"/>
      <c r="H70" s="64"/>
      <c r="I70" s="63"/>
      <c r="J70" s="63"/>
      <c r="K70" s="63"/>
      <c r="L70" s="63"/>
      <c r="M70" s="63"/>
      <c r="N70" s="66"/>
      <c r="O70" s="66"/>
      <c r="P70" s="84"/>
      <c r="Q70" s="75"/>
      <c r="R70" s="66"/>
      <c r="S70" s="66"/>
      <c r="T70" s="66"/>
    </row>
    <row r="71" spans="2:20" s="60" customFormat="1">
      <c r="D71" s="60" t="s">
        <v>259</v>
      </c>
      <c r="E71" s="101"/>
      <c r="F71" s="229"/>
      <c r="G71" s="271">
        <v>5200000</v>
      </c>
      <c r="H71" s="271"/>
      <c r="I71" s="271">
        <v>0</v>
      </c>
      <c r="J71" s="271"/>
      <c r="K71" s="271">
        <v>5200000</v>
      </c>
      <c r="L71" s="271"/>
      <c r="M71" s="271">
        <v>0</v>
      </c>
      <c r="N71" s="66"/>
      <c r="O71" s="66"/>
      <c r="P71" s="84"/>
      <c r="Q71" s="75"/>
      <c r="R71" s="66"/>
      <c r="S71" s="66"/>
      <c r="T71" s="66"/>
    </row>
    <row r="72" spans="2:20" s="60" customFormat="1">
      <c r="B72" s="60" t="s">
        <v>177</v>
      </c>
      <c r="E72" s="101"/>
      <c r="F72" s="229"/>
      <c r="G72" s="63">
        <v>1065420</v>
      </c>
      <c r="H72" s="63">
        <v>0</v>
      </c>
      <c r="I72" s="260">
        <v>0</v>
      </c>
      <c r="J72" s="63">
        <v>0</v>
      </c>
      <c r="K72" s="63">
        <v>1065420</v>
      </c>
      <c r="L72" s="63">
        <v>0</v>
      </c>
      <c r="M72" s="260">
        <v>0</v>
      </c>
      <c r="N72" s="66"/>
      <c r="O72" s="66"/>
      <c r="P72" s="84"/>
      <c r="Q72" s="75"/>
      <c r="R72" s="66"/>
      <c r="S72" s="66"/>
      <c r="T72" s="66"/>
    </row>
    <row r="73" spans="2:20" s="60" customFormat="1" hidden="1">
      <c r="B73" s="60" t="s">
        <v>148</v>
      </c>
      <c r="E73" s="101"/>
      <c r="F73" s="229"/>
      <c r="G73" s="63"/>
      <c r="H73" s="64"/>
      <c r="I73" s="231"/>
      <c r="J73" s="63"/>
      <c r="K73" s="64"/>
      <c r="L73" s="63"/>
      <c r="M73" s="231"/>
      <c r="N73" s="66"/>
      <c r="O73" s="66"/>
      <c r="P73" s="84"/>
      <c r="Q73" s="75"/>
      <c r="R73" s="66"/>
      <c r="S73" s="66"/>
      <c r="T73" s="66"/>
    </row>
    <row r="74" spans="2:20" s="60" customFormat="1" hidden="1">
      <c r="B74" s="60" t="s">
        <v>149</v>
      </c>
      <c r="F74" s="229"/>
      <c r="H74" s="66"/>
      <c r="N74" s="66"/>
      <c r="O74" s="66"/>
      <c r="P74" s="84"/>
      <c r="Q74" s="75"/>
      <c r="R74" s="66"/>
      <c r="S74" s="66"/>
      <c r="T74" s="66"/>
    </row>
    <row r="75" spans="2:20" s="60" customFormat="1" hidden="1">
      <c r="C75" s="60" t="s">
        <v>150</v>
      </c>
      <c r="E75" s="101"/>
      <c r="F75" s="229"/>
      <c r="G75" s="231"/>
      <c r="H75" s="64"/>
      <c r="I75" s="63"/>
      <c r="J75" s="63"/>
      <c r="K75" s="231"/>
      <c r="L75" s="63"/>
      <c r="M75" s="63"/>
      <c r="N75" s="66"/>
      <c r="O75" s="66"/>
      <c r="P75" s="84"/>
      <c r="Q75" s="75"/>
      <c r="R75" s="66"/>
      <c r="S75" s="66"/>
      <c r="T75" s="66"/>
    </row>
    <row r="76" spans="2:20" s="60" customFormat="1">
      <c r="B76" s="60" t="s">
        <v>212</v>
      </c>
      <c r="E76" s="101"/>
      <c r="F76" s="229"/>
      <c r="G76" s="63">
        <v>-90000000</v>
      </c>
      <c r="H76" s="63"/>
      <c r="I76" s="63">
        <v>-69000000</v>
      </c>
      <c r="J76" s="63"/>
      <c r="K76" s="63">
        <v>-90000000</v>
      </c>
      <c r="L76" s="63"/>
      <c r="M76" s="63">
        <v>-69000000</v>
      </c>
      <c r="N76" s="66"/>
      <c r="O76" s="66"/>
      <c r="P76" s="84"/>
      <c r="Q76" s="75"/>
      <c r="R76" s="66"/>
      <c r="S76" s="66"/>
      <c r="T76" s="66"/>
    </row>
    <row r="77" spans="2:20" s="60" customFormat="1" hidden="1">
      <c r="B77" s="60" t="s">
        <v>151</v>
      </c>
      <c r="E77" s="101"/>
      <c r="F77" s="101"/>
      <c r="G77" s="63"/>
      <c r="H77" s="64"/>
      <c r="I77" s="63"/>
      <c r="J77" s="63"/>
      <c r="K77" s="63"/>
      <c r="L77" s="63"/>
      <c r="M77" s="63"/>
      <c r="N77" s="66"/>
      <c r="O77" s="66"/>
      <c r="P77" s="84"/>
      <c r="Q77" s="75"/>
      <c r="R77" s="66"/>
      <c r="S77" s="66"/>
      <c r="T77" s="66"/>
    </row>
    <row r="78" spans="2:20" s="60" customFormat="1" hidden="1">
      <c r="B78" s="60" t="s">
        <v>152</v>
      </c>
      <c r="E78" s="101"/>
      <c r="F78" s="101"/>
      <c r="G78" s="241"/>
      <c r="H78" s="242"/>
      <c r="I78" s="241"/>
      <c r="J78" s="241"/>
      <c r="K78" s="241"/>
      <c r="L78" s="63"/>
      <c r="M78" s="63"/>
      <c r="N78" s="66"/>
      <c r="O78" s="66"/>
      <c r="P78" s="84"/>
      <c r="Q78" s="75"/>
      <c r="R78" s="66"/>
      <c r="S78" s="66"/>
      <c r="T78" s="66"/>
    </row>
    <row r="79" spans="2:20" s="60" customFormat="1" hidden="1">
      <c r="B79" s="60" t="s">
        <v>153</v>
      </c>
      <c r="E79" s="232"/>
      <c r="F79" s="101"/>
      <c r="G79" s="231"/>
      <c r="H79" s="81"/>
      <c r="I79" s="231"/>
      <c r="J79" s="63"/>
      <c r="K79" s="63"/>
      <c r="L79" s="63"/>
      <c r="M79" s="231"/>
      <c r="N79" s="66"/>
      <c r="O79" s="66"/>
      <c r="P79" s="84"/>
      <c r="Q79" s="75"/>
      <c r="R79" s="66"/>
      <c r="S79" s="66"/>
      <c r="T79" s="66"/>
    </row>
    <row r="80" spans="2:20" s="60" customFormat="1">
      <c r="B80" s="60" t="s">
        <v>211</v>
      </c>
      <c r="E80" s="232"/>
      <c r="F80" s="101"/>
      <c r="G80" s="63">
        <v>-19799900</v>
      </c>
      <c r="H80" s="63"/>
      <c r="I80" s="260">
        <v>0</v>
      </c>
      <c r="J80" s="63"/>
      <c r="K80" s="63">
        <v>-19799900</v>
      </c>
      <c r="L80" s="63"/>
      <c r="M80" s="260">
        <v>0</v>
      </c>
      <c r="N80" s="66"/>
      <c r="O80" s="66"/>
      <c r="P80" s="84"/>
      <c r="Q80" s="75"/>
      <c r="R80" s="66"/>
      <c r="S80" s="66"/>
      <c r="T80" s="66"/>
    </row>
    <row r="81" spans="1:20" s="60" customFormat="1" hidden="1">
      <c r="B81" s="60" t="s">
        <v>154</v>
      </c>
      <c r="E81" s="232"/>
      <c r="F81" s="101"/>
      <c r="G81" s="63"/>
      <c r="H81" s="64"/>
      <c r="I81" s="63"/>
      <c r="J81" s="63"/>
      <c r="K81" s="63"/>
      <c r="L81" s="63"/>
      <c r="M81" s="63"/>
      <c r="N81" s="66"/>
      <c r="O81" s="66"/>
      <c r="P81" s="84"/>
      <c r="Q81" s="75"/>
      <c r="R81" s="66"/>
      <c r="S81" s="66"/>
      <c r="T81" s="66"/>
    </row>
    <row r="82" spans="1:20" s="60" customFormat="1">
      <c r="B82" s="60" t="s">
        <v>257</v>
      </c>
      <c r="E82" s="101"/>
      <c r="F82" s="229"/>
      <c r="G82" s="64"/>
      <c r="H82" s="64"/>
      <c r="I82" s="64"/>
      <c r="J82" s="64"/>
      <c r="K82" s="64"/>
      <c r="L82" s="64"/>
      <c r="M82" s="64"/>
      <c r="N82" s="66"/>
      <c r="O82" s="66"/>
      <c r="P82" s="84"/>
      <c r="Q82" s="75"/>
      <c r="R82" s="66"/>
      <c r="S82" s="66"/>
      <c r="T82" s="66"/>
    </row>
    <row r="83" spans="1:20" s="60" customFormat="1">
      <c r="D83" s="60" t="s">
        <v>275</v>
      </c>
      <c r="E83" s="101"/>
      <c r="F83" s="229"/>
      <c r="G83" s="64"/>
      <c r="H83" s="64"/>
      <c r="I83" s="64"/>
      <c r="J83" s="64"/>
      <c r="K83" s="64"/>
      <c r="L83" s="64"/>
      <c r="M83" s="64"/>
      <c r="N83" s="66"/>
      <c r="O83" s="66"/>
      <c r="P83" s="84"/>
      <c r="Q83" s="75"/>
      <c r="R83" s="66"/>
      <c r="S83" s="66"/>
      <c r="T83" s="66"/>
    </row>
    <row r="84" spans="1:20" s="60" customFormat="1">
      <c r="C84" s="60" t="s">
        <v>258</v>
      </c>
      <c r="E84" s="101"/>
      <c r="F84" s="229"/>
      <c r="G84" s="64">
        <v>-9412973</v>
      </c>
      <c r="H84" s="64"/>
      <c r="I84" s="64">
        <v>-115784013</v>
      </c>
      <c r="J84" s="64"/>
      <c r="K84" s="64">
        <v>-1258852</v>
      </c>
      <c r="L84" s="64"/>
      <c r="M84" s="64">
        <v>-1018261</v>
      </c>
      <c r="N84" s="66"/>
      <c r="O84" s="66"/>
      <c r="P84" s="84"/>
      <c r="Q84" s="75"/>
      <c r="R84" s="66"/>
      <c r="S84" s="66"/>
      <c r="T84" s="66"/>
    </row>
    <row r="85" spans="1:20" s="60" customFormat="1">
      <c r="B85" s="60" t="s">
        <v>155</v>
      </c>
      <c r="E85" s="101"/>
      <c r="F85" s="229"/>
      <c r="G85" s="95">
        <v>-417278</v>
      </c>
      <c r="H85" s="64"/>
      <c r="I85" s="95">
        <v>-160476</v>
      </c>
      <c r="J85" s="64"/>
      <c r="K85" s="95">
        <v>-27900</v>
      </c>
      <c r="L85" s="64"/>
      <c r="M85" s="95">
        <v>-5037</v>
      </c>
      <c r="N85" s="66"/>
      <c r="O85" s="66"/>
      <c r="P85" s="84"/>
      <c r="Q85" s="75"/>
      <c r="R85" s="66"/>
      <c r="S85" s="66"/>
      <c r="T85" s="66"/>
    </row>
    <row r="86" spans="1:20" s="60" customFormat="1">
      <c r="A86" s="60" t="s">
        <v>276</v>
      </c>
      <c r="E86" s="101"/>
      <c r="F86" s="229"/>
      <c r="G86" s="95">
        <f>SUM(G64:G85)</f>
        <v>-3614931</v>
      </c>
      <c r="H86" s="64"/>
      <c r="I86" s="95">
        <f>SUM(I64:I85)</f>
        <v>-148010767</v>
      </c>
      <c r="J86" s="64"/>
      <c r="K86" s="95">
        <f>SUM(K64:K85)</f>
        <v>11090848</v>
      </c>
      <c r="L86" s="64"/>
      <c r="M86" s="95">
        <f>SUM(M64:M85)</f>
        <v>-30089576</v>
      </c>
      <c r="N86" s="66"/>
      <c r="O86" s="66"/>
      <c r="P86" s="84"/>
      <c r="Q86" s="75"/>
      <c r="R86" s="66"/>
      <c r="S86" s="66"/>
      <c r="T86" s="66"/>
    </row>
    <row r="87" spans="1:20" s="60" customFormat="1" ht="6.6" customHeight="1">
      <c r="D87" s="240"/>
      <c r="E87" s="101"/>
      <c r="F87" s="229"/>
      <c r="G87" s="230"/>
      <c r="H87" s="229"/>
      <c r="I87" s="230"/>
      <c r="J87" s="230"/>
      <c r="K87" s="230"/>
      <c r="L87" s="230"/>
      <c r="M87" s="230"/>
      <c r="N87" s="66"/>
      <c r="O87" s="66"/>
      <c r="P87" s="66"/>
      <c r="Q87" s="66"/>
      <c r="R87" s="66"/>
      <c r="S87" s="66"/>
      <c r="T87" s="66"/>
    </row>
    <row r="88" spans="1:20" s="60" customFormat="1">
      <c r="A88" s="83" t="s">
        <v>278</v>
      </c>
      <c r="E88" s="69"/>
      <c r="F88" s="227"/>
      <c r="G88" s="228"/>
      <c r="H88" s="71"/>
      <c r="I88" s="71"/>
      <c r="J88" s="71"/>
      <c r="K88" s="71"/>
      <c r="L88" s="71"/>
      <c r="M88" s="71"/>
      <c r="N88" s="66"/>
      <c r="O88" s="83"/>
      <c r="P88" s="84"/>
      <c r="Q88" s="84"/>
      <c r="R88" s="84"/>
      <c r="S88" s="66"/>
      <c r="T88" s="66"/>
    </row>
    <row r="89" spans="1:20" s="60" customFormat="1" hidden="1">
      <c r="B89" s="60" t="s">
        <v>156</v>
      </c>
      <c r="E89" s="101"/>
      <c r="F89" s="229"/>
      <c r="G89" s="231"/>
      <c r="H89" s="64"/>
      <c r="I89" s="63"/>
      <c r="J89" s="63"/>
      <c r="K89" s="231"/>
      <c r="L89" s="231"/>
      <c r="M89" s="231"/>
      <c r="N89" s="66"/>
      <c r="O89" s="66"/>
      <c r="P89" s="84"/>
      <c r="Q89" s="75"/>
      <c r="R89" s="66"/>
      <c r="S89" s="66"/>
      <c r="T89" s="66"/>
    </row>
    <row r="90" spans="1:20" s="60" customFormat="1">
      <c r="B90" s="60" t="s">
        <v>260</v>
      </c>
      <c r="E90" s="101"/>
      <c r="F90" s="229"/>
      <c r="N90" s="66"/>
      <c r="O90" s="66"/>
      <c r="P90" s="84"/>
      <c r="Q90" s="75"/>
      <c r="R90" s="66"/>
      <c r="S90" s="66"/>
      <c r="T90" s="66"/>
    </row>
    <row r="91" spans="1:20" s="60" customFormat="1">
      <c r="D91" s="60" t="s">
        <v>240</v>
      </c>
      <c r="E91" s="101"/>
      <c r="F91" s="229"/>
      <c r="G91" s="63">
        <v>-7455048</v>
      </c>
      <c r="H91" s="63"/>
      <c r="I91" s="63">
        <v>-30000000</v>
      </c>
      <c r="J91" s="63"/>
      <c r="K91" s="260">
        <v>0</v>
      </c>
      <c r="L91" s="260"/>
      <c r="M91" s="260">
        <v>0</v>
      </c>
      <c r="N91" s="66"/>
      <c r="O91" s="66"/>
      <c r="P91" s="84"/>
      <c r="Q91" s="75"/>
      <c r="R91" s="66"/>
      <c r="S91" s="66"/>
      <c r="T91" s="66"/>
    </row>
    <row r="92" spans="1:20" s="60" customFormat="1" ht="17.100000000000001" customHeight="1">
      <c r="B92" s="60" t="s">
        <v>261</v>
      </c>
      <c r="E92" s="101"/>
      <c r="F92" s="229"/>
      <c r="N92" s="66"/>
      <c r="O92" s="66"/>
      <c r="P92" s="84"/>
      <c r="Q92" s="75"/>
      <c r="R92" s="66"/>
      <c r="S92" s="66"/>
      <c r="T92" s="66"/>
    </row>
    <row r="93" spans="1:20" s="60" customFormat="1" ht="17.100000000000001" customHeight="1">
      <c r="D93" s="60" t="s">
        <v>240</v>
      </c>
      <c r="E93" s="101"/>
      <c r="F93" s="229"/>
      <c r="G93" s="63">
        <v>-3181390</v>
      </c>
      <c r="H93" s="64"/>
      <c r="I93" s="271">
        <v>0</v>
      </c>
      <c r="J93" s="63"/>
      <c r="K93" s="260">
        <v>0</v>
      </c>
      <c r="L93" s="260"/>
      <c r="M93" s="260">
        <v>0</v>
      </c>
      <c r="N93" s="66"/>
      <c r="O93" s="66"/>
      <c r="P93" s="84"/>
      <c r="Q93" s="75"/>
      <c r="R93" s="66"/>
      <c r="S93" s="66"/>
      <c r="T93" s="66"/>
    </row>
    <row r="94" spans="1:20" s="60" customFormat="1" ht="17.100000000000001" customHeight="1">
      <c r="B94" s="60" t="s">
        <v>262</v>
      </c>
      <c r="E94" s="232"/>
      <c r="F94" s="229"/>
      <c r="N94" s="66"/>
      <c r="O94" s="66"/>
      <c r="P94" s="84"/>
      <c r="Q94" s="75"/>
      <c r="R94" s="66"/>
      <c r="S94" s="66"/>
      <c r="T94" s="66"/>
    </row>
    <row r="95" spans="1:20" s="60" customFormat="1" ht="17.100000000000001" customHeight="1">
      <c r="D95" s="60" t="s">
        <v>219</v>
      </c>
      <c r="E95" s="232"/>
      <c r="F95" s="229"/>
      <c r="G95" s="63">
        <v>-1005917</v>
      </c>
      <c r="H95" s="64"/>
      <c r="I95" s="63">
        <v>-2039487</v>
      </c>
      <c r="J95" s="63"/>
      <c r="K95" s="271">
        <v>-932263</v>
      </c>
      <c r="L95" s="271"/>
      <c r="M95" s="271">
        <v>-1151526</v>
      </c>
      <c r="N95" s="66"/>
      <c r="O95" s="66"/>
      <c r="P95" s="84"/>
      <c r="Q95" s="75"/>
      <c r="R95" s="66"/>
      <c r="S95" s="66"/>
      <c r="T95" s="66"/>
    </row>
    <row r="96" spans="1:20" s="60" customFormat="1" ht="17.100000000000001" customHeight="1">
      <c r="B96" s="60" t="s">
        <v>157</v>
      </c>
      <c r="E96" s="101"/>
      <c r="F96" s="229"/>
      <c r="G96" s="63">
        <v>-5917974</v>
      </c>
      <c r="H96" s="64"/>
      <c r="I96" s="63">
        <v>-231070</v>
      </c>
      <c r="J96" s="63"/>
      <c r="K96" s="271">
        <v>-50455</v>
      </c>
      <c r="L96" s="271"/>
      <c r="M96" s="271">
        <v>-78258</v>
      </c>
      <c r="N96" s="66"/>
      <c r="O96" s="66"/>
      <c r="P96" s="84"/>
      <c r="Q96" s="75"/>
      <c r="R96" s="66"/>
      <c r="S96" s="66"/>
      <c r="T96" s="66"/>
    </row>
    <row r="97" spans="1:20" s="60" customFormat="1" ht="17.100000000000001" customHeight="1">
      <c r="B97" s="60" t="s">
        <v>178</v>
      </c>
      <c r="E97" s="101"/>
      <c r="F97" s="229"/>
      <c r="H97" s="64"/>
      <c r="I97" s="63"/>
      <c r="J97" s="63"/>
      <c r="K97" s="271"/>
      <c r="L97" s="271"/>
      <c r="M97" s="271"/>
      <c r="N97" s="66"/>
      <c r="O97" s="66"/>
      <c r="P97" s="84"/>
      <c r="Q97" s="75"/>
      <c r="R97" s="66"/>
      <c r="S97" s="66"/>
      <c r="T97" s="66"/>
    </row>
    <row r="98" spans="1:20" s="60" customFormat="1" ht="17.100000000000001" customHeight="1">
      <c r="B98" s="66"/>
      <c r="C98" s="66" t="s">
        <v>213</v>
      </c>
      <c r="E98" s="101"/>
      <c r="F98" s="229"/>
      <c r="G98" s="63">
        <v>43320244</v>
      </c>
      <c r="H98" s="271"/>
      <c r="I98" s="271">
        <v>0</v>
      </c>
      <c r="J98" s="271"/>
      <c r="K98" s="271">
        <v>0</v>
      </c>
      <c r="L98" s="271"/>
      <c r="M98" s="271">
        <v>0</v>
      </c>
      <c r="N98" s="66"/>
      <c r="O98" s="66"/>
      <c r="P98" s="84"/>
      <c r="Q98" s="75"/>
      <c r="R98" s="66"/>
      <c r="S98" s="66"/>
      <c r="T98" s="66"/>
    </row>
    <row r="99" spans="1:20" s="60" customFormat="1" ht="17.100000000000001" customHeight="1">
      <c r="B99" s="60" t="s">
        <v>158</v>
      </c>
      <c r="G99" s="272"/>
      <c r="H99" s="272"/>
      <c r="I99" s="272"/>
      <c r="J99" s="272"/>
      <c r="K99" s="272"/>
      <c r="L99" s="272"/>
      <c r="M99" s="272"/>
      <c r="N99" s="66"/>
      <c r="O99" s="66"/>
      <c r="P99" s="84"/>
      <c r="Q99" s="75"/>
      <c r="R99" s="66"/>
      <c r="S99" s="66"/>
      <c r="T99" s="66"/>
    </row>
    <row r="100" spans="1:20" s="66" customFormat="1" ht="17.100000000000001" customHeight="1">
      <c r="C100" s="66" t="s">
        <v>213</v>
      </c>
      <c r="E100" s="101"/>
      <c r="F100" s="229"/>
      <c r="G100" s="271">
        <v>0</v>
      </c>
      <c r="H100" s="271"/>
      <c r="I100" s="63">
        <v>78958271</v>
      </c>
      <c r="J100" s="271"/>
      <c r="K100" s="271">
        <v>0</v>
      </c>
      <c r="L100" s="271"/>
      <c r="M100" s="271">
        <v>0</v>
      </c>
      <c r="P100" s="243"/>
      <c r="Q100" s="67"/>
    </row>
    <row r="101" spans="1:20" s="60" customFormat="1" ht="17.100000000000001" hidden="1" customHeight="1">
      <c r="B101" s="60" t="s">
        <v>121</v>
      </c>
      <c r="E101" s="101"/>
      <c r="F101" s="229"/>
      <c r="G101" s="64"/>
      <c r="H101" s="64"/>
      <c r="I101" s="64"/>
      <c r="J101" s="64"/>
      <c r="K101" s="64"/>
      <c r="L101" s="64"/>
      <c r="M101" s="64"/>
      <c r="N101" s="66"/>
      <c r="O101" s="66"/>
      <c r="P101" s="84"/>
      <c r="Q101" s="75"/>
      <c r="R101" s="66"/>
      <c r="S101" s="66"/>
      <c r="T101" s="66"/>
    </row>
    <row r="102" spans="1:20" s="60" customFormat="1" ht="17.100000000000001" hidden="1" customHeight="1">
      <c r="B102" s="60" t="s">
        <v>159</v>
      </c>
      <c r="E102" s="101"/>
      <c r="F102" s="229"/>
      <c r="G102" s="64"/>
      <c r="H102" s="64"/>
      <c r="I102" s="64"/>
      <c r="J102" s="64"/>
      <c r="K102" s="64"/>
      <c r="L102" s="64"/>
      <c r="M102" s="64"/>
      <c r="N102" s="66"/>
      <c r="O102" s="66"/>
      <c r="P102" s="84"/>
      <c r="Q102" s="75"/>
      <c r="R102" s="66"/>
      <c r="S102" s="66"/>
      <c r="T102" s="66"/>
    </row>
    <row r="103" spans="1:20" s="60" customFormat="1" ht="17.100000000000001" hidden="1" customHeight="1">
      <c r="C103" s="60" t="s">
        <v>160</v>
      </c>
      <c r="E103" s="232"/>
      <c r="F103" s="229"/>
      <c r="G103" s="64"/>
      <c r="H103" s="64"/>
      <c r="I103" s="231"/>
      <c r="J103" s="231"/>
      <c r="K103" s="231"/>
      <c r="L103" s="231"/>
      <c r="M103" s="81"/>
      <c r="N103" s="66"/>
      <c r="O103" s="66"/>
      <c r="P103" s="84"/>
      <c r="Q103" s="75"/>
      <c r="R103" s="66"/>
      <c r="S103" s="66"/>
      <c r="T103" s="66"/>
    </row>
    <row r="104" spans="1:20" s="60" customFormat="1" ht="17.100000000000001" customHeight="1">
      <c r="A104" s="219" t="s">
        <v>161</v>
      </c>
      <c r="E104" s="101"/>
      <c r="G104" s="86">
        <f>SUM(G89:G103)</f>
        <v>25759915</v>
      </c>
      <c r="H104" s="229"/>
      <c r="I104" s="86">
        <f>SUM(I89:I103)</f>
        <v>46687714</v>
      </c>
      <c r="J104" s="230"/>
      <c r="K104" s="86">
        <f>SUM(K89:K101)</f>
        <v>-982718</v>
      </c>
      <c r="L104" s="230"/>
      <c r="M104" s="86">
        <f>SUM(M89:M103)</f>
        <v>-1229784</v>
      </c>
      <c r="N104" s="66"/>
      <c r="O104" s="66"/>
      <c r="P104" s="66"/>
      <c r="Q104" s="66"/>
      <c r="R104" s="66"/>
      <c r="S104" s="66"/>
      <c r="T104" s="66"/>
    </row>
    <row r="105" spans="1:20" s="60" customFormat="1" ht="17.100000000000001" hidden="1" customHeight="1">
      <c r="A105" s="219"/>
      <c r="E105" s="101"/>
      <c r="G105" s="64"/>
      <c r="H105" s="229"/>
      <c r="I105" s="64"/>
      <c r="J105" s="230"/>
      <c r="K105" s="64"/>
      <c r="L105" s="230"/>
      <c r="M105" s="64"/>
      <c r="N105" s="66"/>
      <c r="O105" s="66"/>
      <c r="P105" s="66"/>
      <c r="Q105" s="66"/>
      <c r="R105" s="66"/>
      <c r="S105" s="66"/>
      <c r="T105" s="66"/>
    </row>
    <row r="106" spans="1:20" s="60" customFormat="1" ht="17.100000000000001" customHeight="1">
      <c r="A106" s="61" t="s">
        <v>214</v>
      </c>
      <c r="B106" s="66"/>
      <c r="E106" s="101"/>
      <c r="G106" s="95">
        <v>-601516</v>
      </c>
      <c r="H106" s="64"/>
      <c r="I106" s="95">
        <v>-381930</v>
      </c>
      <c r="J106" s="64"/>
      <c r="K106" s="262">
        <v>0</v>
      </c>
      <c r="L106" s="261"/>
      <c r="M106" s="262">
        <v>0</v>
      </c>
      <c r="N106" s="66"/>
      <c r="O106" s="66"/>
      <c r="P106" s="66"/>
      <c r="Q106" s="66"/>
      <c r="R106" s="66"/>
      <c r="S106" s="66"/>
      <c r="T106" s="66"/>
    </row>
    <row r="107" spans="1:20" s="60" customFormat="1" ht="17.100000000000001" customHeight="1">
      <c r="A107" s="244" t="s">
        <v>263</v>
      </c>
      <c r="B107" s="75"/>
      <c r="C107" s="62"/>
      <c r="E107" s="101"/>
      <c r="N107" s="66"/>
      <c r="O107" s="66"/>
      <c r="P107" s="66"/>
      <c r="Q107" s="66"/>
      <c r="R107" s="66"/>
      <c r="S107" s="66"/>
      <c r="T107" s="66"/>
    </row>
    <row r="108" spans="1:20" s="60" customFormat="1" ht="17.100000000000001" customHeight="1">
      <c r="A108" s="244"/>
      <c r="B108" s="75"/>
      <c r="C108" s="75" t="s">
        <v>264</v>
      </c>
      <c r="E108" s="101"/>
      <c r="G108" s="63">
        <f>+G106+G104+G86+G48</f>
        <v>-59769458</v>
      </c>
      <c r="H108" s="64"/>
      <c r="I108" s="63">
        <f>+I106+I104+I86+I48</f>
        <v>6209776</v>
      </c>
      <c r="J108" s="64"/>
      <c r="K108" s="63">
        <f>+K106+K104+K86+K48</f>
        <v>-18854168</v>
      </c>
      <c r="L108" s="64"/>
      <c r="M108" s="63">
        <f>+M106+M104+M86+M48</f>
        <v>7611931</v>
      </c>
      <c r="N108" s="66"/>
      <c r="O108" s="66"/>
      <c r="P108" s="66"/>
      <c r="Q108" s="66"/>
      <c r="R108" s="66"/>
      <c r="S108" s="66"/>
      <c r="T108" s="66"/>
    </row>
    <row r="109" spans="1:20" s="60" customFormat="1" ht="17.100000000000001" customHeight="1">
      <c r="A109" s="244" t="s">
        <v>162</v>
      </c>
      <c r="B109" s="244"/>
      <c r="C109" s="62"/>
      <c r="E109" s="101"/>
      <c r="G109" s="63">
        <v>322296358</v>
      </c>
      <c r="H109" s="229"/>
      <c r="I109" s="63">
        <v>243984524</v>
      </c>
      <c r="J109" s="230"/>
      <c r="K109" s="63">
        <v>170108766</v>
      </c>
      <c r="L109" s="230"/>
      <c r="M109" s="63">
        <v>113470514</v>
      </c>
      <c r="N109" s="66"/>
      <c r="O109" s="66"/>
      <c r="P109" s="66"/>
      <c r="Q109" s="66"/>
      <c r="R109" s="66"/>
      <c r="S109" s="66"/>
      <c r="T109" s="66"/>
    </row>
    <row r="110" spans="1:20" s="60" customFormat="1" ht="17.100000000000001" customHeight="1" thickBot="1">
      <c r="A110" s="67" t="s">
        <v>163</v>
      </c>
      <c r="B110" s="67"/>
      <c r="C110" s="62"/>
      <c r="E110" s="101"/>
      <c r="G110" s="245">
        <v>262526900.47</v>
      </c>
      <c r="H110" s="229"/>
      <c r="I110" s="245">
        <v>250194300</v>
      </c>
      <c r="J110" s="230"/>
      <c r="K110" s="245">
        <v>151254598</v>
      </c>
      <c r="L110" s="230"/>
      <c r="M110" s="245">
        <v>121082445</v>
      </c>
      <c r="N110" s="219"/>
      <c r="O110" s="219"/>
      <c r="P110" s="219"/>
      <c r="Q110" s="66"/>
      <c r="R110" s="66"/>
      <c r="S110" s="66"/>
      <c r="T110" s="66"/>
    </row>
    <row r="111" spans="1:20" s="60" customFormat="1" ht="9" customHeight="1" thickTop="1">
      <c r="B111" s="67"/>
      <c r="C111" s="62"/>
      <c r="E111" s="101"/>
      <c r="G111" s="64"/>
      <c r="H111" s="229"/>
      <c r="I111" s="64"/>
      <c r="J111" s="230"/>
      <c r="K111" s="64"/>
      <c r="L111" s="230"/>
      <c r="M111" s="64"/>
      <c r="N111" s="219"/>
      <c r="O111" s="219"/>
      <c r="P111" s="219"/>
      <c r="Q111" s="66"/>
      <c r="R111" s="66"/>
      <c r="S111" s="66"/>
      <c r="T111" s="66"/>
    </row>
    <row r="112" spans="1:20" s="60" customFormat="1" ht="17.100000000000001" customHeight="1">
      <c r="A112" s="246" t="s">
        <v>221</v>
      </c>
      <c r="B112" s="219"/>
      <c r="C112" s="219"/>
      <c r="E112" s="101"/>
      <c r="G112" s="64"/>
      <c r="H112" s="229"/>
      <c r="I112" s="64"/>
      <c r="J112" s="230"/>
      <c r="K112" s="64"/>
      <c r="L112" s="230"/>
      <c r="M112" s="64"/>
      <c r="N112" s="219"/>
      <c r="O112" s="219"/>
      <c r="P112" s="219"/>
      <c r="Q112" s="66"/>
      <c r="R112" s="66"/>
      <c r="S112" s="66"/>
      <c r="T112" s="66"/>
    </row>
    <row r="113" spans="1:248" s="60" customFormat="1" ht="17.100000000000001" customHeight="1">
      <c r="A113" s="246"/>
      <c r="B113" s="219"/>
      <c r="C113" s="283" t="s">
        <v>220</v>
      </c>
      <c r="E113" s="101"/>
      <c r="G113" s="64"/>
      <c r="H113" s="229"/>
      <c r="I113" s="64"/>
      <c r="J113" s="230"/>
      <c r="K113" s="64"/>
      <c r="L113" s="230"/>
      <c r="M113" s="64"/>
      <c r="N113" s="219"/>
      <c r="O113" s="219"/>
      <c r="P113" s="219"/>
      <c r="Q113" s="66"/>
      <c r="R113" s="66"/>
      <c r="S113" s="66"/>
      <c r="T113" s="66"/>
    </row>
    <row r="114" spans="1:248" s="60" customFormat="1" ht="17.100000000000001" customHeight="1">
      <c r="A114" s="219"/>
      <c r="B114" s="273" t="s">
        <v>227</v>
      </c>
      <c r="C114" s="219"/>
      <c r="E114" s="101"/>
      <c r="G114" s="64"/>
      <c r="H114" s="229"/>
      <c r="I114" s="64"/>
      <c r="J114" s="230"/>
      <c r="K114" s="64"/>
      <c r="L114" s="230"/>
      <c r="M114" s="64"/>
      <c r="N114" s="219"/>
      <c r="O114" s="219"/>
      <c r="P114" s="219"/>
      <c r="Q114" s="66"/>
      <c r="R114" s="66"/>
      <c r="S114" s="66"/>
      <c r="T114" s="66"/>
    </row>
    <row r="115" spans="1:248" s="60" customFormat="1" ht="17.100000000000001" customHeight="1">
      <c r="A115" s="219"/>
      <c r="B115" s="273"/>
      <c r="C115" s="219"/>
      <c r="D115" s="284" t="s">
        <v>228</v>
      </c>
      <c r="E115" s="101"/>
      <c r="G115" s="64"/>
      <c r="H115" s="229"/>
      <c r="I115" s="64"/>
      <c r="J115" s="230"/>
      <c r="K115" s="64"/>
      <c r="L115" s="230"/>
      <c r="M115" s="64"/>
      <c r="N115" s="219"/>
      <c r="O115" s="219"/>
      <c r="P115" s="219"/>
      <c r="Q115" s="66"/>
      <c r="R115" s="66"/>
      <c r="S115" s="66"/>
      <c r="T115" s="66"/>
    </row>
    <row r="116" spans="1:248" s="60" customFormat="1" ht="17.100000000000001" customHeight="1">
      <c r="A116" s="244"/>
      <c r="B116" s="219" t="s">
        <v>222</v>
      </c>
      <c r="C116" s="219"/>
      <c r="D116" s="2"/>
      <c r="E116" s="101"/>
      <c r="G116" s="64"/>
      <c r="H116" s="229"/>
      <c r="I116" s="64"/>
      <c r="J116" s="230"/>
      <c r="K116" s="64"/>
      <c r="L116" s="230"/>
      <c r="M116" s="64"/>
      <c r="N116" s="219"/>
      <c r="O116" s="219"/>
      <c r="P116" s="219"/>
      <c r="Q116" s="66"/>
      <c r="R116" s="66"/>
      <c r="S116" s="66"/>
      <c r="T116" s="66"/>
    </row>
    <row r="117" spans="1:248" s="60" customFormat="1" ht="17.100000000000001" customHeight="1">
      <c r="A117" s="219"/>
      <c r="B117" s="219" t="s">
        <v>277</v>
      </c>
      <c r="C117" s="219"/>
      <c r="D117" s="2"/>
      <c r="E117" s="101"/>
      <c r="G117" s="64">
        <v>-9412973</v>
      </c>
      <c r="H117" s="64"/>
      <c r="I117" s="64">
        <v>-118569021</v>
      </c>
      <c r="J117" s="64"/>
      <c r="K117" s="64">
        <v>-1258852</v>
      </c>
      <c r="L117" s="64"/>
      <c r="M117" s="64">
        <v>-3803269</v>
      </c>
      <c r="N117" s="219"/>
      <c r="O117" s="219"/>
      <c r="P117" s="219"/>
      <c r="Q117" s="66"/>
      <c r="R117" s="66"/>
      <c r="S117" s="66"/>
      <c r="T117" s="66"/>
    </row>
    <row r="118" spans="1:248" s="60" customFormat="1" ht="17.100000000000001" customHeight="1">
      <c r="A118" s="219"/>
      <c r="B118" s="219" t="s">
        <v>223</v>
      </c>
      <c r="C118" s="219"/>
      <c r="D118" s="219"/>
      <c r="E118" s="101"/>
      <c r="N118" s="219"/>
      <c r="O118" s="219"/>
      <c r="P118" s="219"/>
      <c r="Q118" s="66"/>
      <c r="R118" s="66"/>
      <c r="S118" s="66"/>
      <c r="T118" s="66"/>
    </row>
    <row r="119" spans="1:248" s="60" customFormat="1" ht="17.100000000000001" customHeight="1">
      <c r="A119" s="219"/>
      <c r="B119" s="219"/>
      <c r="C119" s="219"/>
      <c r="D119" s="219" t="s">
        <v>224</v>
      </c>
      <c r="E119" s="101"/>
      <c r="G119" s="262">
        <v>0</v>
      </c>
      <c r="H119" s="229"/>
      <c r="I119" s="95">
        <v>2785008</v>
      </c>
      <c r="J119" s="64"/>
      <c r="K119" s="262">
        <v>0</v>
      </c>
      <c r="L119" s="64"/>
      <c r="M119" s="95">
        <v>2785008</v>
      </c>
      <c r="N119" s="219"/>
      <c r="O119" s="219"/>
      <c r="P119" s="219"/>
      <c r="Q119" s="66"/>
      <c r="R119" s="66"/>
      <c r="S119" s="66"/>
      <c r="T119" s="66"/>
    </row>
    <row r="120" spans="1:248" s="60" customFormat="1" ht="17.100000000000001" customHeight="1">
      <c r="A120" s="219"/>
      <c r="B120" s="219" t="s">
        <v>225</v>
      </c>
      <c r="C120" s="219"/>
      <c r="D120" s="2"/>
      <c r="E120" s="101"/>
      <c r="N120" s="219"/>
      <c r="O120" s="219"/>
      <c r="P120" s="219"/>
      <c r="Q120" s="66"/>
      <c r="R120" s="66"/>
      <c r="S120" s="66"/>
      <c r="T120" s="66"/>
    </row>
    <row r="121" spans="1:248" s="60" customFormat="1" ht="17.100000000000001" customHeight="1" thickBot="1">
      <c r="A121" s="219"/>
      <c r="B121" s="219"/>
      <c r="C121" s="219"/>
      <c r="D121" s="219" t="s">
        <v>226</v>
      </c>
      <c r="E121" s="101"/>
      <c r="G121" s="98">
        <f>SUM(G117:G119)</f>
        <v>-9412973</v>
      </c>
      <c r="H121" s="229"/>
      <c r="I121" s="98">
        <f>SUM(I117:I119)</f>
        <v>-115784013</v>
      </c>
      <c r="J121" s="230"/>
      <c r="K121" s="98">
        <f>SUM(K117:K119)</f>
        <v>-1258852</v>
      </c>
      <c r="L121" s="230"/>
      <c r="M121" s="98">
        <f>SUM(M117:M119)</f>
        <v>-1018261</v>
      </c>
      <c r="N121" s="219"/>
      <c r="O121" s="219"/>
      <c r="P121" s="219"/>
      <c r="Q121" s="66"/>
      <c r="R121" s="66"/>
      <c r="S121" s="66"/>
      <c r="T121" s="66"/>
    </row>
    <row r="122" spans="1:248" s="60" customFormat="1" ht="9.9499999999999993" customHeight="1" thickTop="1">
      <c r="A122" s="219"/>
      <c r="B122" s="219"/>
      <c r="C122" s="219"/>
      <c r="D122" s="2"/>
      <c r="E122" s="101"/>
      <c r="G122" s="64"/>
      <c r="H122" s="229"/>
      <c r="I122" s="64"/>
      <c r="J122" s="230"/>
      <c r="K122" s="64"/>
      <c r="L122" s="230"/>
      <c r="M122" s="64"/>
      <c r="N122" s="219"/>
      <c r="O122" s="219"/>
      <c r="P122" s="219"/>
      <c r="Q122" s="66"/>
      <c r="R122" s="66"/>
      <c r="S122" s="66"/>
      <c r="T122" s="66"/>
    </row>
    <row r="123" spans="1:248" s="66" customFormat="1" ht="17.100000000000001" customHeight="1">
      <c r="A123" s="66" t="str">
        <f>+'EBS '!A125:L125</f>
        <v>The accompanying interim notes are an integral part of these interim financial statements.</v>
      </c>
      <c r="B123" s="234"/>
      <c r="C123" s="234"/>
      <c r="D123" s="235"/>
      <c r="E123" s="236"/>
      <c r="F123" s="236"/>
      <c r="G123" s="237"/>
      <c r="H123" s="236"/>
      <c r="I123" s="236"/>
      <c r="J123" s="236"/>
      <c r="K123" s="236"/>
      <c r="L123" s="236"/>
      <c r="P123" s="238"/>
      <c r="Q123" s="60"/>
      <c r="R123" s="240"/>
    </row>
    <row r="124" spans="1:248" s="66" customFormat="1" ht="17.100000000000001" customHeight="1">
      <c r="B124" s="234"/>
      <c r="C124" s="234"/>
      <c r="D124" s="235"/>
      <c r="E124" s="236"/>
      <c r="F124" s="236"/>
      <c r="G124" s="237"/>
      <c r="H124" s="236"/>
      <c r="I124" s="236"/>
      <c r="J124" s="236"/>
      <c r="K124" s="236"/>
      <c r="L124" s="236"/>
      <c r="P124" s="238"/>
      <c r="Q124" s="60"/>
      <c r="R124" s="240"/>
    </row>
    <row r="125" spans="1:248" s="66" customFormat="1" ht="17.100000000000001" customHeight="1">
      <c r="D125" s="84" t="s">
        <v>33</v>
      </c>
      <c r="E125" s="103"/>
      <c r="F125" s="103"/>
      <c r="G125" s="99" t="s">
        <v>33</v>
      </c>
      <c r="H125" s="103"/>
      <c r="I125" s="103"/>
      <c r="J125" s="103"/>
      <c r="K125" s="103"/>
      <c r="L125" s="103"/>
      <c r="M125" s="101"/>
      <c r="N125" s="219"/>
      <c r="O125" s="219"/>
      <c r="P125" s="219"/>
      <c r="Q125" s="219"/>
      <c r="R125" s="239"/>
      <c r="S125" s="103"/>
      <c r="U125" s="103"/>
      <c r="V125" s="103"/>
      <c r="W125" s="103"/>
      <c r="Y125" s="101"/>
      <c r="Z125" s="103"/>
      <c r="AA125" s="103"/>
      <c r="AB125" s="103"/>
      <c r="AC125" s="103"/>
      <c r="AD125" s="103"/>
      <c r="AE125" s="103"/>
      <c r="AF125" s="103"/>
      <c r="AG125" s="103"/>
      <c r="AI125" s="101"/>
      <c r="AJ125" s="103"/>
      <c r="AK125" s="103"/>
      <c r="AL125" s="103"/>
      <c r="AM125" s="103"/>
      <c r="AN125" s="103"/>
      <c r="AO125" s="103"/>
      <c r="AP125" s="103"/>
      <c r="AQ125" s="103"/>
      <c r="AS125" s="101"/>
      <c r="AT125" s="103"/>
      <c r="AU125" s="103"/>
      <c r="AV125" s="103"/>
      <c r="AW125" s="103"/>
      <c r="AX125" s="103"/>
      <c r="AY125" s="103"/>
      <c r="AZ125" s="103"/>
      <c r="BA125" s="103"/>
      <c r="BC125" s="101"/>
      <c r="BD125" s="103"/>
      <c r="BE125" s="103"/>
      <c r="BF125" s="103"/>
      <c r="BG125" s="103"/>
      <c r="BH125" s="103"/>
      <c r="BI125" s="103"/>
      <c r="BJ125" s="103"/>
      <c r="BK125" s="103"/>
      <c r="BM125" s="101"/>
      <c r="BN125" s="103"/>
      <c r="BO125" s="103"/>
      <c r="BP125" s="103"/>
      <c r="BQ125" s="103"/>
      <c r="BR125" s="103"/>
      <c r="BS125" s="103"/>
      <c r="BT125" s="103"/>
      <c r="BU125" s="103"/>
      <c r="BW125" s="101"/>
      <c r="BX125" s="103"/>
      <c r="BY125" s="103"/>
      <c r="BZ125" s="103"/>
      <c r="CA125" s="103"/>
      <c r="CB125" s="103"/>
      <c r="CC125" s="103"/>
      <c r="CD125" s="103"/>
      <c r="CE125" s="103"/>
      <c r="CG125" s="101"/>
      <c r="CH125" s="103"/>
      <c r="CI125" s="103"/>
      <c r="CJ125" s="103"/>
      <c r="CK125" s="103"/>
      <c r="CL125" s="103"/>
      <c r="CM125" s="103"/>
      <c r="CN125" s="103"/>
      <c r="CO125" s="103"/>
      <c r="CQ125" s="101"/>
      <c r="CR125" s="103"/>
      <c r="CS125" s="103"/>
      <c r="CT125" s="103"/>
      <c r="CU125" s="103"/>
      <c r="CV125" s="103"/>
      <c r="CW125" s="103"/>
      <c r="CX125" s="103"/>
      <c r="CY125" s="103"/>
      <c r="DA125" s="101"/>
      <c r="DB125" s="103"/>
      <c r="DC125" s="103"/>
      <c r="DD125" s="103"/>
      <c r="DE125" s="103"/>
      <c r="DF125" s="103"/>
      <c r="DG125" s="103"/>
      <c r="DH125" s="103"/>
      <c r="DI125" s="103"/>
      <c r="DK125" s="101"/>
      <c r="DL125" s="103"/>
      <c r="DM125" s="103"/>
      <c r="DN125" s="103"/>
      <c r="DO125" s="103"/>
      <c r="DP125" s="103"/>
      <c r="DQ125" s="103"/>
      <c r="DR125" s="103"/>
      <c r="DS125" s="103"/>
      <c r="DU125" s="101"/>
      <c r="DV125" s="103"/>
      <c r="DW125" s="103"/>
      <c r="DX125" s="103"/>
      <c r="DY125" s="103"/>
      <c r="DZ125" s="103"/>
      <c r="EA125" s="103"/>
      <c r="EB125" s="103"/>
      <c r="EC125" s="103"/>
      <c r="EE125" s="101"/>
      <c r="EF125" s="103"/>
      <c r="EG125" s="103"/>
      <c r="EH125" s="103"/>
      <c r="EI125" s="103"/>
      <c r="EJ125" s="103"/>
      <c r="EK125" s="103"/>
      <c r="EL125" s="103"/>
      <c r="EM125" s="103"/>
      <c r="EO125" s="101"/>
      <c r="EP125" s="103"/>
      <c r="EQ125" s="103"/>
      <c r="ER125" s="103"/>
      <c r="ES125" s="103"/>
      <c r="ET125" s="103"/>
      <c r="EU125" s="103"/>
      <c r="EV125" s="103"/>
      <c r="EW125" s="103"/>
      <c r="EY125" s="101"/>
      <c r="EZ125" s="103"/>
      <c r="FA125" s="103"/>
      <c r="FB125" s="103"/>
      <c r="FC125" s="103"/>
      <c r="FD125" s="103"/>
      <c r="FE125" s="103"/>
      <c r="FF125" s="103"/>
      <c r="FG125" s="103"/>
      <c r="FI125" s="101"/>
      <c r="FJ125" s="103"/>
      <c r="FK125" s="103"/>
      <c r="FL125" s="103"/>
      <c r="FM125" s="103"/>
      <c r="FN125" s="103"/>
      <c r="FO125" s="103"/>
      <c r="FP125" s="103"/>
      <c r="FQ125" s="103"/>
      <c r="FS125" s="101"/>
      <c r="FT125" s="103"/>
      <c r="FU125" s="103"/>
      <c r="FV125" s="103"/>
      <c r="FW125" s="103"/>
      <c r="FX125" s="103"/>
      <c r="FY125" s="103"/>
      <c r="FZ125" s="103"/>
      <c r="GA125" s="103"/>
      <c r="GC125" s="101"/>
      <c r="GD125" s="103"/>
      <c r="GE125" s="103"/>
      <c r="GF125" s="103"/>
      <c r="GG125" s="103"/>
      <c r="GH125" s="103"/>
      <c r="GI125" s="103"/>
      <c r="GJ125" s="103"/>
      <c r="GK125" s="103"/>
      <c r="GM125" s="101"/>
      <c r="GN125" s="103"/>
      <c r="GO125" s="103"/>
      <c r="GP125" s="103"/>
      <c r="GQ125" s="103"/>
      <c r="GR125" s="103"/>
      <c r="GS125" s="103"/>
      <c r="GT125" s="103"/>
      <c r="GU125" s="103"/>
      <c r="GW125" s="101"/>
      <c r="GX125" s="103"/>
      <c r="GY125" s="103"/>
      <c r="GZ125" s="103"/>
      <c r="HA125" s="103"/>
      <c r="HB125" s="103"/>
      <c r="HC125" s="103"/>
      <c r="HD125" s="103"/>
      <c r="HE125" s="103"/>
      <c r="HG125" s="101"/>
      <c r="HH125" s="103"/>
      <c r="HI125" s="103"/>
      <c r="HJ125" s="103"/>
      <c r="HK125" s="103"/>
      <c r="HL125" s="103"/>
      <c r="HM125" s="103"/>
      <c r="HN125" s="103"/>
      <c r="HO125" s="103"/>
      <c r="HQ125" s="101"/>
      <c r="HR125" s="103"/>
      <c r="HS125" s="103"/>
      <c r="HT125" s="103"/>
      <c r="HU125" s="103"/>
      <c r="HV125" s="103"/>
      <c r="HW125" s="103"/>
      <c r="HX125" s="103"/>
      <c r="HY125" s="103"/>
      <c r="IA125" s="101"/>
      <c r="IB125" s="103"/>
      <c r="IC125" s="103"/>
      <c r="ID125" s="103"/>
      <c r="IE125" s="103"/>
      <c r="IF125" s="103"/>
      <c r="IG125" s="103"/>
      <c r="IH125" s="103"/>
      <c r="II125" s="103"/>
      <c r="IK125" s="101"/>
      <c r="IL125" s="103"/>
      <c r="IM125" s="103"/>
      <c r="IN125" s="103"/>
    </row>
    <row r="126" spans="1:248" ht="17.100000000000001" customHeight="1">
      <c r="D126" s="84" t="s">
        <v>35</v>
      </c>
      <c r="G126" s="99" t="s">
        <v>36</v>
      </c>
      <c r="M126" s="217"/>
      <c r="N126" s="66"/>
      <c r="O126" s="66"/>
      <c r="P126" s="66"/>
      <c r="T126" s="103"/>
    </row>
    <row r="127" spans="1:248" s="60" customFormat="1">
      <c r="E127" s="71"/>
      <c r="F127" s="227"/>
      <c r="G127" s="71"/>
      <c r="H127" s="92"/>
      <c r="I127" s="71"/>
      <c r="J127" s="92"/>
      <c r="K127" s="71"/>
      <c r="L127" s="92"/>
      <c r="M127" s="71"/>
      <c r="N127" s="66"/>
      <c r="O127" s="66"/>
      <c r="P127" s="66"/>
      <c r="Q127" s="66"/>
      <c r="R127" s="219"/>
      <c r="S127" s="219"/>
      <c r="T127" s="219"/>
    </row>
    <row r="128" spans="1:248">
      <c r="A128" s="60"/>
      <c r="N128" s="66"/>
      <c r="O128" s="101"/>
      <c r="P128" s="103"/>
      <c r="R128" s="66"/>
      <c r="S128" s="66"/>
      <c r="T128" s="66"/>
    </row>
    <row r="129" spans="1:248">
      <c r="A129" s="60"/>
      <c r="N129" s="66"/>
      <c r="O129" s="101"/>
      <c r="P129" s="103"/>
      <c r="R129" s="66"/>
      <c r="S129" s="66"/>
      <c r="T129" s="66"/>
    </row>
    <row r="130" spans="1:248" s="66" customFormat="1">
      <c r="D130" s="84"/>
      <c r="E130" s="103"/>
      <c r="F130" s="103"/>
      <c r="G130" s="99"/>
      <c r="H130" s="99"/>
      <c r="I130" s="99"/>
      <c r="J130" s="99"/>
      <c r="K130" s="99"/>
      <c r="L130" s="99"/>
      <c r="M130" s="99"/>
      <c r="N130" s="219"/>
      <c r="O130" s="219"/>
      <c r="P130" s="219"/>
      <c r="Q130" s="103"/>
      <c r="R130" s="219"/>
      <c r="S130" s="219"/>
      <c r="T130" s="219"/>
      <c r="U130" s="103"/>
      <c r="V130" s="103"/>
      <c r="W130" s="103"/>
      <c r="Y130" s="101"/>
      <c r="Z130" s="103"/>
      <c r="AA130" s="103"/>
      <c r="AB130" s="103"/>
      <c r="AC130" s="103"/>
      <c r="AD130" s="103"/>
      <c r="AE130" s="103"/>
      <c r="AF130" s="103"/>
      <c r="AG130" s="103"/>
      <c r="AI130" s="101"/>
      <c r="AJ130" s="103"/>
      <c r="AK130" s="103"/>
      <c r="AL130" s="103"/>
      <c r="AM130" s="103"/>
      <c r="AN130" s="103"/>
      <c r="AO130" s="103"/>
      <c r="AP130" s="103"/>
      <c r="AQ130" s="103"/>
      <c r="AS130" s="101"/>
      <c r="AT130" s="103"/>
      <c r="AU130" s="103"/>
      <c r="AV130" s="103"/>
      <c r="AW130" s="103"/>
      <c r="AX130" s="103"/>
      <c r="AY130" s="103"/>
      <c r="AZ130" s="103"/>
      <c r="BA130" s="103"/>
      <c r="BC130" s="101"/>
      <c r="BD130" s="103"/>
      <c r="BE130" s="103"/>
      <c r="BF130" s="103"/>
      <c r="BG130" s="103"/>
      <c r="BH130" s="103"/>
      <c r="BI130" s="103"/>
      <c r="BJ130" s="103"/>
      <c r="BK130" s="103"/>
      <c r="BM130" s="101"/>
      <c r="BN130" s="103"/>
      <c r="BO130" s="103"/>
      <c r="BP130" s="103"/>
      <c r="BQ130" s="103"/>
      <c r="BR130" s="103"/>
      <c r="BS130" s="103"/>
      <c r="BT130" s="103"/>
      <c r="BU130" s="103"/>
      <c r="BW130" s="101"/>
      <c r="BX130" s="103"/>
      <c r="BY130" s="103"/>
      <c r="BZ130" s="103"/>
      <c r="CA130" s="103"/>
      <c r="CB130" s="103"/>
      <c r="CC130" s="103"/>
      <c r="CD130" s="103"/>
      <c r="CE130" s="103"/>
      <c r="CG130" s="101"/>
      <c r="CH130" s="103"/>
      <c r="CI130" s="103"/>
      <c r="CJ130" s="103"/>
      <c r="CK130" s="103"/>
      <c r="CL130" s="103"/>
      <c r="CM130" s="103"/>
      <c r="CN130" s="103"/>
      <c r="CO130" s="103"/>
      <c r="CQ130" s="101"/>
      <c r="CR130" s="103"/>
      <c r="CS130" s="103"/>
      <c r="CT130" s="103"/>
      <c r="CU130" s="103"/>
      <c r="CV130" s="103"/>
      <c r="CW130" s="103"/>
      <c r="CX130" s="103"/>
      <c r="CY130" s="103"/>
      <c r="DA130" s="101"/>
      <c r="DB130" s="103"/>
      <c r="DC130" s="103"/>
      <c r="DD130" s="103"/>
      <c r="DE130" s="103"/>
      <c r="DF130" s="103"/>
      <c r="DG130" s="103"/>
      <c r="DH130" s="103"/>
      <c r="DI130" s="103"/>
      <c r="DK130" s="101"/>
      <c r="DL130" s="103"/>
      <c r="DM130" s="103"/>
      <c r="DN130" s="103"/>
      <c r="DO130" s="103"/>
      <c r="DP130" s="103"/>
      <c r="DQ130" s="103"/>
      <c r="DR130" s="103"/>
      <c r="DS130" s="103"/>
      <c r="DU130" s="101"/>
      <c r="DV130" s="103"/>
      <c r="DW130" s="103"/>
      <c r="DX130" s="103"/>
      <c r="DY130" s="103"/>
      <c r="DZ130" s="103"/>
      <c r="EA130" s="103"/>
      <c r="EB130" s="103"/>
      <c r="EC130" s="103"/>
      <c r="EE130" s="101"/>
      <c r="EF130" s="103"/>
      <c r="EG130" s="103"/>
      <c r="EH130" s="103"/>
      <c r="EI130" s="103"/>
      <c r="EJ130" s="103"/>
      <c r="EK130" s="103"/>
      <c r="EL130" s="103"/>
      <c r="EM130" s="103"/>
      <c r="EO130" s="101"/>
      <c r="EP130" s="103"/>
      <c r="EQ130" s="103"/>
      <c r="ER130" s="103"/>
      <c r="ES130" s="103"/>
      <c r="ET130" s="103"/>
      <c r="EU130" s="103"/>
      <c r="EV130" s="103"/>
      <c r="EW130" s="103"/>
      <c r="EY130" s="101"/>
      <c r="EZ130" s="103"/>
      <c r="FA130" s="103"/>
      <c r="FB130" s="103"/>
      <c r="FC130" s="103"/>
      <c r="FD130" s="103"/>
      <c r="FE130" s="103"/>
      <c r="FF130" s="103"/>
      <c r="FG130" s="103"/>
      <c r="FI130" s="101"/>
      <c r="FJ130" s="103"/>
      <c r="FK130" s="103"/>
      <c r="FL130" s="103"/>
      <c r="FM130" s="103"/>
      <c r="FN130" s="103"/>
      <c r="FO130" s="103"/>
      <c r="FP130" s="103"/>
      <c r="FQ130" s="103"/>
      <c r="FS130" s="101"/>
      <c r="FT130" s="103"/>
      <c r="FU130" s="103"/>
      <c r="FV130" s="103"/>
      <c r="FW130" s="103"/>
      <c r="FX130" s="103"/>
      <c r="FY130" s="103"/>
      <c r="FZ130" s="103"/>
      <c r="GA130" s="103"/>
      <c r="GC130" s="101"/>
      <c r="GD130" s="103"/>
      <c r="GE130" s="103"/>
      <c r="GF130" s="103"/>
      <c r="GG130" s="103"/>
      <c r="GH130" s="103"/>
      <c r="GI130" s="103"/>
      <c r="GJ130" s="103"/>
      <c r="GK130" s="103"/>
      <c r="GM130" s="101"/>
      <c r="GN130" s="103"/>
      <c r="GO130" s="103"/>
      <c r="GP130" s="103"/>
      <c r="GQ130" s="103"/>
      <c r="GR130" s="103"/>
      <c r="GS130" s="103"/>
      <c r="GT130" s="103"/>
      <c r="GU130" s="103"/>
      <c r="GW130" s="101"/>
      <c r="GX130" s="103"/>
      <c r="GY130" s="103"/>
      <c r="GZ130" s="103"/>
      <c r="HA130" s="103"/>
      <c r="HB130" s="103"/>
      <c r="HC130" s="103"/>
      <c r="HD130" s="103"/>
      <c r="HE130" s="103"/>
      <c r="HG130" s="101"/>
      <c r="HH130" s="103"/>
      <c r="HI130" s="103"/>
      <c r="HJ130" s="103"/>
      <c r="HK130" s="103"/>
      <c r="HL130" s="103"/>
      <c r="HM130" s="103"/>
      <c r="HN130" s="103"/>
      <c r="HO130" s="103"/>
      <c r="HQ130" s="101"/>
      <c r="HR130" s="103"/>
      <c r="HS130" s="103"/>
      <c r="HT130" s="103"/>
      <c r="HU130" s="103"/>
      <c r="HV130" s="103"/>
      <c r="HW130" s="103"/>
      <c r="HX130" s="103"/>
      <c r="HY130" s="103"/>
      <c r="IA130" s="101"/>
      <c r="IB130" s="103"/>
      <c r="IC130" s="103"/>
      <c r="ID130" s="103"/>
      <c r="IE130" s="103"/>
      <c r="IF130" s="103"/>
      <c r="IG130" s="103"/>
      <c r="IH130" s="103"/>
      <c r="II130" s="103"/>
      <c r="IK130" s="101"/>
      <c r="IL130" s="103"/>
      <c r="IM130" s="103"/>
      <c r="IN130" s="103"/>
    </row>
    <row r="131" spans="1:248">
      <c r="D131" s="84"/>
      <c r="G131" s="84"/>
      <c r="M131" s="217"/>
      <c r="R131" s="103"/>
      <c r="S131" s="103"/>
      <c r="T131" s="103"/>
    </row>
    <row r="132" spans="1:248" s="60" customFormat="1">
      <c r="E132" s="71"/>
      <c r="F132" s="227"/>
      <c r="G132" s="71"/>
      <c r="H132" s="92"/>
      <c r="I132" s="71"/>
      <c r="J132" s="92"/>
      <c r="K132" s="71"/>
      <c r="L132" s="92"/>
      <c r="M132" s="71"/>
      <c r="N132" s="247"/>
      <c r="O132" s="247"/>
      <c r="P132" s="247"/>
      <c r="Q132" s="66"/>
      <c r="R132" s="66"/>
      <c r="S132" s="66"/>
      <c r="T132" s="66"/>
    </row>
  </sheetData>
  <mergeCells count="12">
    <mergeCell ref="A55:M55"/>
    <mergeCell ref="B56:M56"/>
    <mergeCell ref="B57:M57"/>
    <mergeCell ref="G59:M59"/>
    <mergeCell ref="G60:I60"/>
    <mergeCell ref="K60:M60"/>
    <mergeCell ref="A2:M2"/>
    <mergeCell ref="A3:M3"/>
    <mergeCell ref="A4:M4"/>
    <mergeCell ref="G6:M6"/>
    <mergeCell ref="G7:I7"/>
    <mergeCell ref="K7:M7"/>
  </mergeCells>
  <pageMargins left="0.78740157480314998" right="0.39370078740157499" top="0.47244094488188998" bottom="0.196850393700787" header="0.31496062992126" footer="0.31496062992126"/>
  <pageSetup paperSize="9" scale="90" firstPageNumber="10" orientation="portrait" useFirstPageNumber="1" r:id="rId1"/>
  <headerFooter>
    <oddFooter>&amp;R&amp;"Times New Roman,Regular"&amp;11Page &amp;P</oddFooter>
  </headerFooter>
  <rowBreaks count="1" manualBreakCount="1">
    <brk id="5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ETitle </vt:lpstr>
      <vt:lpstr>EBS </vt:lpstr>
      <vt:lpstr>EPL3</vt:lpstr>
      <vt:lpstr>EEQรวม</vt:lpstr>
      <vt:lpstr>EEQเดี่ยว </vt:lpstr>
      <vt:lpstr>ECF </vt:lpstr>
      <vt:lpstr>'EBS '!Print_Area</vt:lpstr>
      <vt:lpstr>'ECF '!Print_Area</vt:lpstr>
      <vt:lpstr>'EEQเดี่ยว '!Print_Area</vt:lpstr>
      <vt:lpstr>EEQรวม!Print_Area</vt:lpstr>
      <vt:lpstr>'ETitle '!Print_Area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zii</dc:creator>
  <cp:lastModifiedBy>acc10</cp:lastModifiedBy>
  <cp:lastPrinted>2019-05-14T07:52:54Z</cp:lastPrinted>
  <dcterms:created xsi:type="dcterms:W3CDTF">2019-02-21T07:42:39Z</dcterms:created>
  <dcterms:modified xsi:type="dcterms:W3CDTF">2019-05-14T07:53:15Z</dcterms:modified>
</cp:coreProperties>
</file>