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2\Q1_2562\"/>
    </mc:Choice>
  </mc:AlternateContent>
  <xr:revisionPtr revIDLastSave="0" documentId="8_{75F78794-C2B6-4EB5-80C1-9637E6ED7F1C}" xr6:coauthVersionLast="43" xr6:coauthVersionMax="43" xr10:uidLastSave="{00000000-0000-0000-0000-000000000000}"/>
  <bookViews>
    <workbookView xWindow="-110" yWindow="-110" windowWidth="19420" windowHeight="10420" activeTab="1" xr2:uid="{00000000-000D-0000-FFFF-FFFF00000000}"/>
  </bookViews>
  <sheets>
    <sheet name="BS" sheetId="11" r:id="rId1"/>
    <sheet name="PL" sheetId="14" r:id="rId2"/>
    <sheet name="conso" sheetId="3" r:id="rId3"/>
    <sheet name="company" sheetId="4" r:id="rId4"/>
    <sheet name="cashflow" sheetId="16" r:id="rId5"/>
  </sheets>
  <externalReferences>
    <externalReference r:id="rId6"/>
    <externalReference r:id="rId7"/>
  </externalReferences>
  <definedNames>
    <definedName name="__key2" localSheetId="4" hidden="1">#REF!</definedName>
    <definedName name="__key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localSheetId="4" hidden="1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>#REF!</definedName>
    <definedName name="_xlnm.Print_Area" localSheetId="0">BS!$A$1:$J$94</definedName>
    <definedName name="_xlnm.Print_Area" localSheetId="4">cashflow!$A$1:$I$95</definedName>
    <definedName name="_xlnm.Print_Area" localSheetId="3">company!$A$1:$M$28</definedName>
    <definedName name="_xlnm.Print_Area" localSheetId="2">conso!$A$1:$U$31</definedName>
    <definedName name="_xlnm.Print_Area" localSheetId="1">PL!$A$1:$K$57</definedName>
    <definedName name="Print_Area_MI" localSheetId="4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1" i="4" l="1"/>
  <c r="S22" i="3"/>
  <c r="S23" i="3" s="1"/>
  <c r="K22" i="3"/>
  <c r="K23" i="3" s="1"/>
  <c r="I23" i="3"/>
  <c r="G23" i="3"/>
  <c r="E23" i="3"/>
  <c r="C23" i="3"/>
  <c r="O22" i="3"/>
  <c r="Q22" i="3" l="1"/>
  <c r="U22" i="3" s="1"/>
  <c r="K24" i="4"/>
  <c r="K20" i="4"/>
  <c r="M20" i="4" l="1"/>
  <c r="U14" i="3" l="1"/>
  <c r="Q20" i="3"/>
  <c r="Q14" i="3"/>
  <c r="S18" i="3"/>
  <c r="O18" i="3"/>
  <c r="M18" i="3"/>
  <c r="C18" i="3"/>
  <c r="E18" i="3"/>
  <c r="G18" i="3"/>
  <c r="I18" i="3"/>
  <c r="K18" i="3"/>
  <c r="S27" i="3"/>
  <c r="K27" i="3"/>
  <c r="Q27" i="3" s="1"/>
  <c r="U27" i="3" s="1"/>
  <c r="U20" i="3" l="1"/>
  <c r="U18" i="3" s="1"/>
  <c r="Q23" i="3"/>
  <c r="Q18" i="3"/>
  <c r="K16" i="4"/>
  <c r="M24" i="4"/>
  <c r="M23" i="4"/>
  <c r="M18" i="4" l="1"/>
  <c r="M21" i="4" s="1"/>
  <c r="M16" i="4"/>
  <c r="M12" i="4"/>
  <c r="J29" i="11" l="1"/>
  <c r="J59" i="11" l="1"/>
  <c r="F59" i="11"/>
  <c r="M23" i="3" l="1"/>
  <c r="O23" i="3" s="1"/>
  <c r="U23" i="3" l="1"/>
  <c r="H51" i="11" l="1"/>
  <c r="D51" i="11" l="1"/>
  <c r="D60" i="11" l="1"/>
  <c r="H60" i="11"/>
  <c r="I75" i="16" l="1"/>
  <c r="G75" i="16"/>
  <c r="E75" i="16"/>
  <c r="C75" i="16"/>
  <c r="I68" i="16"/>
  <c r="G68" i="16"/>
  <c r="E68" i="16"/>
  <c r="C68" i="16"/>
  <c r="F55" i="14" l="1"/>
  <c r="F22" i="14" l="1"/>
  <c r="D55" i="14" l="1"/>
  <c r="K25" i="4" l="1"/>
  <c r="H22" i="14"/>
  <c r="F60" i="11" l="1"/>
  <c r="J60" i="11"/>
  <c r="J22" i="14" l="1"/>
  <c r="D22" i="14"/>
  <c r="F50" i="14" l="1"/>
  <c r="F45" i="14"/>
  <c r="J30" i="14"/>
  <c r="J15" i="14"/>
  <c r="J23" i="14" s="1"/>
  <c r="J25" i="14" s="1"/>
  <c r="I10" i="16" s="1"/>
  <c r="I25" i="16" s="1"/>
  <c r="I42" i="16" s="1"/>
  <c r="I46" i="16" s="1"/>
  <c r="I76" i="16" s="1"/>
  <c r="I78" i="16" s="1"/>
  <c r="F30" i="14"/>
  <c r="F15" i="14"/>
  <c r="F23" i="14" s="1"/>
  <c r="F25" i="14" s="1"/>
  <c r="E10" i="16" s="1"/>
  <c r="E25" i="16" s="1"/>
  <c r="E42" i="16" s="1"/>
  <c r="E46" i="16" s="1"/>
  <c r="E76" i="16" s="1"/>
  <c r="E78" i="16" s="1"/>
  <c r="J84" i="11"/>
  <c r="J86" i="11" s="1"/>
  <c r="H84" i="11"/>
  <c r="H86" i="11" s="1"/>
  <c r="F84" i="11"/>
  <c r="F86" i="11" s="1"/>
  <c r="D84" i="11"/>
  <c r="D86" i="11" s="1"/>
  <c r="J51" i="11"/>
  <c r="F51" i="11"/>
  <c r="F61" i="11" s="1"/>
  <c r="J30" i="11"/>
  <c r="H30" i="11"/>
  <c r="F30" i="11"/>
  <c r="D30" i="11"/>
  <c r="J18" i="11"/>
  <c r="H18" i="11"/>
  <c r="F18" i="11"/>
  <c r="D18" i="11"/>
  <c r="J61" i="11" l="1"/>
  <c r="D61" i="11"/>
  <c r="D87" i="11" s="1"/>
  <c r="J27" i="14"/>
  <c r="J31" i="14" s="1"/>
  <c r="F27" i="14"/>
  <c r="F31" i="14" s="1"/>
  <c r="H61" i="11"/>
  <c r="H87" i="11" s="1"/>
  <c r="H31" i="11"/>
  <c r="D31" i="11"/>
  <c r="J31" i="11"/>
  <c r="J87" i="11"/>
  <c r="F87" i="11"/>
  <c r="F31" i="11"/>
  <c r="D15" i="14"/>
  <c r="H15" i="14"/>
  <c r="H23" i="14" s="1"/>
  <c r="H25" i="14" s="1"/>
  <c r="D30" i="14"/>
  <c r="H30" i="14"/>
  <c r="H27" i="14" l="1"/>
  <c r="G10" i="16"/>
  <c r="G25" i="16" s="1"/>
  <c r="G42" i="16" s="1"/>
  <c r="G46" i="16" s="1"/>
  <c r="G76" i="16" s="1"/>
  <c r="G78" i="16" s="1"/>
  <c r="G79" i="16" s="1"/>
  <c r="H88" i="11"/>
  <c r="D88" i="11"/>
  <c r="D23" i="14"/>
  <c r="D25" i="14" s="1"/>
  <c r="C10" i="16" s="1"/>
  <c r="C25" i="16" s="1"/>
  <c r="C42" i="16" s="1"/>
  <c r="C46" i="16" s="1"/>
  <c r="C76" i="16" s="1"/>
  <c r="C78" i="16" s="1"/>
  <c r="C79" i="16" s="1"/>
  <c r="H31" i="14"/>
  <c r="J50" i="14"/>
  <c r="J45" i="14"/>
  <c r="J88" i="11"/>
  <c r="F88" i="11"/>
  <c r="J55" i="14"/>
  <c r="N30" i="3"/>
  <c r="L30" i="3"/>
  <c r="S28" i="3"/>
  <c r="S30" i="3" s="1"/>
  <c r="I28" i="3"/>
  <c r="I30" i="3" s="1"/>
  <c r="G28" i="3"/>
  <c r="G30" i="3" s="1"/>
  <c r="M28" i="3"/>
  <c r="M30" i="3" s="1"/>
  <c r="G25" i="4"/>
  <c r="G27" i="4" s="1"/>
  <c r="G21" i="4"/>
  <c r="I25" i="4"/>
  <c r="I27" i="4" s="1"/>
  <c r="E25" i="4"/>
  <c r="E27" i="4" s="1"/>
  <c r="I21" i="4"/>
  <c r="E21" i="4"/>
  <c r="C25" i="4"/>
  <c r="C27" i="4" s="1"/>
  <c r="K21" i="4"/>
  <c r="D27" i="14" l="1"/>
  <c r="D31" i="14" s="1"/>
  <c r="D45" i="14"/>
  <c r="O28" i="3"/>
  <c r="C28" i="3"/>
  <c r="C30" i="3" s="1"/>
  <c r="E28" i="3"/>
  <c r="E30" i="3" s="1"/>
  <c r="D50" i="14" l="1"/>
  <c r="H55" i="14"/>
  <c r="H45" i="14"/>
  <c r="H50" i="14"/>
  <c r="K28" i="3" l="1"/>
  <c r="K30" i="3" s="1"/>
  <c r="K27" i="4"/>
  <c r="M25" i="4"/>
  <c r="M27" i="4" s="1"/>
  <c r="Q28" i="3" l="1"/>
  <c r="U28" i="3" s="1"/>
  <c r="Q30" i="3" l="1"/>
  <c r="U30" i="3"/>
</calcChain>
</file>

<file path=xl/sharedStrings.xml><?xml version="1.0" encoding="utf-8"?>
<sst xmlns="http://schemas.openxmlformats.org/spreadsheetml/2006/main" count="360" uniqueCount="228">
  <si>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</si>
  <si>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</si>
  <si>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</si>
  <si>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</si>
  <si>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</si>
  <si>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</si>
  <si>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</si>
  <si>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</si>
  <si>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</si>
  <si>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</si>
  <si>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</si>
  <si>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</si>
  <si>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</si>
  <si>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</si>
  <si>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</si>
  <si>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</si>
  <si>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</si>
  <si>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</si>
  <si>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</si>
  <si>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</si>
  <si>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</si>
  <si>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 xml:space="preserve">   เงินรับล่วงหน้าจากลูกค้า</t>
  </si>
  <si>
    <t xml:space="preserve">   เงินประกันงานก่อสร้าง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</si>
  <si>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</si>
  <si>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</si>
  <si>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</si>
  <si>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</si>
  <si>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</si>
  <si>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</si>
  <si>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</si>
  <si>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</si>
  <si>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</si>
  <si>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</si>
  <si>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</si>
  <si>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</si>
  <si>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</si>
  <si>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</si>
  <si>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</si>
  <si>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</si>
  <si>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</si>
  <si>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</si>
  <si>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</si>
  <si>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</si>
  <si>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</si>
  <si>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สินทรัพย์ดำเนินงานลดลง (เพิ่มขึ้น)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</si>
  <si>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</si>
  <si>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</si>
  <si>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</si>
  <si>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</si>
  <si>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</si>
  <si>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</si>
  <si>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</si>
  <si>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</si>
  <si>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</si>
  <si>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</si>
  <si>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</si>
  <si>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</si>
  <si>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</si>
  <si>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</si>
  <si>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จัดสรรแล้ว</t>
  </si>
  <si>
    <t>ยังไม่ได้จัดสรร</t>
  </si>
  <si>
    <t>รวม</t>
  </si>
  <si>
    <t xml:space="preserve">   ทุนออกจำหน่ายและชำระเต็มมูลค่าแล้ว</t>
  </si>
  <si>
    <t>ค่าใช้จ่ายในการบริหาร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</si>
  <si>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</si>
  <si>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</si>
  <si>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</si>
  <si>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</si>
  <si>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</si>
  <si>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กำไรขาดทุนเบ็ดเสร็จอื่นสำหรับงวด</t>
  </si>
  <si>
    <t>กำไรขาดทุนเบ็ดเสร็จรวมสำหรับงวด</t>
  </si>
  <si>
    <t>องค์ประกอบอื่นของส่วนของผู้ถือหุ้น</t>
  </si>
  <si>
    <t>จ่ายภาษีเงินได้</t>
  </si>
  <si>
    <t xml:space="preserve">   สำรองผลประโยชน์ระยะยาวของพนักงาน</t>
  </si>
  <si>
    <t>บริษัท อีสเทอร์น สตาร์ เรียล เอสเตท จำกัด (มหาชน) และบริษัทย่อย</t>
  </si>
  <si>
    <t>เงินลงทุนชั่วคราว</t>
  </si>
  <si>
    <t>ลูกหนี้การค้าและลูกหนี้อื่น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</si>
  <si>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</si>
  <si>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</si>
  <si>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>ลูกหนี้ตามสัญญาเช่าการเงิน</t>
  </si>
  <si>
    <t>อสังหาริมทรัพย์เพื่อการลงทุน</t>
  </si>
  <si>
    <t>ที่ดิน อาคารและอุปกรณ์</t>
  </si>
  <si>
    <t>ที่ดินและส่วนปรับปรุงรอการพัฒนา</t>
  </si>
  <si>
    <t>เจ้าหนี้การค้าและเจ้าหนี้อื่น</t>
  </si>
  <si>
    <t>เงินรับล่วงหน้าจากลูกค้า</t>
  </si>
  <si>
    <t>เงินรับล่วงหน้าค่าเช่าที่ดิน</t>
  </si>
  <si>
    <t>ส่วนต่ำกว่ามูลค่าหุ้นสามัญ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</si>
  <si>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</si>
  <si>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</si>
  <si>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รับรู้รายได้ตามสัญญาเช่าการเงิน</t>
  </si>
  <si>
    <t xml:space="preserve">   ลูกหนี้การค้าและลูกหนี้อื่น</t>
  </si>
  <si>
    <t xml:space="preserve">   ลูกหนี้ตามสัญญาเช่าการเงินและเงินรับล่วงหน้าค่าเช่าที่ดิน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</si>
  <si>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</si>
  <si>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</si>
  <si>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>ซื้ออสังหาริมทรัพย์เพื่อการลงทุน</t>
  </si>
  <si>
    <t xml:space="preserve">   โอนเงินจ่ายล่วงหน้าค่าก่อสร้างเป็นต้นทุนพัฒนาอสังหาริมทรัพย์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</si>
  <si>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</si>
  <si>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</si>
  <si>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</si>
  <si>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การเปลี่ยนแปลง</t>
  </si>
  <si>
    <t>ส่วนเกินทุนจาก</t>
  </si>
  <si>
    <t>ในบริษัทย่อย</t>
  </si>
  <si>
    <t>สัดส่วนการถือหุ้น</t>
  </si>
  <si>
    <t>รวมส่วนของ</t>
  </si>
  <si>
    <t>ผู้ถือหุ้น</t>
  </si>
  <si>
    <t>ของบริษัทฯ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</si>
  <si>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</si>
  <si>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</si>
  <si>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</si>
  <si>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</si>
  <si>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</si>
  <si>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ที่ออกและ</t>
  </si>
  <si>
    <t>ชำระแล้ว</t>
  </si>
  <si>
    <t>ส่วนต่ำกว่า</t>
  </si>
  <si>
    <t>ค่าใช้จ่ายค้างจ่าย</t>
  </si>
  <si>
    <t>มูลค่าหุ้นสามัญ</t>
  </si>
  <si>
    <t>เงินประกันงานก่อสร้าง</t>
  </si>
  <si>
    <t xml:space="preserve">   และหนี้สินดำเนินงาน</t>
  </si>
  <si>
    <t>งบแสดงการเปลี่ยนแปลงส่วนของผู้ถือหุ้น (ต่อ)</t>
  </si>
  <si>
    <t xml:space="preserve">   ค่าใช้จ่ายค้างจ่าย</t>
  </si>
  <si>
    <t xml:space="preserve">สินทรัพย์ไม่มีตัวตน </t>
  </si>
  <si>
    <t xml:space="preserve">      หุ้นสามัญ 5,022,246,185 หุ้น มูลค่าหุ้นละ 1 บาท</t>
  </si>
  <si>
    <t xml:space="preserve">   ค่าเสื่อมราคาและค่าตัดจำหน่าย</t>
  </si>
  <si>
    <t xml:space="preserve">   ต้นทุนพัฒนาอสังหาริมทรัพย์และสินค้าคงเหลือ</t>
  </si>
  <si>
    <t>(ขาดทุนสะสม)</t>
  </si>
  <si>
    <t>งบกำไรขาดทุนเบ็ดเสร็จ (ต่อ)</t>
  </si>
  <si>
    <t>หนี้สินภาษีเงินได้รอการตัดบัญชี</t>
  </si>
  <si>
    <t>จ่ายดอกเบี้ย</t>
  </si>
  <si>
    <t>ของส่วนของผู้ถือหุ้น</t>
  </si>
  <si>
    <t>เงินสดรับจากเงินกู้ยืมระยะยาว</t>
  </si>
  <si>
    <t>สินทรัพย์ภาษีเงินได้รอตัดบัญชี</t>
  </si>
  <si>
    <t>(ตรวจสอบแล้ว)</t>
  </si>
  <si>
    <t>กำไรขาดทุนเบ็ดเสร็จอื่น:</t>
  </si>
  <si>
    <t>(หน่วย: บาท)</t>
  </si>
  <si>
    <t>รวมองค์ประกอบอื่น</t>
  </si>
  <si>
    <t>ชำระคืนเงินกู้ยืมระยะยาว</t>
  </si>
  <si>
    <t xml:space="preserve">   เจ้าหนี้ค่าซื้ออสังหาริมทรัพย์เพื่อการลงทุน</t>
  </si>
  <si>
    <t xml:space="preserve">   จากกิจกรรมดำเนินงาน:</t>
  </si>
  <si>
    <t xml:space="preserve">   ต้นทุนพัฒนาอสังหาริมทรัพย์ลดลงจากการ</t>
  </si>
  <si>
    <t xml:space="preserve">      โอนเป็นต้นทุนขายอสังหาริมทรัพย์</t>
  </si>
  <si>
    <t>กำไรจากการดำเนินงานก่อนการเปลี่ยนแปลงในสินทรัพย์</t>
  </si>
  <si>
    <t xml:space="preserve">   โอนดอกเบี้ยจ่ายเป็นต้นทุนพัฒนาอสังหาริมทรัพย์</t>
  </si>
  <si>
    <t xml:space="preserve">      หุ้นสามัญ 5,172,246,185 หุ้น มูลค่าหุ้นละ 1 บาท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</si>
  <si>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</si>
  <si>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</si>
  <si>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</si>
  <si>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ส่วนทุนจากการ</t>
  </si>
  <si>
    <t>จ่ายโดยใช้</t>
  </si>
  <si>
    <t>หุ้นเป็นเกณฑ์</t>
  </si>
  <si>
    <t>ซื้อหน่วยลงทุน</t>
  </si>
  <si>
    <t>ซื้ออาคารและอุปกรณ์และสินทรัพย์ไม่มีตัวตน</t>
  </si>
  <si>
    <t>เงินกู้ยืมระยะสั้นจากสถาบันการเงิน</t>
  </si>
  <si>
    <t xml:space="preserve">   เจ้าหนี้ค่าซื้ออุปกรณ์</t>
  </si>
  <si>
    <t>เงินสดรับจากการจำหน่ายหน่วยลงทุน</t>
  </si>
  <si>
    <t xml:space="preserve">กำไรต่อหุ้น 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</si>
  <si>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</si>
  <si>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</si>
  <si>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กำไรสำหรับงวด</t>
  </si>
  <si>
    <t xml:space="preserve">ปรับกระทบกำไรก่อนภาษีเป็นเงินสดรับ (จ่าย) </t>
  </si>
  <si>
    <t>เงินสดรับจากเงินกู้ยืมระยะสั้น</t>
  </si>
  <si>
    <t>ชำระคืนเงินกู้ยืมระยะสั้น</t>
  </si>
  <si>
    <t>รับชำระคืนเงินให้กู้ยืมแก่บริษัทย่อย</t>
  </si>
  <si>
    <t xml:space="preserve">   โอนอสังหาริมทรัพย์เพื่อการลงทุนเป็นสินทรัพย์ไม่หมุนเวียนอื่น</t>
  </si>
  <si>
    <t xml:space="preserve">   โอนอสังหาริมทรัพย์เพื่อการลงทุนเป็นต้นทุนพัฒนาอสังหาริมทรัพย์</t>
  </si>
  <si>
    <t xml:space="preserve">   โอนสินทรัพย์หมุนเวียนอื่นเป็นสินทรัพย์ไม่หมุนเวียนอื่น</t>
  </si>
  <si>
    <t>ยอดคงเหลือ ณ วันที่ 1 มกราคม 2561</t>
  </si>
  <si>
    <t>รายได้จากการขายอสังหาริมทรัพย์</t>
  </si>
  <si>
    <t>ต้นทุนการขายอสังหาริมทรัพย์</t>
  </si>
  <si>
    <t xml:space="preserve">   โอนต้นทุนพัฒนาอสังหาริมทรัพย์เป็นสินทรัพย์หมุนเวียนอื่น</t>
  </si>
  <si>
    <t xml:space="preserve">   เงินปันผลค้างจ่าย</t>
  </si>
  <si>
    <t xml:space="preserve">   โอนสินทรัพย์ไม่หมุนเวียนอื่นเป็นอสังหาริมทรัพย์เพื่อการลงทุน</t>
  </si>
  <si>
    <t xml:space="preserve">   โอนกลับค่าเผื่อหนี้สงสัยจะสูญ</t>
  </si>
  <si>
    <t>ค่าใช้จ่ายทางการเงิน</t>
  </si>
  <si>
    <t xml:space="preserve">   ค่าใช้จ่ายทางการเงิน</t>
  </si>
  <si>
    <t>รับคืนภาษีเงินได้</t>
  </si>
  <si>
    <t>จ่ายคืนให้กับผู้มีส่วนได้เสียที่ไม่มีอำนาจควบคุมของบริษัทย่อย</t>
  </si>
  <si>
    <t>จ่ายเงินปันผล</t>
  </si>
  <si>
    <t>ซื้อที่ดินและส่วนปรับปรุงรอการพัฒนา</t>
  </si>
  <si>
    <t>ส่วนของเงินกู้ยืมระยะยาวที่ถึงกำหนด</t>
  </si>
  <si>
    <t xml:space="preserve">   ชำระภายในหนึ่งปี</t>
  </si>
  <si>
    <t>จ่ายเงินให้กู้ยืมแก่บริษัทย่อย</t>
  </si>
  <si>
    <t>เงินสดรับจากการจำหน่ายอสังหาริมทรัพย์เพื่อการลงทุน</t>
  </si>
  <si>
    <t xml:space="preserve">   โอนอุปกรณ์เป็นสินทรัพย์ไม่หมุนเวียนอื่น</t>
  </si>
  <si>
    <t>เงินสดสุทธิใช้ไปในกิจกรรมลงทุน</t>
  </si>
  <si>
    <t>เงินสดรับจากการจำหน่ายอุปกรณ์</t>
  </si>
  <si>
    <t>เงินกู้ยืมระยะยาว - สุทธิจากส่วนที่ถึงกำหนด</t>
  </si>
  <si>
    <t xml:space="preserve">   ยังไม่ได้จัดสรร (ขาดทุนสะสม)</t>
  </si>
  <si>
    <t>ณ วันที่ 31 มีนาคม 2562</t>
  </si>
  <si>
    <t>31 มีนาคม 2562</t>
  </si>
  <si>
    <t>31 ธันวาคม 2561</t>
  </si>
  <si>
    <t>ต้นทุนเพื่อให้ได้มาซึ่งสัญญาที่ทำกับลูกค้า</t>
  </si>
  <si>
    <t>เงินมัดจำค่าซื้อที่ดิน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</si>
  <si>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</si>
  <si>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</si>
  <si>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</si>
  <si>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ยอดคงเหลือ ณ วันที่ 31 มีนาคม 2561</t>
  </si>
  <si>
    <t xml:space="preserve">   โอนอุปกรณ์เป็นอสังหาริมทรัพย์เพื่อการลงทุน</t>
  </si>
  <si>
    <t xml:space="preserve">   สินทรัพย์สุทธิจากการรับโอนกิจการทั้งหมดของบริษัทย่อย</t>
  </si>
  <si>
    <t>(ปรับปรุงใหม่)</t>
  </si>
  <si>
    <t xml:space="preserve">                        -</t>
  </si>
  <si>
    <t>รายได้จากค่าบริการ</t>
  </si>
  <si>
    <t>รายได้ค่าเช่า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</si>
  <si>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</si>
  <si>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</si>
  <si>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</si>
  <si>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>ค่าใช้จ่ายภาษีเงินได้</t>
  </si>
  <si>
    <t>กำไรก่อนค่าใช้จ่ายภาษีเงินได้</t>
  </si>
  <si>
    <t xml:space="preserve">   - หลังการปรับปรุง</t>
  </si>
  <si>
    <t>ผลสะสมจากการเปลี่ยนแปลงนโยบาย</t>
  </si>
  <si>
    <t xml:space="preserve">   การบัญชีจากการปรับใช้มาตรฐานการรายงาน</t>
  </si>
  <si>
    <t xml:space="preserve">   ทางการเงิน ฉบับที่ 15 เรื่อง รายได้จาก</t>
  </si>
  <si>
    <t xml:space="preserve">   - ตามที่รายงานไว้เดิม</t>
  </si>
  <si>
    <t>การแบ่งปันกำไร</t>
  </si>
  <si>
    <t>กำไรก่อนค่าใช้จ่ายทางการเงินและค่าใช้จ่ายภาษีเงินได้</t>
  </si>
  <si>
    <t/>
  </si>
  <si>
    <t xml:space="preserve">   ต้นทุนเพื่อให้ได้มาซึ่งสัญญาที่ทำกับลูกค้า</t>
  </si>
  <si>
    <t xml:space="preserve">   จ่ายหนี้สินผลประโยชน์พนักงาน</t>
  </si>
  <si>
    <t xml:space="preserve">   ขาดทุน (กำไร) จากการจำหน่ายหน่วยลงทุน</t>
  </si>
  <si>
    <t xml:space="preserve">   ขาดทุน (กำไร) ที่ยังไม่เกิดขึ้นจากการเปลี่ยนแปลงมูลค่าหน่วยลงทุน</t>
  </si>
  <si>
    <t>เงินสดและรายการเทียบเท่าเงินสดลดลงสุทธิ</t>
  </si>
  <si>
    <t xml:space="preserve">   ขาดทุนจากการจำหน่ายและตัดจำหน่ายอุปกรณ์</t>
  </si>
  <si>
    <t xml:space="preserve">   กำไรจากการจำหน่ายและตัดจำหน่ายอสังหาริมทรัพย์เพื่อการลงทุน</t>
  </si>
  <si>
    <t xml:space="preserve">   สัญญาที่ทำกับลูกค้า (หมายเหตุ 2)</t>
  </si>
  <si>
    <t xml:space="preserve">กำไรขาดทุนเบ็ดเสร็จรวมสำหรับงวด </t>
  </si>
  <si>
    <t xml:space="preserve">   (ปรับปรุงใหม่) (หมายเหตุ 2)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</si>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</sst>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\(#,##0.0\)"/>
    <numFmt numFmtId="171" formatCode="#,##0.00,,_)_);[Red]\(\ #,##0.00,,\ \);[Green]_-* &quot;-&quot;??_-;_-@_-"/>
    <numFmt numFmtId="172" formatCode="\ #,##0.00,_)_);[Red]\(\ #,##0.00,\ \);[Green]_-* &quot;-&quot;??_-;_-@_-"/>
    <numFmt numFmtId="173" formatCode="dd/mm/\_x0000_\_x0000_"/>
    <numFmt numFmtId="174" formatCode="\ด\ด\ด\ด\-\_x0000_\_x0000_\_x0000_\_x0000_"/>
    <numFmt numFmtId="175" formatCode="\ด\ด\ด\-\_x0000_\_x0000_"/>
    <numFmt numFmtId="176" formatCode="\ด\ด\ด\-\_x0000_\_x0000_\_x0000_\_x0000_"/>
    <numFmt numFmtId="177" formatCode="#,##0.00_ ;[Red]\-#,##0.00\ "/>
    <numFmt numFmtId="178" formatCode="_(* #,##0_)_);[Red]_(* \(\ #,##0\ \);_(* &quot;-&quot;??_);_(@_)"/>
    <numFmt numFmtId="179" formatCode="_(* #,##0.00,,_)_);[Red]_(* \(\ #,##0.00,,\ \);_(* &quot;-&quot;??_);_(@_)"/>
    <numFmt numFmtId="180" formatCode="_(* #,##0.00,_)_);[Red]_(* \(\ #,##0.00,\ \);_(* &quot;-&quot;??_);_(@_)"/>
    <numFmt numFmtId="181" formatCode="_-* #,##0.00_-;[Red]\(\ #,##0.00_-\);_-* &quot;-&quot;_-;_-@_-"/>
    <numFmt numFmtId="182" formatCode="[Blue]_*0.00%;[Red]\(_*0.00%\);[Black]0.00%"/>
    <numFmt numFmtId="183" formatCode="#,##0.000"/>
    <numFmt numFmtId="184" formatCode="_-* #,##0_-;\-* #,##0_-;_-* &quot;-&quot;??_-;_-@_-"/>
    <numFmt numFmtId="185" formatCode="_(* #,##0_);_(* \(#,##0\);_(* &quot;-&quot;??_);_(@_)"/>
    <numFmt numFmtId="186" formatCode="_-* #,##0_-;\-* #,##0_-;_-* &quot;-&quot;_-;_-@_-"/>
    <numFmt numFmtId="187" formatCode="_(* #,##0.000_);_(* \(#,##0.000\);_(* &quot;-&quot;_);_(@_)"/>
  </numFmts>
  <fonts count="4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b/>
      <sz val="12"/>
      <color indexed="10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2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71" fontId="11" fillId="0" borderId="0" applyFill="0" applyBorder="0"/>
    <xf numFmtId="172" fontId="11" fillId="0" borderId="0" applyFill="0" applyBorder="0"/>
    <xf numFmtId="169" fontId="2" fillId="0" borderId="0"/>
    <xf numFmtId="169" fontId="41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67" fontId="2" fillId="0" borderId="0"/>
    <xf numFmtId="167" fontId="41" fillId="0" borderId="0"/>
    <xf numFmtId="173" fontId="15" fillId="0" borderId="0" applyFill="0">
      <alignment horizontal="center"/>
    </xf>
    <xf numFmtId="14" fontId="15" fillId="0" borderId="0" applyFill="0" applyBorder="0">
      <alignment horizontal="center"/>
    </xf>
    <xf numFmtId="173" fontId="15" fillId="0" borderId="0" applyFill="0">
      <alignment horizontal="center"/>
    </xf>
    <xf numFmtId="166" fontId="2" fillId="0" borderId="0"/>
    <xf numFmtId="166" fontId="41" fillId="0" borderId="0"/>
    <xf numFmtId="0" fontId="16" fillId="0" borderId="0" applyNumberForma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1" applyFont="0" applyFill="0" applyBorder="0">
      <alignment horizontal="center" vertical="distributed" wrapText="1"/>
    </xf>
    <xf numFmtId="0" fontId="20" fillId="0" borderId="1" applyFont="0" applyFill="0" applyBorder="0">
      <alignment horizontal="centerContinuous" vertical="distributed" wrapText="1"/>
    </xf>
    <xf numFmtId="0" fontId="11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distributed" wrapText="1"/>
    </xf>
    <xf numFmtId="38" fontId="3" fillId="2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2">
      <alignment horizontal="left" vertical="top"/>
    </xf>
    <xf numFmtId="0" fontId="25" fillId="0" borderId="0">
      <alignment horizontal="left"/>
    </xf>
    <xf numFmtId="0" fontId="26" fillId="0" borderId="2">
      <alignment horizontal="left" vertical="top"/>
    </xf>
    <xf numFmtId="0" fontId="27" fillId="0" borderId="0">
      <alignment horizontal="left"/>
    </xf>
    <xf numFmtId="10" fontId="3" fillId="3" borderId="1" applyNumberFormat="0" applyBorder="0" applyAlignment="0" applyProtection="0"/>
    <xf numFmtId="17" fontId="28" fillId="0" borderId="0" applyFill="0" applyBorder="0">
      <alignment horizontal="center"/>
    </xf>
    <xf numFmtId="174" fontId="21" fillId="0" borderId="0" applyFill="0" applyBorder="0">
      <alignment horizontal="center"/>
    </xf>
    <xf numFmtId="175" fontId="21" fillId="0" borderId="0" applyFont="0" applyFill="0" applyBorder="0"/>
    <xf numFmtId="176" fontId="21" fillId="0" borderId="0" applyFont="0" applyFill="0" applyBorder="0"/>
    <xf numFmtId="37" fontId="4" fillId="0" borderId="0"/>
    <xf numFmtId="168" fontId="5" fillId="0" borderId="0"/>
    <xf numFmtId="177" fontId="11" fillId="0" borderId="0" applyFont="0" applyFill="0" applyBorder="0"/>
    <xf numFmtId="178" fontId="21" fillId="0" borderId="0" applyFont="0" applyFill="0" applyBorder="0"/>
    <xf numFmtId="0" fontId="42" fillId="0" borderId="0"/>
    <xf numFmtId="0" fontId="1" fillId="0" borderId="0"/>
    <xf numFmtId="0" fontId="1" fillId="0" borderId="0"/>
    <xf numFmtId="179" fontId="21" fillId="0" borderId="0" applyFont="0" applyFill="0" applyBorder="0"/>
    <xf numFmtId="180" fontId="21" fillId="0" borderId="0"/>
    <xf numFmtId="181" fontId="21" fillId="0" borderId="0" applyFont="0" applyFill="0" applyBorder="0">
      <alignment vertical="distributed" wrapText="1"/>
    </xf>
    <xf numFmtId="0" fontId="29" fillId="0" borderId="0"/>
    <xf numFmtId="0" fontId="30" fillId="0" borderId="0">
      <alignment horizontal="left"/>
    </xf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0" fontId="18" fillId="0" borderId="4">
      <alignment vertical="center"/>
    </xf>
    <xf numFmtId="0" fontId="31" fillId="0" borderId="0">
      <alignment horizontal="left"/>
    </xf>
    <xf numFmtId="0" fontId="19" fillId="0" borderId="0">
      <alignment horizontal="left"/>
    </xf>
    <xf numFmtId="0" fontId="25" fillId="0" borderId="0"/>
    <xf numFmtId="0" fontId="23" fillId="0" borderId="0"/>
    <xf numFmtId="0" fontId="19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82" fontId="28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" fillId="0" borderId="0"/>
    <xf numFmtId="43" fontId="48" fillId="0" borderId="0" applyFont="0" applyFill="0" applyBorder="0" applyAlignment="0" applyProtection="0"/>
    <xf numFmtId="0" fontId="48" fillId="0" borderId="0"/>
  </cellStyleXfs>
  <cellXfs count="161">
    <xf numFmtId="0" fontId="0" fillId="0" borderId="0" xfId="0"/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distributed" vertical="center"/>
    </xf>
    <xf numFmtId="0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distributed" vertical="center"/>
    </xf>
    <xf numFmtId="0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distributed" vertical="center"/>
    </xf>
    <xf numFmtId="41" fontId="8" fillId="0" borderId="5" xfId="0" applyNumberFormat="1" applyFont="1" applyFill="1" applyBorder="1" applyAlignment="1">
      <alignment horizontal="center" vertical="center"/>
    </xf>
    <xf numFmtId="41" fontId="8" fillId="0" borderId="6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0" fontId="38" fillId="0" borderId="0" xfId="0" applyNumberFormat="1" applyFont="1" applyFill="1" applyAlignment="1">
      <alignment horizontal="left" vertical="center"/>
    </xf>
    <xf numFmtId="0" fontId="39" fillId="0" borderId="0" xfId="0" applyNumberFormat="1" applyFont="1" applyFill="1" applyAlignment="1">
      <alignment horizontal="right" vertical="center"/>
    </xf>
    <xf numFmtId="0" fontId="39" fillId="0" borderId="0" xfId="0" applyNumberFormat="1" applyFont="1" applyFill="1" applyAlignment="1">
      <alignment vertical="center"/>
    </xf>
    <xf numFmtId="0" fontId="39" fillId="0" borderId="0" xfId="0" applyNumberFormat="1" applyFont="1" applyFill="1" applyAlignment="1">
      <alignment horizontal="distributed" vertical="center"/>
    </xf>
    <xf numFmtId="0" fontId="39" fillId="0" borderId="0" xfId="0" applyNumberFormat="1" applyFont="1" applyFill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/>
    </xf>
    <xf numFmtId="0" fontId="39" fillId="0" borderId="5" xfId="0" applyNumberFormat="1" applyFont="1" applyFill="1" applyBorder="1" applyAlignment="1">
      <alignment horizontal="center" vertical="center"/>
    </xf>
    <xf numFmtId="0" fontId="40" fillId="0" borderId="0" xfId="0" applyNumberFormat="1" applyFont="1" applyFill="1" applyBorder="1" applyAlignment="1">
      <alignment horizontal="distributed" vertical="center"/>
    </xf>
    <xf numFmtId="0" fontId="38" fillId="0" borderId="0" xfId="0" applyNumberFormat="1" applyFont="1" applyFill="1" applyAlignment="1">
      <alignment vertical="center"/>
    </xf>
    <xf numFmtId="41" fontId="39" fillId="0" borderId="0" xfId="0" applyNumberFormat="1" applyFont="1" applyFill="1" applyBorder="1" applyAlignment="1">
      <alignment horizontal="right" vertical="center"/>
    </xf>
    <xf numFmtId="41" fontId="39" fillId="0" borderId="0" xfId="0" applyNumberFormat="1" applyFont="1" applyFill="1" applyBorder="1" applyAlignment="1">
      <alignment horizontal="distributed" vertical="center"/>
    </xf>
    <xf numFmtId="41" fontId="39" fillId="0" borderId="0" xfId="0" applyNumberFormat="1" applyFont="1" applyFill="1" applyBorder="1" applyAlignment="1">
      <alignment vertical="center"/>
    </xf>
    <xf numFmtId="41" fontId="39" fillId="0" borderId="0" xfId="0" applyNumberFormat="1" applyFont="1" applyFill="1" applyAlignment="1">
      <alignment horizontal="center" vertical="center"/>
    </xf>
    <xf numFmtId="41" fontId="39" fillId="0" borderId="0" xfId="0" applyNumberFormat="1" applyFont="1" applyFill="1" applyAlignment="1">
      <alignment vertical="center"/>
    </xf>
    <xf numFmtId="41" fontId="39" fillId="0" borderId="6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/>
    </xf>
    <xf numFmtId="41" fontId="39" fillId="0" borderId="0" xfId="0" applyNumberFormat="1" applyFont="1" applyBorder="1"/>
    <xf numFmtId="41" fontId="39" fillId="0" borderId="5" xfId="0" applyNumberFormat="1" applyFont="1" applyFill="1" applyBorder="1" applyAlignment="1">
      <alignment horizontal="center" vertical="center"/>
    </xf>
    <xf numFmtId="184" fontId="39" fillId="0" borderId="0" xfId="1" applyNumberFormat="1" applyFont="1" applyFill="1" applyBorder="1"/>
    <xf numFmtId="4" fontId="39" fillId="0" borderId="0" xfId="1" applyFont="1" applyFill="1" applyAlignment="1">
      <alignment vertical="center"/>
    </xf>
    <xf numFmtId="0" fontId="7" fillId="4" borderId="0" xfId="0" applyNumberFormat="1" applyFont="1" applyFill="1" applyAlignment="1">
      <alignment vertical="center"/>
    </xf>
    <xf numFmtId="41" fontId="8" fillId="4" borderId="0" xfId="0" applyNumberFormat="1" applyFont="1" applyFill="1" applyBorder="1" applyAlignment="1">
      <alignment horizontal="distributed" vertical="center"/>
    </xf>
    <xf numFmtId="41" fontId="8" fillId="4" borderId="0" xfId="0" applyNumberFormat="1" applyFont="1" applyFill="1" applyBorder="1" applyAlignment="1">
      <alignment vertical="center"/>
    </xf>
    <xf numFmtId="0" fontId="8" fillId="4" borderId="0" xfId="0" applyNumberFormat="1" applyFont="1" applyFill="1" applyAlignment="1">
      <alignment vertical="center"/>
    </xf>
    <xf numFmtId="41" fontId="44" fillId="0" borderId="0" xfId="0" applyNumberFormat="1" applyFont="1" applyFill="1" applyAlignment="1"/>
    <xf numFmtId="41" fontId="44" fillId="0" borderId="0" xfId="0" applyNumberFormat="1" applyFont="1" applyFill="1" applyBorder="1" applyAlignment="1"/>
    <xf numFmtId="41" fontId="44" fillId="0" borderId="7" xfId="0" applyNumberFormat="1" applyFont="1" applyFill="1" applyBorder="1" applyAlignment="1"/>
    <xf numFmtId="41" fontId="44" fillId="0" borderId="8" xfId="0" applyNumberFormat="1" applyFont="1" applyFill="1" applyBorder="1" applyAlignment="1"/>
    <xf numFmtId="41" fontId="44" fillId="0" borderId="5" xfId="0" applyNumberFormat="1" applyFont="1" applyFill="1" applyBorder="1" applyAlignment="1"/>
    <xf numFmtId="0" fontId="38" fillId="4" borderId="0" xfId="0" applyNumberFormat="1" applyFont="1" applyFill="1" applyAlignment="1">
      <alignment vertical="center"/>
    </xf>
    <xf numFmtId="185" fontId="8" fillId="0" borderId="0" xfId="0" applyNumberFormat="1" applyFont="1" applyFill="1" applyAlignment="1">
      <alignment horizontal="center" vertical="center"/>
    </xf>
    <xf numFmtId="184" fontId="8" fillId="4" borderId="0" xfId="1" applyNumberFormat="1" applyFont="1" applyFill="1" applyBorder="1" applyAlignment="1">
      <alignment vertical="center"/>
    </xf>
    <xf numFmtId="41" fontId="8" fillId="4" borderId="6" xfId="0" applyNumberFormat="1" applyFont="1" applyFill="1" applyBorder="1" applyAlignment="1">
      <alignment vertical="center"/>
    </xf>
    <xf numFmtId="4" fontId="8" fillId="0" borderId="0" xfId="1" applyFont="1" applyFill="1" applyAlignment="1">
      <alignment vertical="center"/>
    </xf>
    <xf numFmtId="0" fontId="44" fillId="0" borderId="0" xfId="0" applyFont="1" applyFill="1" applyAlignment="1"/>
    <xf numFmtId="37" fontId="44" fillId="0" borderId="0" xfId="0" applyNumberFormat="1" applyFont="1" applyFill="1" applyAlignment="1">
      <alignment horizontal="centerContinuous"/>
    </xf>
    <xf numFmtId="3" fontId="44" fillId="0" borderId="0" xfId="1" applyNumberFormat="1" applyFont="1" applyFill="1" applyAlignment="1">
      <alignment horizontal="centerContinuous"/>
    </xf>
    <xf numFmtId="37" fontId="44" fillId="0" borderId="0" xfId="0" applyNumberFormat="1" applyFont="1" applyFill="1" applyAlignment="1">
      <alignment horizontal="right"/>
    </xf>
    <xf numFmtId="37" fontId="44" fillId="0" borderId="0" xfId="0" applyNumberFormat="1" applyFont="1" applyFill="1" applyAlignment="1"/>
    <xf numFmtId="37" fontId="43" fillId="0" borderId="0" xfId="0" applyNumberFormat="1" applyFont="1" applyFill="1" applyAlignment="1">
      <alignment horizontal="left"/>
    </xf>
    <xf numFmtId="37" fontId="44" fillId="0" borderId="0" xfId="0" applyNumberFormat="1" applyFont="1" applyFill="1" applyAlignment="1">
      <alignment horizontal="center"/>
    </xf>
    <xf numFmtId="3" fontId="43" fillId="0" borderId="5" xfId="1" applyNumberFormat="1" applyFont="1" applyFill="1" applyBorder="1" applyAlignment="1">
      <alignment horizontal="center"/>
    </xf>
    <xf numFmtId="37" fontId="43" fillId="0" borderId="0" xfId="0" applyNumberFormat="1" applyFont="1" applyFill="1" applyAlignment="1"/>
    <xf numFmtId="37" fontId="43" fillId="0" borderId="5" xfId="0" applyNumberFormat="1" applyFont="1" applyFill="1" applyBorder="1" applyAlignment="1"/>
    <xf numFmtId="37" fontId="45" fillId="0" borderId="0" xfId="0" applyNumberFormat="1" applyFont="1" applyFill="1" applyAlignment="1">
      <alignment horizontal="center"/>
    </xf>
    <xf numFmtId="0" fontId="45" fillId="0" borderId="0" xfId="0" applyNumberFormat="1" applyFont="1" applyFill="1" applyBorder="1" applyAlignment="1">
      <alignment horizontal="center"/>
    </xf>
    <xf numFmtId="0" fontId="45" fillId="0" borderId="0" xfId="0" applyNumberFormat="1" applyFont="1" applyFill="1" applyAlignment="1"/>
    <xf numFmtId="0" fontId="45" fillId="0" borderId="0" xfId="0" applyNumberFormat="1" applyFont="1" applyFill="1" applyAlignment="1">
      <alignment horizontal="center"/>
    </xf>
    <xf numFmtId="0" fontId="44" fillId="0" borderId="0" xfId="0" applyNumberFormat="1" applyFont="1" applyFill="1" applyBorder="1" applyAlignment="1">
      <alignment horizontal="center"/>
    </xf>
    <xf numFmtId="0" fontId="44" fillId="0" borderId="0" xfId="0" applyNumberFormat="1" applyFont="1" applyFill="1" applyBorder="1" applyAlignment="1"/>
    <xf numFmtId="3" fontId="44" fillId="0" borderId="0" xfId="1" applyNumberFormat="1" applyFont="1" applyFill="1" applyBorder="1" applyAlignment="1">
      <alignment horizontal="center"/>
    </xf>
    <xf numFmtId="37" fontId="44" fillId="0" borderId="0" xfId="0" applyNumberFormat="1" applyFont="1" applyFill="1" applyBorder="1" applyAlignment="1">
      <alignment horizontal="center"/>
    </xf>
    <xf numFmtId="37" fontId="44" fillId="0" borderId="0" xfId="0" applyNumberFormat="1" applyFont="1" applyFill="1" applyBorder="1" applyAlignment="1"/>
    <xf numFmtId="37" fontId="46" fillId="0" borderId="0" xfId="0" applyNumberFormat="1" applyFont="1" applyFill="1" applyAlignment="1">
      <alignment horizontal="center"/>
    </xf>
    <xf numFmtId="41" fontId="44" fillId="0" borderId="0" xfId="1" applyNumberFormat="1" applyFont="1" applyFill="1" applyAlignment="1">
      <alignment horizontal="right"/>
    </xf>
    <xf numFmtId="41" fontId="44" fillId="0" borderId="8" xfId="0" applyNumberFormat="1" applyFont="1" applyFill="1" applyBorder="1" applyAlignment="1">
      <alignment horizontal="right"/>
    </xf>
    <xf numFmtId="41" fontId="44" fillId="0" borderId="0" xfId="1" applyNumberFormat="1" applyFont="1" applyFill="1" applyBorder="1" applyAlignment="1">
      <alignment horizontal="center"/>
    </xf>
    <xf numFmtId="4" fontId="44" fillId="0" borderId="0" xfId="1" applyNumberFormat="1" applyFont="1" applyFill="1" applyAlignment="1">
      <alignment horizontal="center"/>
    </xf>
    <xf numFmtId="183" fontId="44" fillId="0" borderId="0" xfId="1" applyNumberFormat="1" applyFont="1" applyFill="1" applyAlignment="1">
      <alignment horizontal="center"/>
    </xf>
    <xf numFmtId="37" fontId="44" fillId="0" borderId="0" xfId="0" applyNumberFormat="1" applyFont="1" applyFill="1" applyAlignment="1">
      <alignment horizontal="left"/>
    </xf>
    <xf numFmtId="39" fontId="44" fillId="0" borderId="0" xfId="0" applyNumberFormat="1" applyFont="1" applyFill="1" applyBorder="1" applyAlignment="1">
      <alignment horizontal="right"/>
    </xf>
    <xf numFmtId="3" fontId="44" fillId="0" borderId="0" xfId="1" applyNumberFormat="1" applyFont="1" applyFill="1" applyAlignment="1">
      <alignment horizontal="center"/>
    </xf>
    <xf numFmtId="3" fontId="44" fillId="0" borderId="0" xfId="1" applyNumberFormat="1" applyFont="1" applyFill="1" applyAlignment="1"/>
    <xf numFmtId="41" fontId="44" fillId="0" borderId="0" xfId="0" applyNumberFormat="1" applyFont="1" applyFill="1" applyAlignment="1">
      <alignment horizontal="center"/>
    </xf>
    <xf numFmtId="41" fontId="8" fillId="0" borderId="8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/>
    </xf>
    <xf numFmtId="39" fontId="44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Continuous"/>
    </xf>
    <xf numFmtId="0" fontId="45" fillId="0" borderId="0" xfId="0" quotePrefix="1" applyNumberFormat="1" applyFont="1" applyFill="1" applyBorder="1" applyAlignment="1">
      <alignment horizontal="center"/>
    </xf>
    <xf numFmtId="184" fontId="44" fillId="0" borderId="0" xfId="1" applyNumberFormat="1" applyFont="1" applyFill="1" applyAlignment="1">
      <alignment vertical="center"/>
    </xf>
    <xf numFmtId="41" fontId="44" fillId="0" borderId="0" xfId="0" applyNumberFormat="1" applyFont="1" applyFill="1" applyBorder="1" applyAlignment="1">
      <alignment horizontal="right" vertical="center"/>
    </xf>
    <xf numFmtId="184" fontId="44" fillId="0" borderId="8" xfId="1" applyNumberFormat="1" applyFont="1" applyFill="1" applyBorder="1" applyAlignment="1">
      <alignment vertical="center"/>
    </xf>
    <xf numFmtId="41" fontId="44" fillId="0" borderId="5" xfId="0" applyNumberFormat="1" applyFont="1" applyFill="1" applyBorder="1" applyAlignment="1">
      <alignment horizontal="right" vertical="center"/>
    </xf>
    <xf numFmtId="41" fontId="44" fillId="0" borderId="5" xfId="0" applyNumberFormat="1" applyFont="1" applyFill="1" applyBorder="1" applyAlignment="1">
      <alignment vertical="center"/>
    </xf>
    <xf numFmtId="184" fontId="44" fillId="0" borderId="0" xfId="0" applyNumberFormat="1" applyFont="1" applyFill="1" applyAlignment="1">
      <alignment vertical="center"/>
    </xf>
    <xf numFmtId="37" fontId="43" fillId="0" borderId="0" xfId="0" applyNumberFormat="1" applyFont="1" applyFill="1" applyBorder="1" applyAlignment="1">
      <alignment horizontal="center"/>
    </xf>
    <xf numFmtId="37" fontId="43" fillId="0" borderId="0" xfId="0" applyNumberFormat="1" applyFont="1" applyFill="1" applyAlignment="1">
      <alignment horizontal="center"/>
    </xf>
    <xf numFmtId="3" fontId="45" fillId="0" borderId="0" xfId="1" applyNumberFormat="1" applyFont="1" applyFill="1" applyBorder="1" applyAlignment="1">
      <alignment horizontal="center"/>
    </xf>
    <xf numFmtId="37" fontId="45" fillId="0" borderId="0" xfId="0" applyNumberFormat="1" applyFont="1" applyFill="1" applyAlignment="1"/>
    <xf numFmtId="37" fontId="45" fillId="0" borderId="0" xfId="0" quotePrefix="1" applyNumberFormat="1" applyFont="1" applyFill="1" applyBorder="1" applyAlignment="1">
      <alignment horizontal="center"/>
    </xf>
    <xf numFmtId="0" fontId="44" fillId="0" borderId="0" xfId="0" applyNumberFormat="1" applyFont="1" applyFill="1" applyAlignment="1">
      <alignment horizontal="center"/>
    </xf>
    <xf numFmtId="43" fontId="44" fillId="0" borderId="0" xfId="1" applyNumberFormat="1" applyFont="1" applyFill="1" applyAlignment="1"/>
    <xf numFmtId="43" fontId="44" fillId="0" borderId="0" xfId="1" applyNumberFormat="1" applyFont="1" applyFill="1" applyAlignment="1">
      <alignment horizontal="center"/>
    </xf>
    <xf numFmtId="41" fontId="44" fillId="0" borderId="0" xfId="0" applyNumberFormat="1" applyFont="1" applyFill="1" applyAlignment="1">
      <alignment vertical="center"/>
    </xf>
    <xf numFmtId="41" fontId="44" fillId="0" borderId="0" xfId="0" applyNumberFormat="1" applyFont="1" applyFill="1" applyBorder="1" applyAlignment="1">
      <alignment vertical="center"/>
    </xf>
    <xf numFmtId="184" fontId="44" fillId="0" borderId="0" xfId="0" applyNumberFormat="1" applyFont="1" applyFill="1" applyBorder="1" applyAlignment="1">
      <alignment vertical="center"/>
    </xf>
    <xf numFmtId="41" fontId="44" fillId="0" borderId="0" xfId="0" applyNumberFormat="1" applyFont="1" applyFill="1" applyBorder="1" applyAlignment="1">
      <alignment horizontal="center" vertical="center"/>
    </xf>
    <xf numFmtId="184" fontId="44" fillId="0" borderId="0" xfId="0" applyNumberFormat="1" applyFont="1" applyFill="1" applyBorder="1" applyAlignment="1">
      <alignment horizontal="right" vertical="center"/>
    </xf>
    <xf numFmtId="41" fontId="44" fillId="0" borderId="7" xfId="0" applyNumberFormat="1" applyFont="1" applyFill="1" applyBorder="1" applyAlignment="1">
      <alignment vertical="center"/>
    </xf>
    <xf numFmtId="184" fontId="44" fillId="0" borderId="0" xfId="0" applyNumberFormat="1" applyFont="1" applyFill="1" applyAlignment="1">
      <alignment horizontal="center" vertical="center"/>
    </xf>
    <xf numFmtId="41" fontId="44" fillId="0" borderId="0" xfId="0" applyNumberFormat="1" applyFont="1" applyFill="1" applyAlignment="1">
      <alignment horizontal="right" vertical="center"/>
    </xf>
    <xf numFmtId="170" fontId="46" fillId="0" borderId="0" xfId="0" applyNumberFormat="1" applyFont="1" applyFill="1" applyBorder="1" applyAlignment="1">
      <alignment horizontal="center"/>
    </xf>
    <xf numFmtId="37" fontId="46" fillId="0" borderId="0" xfId="0" applyNumberFormat="1" applyFont="1" applyFill="1" applyBorder="1" applyAlignment="1">
      <alignment horizontal="center"/>
    </xf>
    <xf numFmtId="37" fontId="44" fillId="0" borderId="0" xfId="0" applyNumberFormat="1" applyFont="1" applyFill="1" applyAlignment="1">
      <alignment vertical="center"/>
    </xf>
    <xf numFmtId="41" fontId="44" fillId="0" borderId="8" xfId="0" applyNumberFormat="1" applyFont="1" applyFill="1" applyBorder="1" applyAlignment="1">
      <alignment vertical="center"/>
    </xf>
    <xf numFmtId="41" fontId="44" fillId="0" borderId="0" xfId="1" applyNumberFormat="1" applyFont="1" applyFill="1" applyAlignment="1">
      <alignment vertical="center"/>
    </xf>
    <xf numFmtId="170" fontId="46" fillId="0" borderId="0" xfId="0" applyNumberFormat="1" applyFont="1" applyFill="1" applyAlignment="1">
      <alignment horizontal="center"/>
    </xf>
    <xf numFmtId="41" fontId="44" fillId="0" borderId="5" xfId="1" applyNumberFormat="1" applyFont="1" applyFill="1" applyBorder="1" applyAlignment="1">
      <alignment vertical="center"/>
    </xf>
    <xf numFmtId="37" fontId="44" fillId="0" borderId="0" xfId="79" applyNumberFormat="1" applyFont="1" applyFill="1" applyAlignment="1"/>
    <xf numFmtId="37" fontId="44" fillId="0" borderId="9" xfId="0" applyNumberFormat="1" applyFont="1" applyFill="1" applyBorder="1" applyAlignment="1"/>
    <xf numFmtId="41" fontId="44" fillId="0" borderId="0" xfId="1" applyNumberFormat="1" applyFont="1" applyFill="1" applyBorder="1" applyAlignment="1"/>
    <xf numFmtId="41" fontId="44" fillId="0" borderId="0" xfId="1" applyNumberFormat="1" applyFont="1" applyFill="1" applyBorder="1" applyAlignment="1">
      <alignment horizontal="right"/>
    </xf>
    <xf numFmtId="0" fontId="8" fillId="4" borderId="0" xfId="0" applyNumberFormat="1" applyFont="1" applyFill="1" applyAlignment="1">
      <alignment vertical="center"/>
    </xf>
    <xf numFmtId="41" fontId="44" fillId="0" borderId="0" xfId="0" applyNumberFormat="1" applyFont="1" applyFill="1" applyBorder="1" applyAlignment="1">
      <alignment horizontal="right"/>
    </xf>
    <xf numFmtId="41" fontId="44" fillId="0" borderId="5" xfId="0" applyNumberFormat="1" applyFont="1" applyFill="1" applyBorder="1" applyAlignment="1">
      <alignment horizontal="right"/>
    </xf>
    <xf numFmtId="41" fontId="44" fillId="0" borderId="0" xfId="0" applyNumberFormat="1" applyFont="1" applyFill="1" applyAlignment="1">
      <alignment horizontal="right"/>
    </xf>
    <xf numFmtId="41" fontId="44" fillId="0" borderId="5" xfId="1" applyNumberFormat="1" applyFont="1" applyFill="1" applyBorder="1" applyAlignment="1">
      <alignment horizontal="right"/>
    </xf>
    <xf numFmtId="41" fontId="44" fillId="0" borderId="6" xfId="0" applyNumberFormat="1" applyFont="1" applyFill="1" applyBorder="1" applyAlignment="1">
      <alignment horizontal="right"/>
    </xf>
    <xf numFmtId="41" fontId="44" fillId="0" borderId="10" xfId="0" applyNumberFormat="1" applyFont="1" applyFill="1" applyBorder="1" applyAlignment="1">
      <alignment horizontal="right"/>
    </xf>
    <xf numFmtId="41" fontId="44" fillId="0" borderId="5" xfId="1" applyNumberFormat="1" applyFont="1" applyFill="1" applyBorder="1" applyAlignment="1">
      <alignment horizontal="center"/>
    </xf>
    <xf numFmtId="37" fontId="43" fillId="0" borderId="5" xfId="0" applyNumberFormat="1" applyFont="1" applyFill="1" applyBorder="1" applyAlignment="1">
      <alignment horizontal="center"/>
    </xf>
    <xf numFmtId="186" fontId="44" fillId="0" borderId="0" xfId="0" applyNumberFormat="1" applyFont="1" applyFill="1" applyAlignment="1">
      <alignment horizontal="center"/>
    </xf>
    <xf numFmtId="37" fontId="47" fillId="0" borderId="0" xfId="0" applyNumberFormat="1" applyFont="1" applyFill="1" applyAlignment="1"/>
    <xf numFmtId="3" fontId="47" fillId="0" borderId="0" xfId="1" applyNumberFormat="1" applyFont="1" applyFill="1" applyAlignment="1"/>
    <xf numFmtId="4" fontId="44" fillId="0" borderId="0" xfId="1" applyFont="1" applyFill="1" applyAlignment="1"/>
    <xf numFmtId="4" fontId="44" fillId="0" borderId="0" xfId="1" applyFont="1" applyFill="1" applyBorder="1" applyAlignment="1"/>
    <xf numFmtId="170" fontId="44" fillId="0" borderId="0" xfId="0" applyNumberFormat="1" applyFont="1" applyFill="1" applyAlignment="1"/>
    <xf numFmtId="170" fontId="43" fillId="0" borderId="0" xfId="0" applyNumberFormat="1" applyFont="1" applyFill="1" applyAlignment="1"/>
    <xf numFmtId="170" fontId="44" fillId="0" borderId="0" xfId="1" applyNumberFormat="1" applyFont="1" applyFill="1" applyAlignment="1"/>
    <xf numFmtId="37" fontId="43" fillId="0" borderId="5" xfId="0" applyNumberFormat="1" applyFont="1" applyFill="1" applyBorder="1" applyAlignment="1">
      <alignment horizontal="center"/>
    </xf>
    <xf numFmtId="187" fontId="44" fillId="0" borderId="8" xfId="0" applyNumberFormat="1" applyFont="1" applyFill="1" applyBorder="1" applyAlignment="1">
      <alignment horizontal="right"/>
    </xf>
    <xf numFmtId="187" fontId="44" fillId="0" borderId="0" xfId="0" applyNumberFormat="1" applyFont="1" applyFill="1" applyAlignment="1">
      <alignment horizontal="right"/>
    </xf>
    <xf numFmtId="185" fontId="44" fillId="0" borderId="0" xfId="0" applyNumberFormat="1" applyFont="1" applyFill="1" applyAlignment="1">
      <alignment horizontal="center"/>
    </xf>
    <xf numFmtId="185" fontId="44" fillId="0" borderId="0" xfId="0" applyNumberFormat="1" applyFont="1" applyFill="1" applyAlignment="1">
      <alignment horizontal="right"/>
    </xf>
    <xf numFmtId="4" fontId="8" fillId="0" borderId="0" xfId="1" applyFont="1" applyFill="1" applyAlignment="1">
      <alignment horizontal="distributed" vertical="center"/>
    </xf>
    <xf numFmtId="0" fontId="8" fillId="0" borderId="0" xfId="0" applyNumberFormat="1" applyFont="1" applyFill="1" applyAlignment="1">
      <alignment horizontal="left" vertical="center"/>
    </xf>
    <xf numFmtId="37" fontId="44" fillId="0" borderId="0" xfId="1" applyNumberFormat="1" applyFont="1" applyFill="1" applyAlignment="1"/>
    <xf numFmtId="37" fontId="44" fillId="5" borderId="0" xfId="0" applyNumberFormat="1" applyFont="1" applyFill="1" applyAlignment="1"/>
    <xf numFmtId="41" fontId="44" fillId="5" borderId="0" xfId="0" applyNumberFormat="1" applyFont="1" applyFill="1" applyAlignment="1">
      <alignment horizontal="right"/>
    </xf>
    <xf numFmtId="41" fontId="44" fillId="5" borderId="0" xfId="0" applyNumberFormat="1" applyFont="1" applyFill="1" applyAlignment="1"/>
    <xf numFmtId="41" fontId="44" fillId="5" borderId="5" xfId="1" applyNumberFormat="1" applyFont="1" applyFill="1" applyBorder="1" applyAlignment="1"/>
    <xf numFmtId="41" fontId="44" fillId="5" borderId="5" xfId="0" applyNumberFormat="1" applyFont="1" applyFill="1" applyBorder="1" applyAlignment="1">
      <alignment horizontal="right"/>
    </xf>
    <xf numFmtId="41" fontId="44" fillId="5" borderId="0" xfId="0" applyNumberFormat="1" applyFont="1" applyFill="1" applyBorder="1" applyAlignment="1"/>
    <xf numFmtId="0" fontId="44" fillId="0" borderId="0" xfId="0" applyNumberFormat="1" applyFont="1" applyFill="1" applyAlignment="1"/>
    <xf numFmtId="37" fontId="43" fillId="0" borderId="5" xfId="0" applyNumberFormat="1" applyFont="1" applyFill="1" applyBorder="1" applyAlignment="1">
      <alignment horizontal="center"/>
    </xf>
    <xf numFmtId="0" fontId="8" fillId="0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5" xfId="0" applyNumberFormat="1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/>
    </xf>
    <xf numFmtId="0" fontId="39" fillId="0" borderId="5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Alignment="1">
      <alignment horizontal="left" vertical="center"/>
    </xf>
    <xf numFmtId="0" fontId="38" fillId="0" borderId="5" xfId="0" applyNumberFormat="1" applyFont="1" applyFill="1" applyBorder="1" applyAlignment="1">
      <alignment horizontal="center" vertical="center"/>
    </xf>
  </cellXfs>
  <cellStyles count="82">
    <cellStyle name="Comma" xfId="1" builtinId="3"/>
    <cellStyle name="Comma 2 4" xfId="80" xr:uid="{00000000-0005-0000-0000-000001000000}"/>
    <cellStyle name="Comma 6" xfId="2" xr:uid="{00000000-0005-0000-0000-000002000000}"/>
    <cellStyle name="Comma M" xfId="3" xr:uid="{00000000-0005-0000-0000-000003000000}"/>
    <cellStyle name="Comma T" xfId="4" xr:uid="{00000000-0005-0000-0000-000004000000}"/>
    <cellStyle name="comma zerodec" xfId="5" xr:uid="{00000000-0005-0000-0000-000005000000}"/>
    <cellStyle name="comma zerodec 2" xfId="6" xr:uid="{00000000-0005-0000-0000-000006000000}"/>
    <cellStyle name="Cover Date" xfId="7" xr:uid="{00000000-0005-0000-0000-000007000000}"/>
    <cellStyle name="Cover Subtitle" xfId="8" xr:uid="{00000000-0005-0000-0000-000008000000}"/>
    <cellStyle name="Cover Title" xfId="9" xr:uid="{00000000-0005-0000-0000-000009000000}"/>
    <cellStyle name="Currency1" xfId="10" xr:uid="{00000000-0005-0000-0000-00000A000000}"/>
    <cellStyle name="Currency1 2" xfId="11" xr:uid="{00000000-0005-0000-0000-00000B000000}"/>
    <cellStyle name="Date" xfId="12" xr:uid="{00000000-0005-0000-0000-00000C000000}"/>
    <cellStyle name="Date Eng" xfId="13" xr:uid="{00000000-0005-0000-0000-00000D000000}"/>
    <cellStyle name="Date_FS &amp; Note of Sub_Asso" xfId="14" xr:uid="{00000000-0005-0000-0000-00000E000000}"/>
    <cellStyle name="Dollar (zero dec)" xfId="15" xr:uid="{00000000-0005-0000-0000-00000F000000}"/>
    <cellStyle name="Dollar (zero dec) 2" xfId="16" xr:uid="{00000000-0005-0000-0000-000010000000}"/>
    <cellStyle name="E&amp;Y House" xfId="17" xr:uid="{00000000-0005-0000-0000-000011000000}"/>
    <cellStyle name="Footer SBILogo1" xfId="18" xr:uid="{00000000-0005-0000-0000-000012000000}"/>
    <cellStyle name="Footer SBILogo2" xfId="19" xr:uid="{00000000-0005-0000-0000-000013000000}"/>
    <cellStyle name="Footnote" xfId="20" xr:uid="{00000000-0005-0000-0000-000014000000}"/>
    <cellStyle name="Footnote Reference" xfId="21" xr:uid="{00000000-0005-0000-0000-000015000000}"/>
    <cellStyle name="Footnote_Becl-W.PaperYE" xfId="22" xr:uid="{00000000-0005-0000-0000-000016000000}"/>
    <cellStyle name="General C" xfId="23" xr:uid="{00000000-0005-0000-0000-000017000000}"/>
    <cellStyle name="General CA" xfId="24" xr:uid="{00000000-0005-0000-0000-000018000000}"/>
    <cellStyle name="General Eng" xfId="25" xr:uid="{00000000-0005-0000-0000-000019000000}"/>
    <cellStyle name="General S" xfId="26" xr:uid="{00000000-0005-0000-0000-00001A000000}"/>
    <cellStyle name="General T" xfId="27" xr:uid="{00000000-0005-0000-0000-00001B000000}"/>
    <cellStyle name="General W" xfId="28" xr:uid="{00000000-0005-0000-0000-00001C000000}"/>
    <cellStyle name="Grey" xfId="29" xr:uid="{00000000-0005-0000-0000-00001D000000}"/>
    <cellStyle name="Header" xfId="30" xr:uid="{00000000-0005-0000-0000-00001E000000}"/>
    <cellStyle name="Header Draft Stamp" xfId="31" xr:uid="{00000000-0005-0000-0000-00001F000000}"/>
    <cellStyle name="Header_Becl-W.PaperYE" xfId="32" xr:uid="{00000000-0005-0000-0000-000020000000}"/>
    <cellStyle name="Heading 1 Above" xfId="33" xr:uid="{00000000-0005-0000-0000-000021000000}"/>
    <cellStyle name="Heading 1+" xfId="34" xr:uid="{00000000-0005-0000-0000-000022000000}"/>
    <cellStyle name="Heading 2 Below" xfId="35" xr:uid="{00000000-0005-0000-0000-000023000000}"/>
    <cellStyle name="Heading 2+" xfId="36" xr:uid="{00000000-0005-0000-0000-000024000000}"/>
    <cellStyle name="Heading 3+" xfId="37" xr:uid="{00000000-0005-0000-0000-000025000000}"/>
    <cellStyle name="Input [yellow]" xfId="38" xr:uid="{00000000-0005-0000-0000-000026000000}"/>
    <cellStyle name="Month Year" xfId="39" xr:uid="{00000000-0005-0000-0000-000027000000}"/>
    <cellStyle name="Month Year F" xfId="40" xr:uid="{00000000-0005-0000-0000-000028000000}"/>
    <cellStyle name="Month Year S" xfId="41" xr:uid="{00000000-0005-0000-0000-000029000000}"/>
    <cellStyle name="Month Year T" xfId="42" xr:uid="{00000000-0005-0000-0000-00002A000000}"/>
    <cellStyle name="no dec" xfId="43" xr:uid="{00000000-0005-0000-0000-00002B000000}"/>
    <cellStyle name="Normal" xfId="0" builtinId="0"/>
    <cellStyle name="Normal - Style1" xfId="44" xr:uid="{00000000-0005-0000-0000-00002D000000}"/>
    <cellStyle name="Normal [-]" xfId="45" xr:uid="{00000000-0005-0000-0000-00002E000000}"/>
    <cellStyle name="Normal [0]" xfId="46" xr:uid="{00000000-0005-0000-0000-00002F000000}"/>
    <cellStyle name="Normal 2" xfId="47" xr:uid="{00000000-0005-0000-0000-000030000000}"/>
    <cellStyle name="Normal 2 4" xfId="81" xr:uid="{00000000-0005-0000-0000-000031000000}"/>
    <cellStyle name="Normal 43" xfId="48" xr:uid="{00000000-0005-0000-0000-000032000000}"/>
    <cellStyle name="Normal 5" xfId="49" xr:uid="{00000000-0005-0000-0000-000033000000}"/>
    <cellStyle name="Normal M" xfId="50" xr:uid="{00000000-0005-0000-0000-000034000000}"/>
    <cellStyle name="Normal T" xfId="51" xr:uid="{00000000-0005-0000-0000-000035000000}"/>
    <cellStyle name="Normal W" xfId="52" xr:uid="{00000000-0005-0000-0000-000036000000}"/>
    <cellStyle name="NormalGB" xfId="53" xr:uid="{00000000-0005-0000-0000-000037000000}"/>
    <cellStyle name="Page Number" xfId="54" xr:uid="{00000000-0005-0000-0000-000038000000}"/>
    <cellStyle name="Percent [2]" xfId="55" xr:uid="{00000000-0005-0000-0000-000039000000}"/>
    <cellStyle name="Quantity" xfId="56" xr:uid="{00000000-0005-0000-0000-00003A000000}"/>
    <cellStyle name="Salomon Logo" xfId="57" xr:uid="{00000000-0005-0000-0000-00003B000000}"/>
    <cellStyle name="Table Head" xfId="58" xr:uid="{00000000-0005-0000-0000-00003C000000}"/>
    <cellStyle name="Table Source" xfId="59" xr:uid="{00000000-0005-0000-0000-00003D000000}"/>
    <cellStyle name="Table Text" xfId="60" xr:uid="{00000000-0005-0000-0000-00003E000000}"/>
    <cellStyle name="Table Title" xfId="61" xr:uid="{00000000-0005-0000-0000-00003F000000}"/>
    <cellStyle name="Table Units" xfId="62" xr:uid="{00000000-0005-0000-0000-000040000000}"/>
    <cellStyle name="Text 1" xfId="63" xr:uid="{00000000-0005-0000-0000-000041000000}"/>
    <cellStyle name="Text 2" xfId="64" xr:uid="{00000000-0005-0000-0000-000042000000}"/>
    <cellStyle name="Text Head 1" xfId="65" xr:uid="{00000000-0005-0000-0000-000043000000}"/>
    <cellStyle name="Text Head 2" xfId="66" xr:uid="{00000000-0005-0000-0000-000044000000}"/>
    <cellStyle name="Text Indent 1" xfId="67" xr:uid="{00000000-0005-0000-0000-000045000000}"/>
    <cellStyle name="Text Indent 2" xfId="68" xr:uid="{00000000-0005-0000-0000-000046000000}"/>
    <cellStyle name="TOC 1" xfId="69" xr:uid="{00000000-0005-0000-0000-000047000000}"/>
    <cellStyle name="TOC 2" xfId="70" xr:uid="{00000000-0005-0000-0000-000048000000}"/>
    <cellStyle name="เครื่องหมายจุลภาค [0]_APPLICAT" xfId="71" xr:uid="{00000000-0005-0000-0000-000049000000}"/>
    <cellStyle name="เครื่องหมายจุลภาค_APPLICAT" xfId="72" xr:uid="{00000000-0005-0000-0000-00004A000000}"/>
    <cellStyle name="เครื่องหมายสกุลเงิน [0]_APPLICAT" xfId="73" xr:uid="{00000000-0005-0000-0000-00004B000000}"/>
    <cellStyle name="เครื่องหมายสกุลเงิน_APPLICAT" xfId="74" xr:uid="{00000000-0005-0000-0000-00004C000000}"/>
    <cellStyle name="เชื่อมโยงหลายมิติ" xfId="75" xr:uid="{00000000-0005-0000-0000-00004D000000}"/>
    <cellStyle name="เปอร์เซ็นต์_Loan June 2007" xfId="76" xr:uid="{00000000-0005-0000-0000-00004E000000}"/>
    <cellStyle name="ตามการเชื่อมโยงหลายมิติ" xfId="77" xr:uid="{00000000-0005-0000-0000-00004F000000}"/>
    <cellStyle name="ปกติ_(U) Working paper U" xfId="78" xr:uid="{00000000-0005-0000-0000-000050000000}"/>
    <cellStyle name="ปกติ_QHT2 for Q2.07" xfId="79" xr:uid="{00000000-0005-0000-0000-000051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26</xdr:row>
      <xdr:rowOff>0</xdr:rowOff>
    </xdr:from>
    <xdr:to>
      <xdr:col>9</xdr:col>
      <xdr:colOff>0</xdr:colOff>
      <xdr:row>26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11620500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28</xdr:row>
      <xdr:rowOff>0</xdr:rowOff>
    </xdr:from>
    <xdr:to>
      <xdr:col>9</xdr:col>
      <xdr:colOff>0</xdr:colOff>
      <xdr:row>28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28</xdr:row>
      <xdr:rowOff>0</xdr:rowOff>
    </xdr:from>
    <xdr:to>
      <xdr:col>9</xdr:col>
      <xdr:colOff>0</xdr:colOff>
      <xdr:row>28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op/My%20Documents/MMTH/MMTH%20Q3'04/MMTH%20Q2'04/Lead%20For%20Q3'04%20and%20YE'04/Q'2%2004/Documents%20and%20Settings/bknys/My%20Documents/Jobs/MSC/YE'03/Documents%20and%20Settings/bkkon/My%20Documents/Job/MFEC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4"/>
  <sheetViews>
    <sheetView showGridLines="0" topLeftCell="A64" zoomScaleNormal="100" zoomScaleSheetLayoutView="100" workbookViewId="0">
      <selection activeCell="B79" sqref="B79"/>
    </sheetView>
  </sheetViews>
  <sheetFormatPr defaultColWidth="9.26953125" defaultRowHeight="22.5" customHeight="1"/>
  <cols>
    <col min="1" max="1" width="38.453125" style="57" customWidth="1"/>
    <col min="2" max="2" width="6.7265625" style="57" customWidth="1"/>
    <col min="3" max="3" width="5.7265625" style="57" customWidth="1"/>
    <col min="4" max="4" width="13" style="81" customWidth="1"/>
    <col min="5" max="5" width="2.26953125" style="57" customWidth="1"/>
    <col min="6" max="6" width="14.7265625" style="57" bestFit="1" customWidth="1"/>
    <col min="7" max="7" width="2.26953125" style="57" customWidth="1"/>
    <col min="8" max="8" width="13" style="57" customWidth="1"/>
    <col min="9" max="9" width="2.26953125" style="57" customWidth="1"/>
    <col min="10" max="10" width="14.7265625" style="57" customWidth="1"/>
    <col min="11" max="11" width="9" style="57" customWidth="1"/>
    <col min="12" max="12" width="14.453125" style="135" customWidth="1"/>
    <col min="13" max="14" width="9.26953125" style="57"/>
    <col min="15" max="15" width="12.26953125" style="57" bestFit="1" customWidth="1"/>
    <col min="16" max="16384" width="9.26953125" style="57"/>
  </cols>
  <sheetData>
    <row r="1" spans="1:15" ht="22.5" customHeight="1">
      <c r="A1" s="58" t="s">
        <v>74</v>
      </c>
      <c r="B1" s="54"/>
      <c r="C1" s="54"/>
      <c r="D1" s="55"/>
      <c r="E1" s="54"/>
      <c r="F1" s="54"/>
      <c r="G1" s="54"/>
      <c r="H1" s="54"/>
      <c r="I1" s="54"/>
      <c r="J1" s="54"/>
    </row>
    <row r="2" spans="1:15" ht="22.5" customHeight="1">
      <c r="A2" s="58" t="s">
        <v>64</v>
      </c>
      <c r="B2" s="54"/>
      <c r="C2" s="54"/>
      <c r="D2" s="55"/>
      <c r="E2" s="54"/>
      <c r="F2" s="54"/>
      <c r="G2" s="54"/>
      <c r="H2" s="54"/>
      <c r="I2" s="54"/>
      <c r="J2" s="54"/>
    </row>
    <row r="3" spans="1:15" ht="22.5" customHeight="1">
      <c r="A3" s="58" t="s">
        <v>187</v>
      </c>
      <c r="B3" s="54"/>
      <c r="C3" s="54"/>
      <c r="D3" s="55"/>
      <c r="E3" s="54"/>
      <c r="F3" s="54"/>
      <c r="G3" s="54"/>
      <c r="H3" s="54"/>
      <c r="I3" s="54"/>
      <c r="J3" s="54"/>
    </row>
    <row r="4" spans="1:15" ht="22.5" customHeight="1">
      <c r="B4" s="59"/>
      <c r="C4" s="59"/>
      <c r="D4" s="80"/>
      <c r="F4" s="59"/>
      <c r="J4" s="56" t="s">
        <v>0</v>
      </c>
    </row>
    <row r="5" spans="1:15" s="61" customFormat="1" ht="22.5" customHeight="1">
      <c r="B5" s="94"/>
      <c r="C5" s="95"/>
      <c r="D5" s="153" t="s">
        <v>1</v>
      </c>
      <c r="E5" s="153"/>
      <c r="F5" s="153"/>
      <c r="H5" s="153" t="s">
        <v>2</v>
      </c>
      <c r="I5" s="153"/>
      <c r="J5" s="153"/>
      <c r="L5" s="136"/>
    </row>
    <row r="6" spans="1:15" s="61" customFormat="1" ht="22.5" customHeight="1">
      <c r="B6" s="63" t="s">
        <v>3</v>
      </c>
      <c r="C6" s="95"/>
      <c r="D6" s="96" t="s">
        <v>188</v>
      </c>
      <c r="E6" s="97"/>
      <c r="F6" s="98" t="s">
        <v>189</v>
      </c>
      <c r="G6" s="97"/>
      <c r="H6" s="96" t="s">
        <v>188</v>
      </c>
      <c r="I6" s="97"/>
      <c r="J6" s="98" t="s">
        <v>189</v>
      </c>
      <c r="L6" s="136"/>
    </row>
    <row r="7" spans="1:15" ht="22.5" customHeight="1">
      <c r="D7" s="80" t="s">
        <v>4</v>
      </c>
      <c r="E7" s="99"/>
      <c r="F7" s="99" t="s">
        <v>131</v>
      </c>
      <c r="G7" s="99"/>
      <c r="H7" s="59" t="s">
        <v>4</v>
      </c>
      <c r="I7" s="99"/>
      <c r="J7" s="99" t="s">
        <v>131</v>
      </c>
    </row>
    <row r="8" spans="1:15" ht="22.5" customHeight="1">
      <c r="D8" s="80" t="s">
        <v>5</v>
      </c>
      <c r="E8" s="99"/>
      <c r="F8" s="99"/>
      <c r="G8" s="99"/>
      <c r="H8" s="59" t="s">
        <v>5</v>
      </c>
      <c r="I8" s="99"/>
      <c r="J8" s="99"/>
    </row>
    <row r="9" spans="1:15" ht="22.5" customHeight="1">
      <c r="A9" s="61" t="s">
        <v>6</v>
      </c>
      <c r="D9" s="100"/>
      <c r="E9" s="100"/>
      <c r="F9" s="100"/>
      <c r="G9" s="100"/>
      <c r="H9" s="100"/>
      <c r="I9" s="100"/>
      <c r="J9" s="100"/>
    </row>
    <row r="10" spans="1:15" ht="22.5" customHeight="1">
      <c r="A10" s="61" t="s">
        <v>7</v>
      </c>
      <c r="B10" s="59"/>
      <c r="C10" s="59"/>
      <c r="D10" s="101"/>
      <c r="E10" s="100"/>
      <c r="F10" s="101"/>
      <c r="G10" s="100"/>
      <c r="H10" s="100"/>
      <c r="I10" s="100"/>
      <c r="J10" s="101"/>
    </row>
    <row r="11" spans="1:15" ht="22.5" customHeight="1">
      <c r="A11" s="57" t="s">
        <v>8</v>
      </c>
      <c r="B11" s="72"/>
      <c r="C11" s="59"/>
      <c r="D11" s="102">
        <v>169581</v>
      </c>
      <c r="E11" s="93"/>
      <c r="F11" s="102">
        <v>198713</v>
      </c>
      <c r="G11" s="93"/>
      <c r="H11" s="93">
        <v>121519</v>
      </c>
      <c r="I11" s="93"/>
      <c r="J11" s="93">
        <v>153177</v>
      </c>
      <c r="L11" s="137"/>
      <c r="M11" s="133"/>
      <c r="O11" s="133"/>
    </row>
    <row r="12" spans="1:15" ht="22.5" customHeight="1">
      <c r="A12" s="57" t="s">
        <v>75</v>
      </c>
      <c r="B12" s="72">
        <v>4</v>
      </c>
      <c r="C12" s="59"/>
      <c r="D12" s="102">
        <v>146730</v>
      </c>
      <c r="E12" s="93"/>
      <c r="F12" s="102">
        <v>67970</v>
      </c>
      <c r="G12" s="93"/>
      <c r="H12" s="93">
        <v>146730</v>
      </c>
      <c r="I12" s="93"/>
      <c r="J12" s="93">
        <v>67970</v>
      </c>
      <c r="L12" s="145"/>
      <c r="M12" s="133"/>
      <c r="O12" s="133"/>
    </row>
    <row r="13" spans="1:15" ht="22.5" customHeight="1">
      <c r="A13" s="57" t="s">
        <v>76</v>
      </c>
      <c r="B13" s="72">
        <v>5</v>
      </c>
      <c r="C13" s="59"/>
      <c r="D13" s="103">
        <v>8422</v>
      </c>
      <c r="E13" s="93"/>
      <c r="F13" s="103">
        <v>8307</v>
      </c>
      <c r="G13" s="93"/>
      <c r="H13" s="104">
        <v>19642</v>
      </c>
      <c r="I13" s="93"/>
      <c r="J13" s="104">
        <v>17970</v>
      </c>
      <c r="L13" s="145"/>
      <c r="M13" s="133"/>
      <c r="O13" s="133"/>
    </row>
    <row r="14" spans="1:15" s="71" customFormat="1" ht="22.5" customHeight="1">
      <c r="A14" s="57" t="s">
        <v>77</v>
      </c>
      <c r="B14" s="72">
        <v>6</v>
      </c>
      <c r="C14" s="70"/>
      <c r="D14" s="105">
        <v>2508634</v>
      </c>
      <c r="E14" s="104"/>
      <c r="F14" s="105">
        <v>2587815</v>
      </c>
      <c r="G14" s="104"/>
      <c r="H14" s="106">
        <v>2505712</v>
      </c>
      <c r="I14" s="104"/>
      <c r="J14" s="106">
        <v>2585140</v>
      </c>
      <c r="L14" s="145"/>
      <c r="M14" s="134"/>
      <c r="O14" s="134"/>
    </row>
    <row r="15" spans="1:15" ht="22.5" customHeight="1">
      <c r="A15" s="57" t="s">
        <v>78</v>
      </c>
      <c r="B15" s="72" t="s">
        <v>214</v>
      </c>
      <c r="C15" s="59"/>
      <c r="D15" s="103">
        <v>40963</v>
      </c>
      <c r="E15" s="93"/>
      <c r="F15" s="103">
        <v>5882</v>
      </c>
      <c r="G15" s="93"/>
      <c r="H15" s="104">
        <v>40963</v>
      </c>
      <c r="I15" s="93"/>
      <c r="J15" s="104">
        <v>5882</v>
      </c>
      <c r="L15" s="145"/>
      <c r="M15" s="133"/>
      <c r="O15" s="133"/>
    </row>
    <row r="16" spans="1:15" ht="22.5" customHeight="1">
      <c r="A16" s="57" t="s">
        <v>190</v>
      </c>
      <c r="B16" s="72">
        <v>12</v>
      </c>
      <c r="C16" s="59"/>
      <c r="D16" s="103">
        <v>1811</v>
      </c>
      <c r="E16" s="93"/>
      <c r="F16" s="103">
        <v>3145</v>
      </c>
      <c r="G16" s="93"/>
      <c r="H16" s="104">
        <v>1811</v>
      </c>
      <c r="I16" s="93"/>
      <c r="J16" s="104">
        <v>3145</v>
      </c>
      <c r="L16" s="145"/>
      <c r="M16" s="133"/>
      <c r="O16" s="133"/>
    </row>
    <row r="17" spans="1:15" ht="22.5" customHeight="1">
      <c r="A17" s="57" t="s">
        <v>9</v>
      </c>
      <c r="B17" s="59" t="s">
        <v>214</v>
      </c>
      <c r="C17" s="59"/>
      <c r="D17" s="102">
        <v>19771</v>
      </c>
      <c r="E17" s="93"/>
      <c r="F17" s="102">
        <v>14414</v>
      </c>
      <c r="G17" s="93"/>
      <c r="H17" s="93">
        <v>18117</v>
      </c>
      <c r="I17" s="93"/>
      <c r="J17" s="93">
        <v>12325</v>
      </c>
      <c r="L17" s="145"/>
      <c r="M17" s="133"/>
      <c r="O17" s="133"/>
    </row>
    <row r="18" spans="1:15" ht="22.5" customHeight="1">
      <c r="A18" s="61" t="s">
        <v>11</v>
      </c>
      <c r="B18" s="59" t="s">
        <v>214</v>
      </c>
      <c r="C18" s="59"/>
      <c r="D18" s="107">
        <f>SUM(D11:D17)</f>
        <v>2895912</v>
      </c>
      <c r="E18" s="93"/>
      <c r="F18" s="107">
        <f>SUM(F11:F17)</f>
        <v>2886246</v>
      </c>
      <c r="G18" s="93"/>
      <c r="H18" s="107">
        <f>SUM(H11:H17)</f>
        <v>2854494</v>
      </c>
      <c r="I18" s="108"/>
      <c r="J18" s="107">
        <f>SUM(J11:J17)</f>
        <v>2845609</v>
      </c>
      <c r="L18" s="145"/>
      <c r="M18" s="133"/>
      <c r="O18" s="133"/>
    </row>
    <row r="19" spans="1:15" ht="22.5" customHeight="1">
      <c r="A19" s="61" t="s">
        <v>12</v>
      </c>
      <c r="B19" s="59" t="s">
        <v>214</v>
      </c>
      <c r="C19" s="59"/>
      <c r="D19" s="109"/>
      <c r="E19" s="93"/>
      <c r="F19" s="109"/>
      <c r="G19" s="93"/>
      <c r="H19" s="108"/>
      <c r="I19" s="93"/>
      <c r="J19" s="108"/>
      <c r="L19" s="145"/>
      <c r="M19" s="133"/>
      <c r="O19" s="133"/>
    </row>
    <row r="20" spans="1:15" s="71" customFormat="1" ht="22.5" customHeight="1">
      <c r="A20" s="71" t="s">
        <v>79</v>
      </c>
      <c r="B20" s="110">
        <v>7.1</v>
      </c>
      <c r="C20" s="70"/>
      <c r="D20" s="89">
        <v>27223</v>
      </c>
      <c r="E20" s="104"/>
      <c r="F20" s="89">
        <v>29118</v>
      </c>
      <c r="G20" s="104"/>
      <c r="H20" s="106">
        <v>27223</v>
      </c>
      <c r="I20" s="104"/>
      <c r="J20" s="106">
        <v>29118</v>
      </c>
      <c r="L20" s="145"/>
      <c r="M20" s="134"/>
      <c r="O20" s="134"/>
    </row>
    <row r="21" spans="1:15" s="71" customFormat="1" ht="22.5" customHeight="1">
      <c r="A21" s="71" t="s">
        <v>13</v>
      </c>
      <c r="B21" s="111">
        <v>8</v>
      </c>
      <c r="C21" s="70"/>
      <c r="D21" s="105">
        <v>0</v>
      </c>
      <c r="E21" s="104"/>
      <c r="F21" s="105">
        <v>0</v>
      </c>
      <c r="G21" s="104"/>
      <c r="H21" s="104">
        <v>505374</v>
      </c>
      <c r="I21" s="104"/>
      <c r="J21" s="104">
        <v>505374</v>
      </c>
      <c r="L21" s="145"/>
      <c r="M21" s="134"/>
      <c r="O21" s="134"/>
    </row>
    <row r="22" spans="1:15" s="71" customFormat="1" ht="22.5" customHeight="1">
      <c r="A22" s="57" t="s">
        <v>80</v>
      </c>
      <c r="B22" s="72">
        <v>9</v>
      </c>
      <c r="C22" s="70"/>
      <c r="D22" s="103">
        <v>1156590</v>
      </c>
      <c r="E22" s="104"/>
      <c r="F22" s="103">
        <v>1158187</v>
      </c>
      <c r="G22" s="104"/>
      <c r="H22" s="106">
        <v>1197303</v>
      </c>
      <c r="I22" s="104"/>
      <c r="J22" s="106">
        <v>1199151</v>
      </c>
      <c r="L22" s="145"/>
      <c r="M22" s="134"/>
      <c r="O22" s="134"/>
    </row>
    <row r="23" spans="1:15" ht="22.5" customHeight="1">
      <c r="A23" s="57" t="s">
        <v>81</v>
      </c>
      <c r="B23" s="72">
        <v>10</v>
      </c>
      <c r="C23" s="59"/>
      <c r="D23" s="103">
        <v>407838</v>
      </c>
      <c r="E23" s="93"/>
      <c r="F23" s="103">
        <v>404437</v>
      </c>
      <c r="G23" s="93"/>
      <c r="H23" s="104">
        <v>200512</v>
      </c>
      <c r="I23" s="93"/>
      <c r="J23" s="104">
        <v>196803</v>
      </c>
      <c r="L23" s="145"/>
      <c r="M23" s="133"/>
      <c r="O23" s="133"/>
    </row>
    <row r="24" spans="1:15" ht="22.5" customHeight="1">
      <c r="A24" s="57" t="s">
        <v>120</v>
      </c>
      <c r="B24" s="72" t="s">
        <v>214</v>
      </c>
      <c r="C24" s="59"/>
      <c r="D24" s="89">
        <v>4919</v>
      </c>
      <c r="E24" s="104"/>
      <c r="F24" s="89">
        <v>5002</v>
      </c>
      <c r="G24" s="104"/>
      <c r="H24" s="106">
        <v>4814</v>
      </c>
      <c r="I24" s="104"/>
      <c r="J24" s="106">
        <v>4861</v>
      </c>
      <c r="L24" s="145"/>
      <c r="M24" s="133"/>
      <c r="O24" s="133"/>
    </row>
    <row r="25" spans="1:15" ht="22.5" customHeight="1">
      <c r="A25" s="57" t="s">
        <v>130</v>
      </c>
      <c r="B25" s="72">
        <v>16</v>
      </c>
      <c r="C25" s="59"/>
      <c r="D25" s="89">
        <v>35814</v>
      </c>
      <c r="E25" s="104"/>
      <c r="F25" s="89">
        <v>37607</v>
      </c>
      <c r="G25" s="104"/>
      <c r="H25" s="106">
        <v>36448</v>
      </c>
      <c r="I25" s="104"/>
      <c r="J25" s="106">
        <v>38276</v>
      </c>
      <c r="L25" s="145"/>
      <c r="M25" s="133"/>
      <c r="O25" s="133"/>
    </row>
    <row r="26" spans="1:15" ht="22.5" customHeight="1">
      <c r="A26" s="57" t="s">
        <v>82</v>
      </c>
      <c r="B26" s="72">
        <v>11</v>
      </c>
      <c r="C26" s="59"/>
      <c r="D26" s="89">
        <v>1557524</v>
      </c>
      <c r="E26" s="104"/>
      <c r="F26" s="89">
        <v>1391169</v>
      </c>
      <c r="G26" s="104"/>
      <c r="H26" s="106">
        <v>1407958</v>
      </c>
      <c r="I26" s="104"/>
      <c r="J26" s="106">
        <v>1241603</v>
      </c>
      <c r="L26" s="145"/>
      <c r="M26" s="133"/>
      <c r="O26" s="133"/>
    </row>
    <row r="27" spans="1:15" ht="22.5" customHeight="1">
      <c r="A27" s="57" t="s">
        <v>191</v>
      </c>
      <c r="B27" s="72" t="s">
        <v>214</v>
      </c>
      <c r="C27" s="59"/>
      <c r="D27" s="89">
        <v>5000</v>
      </c>
      <c r="E27" s="104"/>
      <c r="F27" s="89">
        <v>5000</v>
      </c>
      <c r="G27" s="104"/>
      <c r="H27" s="106">
        <v>5000</v>
      </c>
      <c r="I27" s="104"/>
      <c r="J27" s="106">
        <v>5000</v>
      </c>
      <c r="L27" s="145"/>
      <c r="M27" s="133"/>
      <c r="O27" s="133"/>
    </row>
    <row r="28" spans="1:15" ht="22.5" customHeight="1">
      <c r="A28" s="57" t="s">
        <v>190</v>
      </c>
      <c r="B28" s="72">
        <v>12</v>
      </c>
      <c r="C28" s="59"/>
      <c r="D28" s="89">
        <v>114665</v>
      </c>
      <c r="E28" s="104"/>
      <c r="F28" s="89">
        <v>89724</v>
      </c>
      <c r="G28" s="104"/>
      <c r="H28" s="106">
        <v>114665</v>
      </c>
      <c r="I28" s="104"/>
      <c r="J28" s="106">
        <v>89724</v>
      </c>
      <c r="L28" s="145"/>
      <c r="M28" s="133"/>
      <c r="O28" s="133"/>
    </row>
    <row r="29" spans="1:15" ht="22.5" customHeight="1">
      <c r="A29" s="57" t="s">
        <v>14</v>
      </c>
      <c r="B29" s="72"/>
      <c r="C29" s="59"/>
      <c r="D29" s="112">
        <v>79875</v>
      </c>
      <c r="E29" s="93"/>
      <c r="F29" s="112">
        <v>75987</v>
      </c>
      <c r="G29" s="93"/>
      <c r="H29" s="93">
        <v>74557</v>
      </c>
      <c r="I29" s="93"/>
      <c r="J29" s="93">
        <f>70861+1</f>
        <v>70862</v>
      </c>
      <c r="L29" s="137"/>
      <c r="M29" s="133"/>
      <c r="O29" s="133"/>
    </row>
    <row r="30" spans="1:15" s="71" customFormat="1" ht="22.5" customHeight="1">
      <c r="A30" s="61" t="s">
        <v>15</v>
      </c>
      <c r="B30" s="111"/>
      <c r="C30" s="70"/>
      <c r="D30" s="107">
        <f>SUM(D20:D29)</f>
        <v>3389448</v>
      </c>
      <c r="E30" s="103"/>
      <c r="F30" s="107">
        <f>SUM(F20:F29)</f>
        <v>3196231</v>
      </c>
      <c r="G30" s="103"/>
      <c r="H30" s="107">
        <f>SUM(H20:H29)</f>
        <v>3573854</v>
      </c>
      <c r="I30" s="103"/>
      <c r="J30" s="107">
        <f>SUM(J20:J29)</f>
        <v>3380772</v>
      </c>
      <c r="L30" s="137"/>
      <c r="M30" s="134"/>
      <c r="O30" s="134"/>
    </row>
    <row r="31" spans="1:15" ht="22.5" customHeight="1" thickBot="1">
      <c r="A31" s="61" t="s">
        <v>16</v>
      </c>
      <c r="B31" s="59"/>
      <c r="C31" s="59"/>
      <c r="D31" s="113">
        <f>SUM(D18,D30)</f>
        <v>6285360</v>
      </c>
      <c r="E31" s="102"/>
      <c r="F31" s="113">
        <f>SUM(F18,F30)</f>
        <v>6082477</v>
      </c>
      <c r="G31" s="102"/>
      <c r="H31" s="113">
        <f>SUM(H18,H30)</f>
        <v>6428348</v>
      </c>
      <c r="I31" s="102"/>
      <c r="J31" s="113">
        <f>SUM(J18,J30)</f>
        <v>6226381</v>
      </c>
      <c r="L31" s="137"/>
    </row>
    <row r="32" spans="1:15" ht="22.5" customHeight="1" thickTop="1">
      <c r="A32" s="61"/>
      <c r="B32" s="59"/>
      <c r="C32" s="59"/>
      <c r="D32" s="44"/>
      <c r="E32" s="43"/>
      <c r="G32" s="43"/>
      <c r="H32" s="44"/>
      <c r="I32" s="43"/>
      <c r="L32" s="137"/>
    </row>
    <row r="33" spans="1:12" ht="22.5" customHeight="1">
      <c r="A33" s="57" t="s">
        <v>17</v>
      </c>
      <c r="B33" s="59"/>
      <c r="C33" s="59"/>
      <c r="D33" s="80"/>
      <c r="F33" s="59"/>
      <c r="J33" s="59"/>
      <c r="L33" s="137"/>
    </row>
    <row r="34" spans="1:12" ht="22.5" customHeight="1">
      <c r="A34" s="58" t="s">
        <v>74</v>
      </c>
      <c r="B34" s="54"/>
      <c r="C34" s="54"/>
      <c r="D34" s="55"/>
      <c r="E34" s="54"/>
      <c r="F34" s="54"/>
      <c r="G34" s="54"/>
      <c r="H34" s="54"/>
      <c r="I34" s="54"/>
      <c r="J34" s="54"/>
      <c r="L34" s="137"/>
    </row>
    <row r="35" spans="1:12" ht="22.5" customHeight="1">
      <c r="A35" s="58" t="s">
        <v>65</v>
      </c>
      <c r="B35" s="54"/>
      <c r="C35" s="54"/>
      <c r="D35" s="55"/>
      <c r="E35" s="54"/>
      <c r="F35" s="54"/>
      <c r="G35" s="54"/>
      <c r="H35" s="54"/>
      <c r="I35" s="54"/>
      <c r="J35" s="54"/>
      <c r="L35" s="137"/>
    </row>
    <row r="36" spans="1:12" ht="22.5" customHeight="1">
      <c r="A36" s="58" t="s">
        <v>187</v>
      </c>
      <c r="B36" s="54"/>
      <c r="C36" s="54"/>
      <c r="D36" s="55"/>
      <c r="E36" s="54"/>
      <c r="F36" s="54"/>
      <c r="G36" s="54"/>
      <c r="H36" s="54"/>
      <c r="I36" s="54"/>
      <c r="J36" s="54"/>
      <c r="L36" s="137"/>
    </row>
    <row r="37" spans="1:12" ht="22.5" customHeight="1">
      <c r="B37" s="59"/>
      <c r="C37" s="59"/>
      <c r="D37" s="80"/>
      <c r="F37" s="59"/>
      <c r="J37" s="56" t="s">
        <v>0</v>
      </c>
      <c r="L37" s="137"/>
    </row>
    <row r="38" spans="1:12" s="61" customFormat="1" ht="22.5" customHeight="1">
      <c r="B38" s="94"/>
      <c r="C38" s="95"/>
      <c r="D38" s="153" t="s">
        <v>1</v>
      </c>
      <c r="E38" s="153"/>
      <c r="F38" s="153"/>
      <c r="H38" s="153" t="s">
        <v>2</v>
      </c>
      <c r="I38" s="153"/>
      <c r="J38" s="153"/>
      <c r="L38" s="137"/>
    </row>
    <row r="39" spans="1:12" s="61" customFormat="1" ht="22.5" customHeight="1">
      <c r="B39" s="63" t="s">
        <v>3</v>
      </c>
      <c r="C39" s="95"/>
      <c r="D39" s="96" t="s">
        <v>188</v>
      </c>
      <c r="E39" s="97"/>
      <c r="F39" s="98" t="s">
        <v>189</v>
      </c>
      <c r="G39" s="97"/>
      <c r="H39" s="96" t="s">
        <v>188</v>
      </c>
      <c r="I39" s="97"/>
      <c r="J39" s="98" t="s">
        <v>189</v>
      </c>
      <c r="L39" s="137"/>
    </row>
    <row r="40" spans="1:12" ht="22.5" customHeight="1">
      <c r="D40" s="80" t="s">
        <v>4</v>
      </c>
      <c r="E40" s="99"/>
      <c r="F40" s="99" t="s">
        <v>131</v>
      </c>
      <c r="G40" s="99"/>
      <c r="H40" s="59" t="s">
        <v>4</v>
      </c>
      <c r="I40" s="99"/>
      <c r="J40" s="99" t="s">
        <v>131</v>
      </c>
      <c r="L40" s="137"/>
    </row>
    <row r="41" spans="1:12" ht="22.5" customHeight="1">
      <c r="D41" s="80" t="s">
        <v>5</v>
      </c>
      <c r="E41" s="99"/>
      <c r="F41" s="99"/>
      <c r="G41" s="99"/>
      <c r="H41" s="59" t="s">
        <v>5</v>
      </c>
      <c r="I41" s="99"/>
      <c r="J41" s="99"/>
      <c r="L41" s="137"/>
    </row>
    <row r="42" spans="1:12" ht="22.5" customHeight="1">
      <c r="A42" s="61" t="s">
        <v>18</v>
      </c>
      <c r="B42" s="63"/>
      <c r="D42" s="101"/>
      <c r="E42" s="100"/>
      <c r="F42" s="101"/>
      <c r="G42" s="100"/>
      <c r="H42" s="100"/>
      <c r="I42" s="100"/>
      <c r="J42" s="101"/>
      <c r="L42" s="137"/>
    </row>
    <row r="43" spans="1:12" ht="22.5" customHeight="1">
      <c r="A43" s="61" t="s">
        <v>19</v>
      </c>
      <c r="B43" s="59"/>
      <c r="C43" s="59"/>
      <c r="D43" s="101"/>
      <c r="E43" s="100"/>
      <c r="F43" s="101"/>
      <c r="G43" s="100"/>
      <c r="H43" s="100"/>
      <c r="I43" s="100"/>
      <c r="J43" s="101"/>
      <c r="L43" s="137"/>
    </row>
    <row r="44" spans="1:12" ht="22.5" customHeight="1">
      <c r="A44" s="57" t="s">
        <v>151</v>
      </c>
      <c r="B44" s="72">
        <v>13</v>
      </c>
      <c r="C44" s="59"/>
      <c r="D44" s="88">
        <v>173483</v>
      </c>
      <c r="E44" s="93"/>
      <c r="F44" s="88">
        <v>133483</v>
      </c>
      <c r="G44" s="93"/>
      <c r="H44" s="93">
        <v>173483</v>
      </c>
      <c r="I44" s="93"/>
      <c r="J44" s="93">
        <v>133483</v>
      </c>
      <c r="L44" s="145"/>
    </row>
    <row r="45" spans="1:12" ht="22.5" customHeight="1">
      <c r="A45" s="57" t="s">
        <v>83</v>
      </c>
      <c r="B45" s="72">
        <v>14</v>
      </c>
      <c r="C45" s="59"/>
      <c r="D45" s="88">
        <v>168255</v>
      </c>
      <c r="E45" s="93"/>
      <c r="F45" s="88">
        <v>65786</v>
      </c>
      <c r="G45" s="93"/>
      <c r="H45" s="93">
        <v>173542</v>
      </c>
      <c r="I45" s="93"/>
      <c r="J45" s="93">
        <v>70258</v>
      </c>
      <c r="L45" s="145"/>
    </row>
    <row r="46" spans="1:12" ht="22.5" customHeight="1">
      <c r="A46" s="57" t="s">
        <v>178</v>
      </c>
      <c r="B46" s="72" t="s">
        <v>214</v>
      </c>
      <c r="C46" s="59"/>
      <c r="D46" s="88"/>
      <c r="E46" s="93"/>
      <c r="F46" s="88"/>
      <c r="G46" s="93"/>
      <c r="H46" s="93"/>
      <c r="I46" s="93"/>
      <c r="J46" s="93"/>
      <c r="L46" s="145"/>
    </row>
    <row r="47" spans="1:12" ht="22.5" customHeight="1">
      <c r="A47" s="57" t="s">
        <v>179</v>
      </c>
      <c r="B47" s="72">
        <v>15</v>
      </c>
      <c r="C47" s="59"/>
      <c r="D47" s="88">
        <v>18391</v>
      </c>
      <c r="E47" s="93"/>
      <c r="F47" s="105">
        <v>111045</v>
      </c>
      <c r="G47" s="93"/>
      <c r="H47" s="93">
        <v>18391</v>
      </c>
      <c r="I47" s="93"/>
      <c r="J47" s="105">
        <v>111045</v>
      </c>
      <c r="L47" s="145"/>
    </row>
    <row r="48" spans="1:12" ht="22.5" customHeight="1">
      <c r="A48" s="71" t="s">
        <v>84</v>
      </c>
      <c r="B48" s="72"/>
      <c r="C48" s="59"/>
      <c r="D48" s="88">
        <v>310971</v>
      </c>
      <c r="E48" s="93"/>
      <c r="F48" s="88">
        <v>291860</v>
      </c>
      <c r="G48" s="93"/>
      <c r="H48" s="93">
        <v>307611</v>
      </c>
      <c r="I48" s="93"/>
      <c r="J48" s="93">
        <v>288375</v>
      </c>
      <c r="L48" s="145"/>
    </row>
    <row r="49" spans="1:12" s="71" customFormat="1" ht="22.5" customHeight="1">
      <c r="A49" s="71" t="s">
        <v>114</v>
      </c>
      <c r="B49" s="111" t="s">
        <v>214</v>
      </c>
      <c r="C49" s="70"/>
      <c r="D49" s="88">
        <v>41668</v>
      </c>
      <c r="E49" s="104"/>
      <c r="F49" s="88">
        <v>48246</v>
      </c>
      <c r="G49" s="93"/>
      <c r="H49" s="93">
        <v>40801</v>
      </c>
      <c r="I49" s="93"/>
      <c r="J49" s="93">
        <v>47480</v>
      </c>
      <c r="L49" s="145"/>
    </row>
    <row r="50" spans="1:12" ht="22.5" customHeight="1">
      <c r="A50" s="78" t="s">
        <v>20</v>
      </c>
      <c r="B50" s="111" t="s">
        <v>214</v>
      </c>
      <c r="C50" s="59"/>
      <c r="D50" s="88">
        <v>38428</v>
      </c>
      <c r="E50" s="93"/>
      <c r="F50" s="88">
        <v>51147</v>
      </c>
      <c r="G50" s="93"/>
      <c r="H50" s="93">
        <v>37424</v>
      </c>
      <c r="I50" s="93"/>
      <c r="J50" s="93">
        <v>49256</v>
      </c>
      <c r="L50" s="145"/>
    </row>
    <row r="51" spans="1:12" ht="22.5" customHeight="1">
      <c r="A51" s="61" t="s">
        <v>23</v>
      </c>
      <c r="B51" s="59" t="s">
        <v>214</v>
      </c>
      <c r="C51" s="59"/>
      <c r="D51" s="107">
        <f>SUM(D44:D50)</f>
        <v>751196</v>
      </c>
      <c r="E51" s="102"/>
      <c r="F51" s="107">
        <f>SUM(F44:F50)</f>
        <v>701567</v>
      </c>
      <c r="G51" s="102"/>
      <c r="H51" s="107">
        <f>SUM(H44:H50)</f>
        <v>751252</v>
      </c>
      <c r="I51" s="102"/>
      <c r="J51" s="107">
        <f>SUM(J44:J50)</f>
        <v>699897</v>
      </c>
      <c r="L51" s="145"/>
    </row>
    <row r="52" spans="1:12" ht="22.5" customHeight="1">
      <c r="A52" s="61" t="s">
        <v>24</v>
      </c>
      <c r="B52" s="59" t="s">
        <v>214</v>
      </c>
      <c r="C52" s="59"/>
      <c r="D52" s="103"/>
      <c r="E52" s="102"/>
      <c r="F52" s="103"/>
      <c r="G52" s="102"/>
      <c r="H52" s="103"/>
      <c r="I52" s="102"/>
      <c r="J52" s="103"/>
      <c r="L52" s="145"/>
    </row>
    <row r="53" spans="1:12" ht="22.5" customHeight="1">
      <c r="A53" s="57" t="s">
        <v>185</v>
      </c>
      <c r="B53" s="59" t="s">
        <v>214</v>
      </c>
      <c r="C53" s="59"/>
      <c r="D53" s="103"/>
      <c r="E53" s="102"/>
      <c r="F53" s="103"/>
      <c r="G53" s="102"/>
      <c r="H53" s="103"/>
      <c r="I53" s="102"/>
      <c r="J53" s="103"/>
      <c r="L53" s="145"/>
    </row>
    <row r="54" spans="1:12" ht="22.5" customHeight="1">
      <c r="A54" s="57" t="s">
        <v>179</v>
      </c>
      <c r="B54" s="72">
        <v>15</v>
      </c>
      <c r="C54" s="59"/>
      <c r="D54" s="103">
        <v>588812</v>
      </c>
      <c r="E54" s="102"/>
      <c r="F54" s="103">
        <v>463812</v>
      </c>
      <c r="G54" s="102"/>
      <c r="H54" s="103">
        <v>588812</v>
      </c>
      <c r="I54" s="102"/>
      <c r="J54" s="103">
        <v>463812</v>
      </c>
      <c r="L54" s="145"/>
    </row>
    <row r="55" spans="1:12" ht="22.5" customHeight="1">
      <c r="A55" s="57" t="s">
        <v>66</v>
      </c>
      <c r="B55" s="72" t="s">
        <v>214</v>
      </c>
      <c r="C55" s="59"/>
      <c r="D55" s="114">
        <v>23042</v>
      </c>
      <c r="E55" s="93"/>
      <c r="F55" s="114">
        <v>24002</v>
      </c>
      <c r="G55" s="93"/>
      <c r="H55" s="93">
        <v>17050</v>
      </c>
      <c r="I55" s="93"/>
      <c r="J55" s="93">
        <v>18188</v>
      </c>
      <c r="L55" s="145"/>
    </row>
    <row r="56" spans="1:12" ht="22.5" customHeight="1">
      <c r="A56" s="57" t="s">
        <v>116</v>
      </c>
      <c r="B56" s="111" t="s">
        <v>214</v>
      </c>
      <c r="C56" s="59"/>
      <c r="D56" s="114">
        <v>80420</v>
      </c>
      <c r="E56" s="93"/>
      <c r="F56" s="114">
        <v>81249</v>
      </c>
      <c r="G56" s="93"/>
      <c r="H56" s="93">
        <v>80420</v>
      </c>
      <c r="I56" s="93"/>
      <c r="J56" s="93">
        <v>81249</v>
      </c>
      <c r="L56" s="145"/>
    </row>
    <row r="57" spans="1:12" ht="22.5" customHeight="1">
      <c r="A57" s="57" t="s">
        <v>85</v>
      </c>
      <c r="B57" s="115">
        <v>7.2</v>
      </c>
      <c r="C57" s="59"/>
      <c r="D57" s="114">
        <v>5164</v>
      </c>
      <c r="E57" s="93"/>
      <c r="F57" s="114">
        <v>4501</v>
      </c>
      <c r="G57" s="93"/>
      <c r="H57" s="93">
        <v>5164</v>
      </c>
      <c r="I57" s="93"/>
      <c r="J57" s="93">
        <v>4501</v>
      </c>
      <c r="L57" s="145"/>
    </row>
    <row r="58" spans="1:12" ht="22.5" customHeight="1">
      <c r="A58" s="57" t="s">
        <v>126</v>
      </c>
      <c r="B58" s="72">
        <v>16</v>
      </c>
      <c r="C58" s="59"/>
      <c r="D58" s="114">
        <v>28740</v>
      </c>
      <c r="E58" s="93"/>
      <c r="F58" s="114">
        <v>24398</v>
      </c>
      <c r="G58" s="93"/>
      <c r="H58" s="93">
        <v>28740</v>
      </c>
      <c r="I58" s="93"/>
      <c r="J58" s="93">
        <v>24398</v>
      </c>
      <c r="L58" s="145"/>
    </row>
    <row r="59" spans="1:12" ht="22.5" customHeight="1">
      <c r="A59" s="57" t="s">
        <v>25</v>
      </c>
      <c r="B59" s="72"/>
      <c r="C59" s="59"/>
      <c r="D59" s="114">
        <v>12435</v>
      </c>
      <c r="E59" s="93"/>
      <c r="F59" s="114">
        <f>12461-1</f>
        <v>12460</v>
      </c>
      <c r="G59" s="93"/>
      <c r="H59" s="93">
        <v>12392</v>
      </c>
      <c r="I59" s="93"/>
      <c r="J59" s="93">
        <f>12401-1</f>
        <v>12400</v>
      </c>
      <c r="L59" s="137"/>
    </row>
    <row r="60" spans="1:12" ht="22.5" customHeight="1">
      <c r="A60" s="61" t="s">
        <v>26</v>
      </c>
      <c r="B60" s="72"/>
      <c r="C60" s="59"/>
      <c r="D60" s="107">
        <f>SUM(D54:D59)</f>
        <v>738613</v>
      </c>
      <c r="E60" s="102"/>
      <c r="F60" s="107">
        <f>SUM(F54:F59)</f>
        <v>610422</v>
      </c>
      <c r="G60" s="102"/>
      <c r="H60" s="107">
        <f>SUM(H54:H59)</f>
        <v>732578</v>
      </c>
      <c r="I60" s="102"/>
      <c r="J60" s="107">
        <f>SUM(J54:J59)</f>
        <v>604548</v>
      </c>
      <c r="L60" s="137"/>
    </row>
    <row r="61" spans="1:12" ht="22.5" customHeight="1">
      <c r="A61" s="61" t="s">
        <v>27</v>
      </c>
      <c r="B61" s="72"/>
      <c r="C61" s="59"/>
      <c r="D61" s="92">
        <f>SUM(D51,D60)</f>
        <v>1489809</v>
      </c>
      <c r="E61" s="102"/>
      <c r="F61" s="92">
        <f>SUM(F51,F60)</f>
        <v>1311989</v>
      </c>
      <c r="G61" s="102"/>
      <c r="H61" s="92">
        <f>SUM(H51,H60)</f>
        <v>1483830</v>
      </c>
      <c r="I61" s="102"/>
      <c r="J61" s="92">
        <f>SUM(J51,J60)</f>
        <v>1304445</v>
      </c>
      <c r="L61" s="137"/>
    </row>
    <row r="62" spans="1:12" ht="22.5" customHeight="1">
      <c r="A62" s="61"/>
      <c r="B62" s="72"/>
      <c r="C62" s="59"/>
      <c r="D62" s="44"/>
      <c r="E62" s="43"/>
      <c r="F62" s="44"/>
      <c r="G62" s="43"/>
      <c r="H62" s="44"/>
      <c r="I62" s="43"/>
      <c r="J62" s="44"/>
      <c r="L62" s="137"/>
    </row>
    <row r="63" spans="1:12" ht="22.5" customHeight="1">
      <c r="A63" s="57" t="s">
        <v>17</v>
      </c>
      <c r="B63" s="59"/>
      <c r="C63" s="59"/>
      <c r="D63" s="80"/>
      <c r="F63" s="59"/>
      <c r="J63" s="59"/>
      <c r="L63" s="137"/>
    </row>
    <row r="64" spans="1:12" ht="22.5" customHeight="1">
      <c r="A64" s="58" t="s">
        <v>74</v>
      </c>
      <c r="B64" s="54"/>
      <c r="C64" s="54"/>
      <c r="D64" s="55"/>
      <c r="E64" s="54"/>
      <c r="F64" s="54"/>
      <c r="G64" s="54"/>
      <c r="H64" s="54"/>
      <c r="I64" s="54"/>
      <c r="J64" s="54"/>
      <c r="L64" s="137"/>
    </row>
    <row r="65" spans="1:12" ht="22.5" customHeight="1">
      <c r="A65" s="58" t="s">
        <v>65</v>
      </c>
      <c r="B65" s="54"/>
      <c r="C65" s="54"/>
      <c r="D65" s="55"/>
      <c r="E65" s="54"/>
      <c r="F65" s="54"/>
      <c r="G65" s="54"/>
      <c r="H65" s="54"/>
      <c r="I65" s="54"/>
      <c r="J65" s="54"/>
      <c r="L65" s="137"/>
    </row>
    <row r="66" spans="1:12" ht="22.5" customHeight="1">
      <c r="A66" s="58" t="s">
        <v>187</v>
      </c>
      <c r="B66" s="54"/>
      <c r="C66" s="54"/>
      <c r="D66" s="55"/>
      <c r="E66" s="54"/>
      <c r="F66" s="54"/>
      <c r="G66" s="54"/>
      <c r="H66" s="54"/>
      <c r="I66" s="54"/>
      <c r="J66" s="54"/>
      <c r="L66" s="137"/>
    </row>
    <row r="67" spans="1:12" ht="22.5" customHeight="1">
      <c r="B67" s="59"/>
      <c r="C67" s="59"/>
      <c r="D67" s="80"/>
      <c r="F67" s="59"/>
      <c r="J67" s="56" t="s">
        <v>0</v>
      </c>
      <c r="L67" s="137"/>
    </row>
    <row r="68" spans="1:12" s="61" customFormat="1" ht="22.5" customHeight="1">
      <c r="B68" s="94"/>
      <c r="C68" s="95"/>
      <c r="D68" s="153" t="s">
        <v>1</v>
      </c>
      <c r="E68" s="153"/>
      <c r="F68" s="153"/>
      <c r="H68" s="153" t="s">
        <v>2</v>
      </c>
      <c r="I68" s="153"/>
      <c r="J68" s="153"/>
      <c r="L68" s="137"/>
    </row>
    <row r="69" spans="1:12" s="61" customFormat="1" ht="22.5" customHeight="1">
      <c r="B69" s="63" t="s">
        <v>3</v>
      </c>
      <c r="C69" s="95"/>
      <c r="D69" s="96" t="s">
        <v>188</v>
      </c>
      <c r="E69" s="97"/>
      <c r="F69" s="98" t="s">
        <v>189</v>
      </c>
      <c r="G69" s="97"/>
      <c r="H69" s="96" t="s">
        <v>188</v>
      </c>
      <c r="I69" s="97"/>
      <c r="J69" s="98" t="s">
        <v>189</v>
      </c>
      <c r="L69" s="137"/>
    </row>
    <row r="70" spans="1:12" ht="22.5" customHeight="1">
      <c r="D70" s="80" t="s">
        <v>4</v>
      </c>
      <c r="E70" s="99"/>
      <c r="F70" s="99" t="s">
        <v>131</v>
      </c>
      <c r="G70" s="99"/>
      <c r="H70" s="59" t="s">
        <v>4</v>
      </c>
      <c r="I70" s="99"/>
      <c r="J70" s="99" t="s">
        <v>131</v>
      </c>
      <c r="L70" s="137"/>
    </row>
    <row r="71" spans="1:12" ht="22.5" customHeight="1">
      <c r="B71" s="59"/>
      <c r="D71" s="80" t="s">
        <v>5</v>
      </c>
      <c r="E71" s="99"/>
      <c r="F71" s="99"/>
      <c r="G71" s="99"/>
      <c r="H71" s="59" t="s">
        <v>5</v>
      </c>
      <c r="I71" s="99"/>
      <c r="J71" s="99"/>
      <c r="L71" s="137"/>
    </row>
    <row r="72" spans="1:12" ht="22.5" customHeight="1">
      <c r="A72" s="61" t="s">
        <v>28</v>
      </c>
      <c r="B72" s="59"/>
      <c r="C72" s="59"/>
      <c r="D72" s="100"/>
      <c r="E72" s="100"/>
      <c r="F72" s="100"/>
      <c r="G72" s="100"/>
      <c r="H72" s="100"/>
      <c r="I72" s="100"/>
      <c r="J72" s="100"/>
      <c r="L72" s="137"/>
    </row>
    <row r="73" spans="1:12" ht="22.5" customHeight="1">
      <c r="A73" s="57" t="s">
        <v>29</v>
      </c>
      <c r="B73" s="59"/>
      <c r="C73" s="59"/>
      <c r="D73" s="100"/>
      <c r="E73" s="100"/>
      <c r="F73" s="100"/>
      <c r="G73" s="100"/>
      <c r="H73" s="100"/>
      <c r="I73" s="100"/>
      <c r="J73" s="100"/>
      <c r="L73" s="137"/>
    </row>
    <row r="74" spans="1:12" ht="22.5" customHeight="1">
      <c r="A74" s="57" t="s">
        <v>30</v>
      </c>
      <c r="B74" s="72"/>
      <c r="C74" s="59"/>
      <c r="D74" s="100"/>
      <c r="E74" s="100"/>
      <c r="F74" s="100"/>
      <c r="G74" s="100"/>
      <c r="H74" s="100"/>
      <c r="I74" s="100"/>
      <c r="J74" s="100"/>
      <c r="L74" s="137"/>
    </row>
    <row r="75" spans="1:12" ht="22.5" customHeight="1" thickBot="1">
      <c r="A75" s="78" t="s">
        <v>142</v>
      </c>
      <c r="B75" s="72"/>
      <c r="C75" s="59"/>
      <c r="D75" s="90">
        <v>5172246</v>
      </c>
      <c r="E75" s="93"/>
      <c r="F75" s="90">
        <v>5172246</v>
      </c>
      <c r="G75" s="93"/>
      <c r="H75" s="90">
        <v>5172246</v>
      </c>
      <c r="I75" s="93"/>
      <c r="J75" s="90">
        <v>5172246</v>
      </c>
      <c r="L75" s="137"/>
    </row>
    <row r="76" spans="1:12" ht="22.5" customHeight="1" thickTop="1">
      <c r="A76" s="57" t="s">
        <v>62</v>
      </c>
      <c r="B76" s="59"/>
      <c r="C76" s="59"/>
      <c r="D76" s="89"/>
      <c r="E76" s="89"/>
      <c r="F76" s="89"/>
      <c r="G76" s="89"/>
      <c r="H76" s="89"/>
      <c r="I76" s="89"/>
      <c r="J76" s="89"/>
      <c r="L76" s="137"/>
    </row>
    <row r="77" spans="1:12" ht="22.5" customHeight="1">
      <c r="A77" s="78" t="s">
        <v>121</v>
      </c>
      <c r="B77" s="59"/>
      <c r="C77" s="59"/>
      <c r="D77" s="89">
        <v>5022246</v>
      </c>
      <c r="E77" s="89"/>
      <c r="F77" s="89">
        <v>5022246</v>
      </c>
      <c r="G77" s="89"/>
      <c r="H77" s="89">
        <v>5022246</v>
      </c>
      <c r="I77" s="89"/>
      <c r="J77" s="89">
        <v>5022246</v>
      </c>
      <c r="L77" s="137"/>
    </row>
    <row r="78" spans="1:12" ht="22.5" customHeight="1">
      <c r="A78" s="57" t="s">
        <v>86</v>
      </c>
      <c r="B78" s="72"/>
      <c r="C78" s="59"/>
      <c r="D78" s="89">
        <v>-429265</v>
      </c>
      <c r="E78" s="89"/>
      <c r="F78" s="89">
        <v>-429265</v>
      </c>
      <c r="G78" s="89"/>
      <c r="H78" s="89">
        <v>-429265</v>
      </c>
      <c r="I78" s="89"/>
      <c r="J78" s="89">
        <v>-429265</v>
      </c>
      <c r="L78" s="137"/>
    </row>
    <row r="79" spans="1:12" ht="22.5" customHeight="1">
      <c r="A79" s="57" t="s">
        <v>143</v>
      </c>
      <c r="B79" s="72">
        <v>18</v>
      </c>
      <c r="C79" s="59"/>
      <c r="D79" s="89">
        <v>979</v>
      </c>
      <c r="E79" s="89"/>
      <c r="F79" s="89">
        <v>979</v>
      </c>
      <c r="G79" s="89"/>
      <c r="H79" s="89">
        <v>979</v>
      </c>
      <c r="I79" s="89"/>
      <c r="J79" s="89">
        <v>979</v>
      </c>
      <c r="L79" s="137"/>
    </row>
    <row r="80" spans="1:12" ht="22.5" customHeight="1">
      <c r="A80" s="57" t="s">
        <v>31</v>
      </c>
      <c r="B80" s="59"/>
      <c r="C80" s="59"/>
      <c r="D80" s="89"/>
      <c r="E80" s="89"/>
      <c r="F80" s="89"/>
      <c r="G80" s="89"/>
      <c r="H80" s="89"/>
      <c r="I80" s="89"/>
      <c r="J80" s="89"/>
      <c r="L80" s="137"/>
    </row>
    <row r="81" spans="1:12" ht="22.5" customHeight="1">
      <c r="A81" s="57" t="s">
        <v>32</v>
      </c>
      <c r="B81" s="72"/>
      <c r="C81" s="59"/>
      <c r="D81" s="89">
        <v>65154</v>
      </c>
      <c r="E81" s="89"/>
      <c r="F81" s="89">
        <v>65154</v>
      </c>
      <c r="G81" s="89"/>
      <c r="H81" s="89">
        <v>65154</v>
      </c>
      <c r="I81" s="89"/>
      <c r="J81" s="89">
        <v>65154</v>
      </c>
      <c r="L81" s="137"/>
    </row>
    <row r="82" spans="1:12" ht="22.5" customHeight="1">
      <c r="A82" s="57" t="s">
        <v>186</v>
      </c>
      <c r="B82" s="59"/>
      <c r="C82" s="59"/>
      <c r="D82" s="114">
        <v>-50891</v>
      </c>
      <c r="E82" s="89"/>
      <c r="F82" s="114">
        <v>-75544</v>
      </c>
      <c r="G82" s="89"/>
      <c r="H82" s="89">
        <v>285404</v>
      </c>
      <c r="I82" s="89"/>
      <c r="J82" s="89">
        <v>262822</v>
      </c>
      <c r="L82" s="137"/>
    </row>
    <row r="83" spans="1:12" ht="22.5" customHeight="1">
      <c r="A83" s="71" t="s">
        <v>71</v>
      </c>
      <c r="B83" s="72"/>
      <c r="C83" s="59"/>
      <c r="D83" s="116">
        <v>74131</v>
      </c>
      <c r="E83" s="89"/>
      <c r="F83" s="116">
        <v>74131</v>
      </c>
      <c r="G83" s="89"/>
      <c r="H83" s="91" t="s">
        <v>199</v>
      </c>
      <c r="I83" s="89"/>
      <c r="J83" s="91">
        <v>0</v>
      </c>
      <c r="L83" s="137"/>
    </row>
    <row r="84" spans="1:12" ht="22.5" customHeight="1">
      <c r="A84" s="57" t="s">
        <v>87</v>
      </c>
      <c r="B84" s="72"/>
      <c r="C84" s="59"/>
      <c r="D84" s="89">
        <f>SUM(D77:D83)</f>
        <v>4682354</v>
      </c>
      <c r="E84" s="103"/>
      <c r="F84" s="89">
        <f>SUM(F77:F83)</f>
        <v>4657701</v>
      </c>
      <c r="G84" s="103"/>
      <c r="H84" s="89">
        <f>SUM(H77:H83)</f>
        <v>4944518</v>
      </c>
      <c r="I84" s="103"/>
      <c r="J84" s="89">
        <f>SUM(J77:J83)</f>
        <v>4921936</v>
      </c>
      <c r="L84" s="137"/>
    </row>
    <row r="85" spans="1:12" ht="22.5" customHeight="1">
      <c r="A85" s="71" t="s">
        <v>88</v>
      </c>
      <c r="B85" s="72"/>
      <c r="C85" s="59"/>
      <c r="D85" s="116">
        <v>113197</v>
      </c>
      <c r="E85" s="89"/>
      <c r="F85" s="116">
        <v>112787</v>
      </c>
      <c r="G85" s="89"/>
      <c r="H85" s="91">
        <v>0</v>
      </c>
      <c r="I85" s="89"/>
      <c r="J85" s="91">
        <v>0</v>
      </c>
      <c r="L85" s="137"/>
    </row>
    <row r="86" spans="1:12" ht="22.5" customHeight="1">
      <c r="A86" s="61" t="s">
        <v>33</v>
      </c>
      <c r="B86" s="59"/>
      <c r="C86" s="59"/>
      <c r="D86" s="92">
        <f>SUM(D84:D85)</f>
        <v>4795551</v>
      </c>
      <c r="E86" s="102"/>
      <c r="F86" s="92">
        <f>SUM(F84:F85)</f>
        <v>4770488</v>
      </c>
      <c r="G86" s="102"/>
      <c r="H86" s="92">
        <f>SUM(H84:H85)</f>
        <v>4944518</v>
      </c>
      <c r="I86" s="102"/>
      <c r="J86" s="92">
        <f>SUM(J84:J85)</f>
        <v>4921936</v>
      </c>
      <c r="L86" s="137"/>
    </row>
    <row r="87" spans="1:12" ht="22.5" customHeight="1" thickBot="1">
      <c r="A87" s="61" t="s">
        <v>34</v>
      </c>
      <c r="B87" s="59"/>
      <c r="C87" s="59"/>
      <c r="D87" s="113">
        <f>SUM(D86,D61)</f>
        <v>6285360</v>
      </c>
      <c r="E87" s="102"/>
      <c r="F87" s="113">
        <f>SUM(F86,F61)</f>
        <v>6082477</v>
      </c>
      <c r="G87" s="102"/>
      <c r="H87" s="113">
        <f>SUM(H86,H61)</f>
        <v>6428348</v>
      </c>
      <c r="I87" s="102"/>
      <c r="J87" s="113">
        <f>SUM(J86,J61)</f>
        <v>6226381</v>
      </c>
      <c r="L87" s="137"/>
    </row>
    <row r="88" spans="1:12" ht="16.5" customHeight="1" thickTop="1">
      <c r="B88" s="59"/>
      <c r="C88" s="43"/>
      <c r="D88" s="102">
        <f>D87-D31</f>
        <v>0</v>
      </c>
      <c r="E88" s="102"/>
      <c r="F88" s="102">
        <f>F87-F31</f>
        <v>0</v>
      </c>
      <c r="G88" s="102"/>
      <c r="H88" s="102">
        <f>H87-H31</f>
        <v>0</v>
      </c>
      <c r="I88" s="102"/>
      <c r="J88" s="102">
        <f>J87-J31</f>
        <v>0</v>
      </c>
    </row>
    <row r="89" spans="1:12" ht="22.5" customHeight="1">
      <c r="A89" s="57" t="s">
        <v>17</v>
      </c>
      <c r="B89" s="59"/>
      <c r="C89" s="59"/>
      <c r="D89" s="117"/>
      <c r="E89" s="43"/>
      <c r="G89" s="43"/>
      <c r="H89" s="43"/>
      <c r="I89" s="43"/>
    </row>
    <row r="90" spans="1:12" ht="22.5" customHeight="1">
      <c r="B90" s="59"/>
      <c r="C90" s="59"/>
      <c r="D90" s="117"/>
      <c r="E90" s="43"/>
      <c r="G90" s="43"/>
      <c r="H90" s="43"/>
      <c r="I90" s="43"/>
    </row>
    <row r="91" spans="1:12" ht="22.5" customHeight="1">
      <c r="A91" s="118"/>
      <c r="B91" s="59"/>
      <c r="C91" s="59"/>
      <c r="E91" s="53"/>
      <c r="F91" s="53"/>
      <c r="G91" s="53"/>
      <c r="I91" s="53"/>
      <c r="J91" s="53"/>
    </row>
    <row r="92" spans="1:12" ht="22.5" customHeight="1">
      <c r="A92" s="71"/>
      <c r="B92" s="59"/>
      <c r="C92" s="59"/>
      <c r="E92" s="53"/>
      <c r="F92" s="53"/>
      <c r="G92" s="53"/>
      <c r="I92" s="53"/>
      <c r="J92" s="53"/>
    </row>
    <row r="93" spans="1:12" ht="22.5" customHeight="1">
      <c r="B93" s="59" t="s">
        <v>35</v>
      </c>
      <c r="C93" s="59"/>
      <c r="D93" s="80"/>
      <c r="F93" s="59"/>
      <c r="J93" s="59"/>
    </row>
    <row r="94" spans="1:12" ht="22.5" customHeight="1">
      <c r="A94" s="118"/>
      <c r="B94" s="59"/>
      <c r="C94" s="59"/>
      <c r="D94" s="80"/>
      <c r="F94" s="59"/>
      <c r="J94" s="59"/>
    </row>
  </sheetData>
  <mergeCells count="6">
    <mergeCell ref="D5:F5"/>
    <mergeCell ref="H5:J5"/>
    <mergeCell ref="D38:F38"/>
    <mergeCell ref="H38:J38"/>
    <mergeCell ref="D68:F68"/>
    <mergeCell ref="H68:J68"/>
  </mergeCells>
  <printOptions horizontalCentered="1" gridLinesSet="0"/>
  <pageMargins left="0.98425196850393704" right="0.23622047244094491" top="0.78740157480314965" bottom="0.23622047244094491" header="0.47244094488188981" footer="0.19685039370078741"/>
  <pageSetup paperSize="9" scale="83" orientation="portrait" r:id="rId1"/>
  <headerFooter alignWithMargins="0"/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"/>
  <sheetViews>
    <sheetView showGridLines="0" tabSelected="1" view="pageBreakPreview" zoomScale="90" zoomScaleNormal="100" zoomScaleSheetLayoutView="90" workbookViewId="0">
      <selection activeCell="A19" sqref="A19"/>
    </sheetView>
  </sheetViews>
  <sheetFormatPr defaultColWidth="9.26953125" defaultRowHeight="22.5" customHeight="1"/>
  <cols>
    <col min="1" max="1" width="42.7265625" style="57" customWidth="1"/>
    <col min="2" max="2" width="6.7265625" style="57" customWidth="1"/>
    <col min="3" max="3" width="5.7265625" style="57" customWidth="1"/>
    <col min="4" max="4" width="13" style="81" customWidth="1"/>
    <col min="5" max="5" width="2.26953125" style="57" customWidth="1"/>
    <col min="6" max="6" width="13" style="57" customWidth="1"/>
    <col min="7" max="7" width="2.26953125" style="57" customWidth="1"/>
    <col min="8" max="8" width="13" style="81" customWidth="1"/>
    <col min="9" max="9" width="2.26953125" style="57" customWidth="1"/>
    <col min="10" max="10" width="13" style="57" customWidth="1"/>
    <col min="11" max="11" width="1.26953125" style="57" customWidth="1"/>
    <col min="12" max="12" width="9.54296875" style="57" bestFit="1" customWidth="1"/>
    <col min="13" max="16384" width="9.26953125" style="57"/>
  </cols>
  <sheetData>
    <row r="1" spans="1:10" ht="22.5" customHeight="1">
      <c r="A1" s="53"/>
      <c r="B1" s="54"/>
      <c r="C1" s="86"/>
      <c r="D1" s="55"/>
      <c r="E1" s="54"/>
      <c r="F1" s="54"/>
      <c r="G1" s="54"/>
      <c r="H1" s="55"/>
      <c r="I1" s="54"/>
      <c r="J1" s="56" t="s">
        <v>36</v>
      </c>
    </row>
    <row r="2" spans="1:10" ht="22.5" customHeight="1">
      <c r="A2" s="58" t="s">
        <v>74</v>
      </c>
      <c r="B2" s="54"/>
      <c r="C2" s="86"/>
      <c r="D2" s="55"/>
      <c r="E2" s="54"/>
      <c r="F2" s="54"/>
      <c r="G2" s="54"/>
      <c r="H2" s="55"/>
      <c r="I2" s="54"/>
    </row>
    <row r="3" spans="1:10" ht="22.5" customHeight="1">
      <c r="A3" s="58" t="s">
        <v>67</v>
      </c>
      <c r="B3" s="54"/>
      <c r="C3" s="86"/>
      <c r="D3" s="55"/>
      <c r="E3" s="54"/>
      <c r="F3" s="54"/>
      <c r="G3" s="54"/>
      <c r="H3" s="55"/>
      <c r="I3" s="54"/>
      <c r="J3" s="54"/>
    </row>
    <row r="4" spans="1:10" ht="22.5" customHeight="1">
      <c r="A4" s="58" t="s">
        <v>192</v>
      </c>
      <c r="B4" s="54"/>
      <c r="C4" s="86"/>
      <c r="D4" s="55"/>
      <c r="E4" s="54"/>
      <c r="F4" s="54"/>
      <c r="G4" s="54"/>
      <c r="H4" s="55"/>
      <c r="I4" s="54"/>
      <c r="J4" s="54"/>
    </row>
    <row r="5" spans="1:10" ht="22.5" customHeight="1">
      <c r="A5" s="54"/>
      <c r="B5" s="54"/>
      <c r="C5" s="86"/>
      <c r="D5" s="55"/>
      <c r="E5" s="54"/>
      <c r="F5" s="54"/>
      <c r="G5" s="54"/>
      <c r="H5" s="55"/>
      <c r="I5" s="54"/>
      <c r="J5" s="56" t="s">
        <v>0</v>
      </c>
    </row>
    <row r="6" spans="1:10" s="59" customFormat="1" ht="22.5" customHeight="1">
      <c r="C6" s="84"/>
      <c r="D6" s="60"/>
      <c r="E6" s="138" t="s">
        <v>1</v>
      </c>
      <c r="F6" s="138"/>
      <c r="G6" s="61"/>
      <c r="H6" s="60"/>
      <c r="I6" s="138" t="s">
        <v>2</v>
      </c>
      <c r="J6" s="62"/>
    </row>
    <row r="7" spans="1:10" s="59" customFormat="1" ht="22.5" customHeight="1">
      <c r="B7" s="63" t="s">
        <v>3</v>
      </c>
      <c r="C7" s="84"/>
      <c r="D7" s="64">
        <v>2562</v>
      </c>
      <c r="E7" s="65"/>
      <c r="F7" s="64">
        <v>2561</v>
      </c>
      <c r="G7" s="66"/>
      <c r="H7" s="64">
        <v>2562</v>
      </c>
      <c r="I7" s="65"/>
      <c r="J7" s="64">
        <v>2561</v>
      </c>
    </row>
    <row r="8" spans="1:10" s="59" customFormat="1" ht="22.5" customHeight="1">
      <c r="B8" s="63"/>
      <c r="C8" s="84"/>
      <c r="D8" s="64"/>
      <c r="E8" s="65"/>
      <c r="F8" s="67" t="s">
        <v>198</v>
      </c>
      <c r="G8" s="66"/>
      <c r="H8" s="64"/>
      <c r="I8" s="65"/>
      <c r="J8" s="67" t="s">
        <v>198</v>
      </c>
    </row>
    <row r="9" spans="1:10" s="59" customFormat="1" ht="22.5" customHeight="1">
      <c r="A9" s="58" t="s">
        <v>68</v>
      </c>
      <c r="B9" s="63"/>
      <c r="C9" s="84"/>
      <c r="D9" s="67"/>
      <c r="E9" s="68"/>
      <c r="F9" s="67"/>
      <c r="G9" s="64"/>
      <c r="H9" s="67"/>
      <c r="I9" s="68"/>
      <c r="J9" s="67"/>
    </row>
    <row r="10" spans="1:10" ht="22.5" customHeight="1">
      <c r="A10" s="61" t="s">
        <v>37</v>
      </c>
      <c r="B10" s="59"/>
      <c r="C10" s="84"/>
      <c r="D10" s="69"/>
      <c r="E10" s="70"/>
      <c r="F10" s="70"/>
      <c r="G10" s="71"/>
      <c r="H10" s="69"/>
      <c r="I10" s="71"/>
      <c r="J10" s="71"/>
    </row>
    <row r="11" spans="1:10" ht="22.5" customHeight="1">
      <c r="A11" s="57" t="s">
        <v>166</v>
      </c>
      <c r="B11" s="72"/>
      <c r="C11" s="84"/>
      <c r="D11" s="73">
        <v>307096</v>
      </c>
      <c r="E11" s="124"/>
      <c r="F11" s="73">
        <v>223709</v>
      </c>
      <c r="G11" s="124"/>
      <c r="H11" s="73">
        <v>307096</v>
      </c>
      <c r="I11" s="124"/>
      <c r="J11" s="73">
        <v>223709</v>
      </c>
    </row>
    <row r="12" spans="1:10" ht="22.5" customHeight="1">
      <c r="A12" s="57" t="s">
        <v>200</v>
      </c>
      <c r="B12" s="72"/>
      <c r="C12" s="84"/>
      <c r="D12" s="73">
        <v>19010</v>
      </c>
      <c r="E12" s="124"/>
      <c r="F12" s="73">
        <v>18394</v>
      </c>
      <c r="G12" s="124"/>
      <c r="H12" s="73">
        <v>707</v>
      </c>
      <c r="I12" s="124"/>
      <c r="J12" s="73">
        <v>0</v>
      </c>
    </row>
    <row r="13" spans="1:10" ht="22.5" customHeight="1">
      <c r="A13" s="57" t="s">
        <v>201</v>
      </c>
      <c r="B13" s="72"/>
      <c r="C13" s="84"/>
      <c r="D13" s="73">
        <v>12446</v>
      </c>
      <c r="E13" s="124"/>
      <c r="F13" s="73">
        <v>9949</v>
      </c>
      <c r="G13" s="124"/>
      <c r="H13" s="73">
        <v>12446</v>
      </c>
      <c r="I13" s="124"/>
      <c r="J13" s="73">
        <v>9949</v>
      </c>
    </row>
    <row r="14" spans="1:10" ht="22.5" customHeight="1">
      <c r="A14" s="57" t="s">
        <v>38</v>
      </c>
      <c r="B14" s="72"/>
      <c r="C14" s="84"/>
      <c r="D14" s="128">
        <v>9894</v>
      </c>
      <c r="E14" s="122"/>
      <c r="F14" s="128">
        <v>1559</v>
      </c>
      <c r="G14" s="122"/>
      <c r="H14" s="128">
        <v>10767</v>
      </c>
      <c r="I14" s="122"/>
      <c r="J14" s="128">
        <v>3205</v>
      </c>
    </row>
    <row r="15" spans="1:10" ht="22.5" customHeight="1">
      <c r="A15" s="61" t="s">
        <v>39</v>
      </c>
      <c r="B15" s="59"/>
      <c r="C15" s="84"/>
      <c r="D15" s="125">
        <f>SUM(D11:D14)</f>
        <v>348446</v>
      </c>
      <c r="E15" s="124"/>
      <c r="F15" s="125">
        <f>SUM(F11:F14)</f>
        <v>253611</v>
      </c>
      <c r="G15" s="124"/>
      <c r="H15" s="125">
        <f>SUM(H11:H14)</f>
        <v>331016</v>
      </c>
      <c r="I15" s="124"/>
      <c r="J15" s="123">
        <f>SUM(J11:J14)</f>
        <v>236863</v>
      </c>
    </row>
    <row r="16" spans="1:10" ht="22.5" customHeight="1">
      <c r="A16" s="61" t="s">
        <v>40</v>
      </c>
      <c r="B16" s="59"/>
      <c r="C16" s="84"/>
      <c r="D16" s="73"/>
      <c r="E16" s="124"/>
      <c r="F16" s="73"/>
      <c r="G16" s="124"/>
      <c r="H16" s="73"/>
      <c r="I16" s="124"/>
      <c r="J16" s="124"/>
    </row>
    <row r="17" spans="1:10" ht="22.5" customHeight="1">
      <c r="A17" s="57" t="s">
        <v>167</v>
      </c>
      <c r="B17" s="72"/>
      <c r="C17" s="84"/>
      <c r="D17" s="73">
        <v>210933</v>
      </c>
      <c r="E17" s="124"/>
      <c r="F17" s="122">
        <v>138358</v>
      </c>
      <c r="G17" s="124"/>
      <c r="H17" s="73">
        <v>211226</v>
      </c>
      <c r="I17" s="124"/>
      <c r="J17" s="122">
        <v>139448</v>
      </c>
    </row>
    <row r="18" spans="1:10" ht="22.5" customHeight="1">
      <c r="A18" s="57" t="s">
        <v>202</v>
      </c>
      <c r="B18" s="72"/>
      <c r="C18" s="84"/>
      <c r="D18" s="73">
        <v>10438</v>
      </c>
      <c r="E18" s="124"/>
      <c r="F18" s="73">
        <v>10202</v>
      </c>
      <c r="G18" s="124"/>
      <c r="H18" s="73">
        <v>899</v>
      </c>
      <c r="I18" s="124"/>
      <c r="J18" s="122" t="s">
        <v>199</v>
      </c>
    </row>
    <row r="19" spans="1:10" ht="22.5" customHeight="1">
      <c r="A19" s="57" t="s">
        <v>203</v>
      </c>
      <c r="B19" s="72"/>
      <c r="C19" s="84"/>
      <c r="D19" s="73">
        <v>7147</v>
      </c>
      <c r="E19" s="124"/>
      <c r="F19" s="73">
        <v>6615</v>
      </c>
      <c r="G19" s="124"/>
      <c r="H19" s="73">
        <v>7403</v>
      </c>
      <c r="I19" s="124"/>
      <c r="J19" s="122">
        <v>6880</v>
      </c>
    </row>
    <row r="20" spans="1:10" ht="22.5" customHeight="1">
      <c r="A20" s="57" t="s">
        <v>204</v>
      </c>
      <c r="B20" s="72"/>
      <c r="C20" s="84"/>
      <c r="D20" s="73">
        <v>28216</v>
      </c>
      <c r="E20" s="124"/>
      <c r="F20" s="73">
        <v>25321</v>
      </c>
      <c r="G20" s="124"/>
      <c r="H20" s="73">
        <v>27714</v>
      </c>
      <c r="I20" s="124"/>
      <c r="J20" s="122">
        <v>24890</v>
      </c>
    </row>
    <row r="21" spans="1:10" ht="22.5" customHeight="1">
      <c r="A21" s="57" t="s">
        <v>63</v>
      </c>
      <c r="B21" s="72"/>
      <c r="C21" s="84"/>
      <c r="D21" s="125">
        <v>60369</v>
      </c>
      <c r="E21" s="124"/>
      <c r="F21" s="125">
        <v>52074</v>
      </c>
      <c r="G21" s="124"/>
      <c r="H21" s="125">
        <v>54876</v>
      </c>
      <c r="I21" s="124"/>
      <c r="J21" s="123">
        <v>47218</v>
      </c>
    </row>
    <row r="22" spans="1:10" ht="22.5" customHeight="1">
      <c r="A22" s="61" t="s">
        <v>41</v>
      </c>
      <c r="B22" s="59"/>
      <c r="C22" s="84"/>
      <c r="D22" s="125">
        <f>SUM(D17:D21)</f>
        <v>317103</v>
      </c>
      <c r="E22" s="124"/>
      <c r="F22" s="125">
        <f>SUM(F17:F21)</f>
        <v>232570</v>
      </c>
      <c r="G22" s="124"/>
      <c r="H22" s="125">
        <f>SUM(H17:H21)</f>
        <v>302118</v>
      </c>
      <c r="I22" s="124"/>
      <c r="J22" s="125">
        <f>SUM(J17:J21)</f>
        <v>218436</v>
      </c>
    </row>
    <row r="23" spans="1:10" ht="22.5" customHeight="1">
      <c r="A23" s="61" t="s">
        <v>213</v>
      </c>
      <c r="B23" s="59"/>
      <c r="C23" s="84"/>
      <c r="D23" s="127">
        <f>D15-D22</f>
        <v>31343</v>
      </c>
      <c r="E23" s="124"/>
      <c r="F23" s="127">
        <f>F15-F22</f>
        <v>21041</v>
      </c>
      <c r="G23" s="124"/>
      <c r="H23" s="127">
        <f>H15-H22</f>
        <v>28898</v>
      </c>
      <c r="I23" s="124"/>
      <c r="J23" s="127">
        <f>J15-J22</f>
        <v>18427</v>
      </c>
    </row>
    <row r="24" spans="1:10" ht="22.5" customHeight="1">
      <c r="A24" s="57" t="s">
        <v>172</v>
      </c>
      <c r="B24" s="59"/>
      <c r="C24" s="84"/>
      <c r="D24" s="73">
        <v>-145</v>
      </c>
      <c r="E24" s="124"/>
      <c r="F24" s="120">
        <v>0</v>
      </c>
      <c r="G24" s="124"/>
      <c r="H24" s="73">
        <v>-145</v>
      </c>
      <c r="I24" s="124"/>
      <c r="J24" s="120">
        <v>0</v>
      </c>
    </row>
    <row r="25" spans="1:10" ht="22.5" customHeight="1">
      <c r="A25" s="61" t="s">
        <v>206</v>
      </c>
      <c r="B25" s="72"/>
      <c r="C25" s="84"/>
      <c r="D25" s="127">
        <f>SUM(D23:D24)</f>
        <v>31198</v>
      </c>
      <c r="E25" s="122"/>
      <c r="F25" s="127">
        <f>SUM(F23:F24)</f>
        <v>21041</v>
      </c>
      <c r="G25" s="122"/>
      <c r="H25" s="127">
        <f>SUM(H23:H24)</f>
        <v>28753</v>
      </c>
      <c r="I25" s="122"/>
      <c r="J25" s="127">
        <f>SUM(J23:J24)</f>
        <v>18427</v>
      </c>
    </row>
    <row r="26" spans="1:10" ht="22.5" customHeight="1">
      <c r="A26" s="57" t="s">
        <v>205</v>
      </c>
      <c r="B26" s="72">
        <v>16</v>
      </c>
      <c r="C26" s="84"/>
      <c r="D26" s="73">
        <v>-6135</v>
      </c>
      <c r="E26" s="124"/>
      <c r="F26" s="123">
        <v>-3724</v>
      </c>
      <c r="G26" s="124"/>
      <c r="H26" s="73">
        <v>-6171</v>
      </c>
      <c r="I26" s="124"/>
      <c r="J26" s="123">
        <v>-3773</v>
      </c>
    </row>
    <row r="27" spans="1:10" ht="22.5" customHeight="1" thickBot="1">
      <c r="A27" s="61" t="s">
        <v>157</v>
      </c>
      <c r="B27" s="72"/>
      <c r="C27" s="84"/>
      <c r="D27" s="126">
        <f>SUM(D25:D26)</f>
        <v>25063</v>
      </c>
      <c r="E27" s="124"/>
      <c r="F27" s="126">
        <f>SUM(F25:F26)</f>
        <v>17317</v>
      </c>
      <c r="G27" s="124"/>
      <c r="H27" s="126">
        <f>SUM(H25:H26)</f>
        <v>22582</v>
      </c>
      <c r="I27" s="124"/>
      <c r="J27" s="126">
        <f>SUM(J25:J26)</f>
        <v>14654</v>
      </c>
    </row>
    <row r="28" spans="1:10" ht="20.25" customHeight="1" thickTop="1">
      <c r="A28" s="61"/>
      <c r="B28" s="72"/>
      <c r="C28" s="84"/>
      <c r="D28" s="122"/>
      <c r="E28" s="124"/>
      <c r="F28" s="122"/>
      <c r="G28" s="124"/>
      <c r="H28" s="122"/>
      <c r="I28" s="124"/>
      <c r="J28" s="122"/>
    </row>
    <row r="29" spans="1:10" ht="22.5" customHeight="1">
      <c r="A29" s="61" t="s">
        <v>132</v>
      </c>
      <c r="B29" s="72"/>
      <c r="C29" s="84"/>
      <c r="D29" s="122"/>
      <c r="E29" s="122"/>
      <c r="F29" s="122"/>
      <c r="G29" s="122"/>
      <c r="H29" s="122"/>
      <c r="I29" s="122"/>
      <c r="J29" s="44"/>
    </row>
    <row r="30" spans="1:10" ht="22.5" customHeight="1">
      <c r="A30" s="61" t="s">
        <v>69</v>
      </c>
      <c r="B30" s="72"/>
      <c r="C30" s="84"/>
      <c r="D30" s="123">
        <f>SUM(D29:D29)</f>
        <v>0</v>
      </c>
      <c r="E30" s="124"/>
      <c r="F30" s="123">
        <f>SUM(F29:F29)</f>
        <v>0</v>
      </c>
      <c r="G30" s="124"/>
      <c r="H30" s="123">
        <f>SUM(H29:H29)</f>
        <v>0</v>
      </c>
      <c r="I30" s="124"/>
      <c r="J30" s="123">
        <f>SUM(J29:J29)</f>
        <v>0</v>
      </c>
    </row>
    <row r="31" spans="1:10" ht="22.5" customHeight="1" thickBot="1">
      <c r="A31" s="61" t="s">
        <v>70</v>
      </c>
      <c r="B31" s="72"/>
      <c r="C31" s="84"/>
      <c r="D31" s="74">
        <f>SUM(D27,D30)</f>
        <v>25063</v>
      </c>
      <c r="E31" s="124"/>
      <c r="F31" s="74">
        <f>SUM(F27,F30)</f>
        <v>17317</v>
      </c>
      <c r="G31" s="124"/>
      <c r="H31" s="74">
        <f>SUM(H27,H30)</f>
        <v>22582</v>
      </c>
      <c r="I31" s="124"/>
      <c r="J31" s="74">
        <f>SUM(J27,J30)</f>
        <v>14654</v>
      </c>
    </row>
    <row r="32" spans="1:10" ht="20.25" customHeight="1" thickTop="1">
      <c r="A32" s="61"/>
      <c r="B32" s="72"/>
      <c r="C32" s="84"/>
      <c r="D32" s="122"/>
      <c r="E32" s="124"/>
      <c r="F32" s="122"/>
      <c r="G32" s="124"/>
      <c r="H32" s="122"/>
      <c r="I32" s="124"/>
      <c r="J32" s="122"/>
    </row>
    <row r="33" spans="1:10" ht="20.25" customHeight="1">
      <c r="A33" s="57" t="s">
        <v>17</v>
      </c>
      <c r="B33" s="72"/>
      <c r="C33" s="84"/>
      <c r="D33" s="122"/>
      <c r="E33" s="124"/>
      <c r="F33" s="122"/>
      <c r="G33" s="124"/>
      <c r="H33" s="122"/>
      <c r="I33" s="124"/>
      <c r="J33" s="122"/>
    </row>
    <row r="34" spans="1:10" ht="22.5" customHeight="1">
      <c r="A34" s="53"/>
      <c r="B34" s="54"/>
      <c r="C34" s="86"/>
      <c r="D34" s="55"/>
      <c r="E34" s="54"/>
      <c r="F34" s="54"/>
      <c r="G34" s="54"/>
      <c r="H34" s="55"/>
      <c r="I34" s="54"/>
      <c r="J34" s="56" t="s">
        <v>36</v>
      </c>
    </row>
    <row r="35" spans="1:10" ht="22.5" customHeight="1">
      <c r="A35" s="58" t="s">
        <v>74</v>
      </c>
      <c r="B35" s="54"/>
      <c r="C35" s="86"/>
      <c r="D35" s="55"/>
      <c r="E35" s="54"/>
      <c r="F35" s="54"/>
      <c r="G35" s="54"/>
      <c r="H35" s="55"/>
      <c r="I35" s="54"/>
    </row>
    <row r="36" spans="1:10" ht="22.5" customHeight="1">
      <c r="A36" s="58" t="s">
        <v>125</v>
      </c>
      <c r="B36" s="54"/>
      <c r="C36" s="86"/>
      <c r="D36" s="55"/>
      <c r="E36" s="54"/>
      <c r="F36" s="54"/>
      <c r="G36" s="54"/>
      <c r="H36" s="55"/>
      <c r="I36" s="54"/>
      <c r="J36" s="54"/>
    </row>
    <row r="37" spans="1:10" ht="22.5" customHeight="1">
      <c r="A37" s="58" t="s">
        <v>192</v>
      </c>
      <c r="B37" s="54"/>
      <c r="C37" s="86"/>
      <c r="D37" s="55"/>
      <c r="E37" s="54"/>
      <c r="F37" s="54"/>
      <c r="G37" s="54"/>
      <c r="H37" s="55"/>
      <c r="I37" s="54"/>
      <c r="J37" s="54"/>
    </row>
    <row r="38" spans="1:10" ht="22.5" customHeight="1">
      <c r="A38" s="54"/>
      <c r="B38" s="54"/>
      <c r="C38" s="86"/>
      <c r="D38" s="55"/>
      <c r="E38" s="54"/>
      <c r="F38" s="54"/>
      <c r="G38" s="54"/>
      <c r="H38" s="55"/>
      <c r="I38" s="54"/>
      <c r="J38" s="56" t="s">
        <v>0</v>
      </c>
    </row>
    <row r="39" spans="1:10" s="59" customFormat="1" ht="22.5" customHeight="1">
      <c r="C39" s="84"/>
      <c r="D39" s="60"/>
      <c r="E39" s="138" t="s">
        <v>1</v>
      </c>
      <c r="F39" s="138"/>
      <c r="G39" s="61"/>
      <c r="H39" s="60"/>
      <c r="I39" s="138" t="s">
        <v>2</v>
      </c>
      <c r="J39" s="62"/>
    </row>
    <row r="40" spans="1:10" s="59" customFormat="1" ht="22.5" customHeight="1">
      <c r="B40" s="63"/>
      <c r="C40" s="84"/>
      <c r="D40" s="64">
        <v>2562</v>
      </c>
      <c r="E40" s="65"/>
      <c r="F40" s="64">
        <v>2561</v>
      </c>
      <c r="G40" s="66"/>
      <c r="H40" s="64">
        <v>2562</v>
      </c>
      <c r="I40" s="65"/>
      <c r="J40" s="64">
        <v>2561</v>
      </c>
    </row>
    <row r="41" spans="1:10" s="59" customFormat="1" ht="22.5" customHeight="1">
      <c r="B41" s="63"/>
      <c r="C41" s="84"/>
      <c r="D41" s="64"/>
      <c r="E41" s="65"/>
      <c r="F41" s="67" t="s">
        <v>198</v>
      </c>
      <c r="G41" s="99"/>
      <c r="H41" s="67"/>
      <c r="I41" s="152"/>
      <c r="J41" s="67" t="s">
        <v>198</v>
      </c>
    </row>
    <row r="42" spans="1:10" ht="22.5" customHeight="1">
      <c r="A42" s="61" t="s">
        <v>212</v>
      </c>
      <c r="B42" s="72"/>
      <c r="C42" s="84"/>
      <c r="D42" s="122"/>
      <c r="E42" s="124"/>
      <c r="F42" s="122"/>
      <c r="G42" s="124"/>
      <c r="H42" s="122"/>
      <c r="I42" s="124"/>
      <c r="J42" s="122"/>
    </row>
    <row r="43" spans="1:10" ht="22.5" customHeight="1">
      <c r="A43" s="57" t="s">
        <v>96</v>
      </c>
      <c r="B43" s="72"/>
      <c r="C43" s="84"/>
      <c r="D43" s="122">
        <v>24653</v>
      </c>
      <c r="E43" s="124"/>
      <c r="F43" s="122">
        <v>16923</v>
      </c>
      <c r="G43" s="124"/>
      <c r="H43" s="122">
        <v>22582</v>
      </c>
      <c r="I43" s="124"/>
      <c r="J43" s="122">
        <v>14654</v>
      </c>
    </row>
    <row r="44" spans="1:10" ht="22.5" customHeight="1">
      <c r="A44" s="57" t="s">
        <v>97</v>
      </c>
      <c r="B44" s="72"/>
      <c r="C44" s="84"/>
      <c r="D44" s="123">
        <v>410</v>
      </c>
      <c r="E44" s="124"/>
      <c r="F44" s="122">
        <v>394</v>
      </c>
      <c r="G44" s="124"/>
      <c r="H44" s="123">
        <v>0</v>
      </c>
      <c r="I44" s="124"/>
      <c r="J44" s="122">
        <v>0</v>
      </c>
    </row>
    <row r="45" spans="1:10" ht="22.5" customHeight="1" thickBot="1">
      <c r="A45" s="61"/>
      <c r="B45" s="72"/>
      <c r="C45" s="84"/>
      <c r="D45" s="126">
        <f>SUM(D43:D44)</f>
        <v>25063</v>
      </c>
      <c r="E45" s="124"/>
      <c r="F45" s="126">
        <f>SUM(F43:F44)</f>
        <v>17317</v>
      </c>
      <c r="G45" s="124"/>
      <c r="H45" s="126">
        <f>SUM(H43:H44)</f>
        <v>22582</v>
      </c>
      <c r="I45" s="124"/>
      <c r="J45" s="126">
        <f>SUM(J43:J44)</f>
        <v>14654</v>
      </c>
    </row>
    <row r="46" spans="1:10" ht="20.25" customHeight="1" thickTop="1">
      <c r="A46" s="61"/>
      <c r="B46" s="72"/>
      <c r="C46" s="84"/>
      <c r="D46" s="122"/>
      <c r="E46" s="124"/>
      <c r="F46" s="122"/>
      <c r="G46" s="124"/>
      <c r="H46" s="122"/>
      <c r="I46" s="124"/>
      <c r="J46" s="122"/>
    </row>
    <row r="47" spans="1:10" ht="22.5" customHeight="1">
      <c r="A47" s="61" t="s">
        <v>98</v>
      </c>
      <c r="B47" s="72"/>
      <c r="C47" s="84"/>
      <c r="D47" s="122"/>
      <c r="E47" s="124"/>
      <c r="F47" s="122"/>
      <c r="G47" s="124"/>
      <c r="H47" s="122"/>
      <c r="I47" s="124"/>
      <c r="J47" s="122"/>
    </row>
    <row r="48" spans="1:10" ht="22.5" customHeight="1">
      <c r="A48" s="57" t="s">
        <v>96</v>
      </c>
      <c r="B48" s="72"/>
      <c r="C48" s="84"/>
      <c r="D48" s="122">
        <v>24653</v>
      </c>
      <c r="E48" s="75"/>
      <c r="F48" s="75">
        <v>16923</v>
      </c>
      <c r="G48" s="75"/>
      <c r="H48" s="122">
        <v>22582</v>
      </c>
      <c r="I48" s="124"/>
      <c r="J48" s="122">
        <v>14654</v>
      </c>
    </row>
    <row r="49" spans="1:10" ht="22.5" customHeight="1">
      <c r="A49" s="57" t="s">
        <v>97</v>
      </c>
      <c r="B49" s="72"/>
      <c r="C49" s="84"/>
      <c r="D49" s="123">
        <v>410</v>
      </c>
      <c r="E49" s="124"/>
      <c r="F49" s="122">
        <v>394</v>
      </c>
      <c r="G49" s="124"/>
      <c r="H49" s="123">
        <v>0</v>
      </c>
      <c r="I49" s="124"/>
      <c r="J49" s="122">
        <v>0</v>
      </c>
    </row>
    <row r="50" spans="1:10" ht="22.5" customHeight="1" thickBot="1">
      <c r="A50" s="61"/>
      <c r="B50" s="72"/>
      <c r="C50" s="84"/>
      <c r="D50" s="126">
        <f>SUM(D48:D49)</f>
        <v>25063</v>
      </c>
      <c r="E50" s="124"/>
      <c r="F50" s="126">
        <f>SUM(F48:F49)</f>
        <v>17317</v>
      </c>
      <c r="G50" s="124"/>
      <c r="H50" s="126">
        <f>SUM(H48:H49)</f>
        <v>22582</v>
      </c>
      <c r="I50" s="124"/>
      <c r="J50" s="126">
        <f>SUM(J48:J49)</f>
        <v>14654</v>
      </c>
    </row>
    <row r="51" spans="1:10" ht="22.5" customHeight="1" thickTop="1">
      <c r="A51" s="61"/>
      <c r="B51" s="72"/>
      <c r="C51" s="84"/>
      <c r="D51" s="122"/>
      <c r="E51" s="124"/>
      <c r="F51" s="122"/>
      <c r="G51" s="124"/>
      <c r="H51" s="122"/>
      <c r="I51" s="124"/>
      <c r="J51" s="122"/>
    </row>
    <row r="52" spans="1:10" ht="22.5" customHeight="1">
      <c r="A52" s="61"/>
      <c r="B52" s="59"/>
      <c r="C52" s="84"/>
      <c r="D52" s="76"/>
      <c r="E52" s="59"/>
      <c r="F52" s="76"/>
      <c r="H52" s="76"/>
      <c r="J52" s="56" t="s">
        <v>133</v>
      </c>
    </row>
    <row r="53" spans="1:10" ht="22.5" customHeight="1">
      <c r="A53" s="61" t="s">
        <v>154</v>
      </c>
      <c r="B53" s="72">
        <v>17</v>
      </c>
      <c r="C53" s="84"/>
      <c r="D53" s="77"/>
      <c r="E53" s="59"/>
      <c r="F53" s="77"/>
      <c r="H53" s="77"/>
      <c r="J53" s="56"/>
    </row>
    <row r="54" spans="1:10" ht="22.5" customHeight="1">
      <c r="A54" s="78" t="s">
        <v>155</v>
      </c>
      <c r="B54" s="72"/>
      <c r="C54" s="84"/>
      <c r="D54" s="69"/>
      <c r="E54" s="70"/>
      <c r="F54" s="69"/>
      <c r="G54" s="71"/>
      <c r="H54" s="69"/>
      <c r="I54" s="71"/>
      <c r="J54" s="71"/>
    </row>
    <row r="55" spans="1:10" ht="22.5" customHeight="1" thickBot="1">
      <c r="A55" s="57" t="s">
        <v>156</v>
      </c>
      <c r="B55" s="59"/>
      <c r="C55" s="84"/>
      <c r="D55" s="139">
        <f>D43/5022246</f>
        <v>4.9087599452515866E-3</v>
      </c>
      <c r="E55" s="140"/>
      <c r="F55" s="139">
        <f>F43/5022246</f>
        <v>3.369607940351787E-3</v>
      </c>
      <c r="G55" s="140"/>
      <c r="H55" s="139">
        <f>H43/5022246</f>
        <v>4.4963946409634255E-3</v>
      </c>
      <c r="I55" s="140"/>
      <c r="J55" s="139">
        <f>J43/5022246</f>
        <v>2.9178180439588183E-3</v>
      </c>
    </row>
    <row r="56" spans="1:10" ht="24" customHeight="1" thickTop="1">
      <c r="A56" s="78"/>
      <c r="B56" s="59"/>
      <c r="C56" s="84"/>
      <c r="D56" s="69"/>
      <c r="E56" s="79"/>
      <c r="F56" s="85"/>
      <c r="G56" s="79"/>
      <c r="H56" s="69"/>
      <c r="I56" s="79"/>
      <c r="J56" s="85"/>
    </row>
    <row r="57" spans="1:10" ht="22.5" customHeight="1">
      <c r="A57" s="57" t="s">
        <v>17</v>
      </c>
      <c r="B57" s="59"/>
      <c r="C57" s="84"/>
      <c r="D57" s="80"/>
      <c r="E57" s="59"/>
      <c r="F57" s="59"/>
      <c r="H57" s="80"/>
    </row>
  </sheetData>
  <printOptions gridLinesSet="0"/>
  <pageMargins left="0.98425196850393704" right="0.23622047244094491" top="0.78740157480314965" bottom="0.31496062992125984" header="0.19685039370078741" footer="0.19685039370078741"/>
  <pageSetup paperSize="9" scale="80" orientation="portrait" r:id="rId1"/>
  <headerFooter alignWithMargins="0"/>
  <rowBreaks count="1" manualBreakCount="1">
    <brk id="33" max="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31"/>
  <sheetViews>
    <sheetView showGridLines="0" view="pageBreakPreview" topLeftCell="A10" zoomScaleNormal="120" zoomScaleSheetLayoutView="100" workbookViewId="0">
      <selection activeCell="S24" sqref="S24"/>
    </sheetView>
  </sheetViews>
  <sheetFormatPr defaultColWidth="9.26953125" defaultRowHeight="19.5" customHeight="1"/>
  <cols>
    <col min="1" max="1" width="27.26953125" style="6" customWidth="1"/>
    <col min="2" max="2" width="2.26953125" style="6" customWidth="1"/>
    <col min="3" max="3" width="10" style="6" customWidth="1"/>
    <col min="4" max="4" width="1.7265625" style="8" customWidth="1"/>
    <col min="5" max="5" width="10" style="6" customWidth="1"/>
    <col min="6" max="6" width="1.7265625" style="8" customWidth="1"/>
    <col min="7" max="7" width="13.26953125" style="6" bestFit="1" customWidth="1"/>
    <col min="8" max="8" width="1.7265625" style="8" customWidth="1"/>
    <col min="9" max="9" width="10" style="6" customWidth="1"/>
    <col min="10" max="10" width="1.7265625" style="6" customWidth="1"/>
    <col min="11" max="11" width="10" style="6" customWidth="1"/>
    <col min="12" max="12" width="1.7265625" style="6" customWidth="1"/>
    <col min="13" max="13" width="11.54296875" style="6" customWidth="1"/>
    <col min="14" max="14" width="1.7265625" style="6" customWidth="1"/>
    <col min="15" max="15" width="11.54296875" style="6" customWidth="1"/>
    <col min="16" max="16" width="1.7265625" style="6" customWidth="1"/>
    <col min="17" max="17" width="11.26953125" style="6" customWidth="1"/>
    <col min="18" max="18" width="1.7265625" style="6" customWidth="1"/>
    <col min="19" max="19" width="11.7265625" style="6" customWidth="1"/>
    <col min="20" max="20" width="1.7265625" style="6" customWidth="1"/>
    <col min="21" max="21" width="11.7265625" style="6" customWidth="1"/>
    <col min="22" max="16384" width="9.26953125" style="6"/>
  </cols>
  <sheetData>
    <row r="1" spans="1:21" ht="19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9" t="s">
        <v>36</v>
      </c>
    </row>
    <row r="2" spans="1:21" ht="19.5" customHeight="1">
      <c r="A2" s="155" t="s">
        <v>74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</row>
    <row r="3" spans="1:21" ht="19.5" customHeight="1">
      <c r="A3" s="155" t="s">
        <v>56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</row>
    <row r="4" spans="1:21" ht="19.5" customHeight="1">
      <c r="A4" s="155" t="s">
        <v>192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</row>
    <row r="5" spans="1:21" ht="19.5" customHeight="1">
      <c r="U5" s="9" t="s">
        <v>0</v>
      </c>
    </row>
    <row r="6" spans="1:21" ht="19.5" customHeight="1">
      <c r="C6" s="156" t="s">
        <v>1</v>
      </c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</row>
    <row r="7" spans="1:21" ht="19.5" customHeight="1">
      <c r="C7" s="157" t="s">
        <v>106</v>
      </c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33"/>
      <c r="S7" s="49"/>
      <c r="T7" s="33"/>
      <c r="U7" s="33"/>
    </row>
    <row r="8" spans="1:21" ht="19.5" customHeight="1">
      <c r="C8" s="33"/>
      <c r="D8" s="33"/>
      <c r="E8" s="33"/>
      <c r="F8" s="33"/>
      <c r="G8" s="33"/>
      <c r="H8" s="33"/>
      <c r="I8" s="33"/>
      <c r="J8" s="33"/>
      <c r="K8" s="33"/>
      <c r="L8" s="33"/>
      <c r="M8" s="154" t="s">
        <v>71</v>
      </c>
      <c r="N8" s="154"/>
      <c r="O8" s="154"/>
      <c r="S8" s="49"/>
      <c r="T8" s="33"/>
      <c r="U8" s="33"/>
    </row>
    <row r="9" spans="1:21" ht="19.5" customHeight="1">
      <c r="C9" s="33"/>
      <c r="D9" s="33"/>
      <c r="E9" s="33"/>
      <c r="F9" s="33"/>
      <c r="G9" s="33"/>
      <c r="H9" s="33"/>
      <c r="I9" s="33"/>
      <c r="J9" s="33"/>
      <c r="K9" s="33"/>
      <c r="L9" s="33"/>
      <c r="M9" s="5" t="s">
        <v>100</v>
      </c>
      <c r="N9" s="5"/>
      <c r="P9" s="5"/>
      <c r="Q9" s="5"/>
      <c r="R9" s="5"/>
      <c r="S9" s="5" t="s">
        <v>107</v>
      </c>
      <c r="T9" s="33"/>
      <c r="U9" s="33"/>
    </row>
    <row r="10" spans="1:21" s="5" customFormat="1" ht="19.5" customHeight="1">
      <c r="C10" s="5" t="s">
        <v>29</v>
      </c>
      <c r="D10" s="8"/>
      <c r="F10" s="8"/>
      <c r="H10" s="8"/>
      <c r="I10" s="154" t="s">
        <v>31</v>
      </c>
      <c r="J10" s="154"/>
      <c r="K10" s="154"/>
      <c r="L10" s="6"/>
      <c r="M10" s="5" t="s">
        <v>99</v>
      </c>
      <c r="Q10" s="5" t="s">
        <v>103</v>
      </c>
      <c r="S10" s="5" t="s">
        <v>108</v>
      </c>
      <c r="T10" s="6"/>
    </row>
    <row r="11" spans="1:21" s="5" customFormat="1" ht="19.5" customHeight="1">
      <c r="C11" s="5" t="s">
        <v>111</v>
      </c>
      <c r="D11" s="8"/>
      <c r="E11" s="5" t="s">
        <v>113</v>
      </c>
      <c r="F11" s="8"/>
      <c r="G11" s="5" t="s">
        <v>144</v>
      </c>
      <c r="H11" s="8"/>
      <c r="J11" s="10"/>
      <c r="K11" s="5" t="s">
        <v>60</v>
      </c>
      <c r="M11" s="5" t="s">
        <v>102</v>
      </c>
      <c r="O11" s="5" t="s">
        <v>134</v>
      </c>
      <c r="Q11" s="5" t="s">
        <v>104</v>
      </c>
      <c r="S11" s="5" t="s">
        <v>109</v>
      </c>
      <c r="U11" s="5" t="s">
        <v>61</v>
      </c>
    </row>
    <row r="12" spans="1:21" s="5" customFormat="1" ht="19.5" customHeight="1">
      <c r="C12" s="11" t="s">
        <v>112</v>
      </c>
      <c r="D12" s="12"/>
      <c r="E12" s="11" t="s">
        <v>115</v>
      </c>
      <c r="F12" s="12"/>
      <c r="G12" s="11" t="s">
        <v>145</v>
      </c>
      <c r="H12" s="12"/>
      <c r="I12" s="11" t="s">
        <v>59</v>
      </c>
      <c r="J12" s="10"/>
      <c r="K12" s="11" t="s">
        <v>124</v>
      </c>
      <c r="L12" s="10"/>
      <c r="M12" s="11" t="s">
        <v>101</v>
      </c>
      <c r="N12" s="10"/>
      <c r="O12" s="11" t="s">
        <v>128</v>
      </c>
      <c r="P12" s="10"/>
      <c r="Q12" s="11" t="s">
        <v>105</v>
      </c>
      <c r="R12" s="10"/>
      <c r="S12" s="11" t="s">
        <v>110</v>
      </c>
      <c r="T12" s="10"/>
      <c r="U12" s="11" t="s">
        <v>28</v>
      </c>
    </row>
    <row r="13" spans="1:21" s="5" customFormat="1" ht="19.5" customHeight="1">
      <c r="A13" s="39" t="s">
        <v>165</v>
      </c>
      <c r="C13" s="10"/>
      <c r="D13" s="12"/>
      <c r="E13" s="10"/>
      <c r="F13" s="12"/>
      <c r="G13" s="10"/>
      <c r="H13" s="12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1" s="5" customFormat="1" ht="19.5" customHeight="1">
      <c r="A14" s="39" t="s">
        <v>211</v>
      </c>
      <c r="C14" s="50">
        <v>5022246</v>
      </c>
      <c r="D14" s="40"/>
      <c r="E14" s="41">
        <v>-429265</v>
      </c>
      <c r="F14" s="40"/>
      <c r="G14" s="41">
        <v>979</v>
      </c>
      <c r="H14" s="40"/>
      <c r="I14" s="41">
        <v>58935</v>
      </c>
      <c r="J14" s="41"/>
      <c r="K14" s="41">
        <v>88284</v>
      </c>
      <c r="L14" s="41"/>
      <c r="M14" s="41">
        <v>74131</v>
      </c>
      <c r="N14" s="41"/>
      <c r="O14" s="41">
        <v>74131</v>
      </c>
      <c r="P14" s="41"/>
      <c r="Q14" s="50">
        <f>SUM(C14:M14)</f>
        <v>4815310</v>
      </c>
      <c r="R14" s="41"/>
      <c r="S14" s="41">
        <v>115319</v>
      </c>
      <c r="T14" s="41"/>
      <c r="U14" s="3">
        <f>SUM(Q14:S14)</f>
        <v>4930629</v>
      </c>
    </row>
    <row r="15" spans="1:21" s="5" customFormat="1" ht="19.5" customHeight="1">
      <c r="A15" s="144" t="s">
        <v>208</v>
      </c>
      <c r="C15" s="10"/>
      <c r="D15" s="12"/>
      <c r="E15" s="10"/>
      <c r="F15" s="12"/>
      <c r="G15" s="10"/>
      <c r="H15" s="12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1" s="5" customFormat="1" ht="19.5" customHeight="1">
      <c r="A16" s="144" t="s">
        <v>209</v>
      </c>
      <c r="C16" s="10"/>
      <c r="D16" s="12"/>
      <c r="E16" s="10"/>
      <c r="F16" s="12"/>
      <c r="G16" s="10"/>
      <c r="H16" s="12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s="5" customFormat="1" ht="19.5" customHeight="1">
      <c r="A17" s="144" t="s">
        <v>210</v>
      </c>
      <c r="C17" s="10"/>
      <c r="D17" s="12"/>
      <c r="E17" s="10"/>
      <c r="F17" s="12"/>
      <c r="G17" s="10"/>
      <c r="H17" s="12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1:21" s="5" customFormat="1" ht="19.5" customHeight="1">
      <c r="A18" s="144" t="s">
        <v>222</v>
      </c>
      <c r="C18" s="15">
        <f>C20-C14</f>
        <v>0</v>
      </c>
      <c r="D18" s="14"/>
      <c r="E18" s="15">
        <f>E20-E14</f>
        <v>0</v>
      </c>
      <c r="F18" s="14"/>
      <c r="G18" s="15">
        <f>G20-G14</f>
        <v>0</v>
      </c>
      <c r="H18" s="14"/>
      <c r="I18" s="15">
        <f>I20-I14</f>
        <v>0</v>
      </c>
      <c r="J18" s="3"/>
      <c r="K18" s="15">
        <f>K20-K14</f>
        <v>3094</v>
      </c>
      <c r="L18" s="3"/>
      <c r="M18" s="15">
        <f>M20-M14</f>
        <v>0</v>
      </c>
      <c r="N18" s="2"/>
      <c r="O18" s="15">
        <f>O20-O14</f>
        <v>0</v>
      </c>
      <c r="P18" s="2"/>
      <c r="Q18" s="15">
        <f>Q20-Q14</f>
        <v>3094</v>
      </c>
      <c r="R18" s="2"/>
      <c r="S18" s="15">
        <f>S20-S14</f>
        <v>0</v>
      </c>
      <c r="T18" s="3"/>
      <c r="U18" s="15">
        <f>U20-U14</f>
        <v>3094</v>
      </c>
    </row>
    <row r="19" spans="1:21" s="5" customFormat="1" ht="19.5" customHeight="1">
      <c r="A19" s="39" t="s">
        <v>165</v>
      </c>
      <c r="C19" s="10"/>
      <c r="D19" s="12"/>
      <c r="E19" s="10"/>
      <c r="F19" s="12"/>
      <c r="G19" s="10"/>
      <c r="H19" s="12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spans="1:21" s="42" customFormat="1" ht="19.5" customHeight="1">
      <c r="A20" s="39" t="s">
        <v>207</v>
      </c>
      <c r="B20" s="39"/>
      <c r="C20" s="50">
        <v>5022246</v>
      </c>
      <c r="D20" s="40"/>
      <c r="E20" s="41">
        <v>-429265</v>
      </c>
      <c r="F20" s="40"/>
      <c r="G20" s="41">
        <v>979</v>
      </c>
      <c r="H20" s="40"/>
      <c r="I20" s="41">
        <v>58935</v>
      </c>
      <c r="J20" s="41"/>
      <c r="K20" s="41">
        <v>91378</v>
      </c>
      <c r="L20" s="41"/>
      <c r="M20" s="41">
        <v>74131</v>
      </c>
      <c r="N20" s="41"/>
      <c r="O20" s="41">
        <v>74131</v>
      </c>
      <c r="P20" s="41"/>
      <c r="Q20" s="50">
        <f>SUM(C20:M20)</f>
        <v>4818404</v>
      </c>
      <c r="R20" s="41"/>
      <c r="S20" s="41">
        <v>115319</v>
      </c>
      <c r="T20" s="41"/>
      <c r="U20" s="3">
        <f>SUM(Q20:S20)</f>
        <v>4933723</v>
      </c>
    </row>
    <row r="21" spans="1:21" s="121" customFormat="1" ht="19.5" customHeight="1">
      <c r="A21" s="6" t="s">
        <v>223</v>
      </c>
      <c r="B21" s="6"/>
      <c r="C21" s="2"/>
      <c r="D21" s="14"/>
      <c r="E21" s="2"/>
      <c r="F21" s="14"/>
      <c r="G21" s="2"/>
      <c r="H21" s="14"/>
      <c r="I21" s="2"/>
      <c r="J21" s="3"/>
      <c r="K21" s="2"/>
      <c r="L21" s="3"/>
      <c r="M21" s="2"/>
      <c r="N21" s="2"/>
      <c r="O21" s="41"/>
      <c r="P21" s="2"/>
      <c r="Q21" s="50"/>
      <c r="R21" s="2"/>
      <c r="S21" s="2"/>
      <c r="T21" s="3"/>
      <c r="U21" s="3"/>
    </row>
    <row r="22" spans="1:21" s="121" customFormat="1" ht="19.5" customHeight="1">
      <c r="A22" s="6" t="s">
        <v>224</v>
      </c>
      <c r="B22" s="6"/>
      <c r="C22" s="15">
        <v>0</v>
      </c>
      <c r="D22" s="14"/>
      <c r="E22" s="15">
        <v>0</v>
      </c>
      <c r="F22" s="14"/>
      <c r="G22" s="15">
        <v>0</v>
      </c>
      <c r="H22" s="14"/>
      <c r="I22" s="15">
        <v>0</v>
      </c>
      <c r="J22" s="3"/>
      <c r="K22" s="15">
        <f>SUM(PL!F48)</f>
        <v>16923</v>
      </c>
      <c r="L22" s="3"/>
      <c r="M22" s="15">
        <v>0</v>
      </c>
      <c r="N22" s="2"/>
      <c r="O22" s="41">
        <f t="shared" ref="O22" si="0">SUM(M22:N22)</f>
        <v>0</v>
      </c>
      <c r="P22" s="2"/>
      <c r="Q22" s="50">
        <f>SUM(K22:O22)</f>
        <v>16923</v>
      </c>
      <c r="R22" s="2"/>
      <c r="S22" s="2">
        <f>SUM(PL!F49)</f>
        <v>394</v>
      </c>
      <c r="T22" s="3"/>
      <c r="U22" s="4">
        <f t="shared" ref="U22" si="1">SUM(Q22:S22)</f>
        <v>17317</v>
      </c>
    </row>
    <row r="23" spans="1:21" s="121" customFormat="1" ht="19.5" customHeight="1" thickBot="1">
      <c r="A23" s="13" t="s">
        <v>195</v>
      </c>
      <c r="B23" s="13"/>
      <c r="C23" s="16">
        <f>SUM(C20:C22)</f>
        <v>5022246</v>
      </c>
      <c r="D23" s="14"/>
      <c r="E23" s="16">
        <f>SUM(E20:E22)</f>
        <v>-429265</v>
      </c>
      <c r="F23" s="14"/>
      <c r="G23" s="16">
        <f>SUM(G20:G22)</f>
        <v>979</v>
      </c>
      <c r="H23" s="14"/>
      <c r="I23" s="16">
        <f>SUM(I20:I22)</f>
        <v>58935</v>
      </c>
      <c r="J23" s="3"/>
      <c r="K23" s="16">
        <f>SUM(K20:K22)</f>
        <v>108301</v>
      </c>
      <c r="L23" s="3"/>
      <c r="M23" s="16">
        <f>SUM(M20:M21)</f>
        <v>74131</v>
      </c>
      <c r="N23" s="3"/>
      <c r="O23" s="51">
        <f>SUM(M23:N23)</f>
        <v>74131</v>
      </c>
      <c r="P23" s="3"/>
      <c r="Q23" s="16">
        <f>SUM(Q20:Q22)</f>
        <v>4835327</v>
      </c>
      <c r="R23" s="3"/>
      <c r="S23" s="16">
        <f>SUM(S20:S22)</f>
        <v>115713</v>
      </c>
      <c r="T23" s="3"/>
      <c r="U23" s="83">
        <f t="shared" ref="U23" si="2">SUM(Q23:S23)</f>
        <v>4951040</v>
      </c>
    </row>
    <row r="24" spans="1:21" s="121" customFormat="1" ht="19.5" customHeight="1" thickTop="1">
      <c r="A24" s="39"/>
      <c r="B24" s="39"/>
      <c r="C24" s="50"/>
      <c r="D24" s="40"/>
      <c r="E24" s="41"/>
      <c r="F24" s="40"/>
      <c r="G24" s="41"/>
      <c r="H24" s="40"/>
      <c r="I24" s="41"/>
      <c r="J24" s="41"/>
      <c r="K24" s="41"/>
      <c r="L24" s="41"/>
      <c r="M24" s="41"/>
      <c r="N24" s="41"/>
      <c r="O24" s="41"/>
      <c r="P24" s="41"/>
      <c r="Q24" s="50"/>
      <c r="R24" s="41"/>
      <c r="S24" s="41"/>
      <c r="T24" s="41"/>
      <c r="U24" s="3"/>
    </row>
    <row r="25" spans="1:21" ht="19.5" customHeight="1">
      <c r="C25" s="52"/>
      <c r="D25" s="143"/>
      <c r="E25" s="52"/>
      <c r="F25" s="143"/>
      <c r="G25" s="52"/>
      <c r="H25" s="143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</row>
    <row r="26" spans="1:21" s="42" customFormat="1" ht="19.5" customHeight="1">
      <c r="A26" s="39" t="s">
        <v>193</v>
      </c>
      <c r="B26" s="39"/>
      <c r="C26" s="50">
        <v>5022246</v>
      </c>
      <c r="D26" s="40"/>
      <c r="E26" s="41">
        <v>-429265</v>
      </c>
      <c r="F26" s="40"/>
      <c r="G26" s="41">
        <v>979</v>
      </c>
      <c r="H26" s="40"/>
      <c r="I26" s="41">
        <v>65154</v>
      </c>
      <c r="J26" s="41">
        <v>0</v>
      </c>
      <c r="K26" s="41">
        <v>-75544</v>
      </c>
      <c r="L26" s="41">
        <v>0</v>
      </c>
      <c r="M26" s="41">
        <v>74131</v>
      </c>
      <c r="N26" s="41">
        <v>0</v>
      </c>
      <c r="O26" s="41">
        <v>74131</v>
      </c>
      <c r="P26" s="41">
        <v>0</v>
      </c>
      <c r="Q26" s="50">
        <v>4657701</v>
      </c>
      <c r="R26" s="41">
        <v>0</v>
      </c>
      <c r="S26" s="41">
        <v>112787</v>
      </c>
      <c r="T26" s="41">
        <v>0</v>
      </c>
      <c r="U26" s="3">
        <v>4770488</v>
      </c>
    </row>
    <row r="27" spans="1:21" ht="19.5" customHeight="1">
      <c r="A27" s="6" t="s">
        <v>70</v>
      </c>
      <c r="C27" s="15">
        <v>0</v>
      </c>
      <c r="D27" s="14"/>
      <c r="E27" s="15">
        <v>0</v>
      </c>
      <c r="F27" s="14"/>
      <c r="G27" s="15">
        <v>0</v>
      </c>
      <c r="H27" s="14"/>
      <c r="I27" s="15">
        <v>0</v>
      </c>
      <c r="J27" s="3"/>
      <c r="K27" s="15">
        <f>PL!D43</f>
        <v>24653</v>
      </c>
      <c r="L27" s="3"/>
      <c r="M27" s="15">
        <v>0</v>
      </c>
      <c r="N27" s="2"/>
      <c r="O27" s="41">
        <v>0</v>
      </c>
      <c r="P27" s="2"/>
      <c r="Q27" s="50">
        <f>SUM(C27:O27)</f>
        <v>24653</v>
      </c>
      <c r="R27" s="2"/>
      <c r="S27" s="2">
        <f>PL!D44</f>
        <v>410</v>
      </c>
      <c r="T27" s="3"/>
      <c r="U27" s="4">
        <f>SUM(Q27:S27)</f>
        <v>25063</v>
      </c>
    </row>
    <row r="28" spans="1:21" ht="19.5" customHeight="1" thickBot="1">
      <c r="A28" s="13" t="s">
        <v>194</v>
      </c>
      <c r="B28" s="13"/>
      <c r="C28" s="16">
        <f>SUM(C26:C27)</f>
        <v>5022246</v>
      </c>
      <c r="D28" s="14"/>
      <c r="E28" s="16">
        <f>SUM(E26:E27)</f>
        <v>-429265</v>
      </c>
      <c r="F28" s="14"/>
      <c r="G28" s="16">
        <f>SUM(G26:G27)</f>
        <v>979</v>
      </c>
      <c r="H28" s="14"/>
      <c r="I28" s="16">
        <f>SUM(I26:I27)</f>
        <v>65154</v>
      </c>
      <c r="J28" s="3"/>
      <c r="K28" s="16">
        <f>SUM(K26:K27)</f>
        <v>-50891</v>
      </c>
      <c r="L28" s="3"/>
      <c r="M28" s="16">
        <f>SUM(M26:M27)</f>
        <v>74131</v>
      </c>
      <c r="N28" s="3"/>
      <c r="O28" s="51">
        <f>SUM(M28:N28)</f>
        <v>74131</v>
      </c>
      <c r="P28" s="3"/>
      <c r="Q28" s="16">
        <f>SUM(Q26:Q27)</f>
        <v>4682354</v>
      </c>
      <c r="R28" s="3"/>
      <c r="S28" s="16">
        <f>SUM(S26:S27)</f>
        <v>113197</v>
      </c>
      <c r="T28" s="3"/>
      <c r="U28" s="83">
        <f>SUM(Q28:S28)</f>
        <v>4795551</v>
      </c>
    </row>
    <row r="29" spans="1:21" ht="9.75" customHeight="1" thickTop="1">
      <c r="A29" s="13"/>
      <c r="B29" s="13"/>
      <c r="C29" s="3"/>
      <c r="D29" s="14"/>
      <c r="E29" s="3"/>
      <c r="F29" s="14"/>
      <c r="G29" s="3"/>
      <c r="H29" s="14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ht="19.5" customHeight="1">
      <c r="C30" s="1">
        <f>C28-BS!D77</f>
        <v>0</v>
      </c>
      <c r="E30" s="1">
        <f>E28-BS!D78</f>
        <v>0</v>
      </c>
      <c r="G30" s="1">
        <f>G28-BS!D79</f>
        <v>0</v>
      </c>
      <c r="I30" s="1">
        <f>I28-BS!D81</f>
        <v>0</v>
      </c>
      <c r="K30" s="1">
        <f>K28-BS!D82</f>
        <v>0</v>
      </c>
      <c r="L30" s="1">
        <f>L28-BS!E82</f>
        <v>0</v>
      </c>
      <c r="M30" s="1">
        <f>M28-BS!D83</f>
        <v>0</v>
      </c>
      <c r="N30" s="1">
        <f>N28-BS!G82</f>
        <v>0</v>
      </c>
      <c r="O30" s="1"/>
      <c r="P30" s="1"/>
      <c r="Q30" s="1">
        <f>Q28-BS!D84</f>
        <v>0</v>
      </c>
      <c r="S30" s="1">
        <f>S28-BS!D85</f>
        <v>0</v>
      </c>
      <c r="U30" s="1">
        <f>U28-BS!D86</f>
        <v>0</v>
      </c>
    </row>
    <row r="31" spans="1:21" ht="19.5" customHeight="1">
      <c r="A31" s="6" t="s">
        <v>17</v>
      </c>
      <c r="K31" s="52"/>
      <c r="S31" s="52"/>
      <c r="U31" s="17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honeticPr fontId="37" type="noConversion"/>
  <printOptions horizontalCentered="1"/>
  <pageMargins left="0.43307086614173201" right="0.39370078740157499" top="0.52" bottom="0.23622047244094499" header="0.196850393700787" footer="0.196850393700787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28"/>
  <sheetViews>
    <sheetView showGridLines="0" view="pageBreakPreview" topLeftCell="A10" zoomScaleNormal="100" zoomScaleSheetLayoutView="100" workbookViewId="0">
      <selection activeCell="C22" sqref="C22"/>
    </sheetView>
  </sheetViews>
  <sheetFormatPr defaultColWidth="9.26953125" defaultRowHeight="21.75" customHeight="1"/>
  <cols>
    <col min="1" max="1" width="30" style="20" customWidth="1"/>
    <col min="2" max="2" width="3.453125" style="20" customWidth="1"/>
    <col min="3" max="3" width="13.7265625" style="20" customWidth="1"/>
    <col min="4" max="4" width="1.7265625" style="21" customWidth="1"/>
    <col min="5" max="5" width="13.7265625" style="20" customWidth="1"/>
    <col min="6" max="6" width="1.7265625" style="21" customWidth="1"/>
    <col min="7" max="7" width="13.7265625" style="20" customWidth="1"/>
    <col min="8" max="8" width="1.7265625" style="21" customWidth="1"/>
    <col min="9" max="9" width="13.7265625" style="20" customWidth="1"/>
    <col min="10" max="10" width="1.26953125" style="20" customWidth="1"/>
    <col min="11" max="11" width="13.7265625" style="20" customWidth="1"/>
    <col min="12" max="12" width="1.7265625" style="20" customWidth="1"/>
    <col min="13" max="13" width="13.7265625" style="20" customWidth="1"/>
    <col min="14" max="14" width="11.26953125" style="20" bestFit="1" customWidth="1"/>
    <col min="15" max="16384" width="9.26953125" style="20"/>
  </cols>
  <sheetData>
    <row r="1" spans="1:13" ht="21.7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 t="s">
        <v>36</v>
      </c>
    </row>
    <row r="2" spans="1:13" ht="21.75" customHeight="1">
      <c r="A2" s="159" t="s">
        <v>74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</row>
    <row r="3" spans="1:13" ht="21.75" customHeight="1">
      <c r="A3" s="159" t="s">
        <v>118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13" ht="21.75" customHeight="1">
      <c r="A4" s="159" t="s">
        <v>192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</row>
    <row r="5" spans="1:13" ht="21.75" customHeight="1">
      <c r="M5" s="19" t="s">
        <v>0</v>
      </c>
    </row>
    <row r="6" spans="1:13" ht="21.75" customHeight="1">
      <c r="C6" s="160" t="s">
        <v>2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</row>
    <row r="7" spans="1:13" s="22" customFormat="1" ht="21.75" customHeight="1">
      <c r="D7" s="21"/>
      <c r="E7" s="34"/>
      <c r="F7" s="21"/>
      <c r="G7" s="34"/>
      <c r="H7" s="21"/>
      <c r="I7" s="158" t="s">
        <v>31</v>
      </c>
      <c r="J7" s="158"/>
      <c r="K7" s="158"/>
      <c r="L7" s="20"/>
    </row>
    <row r="8" spans="1:13" s="22" customFormat="1" ht="21.75" customHeight="1">
      <c r="D8" s="21"/>
      <c r="E8" s="34"/>
      <c r="F8" s="21"/>
      <c r="G8" s="22" t="s">
        <v>146</v>
      </c>
      <c r="H8" s="21"/>
      <c r="I8" s="23"/>
      <c r="J8" s="23"/>
      <c r="K8" s="23"/>
      <c r="L8" s="20"/>
    </row>
    <row r="9" spans="1:13" s="22" customFormat="1" ht="21.75" customHeight="1">
      <c r="C9" s="22" t="s">
        <v>57</v>
      </c>
      <c r="D9" s="21"/>
      <c r="E9" s="22" t="s">
        <v>113</v>
      </c>
      <c r="F9" s="21"/>
      <c r="G9" s="23" t="s">
        <v>147</v>
      </c>
      <c r="H9" s="21"/>
      <c r="I9" s="23"/>
      <c r="J9" s="23"/>
      <c r="K9" s="23"/>
      <c r="M9" s="22" t="s">
        <v>103</v>
      </c>
    </row>
    <row r="10" spans="1:13" s="22" customFormat="1" ht="21.75" customHeight="1">
      <c r="C10" s="24" t="s">
        <v>58</v>
      </c>
      <c r="D10" s="25"/>
      <c r="E10" s="24" t="s">
        <v>115</v>
      </c>
      <c r="F10" s="21"/>
      <c r="G10" s="24" t="s">
        <v>148</v>
      </c>
      <c r="H10" s="21"/>
      <c r="I10" s="24" t="s">
        <v>59</v>
      </c>
      <c r="J10" s="23"/>
      <c r="K10" s="24" t="s">
        <v>60</v>
      </c>
      <c r="L10" s="23"/>
      <c r="M10" s="24" t="s">
        <v>104</v>
      </c>
    </row>
    <row r="11" spans="1:13" s="22" customFormat="1" ht="21.75" customHeight="1">
      <c r="A11" s="48" t="s">
        <v>165</v>
      </c>
      <c r="C11" s="23"/>
      <c r="D11" s="25"/>
      <c r="E11" s="23"/>
      <c r="F11" s="21"/>
      <c r="G11" s="23"/>
      <c r="H11" s="21"/>
      <c r="I11" s="23"/>
      <c r="J11" s="23"/>
      <c r="K11" s="23"/>
      <c r="L11" s="23"/>
      <c r="M11" s="23"/>
    </row>
    <row r="12" spans="1:13" s="22" customFormat="1" ht="21.75" customHeight="1">
      <c r="A12" s="48" t="s">
        <v>211</v>
      </c>
      <c r="C12" s="35">
        <v>5022246</v>
      </c>
      <c r="D12" s="28"/>
      <c r="E12" s="35">
        <v>-429265</v>
      </c>
      <c r="F12" s="21"/>
      <c r="G12" s="35">
        <v>979</v>
      </c>
      <c r="H12" s="21"/>
      <c r="I12" s="35">
        <v>58935</v>
      </c>
      <c r="J12" s="29"/>
      <c r="K12" s="35">
        <v>417723</v>
      </c>
      <c r="L12" s="29"/>
      <c r="M12" s="27">
        <f>SUM(C12:K12)</f>
        <v>5070618</v>
      </c>
    </row>
    <row r="13" spans="1:13" s="22" customFormat="1" ht="21.75" customHeight="1">
      <c r="A13" s="20" t="s">
        <v>208</v>
      </c>
      <c r="C13" s="23"/>
      <c r="D13" s="25"/>
      <c r="E13" s="23"/>
      <c r="F13" s="21"/>
      <c r="G13" s="23"/>
      <c r="H13" s="21"/>
      <c r="I13" s="23"/>
      <c r="J13" s="23"/>
      <c r="K13" s="23"/>
      <c r="L13" s="23"/>
      <c r="M13" s="23"/>
    </row>
    <row r="14" spans="1:13" s="22" customFormat="1" ht="21.75" customHeight="1">
      <c r="A14" s="20" t="s">
        <v>209</v>
      </c>
      <c r="C14" s="23"/>
      <c r="D14" s="25"/>
      <c r="E14" s="23"/>
      <c r="F14" s="21"/>
      <c r="G14" s="23"/>
      <c r="H14" s="21"/>
      <c r="I14" s="23"/>
      <c r="J14" s="23"/>
      <c r="K14" s="23"/>
      <c r="L14" s="23"/>
      <c r="M14" s="23"/>
    </row>
    <row r="15" spans="1:13" s="22" customFormat="1" ht="21.75" customHeight="1">
      <c r="A15" s="20" t="s">
        <v>210</v>
      </c>
      <c r="C15" s="23"/>
      <c r="D15" s="25"/>
      <c r="E15" s="23"/>
      <c r="F15" s="21"/>
      <c r="G15" s="23"/>
      <c r="H15" s="21"/>
      <c r="I15" s="23"/>
      <c r="J15" s="23"/>
      <c r="K15" s="23"/>
      <c r="L15" s="23"/>
      <c r="M15" s="23"/>
    </row>
    <row r="16" spans="1:13" s="22" customFormat="1" ht="21.75" customHeight="1">
      <c r="A16" s="20" t="s">
        <v>222</v>
      </c>
      <c r="C16" s="36">
        <v>0</v>
      </c>
      <c r="D16" s="28"/>
      <c r="E16" s="36">
        <v>0</v>
      </c>
      <c r="F16" s="28"/>
      <c r="G16" s="36">
        <v>0</v>
      </c>
      <c r="H16" s="28"/>
      <c r="I16" s="36">
        <v>0</v>
      </c>
      <c r="J16" s="29"/>
      <c r="K16" s="36">
        <f>K18-K12</f>
        <v>3094</v>
      </c>
      <c r="L16" s="29"/>
      <c r="M16" s="36">
        <f>SUM(C16:K16)</f>
        <v>3094</v>
      </c>
    </row>
    <row r="17" spans="1:15" s="22" customFormat="1" ht="21.75" customHeight="1">
      <c r="A17" s="48" t="s">
        <v>165</v>
      </c>
      <c r="C17" s="23"/>
      <c r="D17" s="25"/>
      <c r="E17" s="23"/>
      <c r="F17" s="21"/>
      <c r="G17" s="23"/>
      <c r="H17" s="21"/>
      <c r="I17" s="23"/>
      <c r="J17" s="23"/>
      <c r="K17" s="23"/>
      <c r="L17" s="23"/>
      <c r="M17" s="23"/>
    </row>
    <row r="18" spans="1:15" ht="21.75" customHeight="1">
      <c r="A18" s="48" t="s">
        <v>207</v>
      </c>
      <c r="C18" s="35">
        <v>5022246</v>
      </c>
      <c r="D18" s="28"/>
      <c r="E18" s="35">
        <v>-429265</v>
      </c>
      <c r="G18" s="35">
        <v>979</v>
      </c>
      <c r="I18" s="35">
        <v>58935</v>
      </c>
      <c r="J18" s="29"/>
      <c r="K18" s="35">
        <v>420817</v>
      </c>
      <c r="L18" s="29"/>
      <c r="M18" s="27">
        <f>SUM(C18:K18)</f>
        <v>5073712</v>
      </c>
    </row>
    <row r="19" spans="1:15" ht="21.75" customHeight="1">
      <c r="A19" s="20" t="s">
        <v>70</v>
      </c>
      <c r="C19" s="35"/>
      <c r="D19" s="28"/>
      <c r="E19" s="35"/>
      <c r="G19" s="35"/>
      <c r="I19" s="35"/>
      <c r="J19" s="29"/>
      <c r="K19" s="35"/>
      <c r="L19" s="29"/>
      <c r="M19" s="27"/>
    </row>
    <row r="20" spans="1:15" ht="21.75" customHeight="1">
      <c r="A20" s="20" t="s">
        <v>224</v>
      </c>
      <c r="C20" s="30">
        <v>0</v>
      </c>
      <c r="D20" s="28"/>
      <c r="E20" s="36">
        <v>0</v>
      </c>
      <c r="F20" s="28"/>
      <c r="G20" s="36">
        <v>0</v>
      </c>
      <c r="H20" s="28"/>
      <c r="I20" s="30">
        <v>0</v>
      </c>
      <c r="J20" s="29"/>
      <c r="K20" s="31">
        <f>PL!J43</f>
        <v>14654</v>
      </c>
      <c r="L20" s="29"/>
      <c r="M20" s="27">
        <f>SUM(C20:K20)</f>
        <v>14654</v>
      </c>
    </row>
    <row r="21" spans="1:15" ht="21.75" customHeight="1" thickBot="1">
      <c r="A21" s="26" t="s">
        <v>195</v>
      </c>
      <c r="B21" s="26"/>
      <c r="C21" s="32">
        <f>SUM(C18:C20)</f>
        <v>5022246</v>
      </c>
      <c r="D21" s="28"/>
      <c r="E21" s="32">
        <f>SUM(E18:E20)</f>
        <v>-429265</v>
      </c>
      <c r="F21" s="28"/>
      <c r="G21" s="32">
        <f>SUM(G18:G20)</f>
        <v>979</v>
      </c>
      <c r="H21" s="28"/>
      <c r="I21" s="32">
        <f>SUM(I18:I20)</f>
        <v>58935</v>
      </c>
      <c r="J21" s="29"/>
      <c r="K21" s="32">
        <f>SUM(K18:K20)</f>
        <v>435471</v>
      </c>
      <c r="L21" s="29"/>
      <c r="M21" s="32">
        <f>SUM(M18:M20)</f>
        <v>5088366</v>
      </c>
      <c r="N21" s="38"/>
      <c r="O21" s="31"/>
    </row>
    <row r="22" spans="1:15" ht="21.75" customHeight="1" thickTop="1">
      <c r="A22" s="26"/>
      <c r="B22" s="26"/>
      <c r="C22" s="29"/>
      <c r="D22" s="28"/>
      <c r="F22" s="28"/>
      <c r="H22" s="28"/>
      <c r="I22" s="29"/>
      <c r="J22" s="29"/>
      <c r="K22" s="29"/>
      <c r="L22" s="29"/>
      <c r="M22" s="29"/>
    </row>
    <row r="23" spans="1:15" ht="21.75" customHeight="1">
      <c r="A23" s="48" t="s">
        <v>193</v>
      </c>
      <c r="C23" s="35">
        <v>5022246</v>
      </c>
      <c r="D23" s="28"/>
      <c r="E23" s="29">
        <v>-429265</v>
      </c>
      <c r="G23" s="29">
        <v>979</v>
      </c>
      <c r="I23" s="37">
        <v>65154</v>
      </c>
      <c r="J23" s="29">
        <v>0</v>
      </c>
      <c r="K23" s="29">
        <v>262822</v>
      </c>
      <c r="L23" s="29">
        <v>0</v>
      </c>
      <c r="M23" s="27">
        <f>SUM(C23:K23)</f>
        <v>4921936</v>
      </c>
    </row>
    <row r="24" spans="1:15" ht="21.75" customHeight="1">
      <c r="A24" s="20" t="s">
        <v>70</v>
      </c>
      <c r="C24" s="30">
        <v>0</v>
      </c>
      <c r="D24" s="28"/>
      <c r="E24" s="36">
        <v>0</v>
      </c>
      <c r="F24" s="28"/>
      <c r="G24" s="36">
        <v>0</v>
      </c>
      <c r="H24" s="28"/>
      <c r="I24" s="30">
        <v>0</v>
      </c>
      <c r="J24" s="29"/>
      <c r="K24" s="31">
        <f>PL!H43</f>
        <v>22582</v>
      </c>
      <c r="L24" s="29"/>
      <c r="M24" s="31">
        <f>SUM(C24:K24)</f>
        <v>22582</v>
      </c>
    </row>
    <row r="25" spans="1:15" ht="21.75" customHeight="1" thickBot="1">
      <c r="A25" s="26" t="s">
        <v>194</v>
      </c>
      <c r="B25" s="26"/>
      <c r="C25" s="32">
        <f>SUM(C23:C24)</f>
        <v>5022246</v>
      </c>
      <c r="D25" s="28"/>
      <c r="E25" s="32">
        <f>SUM(E23:E24)</f>
        <v>-429265</v>
      </c>
      <c r="F25" s="28"/>
      <c r="G25" s="32">
        <f>SUM(G23:G24)</f>
        <v>979</v>
      </c>
      <c r="H25" s="28"/>
      <c r="I25" s="32">
        <f>SUM(I23:I24)</f>
        <v>65154</v>
      </c>
      <c r="J25" s="29"/>
      <c r="K25" s="32">
        <f>SUM(K23:K24)</f>
        <v>285404</v>
      </c>
      <c r="L25" s="29"/>
      <c r="M25" s="32">
        <f>SUM(M23:M24)</f>
        <v>4944518</v>
      </c>
      <c r="N25" s="38"/>
      <c r="O25" s="31"/>
    </row>
    <row r="26" spans="1:15" ht="21.75" customHeight="1" thickTop="1">
      <c r="E26" s="29"/>
      <c r="F26" s="28"/>
      <c r="G26" s="29"/>
      <c r="H26" s="28"/>
    </row>
    <row r="27" spans="1:15" ht="21.75" customHeight="1">
      <c r="C27" s="31">
        <f>C25-BS!H77</f>
        <v>0</v>
      </c>
      <c r="E27" s="29">
        <f>E25-BS!H78</f>
        <v>0</v>
      </c>
      <c r="F27" s="28"/>
      <c r="G27" s="29">
        <f>G25-BS!H79</f>
        <v>0</v>
      </c>
      <c r="H27" s="28"/>
      <c r="I27" s="31">
        <f>I25-BS!H81</f>
        <v>0</v>
      </c>
      <c r="K27" s="31">
        <f>K25-BS!H82</f>
        <v>0</v>
      </c>
      <c r="M27" s="31">
        <f>M25-BS!H86</f>
        <v>0</v>
      </c>
    </row>
    <row r="28" spans="1:15" ht="21.75" customHeight="1">
      <c r="A28" s="20" t="s">
        <v>17</v>
      </c>
      <c r="F28" s="28"/>
      <c r="H28" s="28"/>
      <c r="M28" s="31"/>
    </row>
  </sheetData>
  <mergeCells count="5">
    <mergeCell ref="I7:K7"/>
    <mergeCell ref="A2:M2"/>
    <mergeCell ref="A3:M3"/>
    <mergeCell ref="A4:M4"/>
    <mergeCell ref="C6:M6"/>
  </mergeCells>
  <phoneticPr fontId="37" type="noConversion"/>
  <pageMargins left="0.67" right="0.196850393700787" top="0.78740157480314998" bottom="0.39370078740157499" header="0.196850393700787" footer="0.196850393700787"/>
  <pageSetup paperSize="9" scale="78" orientation="portrait" r:id="rId1"/>
  <headerFooter alignWithMargins="0"/>
  <ignoredErrors>
    <ignoredError sqref="M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5"/>
  <sheetViews>
    <sheetView showGridLines="0" view="pageBreakPreview" topLeftCell="A66" zoomScale="85" zoomScaleNormal="70" zoomScaleSheetLayoutView="85" workbookViewId="0">
      <selection activeCell="L92" sqref="L92"/>
    </sheetView>
  </sheetViews>
  <sheetFormatPr defaultColWidth="9.26953125" defaultRowHeight="22.5" customHeight="1"/>
  <cols>
    <col min="1" max="1" width="57.7265625" style="57" bestFit="1" customWidth="1"/>
    <col min="2" max="2" width="1.7265625" style="57" customWidth="1"/>
    <col min="3" max="3" width="19" style="81" customWidth="1"/>
    <col min="4" max="4" width="2.26953125" style="57" customWidth="1"/>
    <col min="5" max="5" width="19" style="57" customWidth="1"/>
    <col min="6" max="6" width="2.26953125" style="57" customWidth="1"/>
    <col min="7" max="7" width="19" style="57" customWidth="1"/>
    <col min="8" max="8" width="2.26953125" style="57" customWidth="1"/>
    <col min="9" max="9" width="19" style="57" customWidth="1"/>
    <col min="10" max="10" width="9.26953125" style="57"/>
    <col min="11" max="11" width="6.7265625" style="57" customWidth="1"/>
    <col min="12" max="16384" width="9.26953125" style="57"/>
  </cols>
  <sheetData>
    <row r="1" spans="1:9" ht="20.25" customHeight="1">
      <c r="A1" s="53"/>
      <c r="B1" s="54"/>
      <c r="C1" s="54"/>
      <c r="D1" s="54"/>
      <c r="E1" s="54"/>
      <c r="F1" s="54"/>
      <c r="G1" s="54"/>
      <c r="H1" s="54"/>
      <c r="I1" s="56" t="s">
        <v>36</v>
      </c>
    </row>
    <row r="2" spans="1:9" ht="20.25" customHeight="1">
      <c r="A2" s="58" t="s">
        <v>74</v>
      </c>
      <c r="B2" s="54"/>
      <c r="C2" s="54"/>
      <c r="D2" s="54"/>
      <c r="E2" s="54"/>
      <c r="F2" s="54"/>
      <c r="G2" s="54"/>
      <c r="H2" s="54"/>
      <c r="I2" s="54"/>
    </row>
    <row r="3" spans="1:9" ht="20.25" customHeight="1">
      <c r="A3" s="58" t="s">
        <v>42</v>
      </c>
      <c r="B3" s="54"/>
      <c r="C3" s="54"/>
      <c r="D3" s="54"/>
      <c r="E3" s="54"/>
      <c r="F3" s="54"/>
      <c r="G3" s="54"/>
      <c r="H3" s="54"/>
      <c r="I3" s="54"/>
    </row>
    <row r="4" spans="1:9" ht="22.5" customHeight="1">
      <c r="A4" s="58" t="s">
        <v>192</v>
      </c>
      <c r="B4" s="54"/>
      <c r="C4" s="55"/>
      <c r="D4" s="54"/>
      <c r="E4" s="54"/>
      <c r="F4" s="54"/>
      <c r="G4" s="54"/>
      <c r="H4" s="54"/>
      <c r="I4" s="54"/>
    </row>
    <row r="5" spans="1:9" ht="20.25" customHeight="1">
      <c r="A5" s="54"/>
      <c r="B5" s="54"/>
      <c r="C5" s="54"/>
      <c r="D5" s="54"/>
      <c r="E5" s="54"/>
      <c r="F5" s="54"/>
      <c r="G5" s="54"/>
      <c r="H5" s="54"/>
      <c r="I5" s="56" t="s">
        <v>0</v>
      </c>
    </row>
    <row r="6" spans="1:9" s="59" customFormat="1" ht="20.25" customHeight="1">
      <c r="C6" s="129"/>
      <c r="D6" s="129" t="s">
        <v>1</v>
      </c>
      <c r="E6" s="129"/>
      <c r="F6" s="61"/>
      <c r="G6" s="62"/>
      <c r="H6" s="129" t="s">
        <v>2</v>
      </c>
      <c r="I6" s="62"/>
    </row>
    <row r="7" spans="1:9" s="59" customFormat="1" ht="20.25" customHeight="1">
      <c r="B7" s="63"/>
      <c r="C7" s="64">
        <v>2562</v>
      </c>
      <c r="D7" s="65"/>
      <c r="E7" s="64">
        <v>2561</v>
      </c>
      <c r="F7" s="66"/>
      <c r="G7" s="64">
        <v>2562</v>
      </c>
      <c r="H7" s="65"/>
      <c r="I7" s="64">
        <v>2561</v>
      </c>
    </row>
    <row r="8" spans="1:9" s="59" customFormat="1" ht="20.25" customHeight="1">
      <c r="B8" s="63"/>
      <c r="C8" s="64"/>
      <c r="D8" s="65"/>
      <c r="E8" s="67" t="s">
        <v>198</v>
      </c>
      <c r="F8" s="66"/>
      <c r="G8" s="64"/>
      <c r="H8" s="65"/>
      <c r="I8" s="67" t="s">
        <v>198</v>
      </c>
    </row>
    <row r="9" spans="1:9" ht="22.5" customHeight="1">
      <c r="A9" s="61" t="s">
        <v>43</v>
      </c>
      <c r="C9" s="57"/>
      <c r="E9" s="59"/>
      <c r="F9" s="63"/>
      <c r="G9" s="63"/>
      <c r="I9" s="59"/>
    </row>
    <row r="10" spans="1:9" ht="22.5" customHeight="1">
      <c r="A10" s="57" t="s">
        <v>206</v>
      </c>
      <c r="C10" s="43">
        <f>PL!D25</f>
        <v>31198</v>
      </c>
      <c r="D10" s="43"/>
      <c r="E10" s="43">
        <f>PL!F25</f>
        <v>21041</v>
      </c>
      <c r="F10" s="43"/>
      <c r="G10" s="43">
        <f>PL!H25</f>
        <v>28753</v>
      </c>
      <c r="H10" s="43"/>
      <c r="I10" s="43">
        <f>PL!J25</f>
        <v>18427</v>
      </c>
    </row>
    <row r="11" spans="1:9" ht="22.5" customHeight="1">
      <c r="A11" s="57" t="s">
        <v>158</v>
      </c>
      <c r="C11" s="43"/>
      <c r="D11" s="43"/>
      <c r="E11" s="43"/>
      <c r="F11" s="43"/>
      <c r="G11" s="43"/>
      <c r="H11" s="43"/>
      <c r="I11" s="43"/>
    </row>
    <row r="12" spans="1:9" ht="22.5" customHeight="1">
      <c r="A12" s="57" t="s">
        <v>137</v>
      </c>
      <c r="C12" s="43"/>
      <c r="D12" s="43"/>
      <c r="E12" s="43"/>
      <c r="F12" s="43"/>
      <c r="G12" s="43"/>
      <c r="H12" s="43"/>
      <c r="I12" s="43"/>
    </row>
    <row r="13" spans="1:9" ht="22.5" customHeight="1">
      <c r="A13" s="57" t="s">
        <v>138</v>
      </c>
      <c r="C13" s="43"/>
      <c r="D13" s="43"/>
      <c r="E13" s="43"/>
      <c r="F13" s="43"/>
      <c r="G13" s="43"/>
      <c r="H13" s="43"/>
      <c r="I13" s="43"/>
    </row>
    <row r="14" spans="1:9" ht="22.5" customHeight="1">
      <c r="A14" s="57" t="s">
        <v>139</v>
      </c>
      <c r="B14" s="53"/>
      <c r="C14" s="43">
        <v>211836</v>
      </c>
      <c r="D14" s="43"/>
      <c r="E14" s="43">
        <v>139359</v>
      </c>
      <c r="F14" s="43"/>
      <c r="G14" s="43">
        <v>211836</v>
      </c>
      <c r="H14" s="43">
        <v>1113962</v>
      </c>
      <c r="I14" s="43">
        <v>139359</v>
      </c>
    </row>
    <row r="15" spans="1:9" ht="22.5" customHeight="1">
      <c r="A15" s="57" t="s">
        <v>171</v>
      </c>
      <c r="B15" s="53"/>
      <c r="C15" s="43">
        <v>0</v>
      </c>
      <c r="D15" s="43"/>
      <c r="E15" s="43">
        <v>-80</v>
      </c>
      <c r="F15" s="43"/>
      <c r="G15" s="43">
        <v>0</v>
      </c>
      <c r="H15" s="43"/>
      <c r="I15" s="43">
        <v>0</v>
      </c>
    </row>
    <row r="16" spans="1:9" ht="22.5" customHeight="1">
      <c r="A16" s="57" t="s">
        <v>122</v>
      </c>
      <c r="B16" s="53"/>
      <c r="C16" s="124">
        <v>9232</v>
      </c>
      <c r="D16" s="124"/>
      <c r="E16" s="124">
        <v>6888</v>
      </c>
      <c r="F16" s="124"/>
      <c r="G16" s="124">
        <v>7637</v>
      </c>
      <c r="H16" s="124"/>
      <c r="I16" s="124">
        <v>5134</v>
      </c>
    </row>
    <row r="17" spans="1:11" ht="22.5" customHeight="1">
      <c r="A17" s="57" t="s">
        <v>73</v>
      </c>
      <c r="C17" s="44">
        <v>1163</v>
      </c>
      <c r="D17" s="44"/>
      <c r="E17" s="44">
        <v>1101</v>
      </c>
      <c r="F17" s="44"/>
      <c r="G17" s="44">
        <v>984</v>
      </c>
      <c r="H17" s="43"/>
      <c r="I17" s="124">
        <v>852</v>
      </c>
    </row>
    <row r="18" spans="1:11" ht="22.5" customHeight="1">
      <c r="A18" s="57" t="s">
        <v>89</v>
      </c>
      <c r="B18" s="53"/>
      <c r="C18" s="124">
        <v>-345</v>
      </c>
      <c r="D18" s="43"/>
      <c r="E18" s="124">
        <v>-347</v>
      </c>
      <c r="F18" s="43"/>
      <c r="G18" s="124">
        <v>-345</v>
      </c>
      <c r="H18" s="43"/>
      <c r="I18" s="124">
        <v>-347</v>
      </c>
    </row>
    <row r="19" spans="1:11" ht="22.5" customHeight="1">
      <c r="A19" s="57" t="s">
        <v>217</v>
      </c>
      <c r="B19" s="53"/>
      <c r="C19" s="124">
        <v>303</v>
      </c>
      <c r="D19" s="43"/>
      <c r="E19" s="124">
        <v>-618</v>
      </c>
      <c r="F19" s="43"/>
      <c r="G19" s="124">
        <v>303</v>
      </c>
      <c r="H19" s="43"/>
      <c r="I19" s="124">
        <v>-618</v>
      </c>
    </row>
    <row r="20" spans="1:11" ht="22.5" customHeight="1">
      <c r="A20" s="57" t="s">
        <v>218</v>
      </c>
      <c r="B20" s="53"/>
      <c r="C20" s="124">
        <v>-441</v>
      </c>
      <c r="D20" s="43"/>
      <c r="E20" s="124">
        <v>183</v>
      </c>
      <c r="F20" s="43"/>
      <c r="G20" s="124">
        <v>-441</v>
      </c>
      <c r="H20" s="43"/>
      <c r="I20" s="124">
        <v>183</v>
      </c>
    </row>
    <row r="21" spans="1:11" ht="22.5" customHeight="1">
      <c r="A21" s="57" t="s">
        <v>221</v>
      </c>
      <c r="B21" s="53"/>
      <c r="C21" s="124">
        <v>-806</v>
      </c>
      <c r="D21" s="43"/>
      <c r="E21" s="124">
        <v>0</v>
      </c>
      <c r="F21" s="43"/>
      <c r="G21" s="124">
        <v>-775</v>
      </c>
      <c r="H21" s="43"/>
      <c r="I21" s="122">
        <v>0</v>
      </c>
    </row>
    <row r="22" spans="1:11" ht="22.5" customHeight="1">
      <c r="A22" s="57" t="s">
        <v>220</v>
      </c>
      <c r="B22" s="53"/>
      <c r="C22" s="122">
        <v>170</v>
      </c>
      <c r="D22" s="44"/>
      <c r="E22" s="124">
        <v>0</v>
      </c>
      <c r="F22" s="44"/>
      <c r="G22" s="122">
        <v>170</v>
      </c>
      <c r="H22" s="44"/>
      <c r="I22" s="122">
        <v>0</v>
      </c>
    </row>
    <row r="23" spans="1:11" ht="22.5" customHeight="1">
      <c r="A23" s="57" t="s">
        <v>173</v>
      </c>
      <c r="B23" s="53"/>
      <c r="C23" s="123">
        <v>145</v>
      </c>
      <c r="D23" s="44"/>
      <c r="E23" s="123">
        <v>-1</v>
      </c>
      <c r="F23" s="44"/>
      <c r="G23" s="123">
        <v>145</v>
      </c>
      <c r="H23" s="44"/>
      <c r="I23" s="123">
        <v>-1</v>
      </c>
    </row>
    <row r="24" spans="1:11" ht="22.5" customHeight="1">
      <c r="A24" s="57" t="s">
        <v>140</v>
      </c>
      <c r="B24" s="53"/>
      <c r="C24" s="122"/>
      <c r="D24" s="43"/>
      <c r="E24" s="122"/>
      <c r="F24" s="43"/>
      <c r="G24" s="122"/>
      <c r="H24" s="43"/>
      <c r="I24" s="122"/>
    </row>
    <row r="25" spans="1:11" ht="22.5" customHeight="1">
      <c r="A25" s="57" t="s">
        <v>117</v>
      </c>
      <c r="B25" s="53"/>
      <c r="C25" s="43">
        <f>SUM(C10:C23)</f>
        <v>252455</v>
      </c>
      <c r="D25" s="43"/>
      <c r="E25" s="43">
        <f>SUM(E10:E23)</f>
        <v>167526</v>
      </c>
      <c r="F25" s="43"/>
      <c r="G25" s="43">
        <f>SUM(G10:G23)</f>
        <v>248267</v>
      </c>
      <c r="H25" s="43"/>
      <c r="I25" s="43">
        <f>SUM(I10:I23)</f>
        <v>162989</v>
      </c>
    </row>
    <row r="26" spans="1:11" ht="22.5" customHeight="1">
      <c r="A26" s="57" t="s">
        <v>44</v>
      </c>
      <c r="B26" s="53"/>
      <c r="C26" s="43"/>
      <c r="D26" s="43"/>
      <c r="E26" s="43"/>
      <c r="F26" s="43"/>
      <c r="G26" s="43"/>
      <c r="H26" s="43"/>
      <c r="I26" s="43"/>
    </row>
    <row r="27" spans="1:11" ht="22.5" customHeight="1">
      <c r="A27" s="57" t="s">
        <v>90</v>
      </c>
      <c r="B27" s="53"/>
      <c r="C27" s="43">
        <v>-116</v>
      </c>
      <c r="D27" s="43"/>
      <c r="E27" s="43">
        <v>-2693</v>
      </c>
      <c r="F27" s="43"/>
      <c r="G27" s="43">
        <v>-1672</v>
      </c>
      <c r="H27" s="43"/>
      <c r="I27" s="43">
        <v>-4730</v>
      </c>
    </row>
    <row r="28" spans="1:11" ht="22.5" customHeight="1">
      <c r="A28" s="57" t="s">
        <v>123</v>
      </c>
      <c r="B28" s="53"/>
      <c r="C28" s="43">
        <v>-122636</v>
      </c>
      <c r="D28" s="43"/>
      <c r="E28" s="43">
        <v>-102759</v>
      </c>
      <c r="F28" s="43"/>
      <c r="G28" s="43">
        <v>-122389</v>
      </c>
      <c r="H28" s="43"/>
      <c r="I28" s="43">
        <v>-101904</v>
      </c>
    </row>
    <row r="29" spans="1:11" ht="22.5" customHeight="1">
      <c r="A29" s="57" t="s">
        <v>10</v>
      </c>
      <c r="B29" s="53"/>
      <c r="C29" s="43">
        <v>-38744</v>
      </c>
      <c r="D29" s="43"/>
      <c r="E29" s="43">
        <v>-2560</v>
      </c>
      <c r="F29" s="43"/>
      <c r="G29" s="43">
        <v>-38744</v>
      </c>
      <c r="H29" s="43"/>
      <c r="I29" s="43">
        <v>-2560</v>
      </c>
      <c r="K29" s="43"/>
    </row>
    <row r="30" spans="1:11" ht="22.5" customHeight="1">
      <c r="A30" s="57" t="s">
        <v>45</v>
      </c>
      <c r="B30" s="53"/>
      <c r="C30" s="43">
        <v>-5357</v>
      </c>
      <c r="D30" s="43"/>
      <c r="E30" s="43">
        <v>-6860</v>
      </c>
      <c r="F30" s="43"/>
      <c r="G30" s="43">
        <v>-5793</v>
      </c>
      <c r="H30" s="43"/>
      <c r="I30" s="43">
        <v>-6782</v>
      </c>
    </row>
    <row r="31" spans="1:11" ht="22.5" customHeight="1">
      <c r="A31" s="57" t="s">
        <v>91</v>
      </c>
      <c r="B31" s="53"/>
      <c r="C31" s="43">
        <v>2904</v>
      </c>
      <c r="D31" s="43"/>
      <c r="E31" s="43">
        <v>2904</v>
      </c>
      <c r="F31" s="43"/>
      <c r="G31" s="43">
        <v>2904</v>
      </c>
      <c r="H31" s="43"/>
      <c r="I31" s="43">
        <v>2904</v>
      </c>
    </row>
    <row r="32" spans="1:11" ht="22.5" customHeight="1">
      <c r="A32" s="57" t="s">
        <v>215</v>
      </c>
      <c r="B32" s="53"/>
      <c r="C32" s="43">
        <v>-23607</v>
      </c>
      <c r="D32" s="43"/>
      <c r="E32" s="43">
        <v>381</v>
      </c>
      <c r="F32" s="43"/>
      <c r="G32" s="43">
        <v>-23607</v>
      </c>
      <c r="H32" s="43"/>
      <c r="I32" s="43">
        <v>381</v>
      </c>
    </row>
    <row r="33" spans="1:9" ht="22.5" customHeight="1">
      <c r="A33" s="57" t="s">
        <v>46</v>
      </c>
      <c r="B33" s="53"/>
      <c r="C33" s="43">
        <v>-352</v>
      </c>
      <c r="D33" s="43"/>
      <c r="E33" s="43">
        <v>-627</v>
      </c>
      <c r="F33" s="43"/>
      <c r="G33" s="43">
        <v>-185</v>
      </c>
      <c r="H33" s="43"/>
      <c r="I33" s="43">
        <v>-607</v>
      </c>
    </row>
    <row r="34" spans="1:9" ht="22.5" customHeight="1">
      <c r="A34" s="57" t="s">
        <v>47</v>
      </c>
      <c r="B34" s="53"/>
      <c r="C34" s="43"/>
      <c r="D34" s="43"/>
      <c r="E34" s="43"/>
      <c r="F34" s="43"/>
      <c r="G34" s="43"/>
      <c r="H34" s="43"/>
      <c r="I34" s="43"/>
    </row>
    <row r="35" spans="1:9" ht="22.5" customHeight="1">
      <c r="A35" s="57" t="s">
        <v>92</v>
      </c>
      <c r="B35" s="53"/>
      <c r="C35" s="43">
        <v>109911</v>
      </c>
      <c r="D35" s="43"/>
      <c r="E35" s="43">
        <v>-5541</v>
      </c>
      <c r="F35" s="43"/>
      <c r="G35" s="43">
        <v>110684</v>
      </c>
      <c r="H35" s="43"/>
      <c r="I35" s="43">
        <v>-9365</v>
      </c>
    </row>
    <row r="36" spans="1:9" ht="22.5" customHeight="1">
      <c r="A36" s="57" t="s">
        <v>119</v>
      </c>
      <c r="B36" s="53"/>
      <c r="C36" s="43">
        <v>-5360</v>
      </c>
      <c r="D36" s="43"/>
      <c r="E36" s="43">
        <v>-21788</v>
      </c>
      <c r="F36" s="43"/>
      <c r="G36" s="43">
        <v>-5460</v>
      </c>
      <c r="H36" s="43"/>
      <c r="I36" s="43">
        <v>-21118</v>
      </c>
    </row>
    <row r="37" spans="1:9" ht="22.5" customHeight="1">
      <c r="A37" s="57" t="s">
        <v>21</v>
      </c>
      <c r="B37" s="53"/>
      <c r="C37" s="43">
        <v>19112</v>
      </c>
      <c r="D37" s="43"/>
      <c r="E37" s="43">
        <v>-5623</v>
      </c>
      <c r="F37" s="43"/>
      <c r="G37" s="43">
        <v>19236</v>
      </c>
      <c r="H37" s="43"/>
      <c r="I37" s="43">
        <v>-5913</v>
      </c>
    </row>
    <row r="38" spans="1:9" ht="22.5" customHeight="1">
      <c r="A38" s="57" t="s">
        <v>48</v>
      </c>
      <c r="B38" s="53"/>
      <c r="C38" s="43">
        <v>-12718</v>
      </c>
      <c r="D38" s="43"/>
      <c r="E38" s="43">
        <v>-9573</v>
      </c>
      <c r="F38" s="43"/>
      <c r="G38" s="43">
        <v>-11832</v>
      </c>
      <c r="H38" s="43"/>
      <c r="I38" s="43">
        <v>-9574</v>
      </c>
    </row>
    <row r="39" spans="1:9" ht="22.5" customHeight="1">
      <c r="A39" s="57" t="s">
        <v>22</v>
      </c>
      <c r="B39" s="53"/>
      <c r="C39" s="43">
        <v>-829</v>
      </c>
      <c r="D39" s="43"/>
      <c r="E39" s="43">
        <v>-4608</v>
      </c>
      <c r="F39" s="43"/>
      <c r="G39" s="43">
        <v>-829</v>
      </c>
      <c r="H39" s="43"/>
      <c r="I39" s="43">
        <v>-4608</v>
      </c>
    </row>
    <row r="40" spans="1:9" ht="22.5" customHeight="1">
      <c r="A40" s="57" t="s">
        <v>216</v>
      </c>
      <c r="B40" s="53"/>
      <c r="C40" s="43">
        <v>-2123</v>
      </c>
      <c r="D40" s="43"/>
      <c r="E40" s="43">
        <v>0</v>
      </c>
      <c r="F40" s="43"/>
      <c r="G40" s="43">
        <v>-2123</v>
      </c>
      <c r="H40" s="43"/>
      <c r="I40" s="43">
        <v>0</v>
      </c>
    </row>
    <row r="41" spans="1:9" ht="22.5" customHeight="1">
      <c r="A41" s="57" t="s">
        <v>93</v>
      </c>
      <c r="B41" s="53"/>
      <c r="C41" s="47">
        <v>-26</v>
      </c>
      <c r="D41" s="44"/>
      <c r="E41" s="47">
        <v>712</v>
      </c>
      <c r="F41" s="44"/>
      <c r="G41" s="47">
        <v>-9</v>
      </c>
      <c r="H41" s="44"/>
      <c r="I41" s="47">
        <v>770</v>
      </c>
    </row>
    <row r="42" spans="1:9" ht="22.5" customHeight="1">
      <c r="A42" s="57" t="s">
        <v>225</v>
      </c>
      <c r="B42" s="53"/>
      <c r="C42" s="44">
        <f>SUM(C25:C41)</f>
        <v>172514</v>
      </c>
      <c r="D42" s="44"/>
      <c r="E42" s="44">
        <f>SUM(E25:E41)</f>
        <v>8891</v>
      </c>
      <c r="F42" s="44"/>
      <c r="G42" s="44">
        <f>SUM(G25:G41)</f>
        <v>168448</v>
      </c>
      <c r="H42" s="44"/>
      <c r="I42" s="44">
        <f>SUM(I25:I41)</f>
        <v>-117</v>
      </c>
    </row>
    <row r="43" spans="1:9" ht="22.5" customHeight="1">
      <c r="A43" s="57" t="s">
        <v>127</v>
      </c>
      <c r="B43" s="53"/>
      <c r="C43" s="44">
        <v>-8499</v>
      </c>
      <c r="D43" s="44"/>
      <c r="E43" s="44">
        <v>-7552</v>
      </c>
      <c r="F43" s="44"/>
      <c r="G43" s="44">
        <v>-8499</v>
      </c>
      <c r="H43" s="44"/>
      <c r="I43" s="44">
        <v>-7552</v>
      </c>
    </row>
    <row r="44" spans="1:9" ht="22.5" customHeight="1">
      <c r="A44" s="57" t="s">
        <v>72</v>
      </c>
      <c r="B44" s="53"/>
      <c r="C44" s="44">
        <v>-3536</v>
      </c>
      <c r="D44" s="44"/>
      <c r="E44" s="44">
        <v>-2576</v>
      </c>
      <c r="F44" s="44"/>
      <c r="G44" s="44">
        <v>-3512</v>
      </c>
      <c r="H44" s="44"/>
      <c r="I44" s="44">
        <v>-2549</v>
      </c>
    </row>
    <row r="45" spans="1:9" ht="22.5" hidden="1" customHeight="1">
      <c r="A45" s="57" t="s">
        <v>174</v>
      </c>
      <c r="B45" s="53"/>
      <c r="C45" s="47"/>
      <c r="D45" s="44"/>
      <c r="E45" s="47"/>
      <c r="F45" s="44"/>
      <c r="G45" s="47"/>
      <c r="H45" s="44"/>
      <c r="I45" s="47"/>
    </row>
    <row r="46" spans="1:9" ht="22.5" customHeight="1">
      <c r="A46" s="61" t="s">
        <v>226</v>
      </c>
      <c r="B46" s="53"/>
      <c r="C46" s="45">
        <f>SUM(C42:C45)</f>
        <v>160479</v>
      </c>
      <c r="D46" s="44"/>
      <c r="E46" s="45">
        <f>SUM(E42:E45)</f>
        <v>-1237</v>
      </c>
      <c r="F46" s="44"/>
      <c r="G46" s="45">
        <f>SUM(G42:G45)</f>
        <v>156437</v>
      </c>
      <c r="H46" s="44"/>
      <c r="I46" s="45">
        <f>SUM(I42:I45)</f>
        <v>-10218</v>
      </c>
    </row>
    <row r="47" spans="1:9" ht="20.25" customHeight="1">
      <c r="B47" s="53"/>
      <c r="C47" s="57"/>
    </row>
    <row r="48" spans="1:9" ht="22.5" customHeight="1">
      <c r="A48" s="57" t="s">
        <v>17</v>
      </c>
      <c r="C48" s="57"/>
    </row>
    <row r="49" spans="1:9" ht="22.5" customHeight="1">
      <c r="A49" s="53"/>
      <c r="B49" s="54"/>
      <c r="C49" s="54"/>
      <c r="D49" s="54"/>
      <c r="E49" s="54"/>
      <c r="F49" s="54"/>
      <c r="G49" s="54"/>
      <c r="H49" s="54"/>
      <c r="I49" s="56" t="s">
        <v>36</v>
      </c>
    </row>
    <row r="50" spans="1:9" ht="22.5" customHeight="1">
      <c r="A50" s="58" t="s">
        <v>74</v>
      </c>
      <c r="B50" s="54"/>
      <c r="C50" s="54"/>
      <c r="D50" s="54"/>
      <c r="E50" s="54"/>
      <c r="F50" s="54"/>
      <c r="G50" s="54"/>
      <c r="H50" s="54"/>
      <c r="I50" s="54"/>
    </row>
    <row r="51" spans="1:9" ht="22.5" customHeight="1">
      <c r="A51" s="58" t="s">
        <v>49</v>
      </c>
      <c r="B51" s="54"/>
      <c r="C51" s="54"/>
      <c r="D51" s="54"/>
      <c r="E51" s="54"/>
      <c r="F51" s="54"/>
      <c r="G51" s="54"/>
      <c r="H51" s="54"/>
      <c r="I51" s="54"/>
    </row>
    <row r="52" spans="1:9" ht="22.5" customHeight="1">
      <c r="A52" s="58" t="s">
        <v>192</v>
      </c>
      <c r="B52" s="54"/>
      <c r="C52" s="55"/>
      <c r="D52" s="54"/>
      <c r="E52" s="54"/>
      <c r="F52" s="54"/>
      <c r="G52" s="54"/>
      <c r="H52" s="54"/>
      <c r="I52" s="54"/>
    </row>
    <row r="53" spans="1:9" ht="22.5" customHeight="1">
      <c r="A53" s="54"/>
      <c r="B53" s="54"/>
      <c r="C53" s="54"/>
      <c r="D53" s="54"/>
      <c r="E53" s="54"/>
      <c r="F53" s="54"/>
      <c r="G53" s="54"/>
      <c r="H53" s="54"/>
      <c r="I53" s="56" t="s">
        <v>0</v>
      </c>
    </row>
    <row r="54" spans="1:9" s="59" customFormat="1" ht="22.5" customHeight="1">
      <c r="C54" s="129"/>
      <c r="D54" s="129" t="s">
        <v>1</v>
      </c>
      <c r="E54" s="129"/>
      <c r="F54" s="61"/>
      <c r="G54" s="62"/>
      <c r="H54" s="129" t="s">
        <v>2</v>
      </c>
      <c r="I54" s="62"/>
    </row>
    <row r="55" spans="1:9" s="59" customFormat="1" ht="22.5" customHeight="1">
      <c r="B55" s="63"/>
      <c r="C55" s="64">
        <v>2562</v>
      </c>
      <c r="D55" s="65"/>
      <c r="E55" s="87">
        <v>2561</v>
      </c>
      <c r="F55" s="66"/>
      <c r="G55" s="64">
        <v>2562</v>
      </c>
      <c r="H55" s="65"/>
      <c r="I55" s="87">
        <v>2561</v>
      </c>
    </row>
    <row r="56" spans="1:9" s="59" customFormat="1" ht="20.25" customHeight="1">
      <c r="B56" s="63"/>
      <c r="C56" s="64"/>
      <c r="D56" s="65"/>
      <c r="E56" s="67" t="s">
        <v>198</v>
      </c>
      <c r="F56" s="66"/>
      <c r="G56" s="64"/>
      <c r="H56" s="65"/>
      <c r="I56" s="67" t="s">
        <v>198</v>
      </c>
    </row>
    <row r="57" spans="1:9" ht="22.5" customHeight="1">
      <c r="A57" s="61" t="s">
        <v>50</v>
      </c>
      <c r="C57" s="59"/>
      <c r="E57" s="59"/>
    </row>
    <row r="58" spans="1:9" ht="22.5" customHeight="1">
      <c r="A58" s="57" t="s">
        <v>149</v>
      </c>
      <c r="C58" s="124">
        <v>-167660</v>
      </c>
      <c r="D58" s="43"/>
      <c r="E58" s="124">
        <v>-45000</v>
      </c>
      <c r="F58" s="43"/>
      <c r="G58" s="124">
        <v>-167660</v>
      </c>
      <c r="H58" s="43"/>
      <c r="I58" s="124">
        <v>-45000</v>
      </c>
    </row>
    <row r="59" spans="1:9" ht="22.5" hidden="1" customHeight="1">
      <c r="A59" s="146" t="s">
        <v>180</v>
      </c>
      <c r="B59" s="146"/>
      <c r="C59" s="147"/>
      <c r="D59" s="148"/>
      <c r="E59" s="147"/>
      <c r="F59" s="148"/>
      <c r="G59" s="147"/>
      <c r="H59" s="148"/>
      <c r="I59" s="147"/>
    </row>
    <row r="60" spans="1:9" ht="22.5" hidden="1" customHeight="1">
      <c r="A60" s="146" t="s">
        <v>161</v>
      </c>
      <c r="B60" s="146"/>
      <c r="C60" s="147">
        <v>0</v>
      </c>
      <c r="D60" s="148"/>
      <c r="E60" s="147">
        <v>0</v>
      </c>
      <c r="F60" s="148"/>
      <c r="G60" s="147">
        <v>0</v>
      </c>
      <c r="H60" s="148"/>
      <c r="I60" s="147">
        <v>0</v>
      </c>
    </row>
    <row r="61" spans="1:9" ht="22.5" customHeight="1">
      <c r="A61" s="57" t="s">
        <v>184</v>
      </c>
      <c r="C61" s="122">
        <v>841</v>
      </c>
      <c r="D61" s="44"/>
      <c r="E61" s="122">
        <v>1</v>
      </c>
      <c r="F61" s="44"/>
      <c r="G61" s="122">
        <v>780</v>
      </c>
      <c r="H61" s="44"/>
      <c r="I61" s="122">
        <v>1</v>
      </c>
    </row>
    <row r="62" spans="1:9" ht="22.5" customHeight="1">
      <c r="A62" s="57" t="s">
        <v>153</v>
      </c>
      <c r="C62" s="124">
        <v>89038</v>
      </c>
      <c r="D62" s="43"/>
      <c r="E62" s="124">
        <v>115000</v>
      </c>
      <c r="F62" s="43"/>
      <c r="G62" s="124">
        <v>89038</v>
      </c>
      <c r="H62" s="43"/>
      <c r="I62" s="124">
        <v>115000</v>
      </c>
    </row>
    <row r="63" spans="1:9" ht="22.5" hidden="1" customHeight="1">
      <c r="A63" s="146" t="s">
        <v>181</v>
      </c>
      <c r="B63" s="146"/>
      <c r="C63" s="147">
        <v>0</v>
      </c>
      <c r="D63" s="148"/>
      <c r="E63" s="147"/>
      <c r="F63" s="148"/>
      <c r="G63" s="147">
        <v>0</v>
      </c>
      <c r="H63" s="148"/>
      <c r="I63" s="147"/>
    </row>
    <row r="64" spans="1:9" ht="22.5" customHeight="1">
      <c r="A64" s="57" t="s">
        <v>94</v>
      </c>
      <c r="C64" s="124">
        <v>-8880</v>
      </c>
      <c r="D64" s="43"/>
      <c r="E64" s="124">
        <v>-14814</v>
      </c>
      <c r="F64" s="43"/>
      <c r="G64" s="124">
        <v>-8880</v>
      </c>
      <c r="H64" s="43"/>
      <c r="I64" s="124">
        <v>-14814</v>
      </c>
    </row>
    <row r="65" spans="1:10" ht="22.5" customHeight="1">
      <c r="A65" s="57" t="s">
        <v>150</v>
      </c>
      <c r="C65" s="119">
        <v>-9720</v>
      </c>
      <c r="D65" s="44"/>
      <c r="E65" s="119">
        <v>-7809</v>
      </c>
      <c r="F65" s="44"/>
      <c r="G65" s="119">
        <v>-8143</v>
      </c>
      <c r="H65" s="44"/>
      <c r="I65" s="44">
        <v>-4095</v>
      </c>
    </row>
    <row r="66" spans="1:10" ht="22.5" customHeight="1">
      <c r="A66" s="57" t="s">
        <v>177</v>
      </c>
      <c r="C66" s="119">
        <v>-165575</v>
      </c>
      <c r="D66" s="44"/>
      <c r="E66" s="119">
        <v>-69743</v>
      </c>
      <c r="F66" s="44"/>
      <c r="G66" s="119">
        <v>-165575</v>
      </c>
      <c r="H66" s="44"/>
      <c r="I66" s="122">
        <v>-69743</v>
      </c>
    </row>
    <row r="67" spans="1:10" ht="22.5" hidden="1" customHeight="1">
      <c r="A67" s="146" t="s">
        <v>175</v>
      </c>
      <c r="B67" s="146"/>
      <c r="C67" s="149">
        <v>0</v>
      </c>
      <c r="D67" s="148"/>
      <c r="E67" s="149">
        <v>0</v>
      </c>
      <c r="F67" s="148"/>
      <c r="G67" s="149">
        <v>0</v>
      </c>
      <c r="H67" s="148"/>
      <c r="I67" s="150">
        <v>0</v>
      </c>
    </row>
    <row r="68" spans="1:10" ht="22.5" customHeight="1">
      <c r="A68" s="61" t="s">
        <v>183</v>
      </c>
      <c r="C68" s="45">
        <f>SUM(C58:C67)</f>
        <v>-261956</v>
      </c>
      <c r="D68" s="43"/>
      <c r="E68" s="45">
        <f>SUM(E58:E67)</f>
        <v>-22365</v>
      </c>
      <c r="F68" s="43"/>
      <c r="G68" s="45">
        <f>SUM(G58:G67)</f>
        <v>-260440</v>
      </c>
      <c r="H68" s="43"/>
      <c r="I68" s="45">
        <f>SUM(I58:I67)</f>
        <v>-18651</v>
      </c>
    </row>
    <row r="69" spans="1:10" ht="22.5" customHeight="1">
      <c r="A69" s="61" t="s">
        <v>51</v>
      </c>
      <c r="C69" s="44"/>
      <c r="D69" s="43"/>
      <c r="E69" s="44"/>
      <c r="F69" s="43"/>
      <c r="G69" s="44"/>
      <c r="H69" s="43"/>
      <c r="I69" s="44"/>
    </row>
    <row r="70" spans="1:10" ht="22.5" customHeight="1">
      <c r="A70" s="57" t="s">
        <v>159</v>
      </c>
      <c r="C70" s="44">
        <v>40000</v>
      </c>
      <c r="D70" s="43"/>
      <c r="E70" s="44">
        <v>0</v>
      </c>
      <c r="F70" s="43"/>
      <c r="G70" s="44">
        <v>40000</v>
      </c>
      <c r="H70" s="43"/>
      <c r="I70" s="44">
        <v>0</v>
      </c>
      <c r="J70" s="43"/>
    </row>
    <row r="71" spans="1:10" ht="22.5" hidden="1" customHeight="1">
      <c r="A71" s="146" t="s">
        <v>160</v>
      </c>
      <c r="B71" s="146"/>
      <c r="C71" s="151">
        <v>0</v>
      </c>
      <c r="D71" s="148"/>
      <c r="E71" s="151">
        <v>0</v>
      </c>
      <c r="F71" s="148"/>
      <c r="G71" s="151">
        <v>0</v>
      </c>
      <c r="H71" s="148"/>
      <c r="I71" s="151">
        <v>0</v>
      </c>
      <c r="J71" s="43"/>
    </row>
    <row r="72" spans="1:10" ht="22.5" customHeight="1">
      <c r="A72" s="57" t="s">
        <v>129</v>
      </c>
      <c r="C72" s="44">
        <v>163000</v>
      </c>
      <c r="D72" s="43"/>
      <c r="E72" s="44">
        <v>0</v>
      </c>
      <c r="F72" s="43"/>
      <c r="G72" s="44">
        <v>163000</v>
      </c>
      <c r="H72" s="43"/>
      <c r="I72" s="44">
        <v>0</v>
      </c>
      <c r="J72" s="43"/>
    </row>
    <row r="73" spans="1:10" ht="22.5" customHeight="1">
      <c r="A73" s="57" t="s">
        <v>135</v>
      </c>
      <c r="C73" s="44">
        <v>-130655</v>
      </c>
      <c r="D73" s="43"/>
      <c r="E73" s="44">
        <v>0</v>
      </c>
      <c r="F73" s="43"/>
      <c r="G73" s="44">
        <v>-130655</v>
      </c>
      <c r="H73" s="43"/>
      <c r="I73" s="44">
        <v>0</v>
      </c>
      <c r="J73" s="43"/>
    </row>
    <row r="74" spans="1:10" ht="22.5" hidden="1" customHeight="1">
      <c r="A74" s="146" t="s">
        <v>176</v>
      </c>
      <c r="B74" s="146"/>
      <c r="C74" s="151">
        <v>0</v>
      </c>
      <c r="D74" s="148"/>
      <c r="E74" s="151"/>
      <c r="F74" s="148"/>
      <c r="G74" s="151">
        <v>0</v>
      </c>
      <c r="H74" s="148"/>
      <c r="I74" s="151">
        <v>0</v>
      </c>
    </row>
    <row r="75" spans="1:10" ht="22.5" customHeight="1">
      <c r="A75" s="61" t="s">
        <v>227</v>
      </c>
      <c r="C75" s="45">
        <f>SUM(C70:C74)</f>
        <v>72345</v>
      </c>
      <c r="D75" s="43"/>
      <c r="E75" s="45">
        <f>SUM(E70:E74)</f>
        <v>0</v>
      </c>
      <c r="F75" s="43"/>
      <c r="G75" s="45">
        <f>SUM(G70:G74)</f>
        <v>72345</v>
      </c>
      <c r="H75" s="43"/>
      <c r="I75" s="45">
        <f>SUM(I70:I74)</f>
        <v>0</v>
      </c>
    </row>
    <row r="76" spans="1:10" ht="22.5" customHeight="1">
      <c r="A76" s="61" t="s">
        <v>219</v>
      </c>
      <c r="C76" s="43">
        <f>SUM(C46,C68,C75)</f>
        <v>-29132</v>
      </c>
      <c r="D76" s="43"/>
      <c r="E76" s="43">
        <f>SUM(E46,E68,E75)</f>
        <v>-23602</v>
      </c>
      <c r="F76" s="43"/>
      <c r="G76" s="43">
        <f>SUM(G46,G68,G75)</f>
        <v>-31658</v>
      </c>
      <c r="H76" s="43"/>
      <c r="I76" s="43">
        <f>SUM(I46,I68,I75)</f>
        <v>-28869</v>
      </c>
    </row>
    <row r="77" spans="1:10" ht="22.5" customHeight="1">
      <c r="A77" s="57" t="s">
        <v>52</v>
      </c>
      <c r="C77" s="123">
        <v>198713</v>
      </c>
      <c r="D77" s="44"/>
      <c r="E77" s="123">
        <v>137770</v>
      </c>
      <c r="F77" s="44"/>
      <c r="G77" s="123">
        <v>153177</v>
      </c>
      <c r="H77" s="44"/>
      <c r="I77" s="123">
        <v>131238</v>
      </c>
    </row>
    <row r="78" spans="1:10" ht="22.5" customHeight="1" thickBot="1">
      <c r="A78" s="61" t="s">
        <v>53</v>
      </c>
      <c r="C78" s="46">
        <f>SUM(C76:C77)</f>
        <v>169581</v>
      </c>
      <c r="D78" s="43"/>
      <c r="E78" s="46">
        <f>SUM(E76:E77)</f>
        <v>114168</v>
      </c>
      <c r="F78" s="43"/>
      <c r="G78" s="46">
        <f>SUM(G76:G77)</f>
        <v>121519</v>
      </c>
      <c r="H78" s="43"/>
      <c r="I78" s="46">
        <f>SUM(I76:I77)</f>
        <v>102369</v>
      </c>
    </row>
    <row r="79" spans="1:10" s="131" customFormat="1" ht="22.5" customHeight="1" thickTop="1">
      <c r="C79" s="44">
        <f>C78-BS!D11</f>
        <v>0</v>
      </c>
      <c r="D79" s="132"/>
      <c r="E79" s="82"/>
      <c r="F79" s="132"/>
      <c r="G79" s="82">
        <f>G78-BS!H11</f>
        <v>0</v>
      </c>
      <c r="H79" s="132"/>
      <c r="I79" s="82"/>
    </row>
    <row r="80" spans="1:10" ht="22.5" customHeight="1">
      <c r="A80" s="57" t="s">
        <v>54</v>
      </c>
      <c r="C80" s="57"/>
    </row>
    <row r="81" spans="1:9" ht="22.5" customHeight="1">
      <c r="A81" s="57" t="s">
        <v>55</v>
      </c>
      <c r="C81" s="59"/>
      <c r="D81" s="59"/>
      <c r="E81" s="59"/>
      <c r="G81" s="59"/>
      <c r="I81" s="59"/>
    </row>
    <row r="82" spans="1:9" ht="22.5" customHeight="1">
      <c r="A82" s="57" t="s">
        <v>95</v>
      </c>
      <c r="C82" s="124">
        <v>3663</v>
      </c>
      <c r="E82" s="57">
        <v>3186</v>
      </c>
      <c r="G82" s="124">
        <v>3663</v>
      </c>
      <c r="I82" s="57">
        <v>3186</v>
      </c>
    </row>
    <row r="83" spans="1:9" ht="22.5" hidden="1" customHeight="1">
      <c r="A83" s="146" t="s">
        <v>196</v>
      </c>
      <c r="C83" s="124"/>
      <c r="E83" s="141">
        <v>0</v>
      </c>
      <c r="G83" s="124"/>
      <c r="H83" s="53"/>
      <c r="I83" s="82">
        <v>0</v>
      </c>
    </row>
    <row r="84" spans="1:9" ht="22.5" hidden="1" customHeight="1">
      <c r="A84" s="146" t="s">
        <v>163</v>
      </c>
      <c r="C84" s="124"/>
      <c r="E84" s="82">
        <v>0</v>
      </c>
      <c r="G84" s="124"/>
      <c r="H84" s="53"/>
      <c r="I84" s="82">
        <v>0</v>
      </c>
    </row>
    <row r="85" spans="1:9" ht="22.5" customHeight="1">
      <c r="A85" s="57" t="s">
        <v>141</v>
      </c>
      <c r="C85" s="82">
        <v>6356</v>
      </c>
      <c r="E85" s="124">
        <v>7514</v>
      </c>
      <c r="G85" s="82">
        <v>6356</v>
      </c>
      <c r="H85" s="53"/>
      <c r="I85" s="124">
        <v>7514</v>
      </c>
    </row>
    <row r="86" spans="1:9" ht="22.5" hidden="1" customHeight="1">
      <c r="A86" s="146" t="s">
        <v>162</v>
      </c>
      <c r="C86" s="82"/>
      <c r="E86" s="124">
        <v>0</v>
      </c>
      <c r="G86" s="82"/>
      <c r="H86" s="53"/>
      <c r="I86" s="124">
        <v>0</v>
      </c>
    </row>
    <row r="87" spans="1:9" ht="22.5" hidden="1" customHeight="1">
      <c r="A87" s="146" t="s">
        <v>164</v>
      </c>
      <c r="C87" s="82"/>
      <c r="E87" s="124">
        <v>0</v>
      </c>
      <c r="G87" s="82"/>
      <c r="H87" s="53"/>
      <c r="I87" s="124">
        <v>0</v>
      </c>
    </row>
    <row r="88" spans="1:9" ht="22.5" customHeight="1">
      <c r="A88" s="57" t="s">
        <v>168</v>
      </c>
      <c r="C88" s="82">
        <v>0</v>
      </c>
      <c r="E88" s="142">
        <v>1201</v>
      </c>
      <c r="G88" s="82">
        <v>0</v>
      </c>
      <c r="H88" s="53"/>
      <c r="I88" s="142">
        <v>1201</v>
      </c>
    </row>
    <row r="89" spans="1:9" ht="22.5" customHeight="1">
      <c r="A89" s="57" t="s">
        <v>182</v>
      </c>
      <c r="C89" s="124">
        <v>0</v>
      </c>
      <c r="E89" s="142">
        <v>79</v>
      </c>
      <c r="G89" s="124">
        <v>0</v>
      </c>
      <c r="H89" s="53"/>
      <c r="I89" s="142">
        <v>79</v>
      </c>
    </row>
    <row r="90" spans="1:9" ht="22.5" customHeight="1">
      <c r="A90" s="57" t="s">
        <v>170</v>
      </c>
      <c r="C90" s="124">
        <v>0</v>
      </c>
      <c r="E90" s="124">
        <v>54</v>
      </c>
      <c r="G90" s="130">
        <v>0</v>
      </c>
      <c r="H90" s="53"/>
      <c r="I90" s="124">
        <v>54</v>
      </c>
    </row>
    <row r="91" spans="1:9" ht="22.5" customHeight="1">
      <c r="A91" s="57" t="s">
        <v>152</v>
      </c>
      <c r="C91" s="124">
        <v>75</v>
      </c>
      <c r="E91" s="124">
        <v>358</v>
      </c>
      <c r="G91" s="130">
        <v>59</v>
      </c>
      <c r="H91" s="53"/>
      <c r="I91" s="124">
        <v>329</v>
      </c>
    </row>
    <row r="92" spans="1:9" ht="22.5" customHeight="1">
      <c r="A92" s="57" t="s">
        <v>136</v>
      </c>
      <c r="C92" s="130">
        <v>64</v>
      </c>
      <c r="E92" s="124">
        <v>1059</v>
      </c>
      <c r="G92" s="82">
        <v>64</v>
      </c>
      <c r="H92" s="53"/>
      <c r="I92" s="124">
        <v>1059</v>
      </c>
    </row>
    <row r="93" spans="1:9" ht="22.5" hidden="1" customHeight="1">
      <c r="A93" s="146" t="s">
        <v>197</v>
      </c>
      <c r="C93" s="130"/>
      <c r="E93" s="124">
        <v>0</v>
      </c>
      <c r="G93" s="82"/>
      <c r="H93" s="53"/>
      <c r="I93" s="124">
        <v>0</v>
      </c>
    </row>
    <row r="94" spans="1:9" ht="22.5" customHeight="1">
      <c r="A94" s="57" t="s">
        <v>169</v>
      </c>
      <c r="C94" s="82">
        <v>581</v>
      </c>
      <c r="E94" s="142">
        <v>1742</v>
      </c>
      <c r="G94" s="82">
        <v>581</v>
      </c>
      <c r="H94" s="53"/>
      <c r="I94" s="142">
        <v>1742</v>
      </c>
    </row>
    <row r="95" spans="1:9" ht="22.5" customHeight="1">
      <c r="A95" s="57" t="s">
        <v>17</v>
      </c>
      <c r="C95" s="57"/>
    </row>
  </sheetData>
  <printOptions horizontalCentered="1" gridLinesSet="0"/>
  <pageMargins left="0.98425196850393704" right="0.23622047244094491" top="0.78740157480314965" bottom="0.31496062992125984" header="0.19685039370078741" footer="0.19685039370078741"/>
  <pageSetup paperSize="9" scale="65" orientation="portrait" r:id="rId1"/>
  <headerFooter alignWithMargins="0"/>
  <rowBreaks count="1" manualBreakCount="1">
    <brk id="48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Rasika แอน. Ngernsihem</cp:lastModifiedBy>
  <cp:lastPrinted>2019-05-14T10:54:20Z</cp:lastPrinted>
  <dcterms:created xsi:type="dcterms:W3CDTF">2008-05-01T16:34:53Z</dcterms:created>
  <dcterms:modified xsi:type="dcterms:W3CDTF">2019-05-15T01:03:28Z</dcterms:modified>
</cp:coreProperties>
</file>