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rasika\Desktop\งบการเงิน\งบการเงินปี 2562\Q1_2562\"/>
    </mc:Choice>
  </mc:AlternateContent>
  <xr:revisionPtr revIDLastSave="0" documentId="8_{623A9430-0809-4A8C-A8CA-DCF1AE9A3148}" xr6:coauthVersionLast="43" xr6:coauthVersionMax="43" xr10:uidLastSave="{00000000-0000-0000-0000-000000000000}"/>
  <bookViews>
    <workbookView xWindow="-110" yWindow="-110" windowWidth="19420" windowHeight="10420" firstSheet="1" activeTab="1" xr2:uid="{00000000-000D-0000-FFFF-FFFF00000000}"/>
  </bookViews>
  <sheets>
    <sheet name="NAV000" sheetId="1" state="hidden" r:id="rId1"/>
    <sheet name="BS" sheetId="15" r:id="rId2"/>
    <sheet name="PL" sheetId="13" r:id="rId3"/>
    <sheet name="conso" sheetId="5" r:id="rId4"/>
    <sheet name="company" sheetId="6" r:id="rId5"/>
    <sheet name="cashflow" sheetId="14" r:id="rId6"/>
    <sheet name="000" sheetId="3" state="veryHidden" r:id="rId7"/>
  </sheets>
  <externalReferences>
    <externalReference r:id="rId8"/>
    <externalReference r:id="rId9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Regression_Int">1</definedName>
    <definedName name="DAE">#REF!</definedName>
    <definedName name="DATE">[1]เงินกู้ธนชาติ!$G$2</definedName>
    <definedName name="DE">#REF!</definedName>
    <definedName name="fre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>#REF!</definedName>
    <definedName name="_xlnm.Print_Area" localSheetId="4">company!$A:$M</definedName>
    <definedName name="Print_Area_MI">#REF!</definedName>
    <definedName name="Short">[1]เงินกู้ธนชาติ!$E$17</definedName>
    <definedName name="short1">'[1]เงินกู้ MGC'!$E$17</definedName>
    <definedName name="ฟ70">'[2]S-5'!#REF!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9" i="6" l="1"/>
  <c r="I19" i="6" l="1"/>
  <c r="G19" i="6"/>
  <c r="E19" i="6"/>
  <c r="K22" i="6"/>
  <c r="M22" i="6" s="1"/>
  <c r="K18" i="6"/>
  <c r="K19" i="6" s="1"/>
  <c r="M15" i="6"/>
  <c r="K15" i="6"/>
  <c r="S26" i="5"/>
  <c r="K26" i="5"/>
  <c r="Q26" i="5" s="1"/>
  <c r="S22" i="5"/>
  <c r="Q22" i="5"/>
  <c r="U22" i="5" s="1"/>
  <c r="K22" i="5"/>
  <c r="U19" i="5"/>
  <c r="Q19" i="5"/>
  <c r="K19" i="5"/>
  <c r="U26" i="5" l="1"/>
  <c r="M18" i="6"/>
  <c r="M19" i="6" s="1"/>
  <c r="D52" i="15" l="1"/>
  <c r="J30" i="15" l="1"/>
  <c r="J59" i="15"/>
  <c r="F59" i="15"/>
  <c r="J70" i="14" l="1"/>
  <c r="J60" i="15"/>
  <c r="F60" i="15"/>
  <c r="F52" i="15"/>
  <c r="F31" i="15"/>
  <c r="J69" i="15"/>
  <c r="F69" i="15"/>
  <c r="J40" i="15"/>
  <c r="F40" i="15"/>
  <c r="D60" i="15" l="1"/>
  <c r="H60" i="15"/>
  <c r="J22" i="13" l="1"/>
  <c r="H22" i="13"/>
  <c r="F22" i="13"/>
  <c r="D22" i="13"/>
  <c r="J15" i="13"/>
  <c r="H15" i="13"/>
  <c r="F15" i="13"/>
  <c r="D15" i="13"/>
  <c r="J23" i="13" l="1"/>
  <c r="H23" i="13"/>
  <c r="H25" i="13" s="1"/>
  <c r="D23" i="13"/>
  <c r="D25" i="13" s="1"/>
  <c r="F23" i="13"/>
  <c r="F25" i="13" s="1"/>
  <c r="J85" i="15"/>
  <c r="J87" i="15" s="1"/>
  <c r="H85" i="15"/>
  <c r="H87" i="15" s="1"/>
  <c r="F85" i="15"/>
  <c r="F87" i="15" s="1"/>
  <c r="D85" i="15"/>
  <c r="D87" i="15" s="1"/>
  <c r="J52" i="15"/>
  <c r="J61" i="15" s="1"/>
  <c r="H52" i="15"/>
  <c r="F61" i="15"/>
  <c r="J31" i="15"/>
  <c r="H31" i="15"/>
  <c r="D31" i="15"/>
  <c r="J19" i="15"/>
  <c r="H19" i="15"/>
  <c r="F19" i="15"/>
  <c r="F32" i="15" s="1"/>
  <c r="D19" i="15"/>
  <c r="J6" i="15"/>
  <c r="F6" i="15"/>
  <c r="J50" i="13"/>
  <c r="F50" i="13"/>
  <c r="J45" i="13"/>
  <c r="F45" i="13"/>
  <c r="J25" i="13"/>
  <c r="J77" i="14"/>
  <c r="F77" i="14"/>
  <c r="F70" i="14"/>
  <c r="K23" i="5"/>
  <c r="D77" i="14"/>
  <c r="H77" i="14"/>
  <c r="H70" i="14"/>
  <c r="D70" i="14"/>
  <c r="S27" i="5"/>
  <c r="S23" i="5"/>
  <c r="D50" i="13"/>
  <c r="H45" i="13"/>
  <c r="D45" i="13"/>
  <c r="H30" i="13"/>
  <c r="D30" i="13"/>
  <c r="H50" i="13"/>
  <c r="G23" i="6"/>
  <c r="G23" i="5"/>
  <c r="G27" i="5"/>
  <c r="E27" i="5"/>
  <c r="I23" i="6"/>
  <c r="E23" i="6"/>
  <c r="C23" i="6"/>
  <c r="M27" i="5"/>
  <c r="O27" i="5" s="1"/>
  <c r="I27" i="5"/>
  <c r="I23" i="5"/>
  <c r="E23" i="5"/>
  <c r="C23" i="5"/>
  <c r="M23" i="5"/>
  <c r="O23" i="5" s="1"/>
  <c r="C27" i="5"/>
  <c r="F27" i="13" l="1"/>
  <c r="F31" i="13" s="1"/>
  <c r="F10" i="14"/>
  <c r="D27" i="13"/>
  <c r="D10" i="14"/>
  <c r="D25" i="14" s="1"/>
  <c r="D43" i="14" s="1"/>
  <c r="D47" i="14" s="1"/>
  <c r="H27" i="13"/>
  <c r="H10" i="14"/>
  <c r="H25" i="14" s="1"/>
  <c r="H43" i="14" s="1"/>
  <c r="H47" i="14" s="1"/>
  <c r="H78" i="14" s="1"/>
  <c r="H80" i="14" s="1"/>
  <c r="J27" i="13"/>
  <c r="J31" i="13" s="1"/>
  <c r="J10" i="14"/>
  <c r="J25" i="14" s="1"/>
  <c r="J43" i="14" s="1"/>
  <c r="J47" i="14" s="1"/>
  <c r="J78" i="14" s="1"/>
  <c r="J80" i="14" s="1"/>
  <c r="D31" i="13"/>
  <c r="J88" i="15"/>
  <c r="D78" i="14"/>
  <c r="D80" i="14" s="1"/>
  <c r="H31" i="13"/>
  <c r="J32" i="15"/>
  <c r="H32" i="15"/>
  <c r="U27" i="5"/>
  <c r="U23" i="5"/>
  <c r="M23" i="6"/>
  <c r="Q23" i="5"/>
  <c r="F88" i="15"/>
  <c r="D61" i="15"/>
  <c r="D88" i="15" s="1"/>
  <c r="H61" i="15"/>
  <c r="H88" i="15" s="1"/>
  <c r="D32" i="15"/>
  <c r="K23" i="6"/>
  <c r="K27" i="5"/>
  <c r="D89" i="15" l="1"/>
  <c r="H89" i="15"/>
  <c r="F25" i="14"/>
  <c r="F43" i="14" s="1"/>
  <c r="F47" i="14" s="1"/>
  <c r="F78" i="14" s="1"/>
  <c r="F80" i="14" s="1"/>
  <c r="J89" i="15"/>
  <c r="F89" i="15"/>
  <c r="Q27" i="5"/>
</calcChain>
</file>

<file path=xl/sharedStrings.xml><?xml version="1.0" encoding="utf-8"?>
<sst xmlns="http://schemas.openxmlformats.org/spreadsheetml/2006/main" count="350" uniqueCount="232">
  <si>
    <t>Note</t>
  </si>
  <si>
    <t>(Unaudited</t>
  </si>
  <si>
    <t>but reviewed)</t>
  </si>
  <si>
    <t>The accompanying notes are an integral part of the financial statements.</t>
  </si>
  <si>
    <t>Cash and cash equivalents at beginning of period</t>
  </si>
  <si>
    <t>Cash and cash equivalents at end of period</t>
  </si>
  <si>
    <t>(Unit: Thousand Baht)</t>
  </si>
  <si>
    <t>Retained earnings</t>
  </si>
  <si>
    <t>share capital</t>
  </si>
  <si>
    <t>Appropriated</t>
  </si>
  <si>
    <t>Unappropriated</t>
  </si>
  <si>
    <t>Total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</si>
  <si>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</si>
  <si>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</si>
  <si>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</si>
  <si>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</si>
  <si>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</si>
  <si>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</si>
  <si>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</si>
  <si>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</si>
  <si>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</si>
  <si>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</si>
  <si>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</si>
  <si>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</si>
  <si>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</si>
  <si>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</si>
  <si>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</si>
  <si>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</si>
  <si>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</si>
  <si>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Consolidated financial statements</t>
  </si>
  <si>
    <t>Separate financial statements</t>
  </si>
  <si>
    <t>Cash flows from operating activities</t>
  </si>
  <si>
    <t>Cash flows from investing activities</t>
  </si>
  <si>
    <t>Supplemental cash flows information</t>
  </si>
  <si>
    <t>Other current assets</t>
  </si>
  <si>
    <t>Other current liabilities</t>
  </si>
  <si>
    <t>Assets</t>
  </si>
  <si>
    <t>Cash and cash equivalents</t>
  </si>
  <si>
    <t>Investments in subsidiaries</t>
  </si>
  <si>
    <t>Liabilities and shareholders' equity</t>
  </si>
  <si>
    <t>Share capital</t>
  </si>
  <si>
    <t xml:space="preserve">   Registered</t>
  </si>
  <si>
    <t xml:space="preserve">   Issued and paid up</t>
  </si>
  <si>
    <t xml:space="preserve">   Appropriated - statutory reserve</t>
  </si>
  <si>
    <t>Directors</t>
  </si>
  <si>
    <t>(Unaudited but reviewed)</t>
  </si>
  <si>
    <t>Other income</t>
  </si>
  <si>
    <t xml:space="preserve">   provided by (paid from) operating activities:</t>
  </si>
  <si>
    <t xml:space="preserve">   operating assets and liabilities</t>
  </si>
  <si>
    <t>Decrease (increase) in operating assets</t>
  </si>
  <si>
    <t xml:space="preserve">   Other non-current assets</t>
  </si>
  <si>
    <t xml:space="preserve">   Retention guarantees</t>
  </si>
  <si>
    <t xml:space="preserve">   Other current liabilities</t>
  </si>
  <si>
    <t>Other non-current assets</t>
  </si>
  <si>
    <t xml:space="preserve">   Advance for construction work</t>
  </si>
  <si>
    <t>Other non-current liabilities</t>
  </si>
  <si>
    <t>Selling expenses</t>
  </si>
  <si>
    <t>Administrative expenses</t>
  </si>
  <si>
    <t>(Unit: Baht)</t>
  </si>
  <si>
    <t xml:space="preserve">Issued and </t>
  </si>
  <si>
    <t>Profit or loss:</t>
  </si>
  <si>
    <t>Provision for long-term employee benefits</t>
  </si>
  <si>
    <t>Other components of shareholders' equity</t>
  </si>
  <si>
    <t>Increase (decrease) in operating liabilities</t>
  </si>
  <si>
    <t xml:space="preserve">   Provision for long-term employee benefits</t>
  </si>
  <si>
    <t xml:space="preserve">Eastern Star Real Estate Public Company Limited and its subsidiaries </t>
  </si>
  <si>
    <t>Current investments</t>
  </si>
  <si>
    <t>Trade and other receivables</t>
  </si>
  <si>
    <t>Advance for construction work</t>
  </si>
  <si>
    <t>Investment properties</t>
  </si>
  <si>
    <t>Property, plant and equipment</t>
  </si>
  <si>
    <t>Trade and other payables</t>
  </si>
  <si>
    <t>Advance received from customers</t>
  </si>
  <si>
    <t>Share discount</t>
  </si>
  <si>
    <t xml:space="preserve">   Trade and other receivables</t>
  </si>
  <si>
    <t xml:space="preserve">   Trade and other payables</t>
  </si>
  <si>
    <t xml:space="preserve">   Other non-current liabilities</t>
  </si>
  <si>
    <t>Equity holders of the Company</t>
  </si>
  <si>
    <t>Non-controlling interests of the subsidiaries</t>
  </si>
  <si>
    <t xml:space="preserve">   Other current assets</t>
  </si>
  <si>
    <t>Equity attributable</t>
  </si>
  <si>
    <t xml:space="preserve"> to non-controlling</t>
  </si>
  <si>
    <t xml:space="preserve"> interests of</t>
  </si>
  <si>
    <t>the subsidiaries</t>
  </si>
  <si>
    <t>equity</t>
  </si>
  <si>
    <t>shareholders'</t>
  </si>
  <si>
    <t>Total equity</t>
  </si>
  <si>
    <t>attributable to</t>
  </si>
  <si>
    <t>shareholders of</t>
  </si>
  <si>
    <t>the Company</t>
  </si>
  <si>
    <t>Equity attributable to the parent's shareholders</t>
  </si>
  <si>
    <t>Real estate development costs and inventories</t>
  </si>
  <si>
    <t>Accrued expenses</t>
  </si>
  <si>
    <t>Advance received from land lease</t>
  </si>
  <si>
    <t>Non-controlling interest of the subsidiaries</t>
  </si>
  <si>
    <t>in subsidiaries</t>
  </si>
  <si>
    <t>Finance lease contract receivables</t>
  </si>
  <si>
    <t>Retention guarantees</t>
  </si>
  <si>
    <t xml:space="preserve">   Decrease in real estate development costs as a result</t>
  </si>
  <si>
    <t xml:space="preserve">   Recognised income from finance lease</t>
  </si>
  <si>
    <t xml:space="preserve">      received from land lease</t>
  </si>
  <si>
    <t xml:space="preserve">   Advance received from customers</t>
  </si>
  <si>
    <t>Acquisition of investment properties</t>
  </si>
  <si>
    <t xml:space="preserve">   Transfer advance for construction work to real estate</t>
  </si>
  <si>
    <t xml:space="preserve">      development costs</t>
  </si>
  <si>
    <t>Intangible assets</t>
  </si>
  <si>
    <t xml:space="preserve">   Real estate development costs and inventories</t>
  </si>
  <si>
    <t xml:space="preserve">   Accrued expenses</t>
  </si>
  <si>
    <t xml:space="preserve">      5,022,246,185 ordinary shares of Baht 1 each</t>
  </si>
  <si>
    <t>paid-up</t>
  </si>
  <si>
    <t>(deficit)</t>
  </si>
  <si>
    <t>Surplus from</t>
  </si>
  <si>
    <t>change in the</t>
  </si>
  <si>
    <t>ownership interests</t>
  </si>
  <si>
    <t xml:space="preserve">Land and improvement awaiting development </t>
  </si>
  <si>
    <t>Deferred tax assets</t>
  </si>
  <si>
    <t>Cash flows from financing activities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</si>
  <si>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</si>
  <si>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</si>
  <si>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</si>
  <si>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</si>
  <si>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</si>
  <si>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Deferred tax liabilities</t>
  </si>
  <si>
    <t>Other comprehensive income for the period</t>
  </si>
  <si>
    <t xml:space="preserve">   Finance cost</t>
  </si>
  <si>
    <t>Total comprehensive income attributable to:</t>
  </si>
  <si>
    <t>Total comprehensive income for the period</t>
  </si>
  <si>
    <t xml:space="preserve">   Unappropriated (deficits)</t>
  </si>
  <si>
    <t xml:space="preserve">   Depreciation and amortisation</t>
  </si>
  <si>
    <t xml:space="preserve">   Finance lease receivables and advance</t>
  </si>
  <si>
    <t>Non-cash transactions</t>
  </si>
  <si>
    <t>Statement of comprehensive income (continued)</t>
  </si>
  <si>
    <t>(Audited)</t>
  </si>
  <si>
    <t>Other comprehensive income:</t>
  </si>
  <si>
    <t>Total other</t>
  </si>
  <si>
    <t>owners of</t>
  </si>
  <si>
    <t xml:space="preserve">   Accounts payable for purchase of investment properties</t>
  </si>
  <si>
    <t>Cash paid for interest expenses</t>
  </si>
  <si>
    <t>Profit from operating activities before changes in</t>
  </si>
  <si>
    <t>Tax refund</t>
  </si>
  <si>
    <t xml:space="preserve">      5,172,246,185 ordinary shares of Baht 1 each</t>
  </si>
  <si>
    <t>Capital reserve for share-based payment transactions</t>
  </si>
  <si>
    <t>Capital reserve</t>
  </si>
  <si>
    <t>for share-based</t>
  </si>
  <si>
    <t>payment transactions</t>
  </si>
  <si>
    <t>Proceed from sales of unit trust</t>
  </si>
  <si>
    <t>Acquisition of unit trust</t>
  </si>
  <si>
    <t>Finance cost</t>
  </si>
  <si>
    <t xml:space="preserve">      of transfer to cost of real estate sold</t>
  </si>
  <si>
    <t>Cash paid for income tax</t>
  </si>
  <si>
    <t>Proceed from sales of investment properties</t>
  </si>
  <si>
    <t>Earnings per share</t>
  </si>
  <si>
    <t>Basic earnings per share</t>
  </si>
  <si>
    <t xml:space="preserve">   Profit attributable to equity holders of the Company</t>
  </si>
  <si>
    <t>Profit for the period</t>
  </si>
  <si>
    <t>Adjustments to reconcile profit before tax to net cash</t>
  </si>
  <si>
    <t>Cash receipt from loans to subsidiary</t>
  </si>
  <si>
    <t>Cash receipt from short-term loans</t>
  </si>
  <si>
    <t>Repayment of short-term loans</t>
  </si>
  <si>
    <t>shareholders' equity</t>
  </si>
  <si>
    <t xml:space="preserve">Other components of </t>
  </si>
  <si>
    <t>Cash flow statement</t>
  </si>
  <si>
    <t>Cash flow statement (continued)</t>
  </si>
  <si>
    <t>Acquisition of land and improvement awaiting development</t>
  </si>
  <si>
    <t>Dividend paid</t>
  </si>
  <si>
    <t xml:space="preserve">   Reversal of allowance for doubtful accounts </t>
  </si>
  <si>
    <t>Cash receipt from the business transfer</t>
  </si>
  <si>
    <t>Repayment to non-controlling interest of the subsidiary</t>
  </si>
  <si>
    <t xml:space="preserve">   Transfer investment properties to other non-current assets</t>
  </si>
  <si>
    <t xml:space="preserve">   Transfer other current assets to other non-current assets</t>
  </si>
  <si>
    <t xml:space="preserve">   Accounts payable for purchases of equipment</t>
  </si>
  <si>
    <t xml:space="preserve">   Dividend payable</t>
  </si>
  <si>
    <t xml:space="preserve">Revenue from real estate sales </t>
  </si>
  <si>
    <t>Cost of real estate sold</t>
  </si>
  <si>
    <t>Balance as at 1 January 2018</t>
  </si>
  <si>
    <t xml:space="preserve">   Transfer equipment to other non-current assets</t>
  </si>
  <si>
    <t xml:space="preserve">   Transfer other non-current assets to investment properties</t>
  </si>
  <si>
    <t>Cash paid for loans to subsidiary</t>
  </si>
  <si>
    <t>Proceed from sales of equipment</t>
  </si>
  <si>
    <t>Net cash flows used in investing activities</t>
  </si>
  <si>
    <t>Short-term loans from financial institutions</t>
  </si>
  <si>
    <t>Long-term loans - net of current portion</t>
  </si>
  <si>
    <t>Current portion of long-term loans</t>
  </si>
  <si>
    <t xml:space="preserve">   Transfer interest expenses to real estate </t>
  </si>
  <si>
    <t xml:space="preserve">      development cost</t>
  </si>
  <si>
    <t xml:space="preserve">   Transfer investment properties to real estate </t>
  </si>
  <si>
    <t>Cash receipt from long-term loans</t>
  </si>
  <si>
    <t>Repayment of long-term loans</t>
  </si>
  <si>
    <t>As at 31 March 2019</t>
  </si>
  <si>
    <t>31 March</t>
  </si>
  <si>
    <t xml:space="preserve">Cost to obtain a contract </t>
  </si>
  <si>
    <t>Deposits for purchase of land</t>
  </si>
  <si>
    <t>For the three-month period ended 31 March 2019</t>
  </si>
  <si>
    <t>Balance as at 1 January 2019</t>
  </si>
  <si>
    <t>Balance as at 31 March 2018</t>
  </si>
  <si>
    <t>Balance as at 31 March 2019</t>
  </si>
  <si>
    <t xml:space="preserve">   Transfer equipment to investment properties</t>
  </si>
  <si>
    <t xml:space="preserve">   Transfer real estate development costs to other current assets</t>
  </si>
  <si>
    <t xml:space="preserve">   Net assets from all business transfer from the subsidiary</t>
  </si>
  <si>
    <t>(Restated)</t>
  </si>
  <si>
    <t/>
  </si>
  <si>
    <t xml:space="preserve">                        -</t>
  </si>
  <si>
    <t>Revenue from services</t>
  </si>
  <si>
    <t>Revenue from rental</t>
  </si>
  <si>
    <t>Cost of services</t>
  </si>
  <si>
    <t>Cost of rental</t>
  </si>
  <si>
    <t>Profit before finance cost and income tax expenses</t>
  </si>
  <si>
    <t>Profit attributable to:</t>
  </si>
  <si>
    <t xml:space="preserve">   - as previously reported</t>
  </si>
  <si>
    <t>Balance as at 1 January 2018 - as restated</t>
  </si>
  <si>
    <t>Cumulative effects of changes in accounting policy</t>
  </si>
  <si>
    <t xml:space="preserve">   due to the adoption of new financial reporting standard,</t>
  </si>
  <si>
    <t xml:space="preserve">   TFRS 15 Revenue from Contracts with Customers</t>
  </si>
  <si>
    <t>Profit before income tax expenses</t>
  </si>
  <si>
    <t>Income tax expenses</t>
  </si>
  <si>
    <t xml:space="preserve">   Gain on sales and written off of investment properties</t>
  </si>
  <si>
    <t xml:space="preserve">   Loss on sales and written off of equipment</t>
  </si>
  <si>
    <t xml:space="preserve">   Unrealised losses (gain) on changes in value of unit trust</t>
  </si>
  <si>
    <t xml:space="preserve">   Losses (gain) on sales of unit trust</t>
  </si>
  <si>
    <t xml:space="preserve">   Cost to obtain a contract </t>
  </si>
  <si>
    <t xml:space="preserve">   Payment from provision for long-term employee benefits</t>
  </si>
  <si>
    <t xml:space="preserve">      (Note 2)</t>
  </si>
  <si>
    <t xml:space="preserve">   (Restated) (Note 2)</t>
  </si>
  <si>
    <t xml:space="preserve">Cumulative effects of changes in accounting </t>
  </si>
  <si>
    <t xml:space="preserve">      Contracts with Customers (Note 2)</t>
  </si>
  <si>
    <t>Cash flows from (used in) operating activities</t>
  </si>
  <si>
    <t>Net cash flows from (used in) operating activities</t>
  </si>
  <si>
    <t>Acquisition of building and equipment and intangible assets</t>
  </si>
  <si>
    <t>Net cash flows from in financing activities</t>
  </si>
  <si>
    <t>Net decrease in cash and cash equivalents</t>
  </si>
  <si>
    <t xml:space="preserve">   policy due to the adoption of new financial</t>
  </si>
  <si>
    <t xml:space="preserve">      reporting standard,  TFRS 15 Revenue from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</si>
</sst>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(* #,##0_);_(* \(#,##0\);_(* &quot;-&quot;_);_(@_)"/>
    <numFmt numFmtId="43" formatCode="_(* #,##0.00_);_(* \(#,##0.00\);_(* &quot;-&quot;??_);_(@_)"/>
    <numFmt numFmtId="164" formatCode="_(&quot;฿&quot;* #,##0_);_(&quot;฿&quot;* \(#,##0\);_(&quot;฿&quot;* &quot;-&quot;_);_(@_)"/>
    <numFmt numFmtId="165" formatCode="_(&quot;฿&quot;* #,##0.00_);_(&quot;฿&quot;* \(#,##0.00\);_(&quot;฿&quot;* &quot;-&quot;??_);_(@_)"/>
    <numFmt numFmtId="166" formatCode="0.0%"/>
    <numFmt numFmtId="167" formatCode="dd\-mmm\-yy_)"/>
    <numFmt numFmtId="168" formatCode="#,##0.0_);\(#,##0.0\)"/>
    <numFmt numFmtId="169" formatCode="0.00_)"/>
    <numFmt numFmtId="170" formatCode="#,##0.00\ &quot;F&quot;;\-#,##0.00\ &quot;F&quot;"/>
    <numFmt numFmtId="171" formatCode="_(* #,##0.000_);_(* \(#,##0.000\);_(* &quot;-&quot;_);_(@_)"/>
    <numFmt numFmtId="172" formatCode="#,##0.000"/>
    <numFmt numFmtId="173" formatCode="_(* #,##0_);_(* \(#,##0\);_(* &quot;-&quot;??_);_(@_)"/>
    <numFmt numFmtId="174" formatCode="_-* #,##0_-;\-* #,##0_-;_-* &quot;-&quot;??_-;_-@_-"/>
    <numFmt numFmtId="175" formatCode="#,##0.00,,_)_);[Red]\(\ #,##0.00,,\ \);[Green]_-* &quot;-&quot;??_-;_-@_-"/>
    <numFmt numFmtId="176" formatCode="\ #,##0.00,_)_);[Red]\(\ #,##0.00,\ \);[Green]_-* &quot;-&quot;??_-;_-@_-"/>
    <numFmt numFmtId="177" formatCode="dd/mm/\_x0000_\_x0000_"/>
    <numFmt numFmtId="178" formatCode="\ด\ด\ด\ด\-\_x0000_\_x0000_\_x0000_\_x0000_"/>
    <numFmt numFmtId="179" formatCode="\ด\ด\ด\-\_x0000_\_x0000_"/>
    <numFmt numFmtId="180" formatCode="\ด\ด\ด\-\_x0000_\_x0000_\_x0000_\_x0000_"/>
    <numFmt numFmtId="181" formatCode="#,##0.00_ ;[Red]\-#,##0.00\ "/>
    <numFmt numFmtId="182" formatCode="_(* #,##0_)_);[Red]_(* \(\ #,##0\ \);_(* &quot;-&quot;??_);_(@_)"/>
    <numFmt numFmtId="183" formatCode="_(* #,##0.00,,_)_);[Red]_(* \(\ #,##0.00,,\ \);_(* &quot;-&quot;??_);_(@_)"/>
    <numFmt numFmtId="184" formatCode="_(* #,##0.00,_)_);[Red]_(* \(\ #,##0.00,\ \);_(* &quot;-&quot;??_);_(@_)"/>
    <numFmt numFmtId="185" formatCode="_-* #,##0.00_-;[Red]\(\ #,##0.00_-\);_-* &quot;-&quot;_-;_-@_-"/>
    <numFmt numFmtId="186" formatCode="[Blue]_*0.00%;[Red]\(_*0.00%\);[Black]0.00%"/>
  </numFmts>
  <fonts count="45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7"/>
      <name val="Arial"/>
      <family val="2"/>
    </font>
    <font>
      <sz val="7"/>
      <name val="Arial"/>
      <family val="2"/>
    </font>
    <font>
      <u/>
      <sz val="7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7">
    <xf numFmtId="0" fontId="0" fillId="0" borderId="0"/>
    <xf numFmtId="4" fontId="1" fillId="0" borderId="0" applyFont="0" applyFill="0" applyBorder="0" applyAlignment="0" applyProtection="0"/>
    <xf numFmtId="175" fontId="13" fillId="0" borderId="0" applyFill="0" applyBorder="0"/>
    <xf numFmtId="176" fontId="13" fillId="0" borderId="0" applyFill="0" applyBorder="0"/>
    <xf numFmtId="170" fontId="2" fillId="0" borderId="0"/>
    <xf numFmtId="170" fontId="2" fillId="0" borderId="0"/>
    <xf numFmtId="0" fontId="14" fillId="0" borderId="0">
      <alignment horizontal="left"/>
    </xf>
    <xf numFmtId="0" fontId="15" fillId="0" borderId="0"/>
    <xf numFmtId="0" fontId="16" fillId="0" borderId="0">
      <alignment horizontal="left"/>
    </xf>
    <xf numFmtId="167" fontId="2" fillId="0" borderId="0"/>
    <xf numFmtId="167" fontId="2" fillId="0" borderId="0"/>
    <xf numFmtId="177" fontId="17" fillId="0" borderId="0" applyFill="0">
      <alignment horizontal="center"/>
    </xf>
    <xf numFmtId="14" fontId="17" fillId="0" borderId="0" applyFill="0" applyBorder="0">
      <alignment horizontal="center"/>
    </xf>
    <xf numFmtId="177" fontId="17" fillId="0" borderId="0" applyFill="0">
      <alignment horizontal="center"/>
    </xf>
    <xf numFmtId="166" fontId="2" fillId="0" borderId="0"/>
    <xf numFmtId="166" fontId="2" fillId="0" borderId="0"/>
    <xf numFmtId="0" fontId="18" fillId="0" borderId="0" applyNumberFormat="0" applyFill="0" applyBorder="0" applyAlignment="0" applyProtection="0"/>
    <xf numFmtId="0" fontId="19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2" fillId="0" borderId="1" applyFont="0" applyFill="0" applyBorder="0">
      <alignment horizontal="center" vertical="distributed" wrapText="1"/>
    </xf>
    <xf numFmtId="0" fontId="22" fillId="0" borderId="1" applyFont="0" applyFill="0" applyBorder="0">
      <alignment horizontal="centerContinuous" vertical="distributed" wrapText="1"/>
    </xf>
    <xf numFmtId="0" fontId="13" fillId="0" borderId="0" applyFill="0" applyBorder="0"/>
    <xf numFmtId="0" fontId="23" fillId="0" borderId="0" applyFont="0" applyFill="0" applyBorder="0"/>
    <xf numFmtId="0" fontId="23" fillId="0" borderId="0" applyFont="0" applyFill="0" applyBorder="0"/>
    <xf numFmtId="0" fontId="23" fillId="0" borderId="0" applyFont="0" applyFill="0" applyBorder="0">
      <alignment vertical="distributed" wrapText="1"/>
    </xf>
    <xf numFmtId="38" fontId="4" fillId="2" borderId="0" applyNumberFormat="0" applyBorder="0" applyAlignment="0" applyProtection="0"/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5" fillId="0" borderId="0">
      <alignment horizontal="left"/>
    </xf>
    <xf numFmtId="0" fontId="26" fillId="0" borderId="2">
      <alignment horizontal="left" vertical="top"/>
    </xf>
    <xf numFmtId="0" fontId="27" fillId="0" borderId="0">
      <alignment horizontal="left"/>
    </xf>
    <xf numFmtId="0" fontId="28" fillId="0" borderId="2">
      <alignment horizontal="left" vertical="top"/>
    </xf>
    <xf numFmtId="0" fontId="29" fillId="0" borderId="0">
      <alignment horizontal="left"/>
    </xf>
    <xf numFmtId="10" fontId="4" fillId="3" borderId="1" applyNumberFormat="0" applyBorder="0" applyAlignment="0" applyProtection="0"/>
    <xf numFmtId="17" fontId="30" fillId="0" borderId="0" applyFill="0" applyBorder="0">
      <alignment horizontal="center"/>
    </xf>
    <xf numFmtId="178" fontId="23" fillId="0" borderId="0" applyFill="0" applyBorder="0">
      <alignment horizontal="center"/>
    </xf>
    <xf numFmtId="179" fontId="23" fillId="0" borderId="0" applyFont="0" applyFill="0" applyBorder="0"/>
    <xf numFmtId="180" fontId="23" fillId="0" borderId="0" applyFont="0" applyFill="0" applyBorder="0"/>
    <xf numFmtId="37" fontId="5" fillId="0" borderId="0"/>
    <xf numFmtId="169" fontId="6" fillId="0" borderId="0"/>
    <xf numFmtId="181" fontId="13" fillId="0" borderId="0" applyFont="0" applyFill="0" applyBorder="0"/>
    <xf numFmtId="182" fontId="23" fillId="0" borderId="0" applyFont="0" applyFill="0" applyBorder="0"/>
    <xf numFmtId="0" fontId="31" fillId="0" borderId="0"/>
    <xf numFmtId="0" fontId="1" fillId="0" borderId="0"/>
    <xf numFmtId="183" fontId="23" fillId="0" borderId="0" applyFont="0" applyFill="0" applyBorder="0"/>
    <xf numFmtId="184" fontId="23" fillId="0" borderId="0"/>
    <xf numFmtId="185" fontId="23" fillId="0" borderId="0" applyFont="0" applyFill="0" applyBorder="0">
      <alignment vertical="distributed" wrapText="1"/>
    </xf>
    <xf numFmtId="0" fontId="32" fillId="0" borderId="0"/>
    <xf numFmtId="0" fontId="33" fillId="0" borderId="0">
      <alignment horizontal="left"/>
    </xf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0" fontId="20" fillId="0" borderId="4">
      <alignment vertical="center"/>
    </xf>
    <xf numFmtId="0" fontId="34" fillId="0" borderId="0">
      <alignment horizontal="left"/>
    </xf>
    <xf numFmtId="0" fontId="21" fillId="0" borderId="0">
      <alignment horizontal="left"/>
    </xf>
    <xf numFmtId="0" fontId="27" fillId="0" borderId="0"/>
    <xf numFmtId="0" fontId="25" fillId="0" borderId="0"/>
    <xf numFmtId="0" fontId="21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186" fontId="30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23" fillId="0" borderId="0"/>
  </cellStyleXfs>
  <cellXfs count="166">
    <xf numFmtId="0" fontId="0" fillId="0" borderId="0" xfId="0"/>
    <xf numFmtId="0" fontId="8" fillId="0" borderId="0" xfId="0" applyFont="1" applyAlignment="1">
      <alignment vertical="center"/>
    </xf>
    <xf numFmtId="0" fontId="8" fillId="0" borderId="0" xfId="0" applyFont="1" applyAlignment="1">
      <alignment horizontal="distributed" vertical="center"/>
    </xf>
    <xf numFmtId="0" fontId="8" fillId="0" borderId="0" xfId="0" applyFont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distributed" vertical="center"/>
    </xf>
    <xf numFmtId="0" fontId="7" fillId="0" borderId="0" xfId="0" applyFont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horizontal="distributed" vertical="center"/>
    </xf>
    <xf numFmtId="41" fontId="8" fillId="0" borderId="5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6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distributed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distributed" vertical="center"/>
    </xf>
    <xf numFmtId="0" fontId="3" fillId="0" borderId="0" xfId="0" applyFont="1" applyAlignment="1">
      <alignment horizontal="right" vertical="center"/>
    </xf>
    <xf numFmtId="0" fontId="1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distributed" vertical="center"/>
    </xf>
    <xf numFmtId="0" fontId="10" fillId="0" borderId="0" xfId="0" applyFont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distributed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6" xfId="0" applyNumberFormat="1" applyFont="1" applyFill="1" applyBorder="1" applyAlignment="1">
      <alignment vertical="center"/>
    </xf>
    <xf numFmtId="37" fontId="10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37" fontId="12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168" fontId="12" fillId="0" borderId="0" xfId="0" applyNumberFormat="1" applyFont="1" applyFill="1" applyBorder="1" applyAlignment="1">
      <alignment horizontal="center" vertical="center"/>
    </xf>
    <xf numFmtId="3" fontId="3" fillId="0" borderId="0" xfId="1" applyNumberFormat="1" applyFont="1" applyFill="1" applyAlignment="1">
      <alignment horizontal="centerContinuous" vertical="center"/>
    </xf>
    <xf numFmtId="37" fontId="3" fillId="0" borderId="7" xfId="0" applyNumberFormat="1" applyFont="1" applyFill="1" applyBorder="1" applyAlignment="1">
      <alignment vertical="center"/>
    </xf>
    <xf numFmtId="37" fontId="3" fillId="0" borderId="0" xfId="0" applyNumberFormat="1" applyFont="1" applyAlignment="1">
      <alignment vertical="center"/>
    </xf>
    <xf numFmtId="173" fontId="3" fillId="0" borderId="0" xfId="0" applyNumberFormat="1" applyFont="1" applyFill="1" applyBorder="1" applyAlignment="1">
      <alignment horizontal="center" vertical="center"/>
    </xf>
    <xf numFmtId="173" fontId="8" fillId="0" borderId="0" xfId="0" applyNumberFormat="1" applyFont="1" applyFill="1" applyAlignment="1">
      <alignment horizontal="center" vertical="center"/>
    </xf>
    <xf numFmtId="173" fontId="8" fillId="0" borderId="5" xfId="0" applyNumberFormat="1" applyFont="1" applyFill="1" applyBorder="1" applyAlignment="1">
      <alignment horizontal="center" vertical="center"/>
    </xf>
    <xf numFmtId="173" fontId="3" fillId="0" borderId="0" xfId="0" applyNumberFormat="1" applyFont="1" applyFill="1" applyAlignment="1">
      <alignment horizontal="center" vertical="center"/>
    </xf>
    <xf numFmtId="173" fontId="3" fillId="0" borderId="5" xfId="0" applyNumberFormat="1" applyFont="1" applyFill="1" applyBorder="1" applyAlignment="1">
      <alignment horizontal="center" vertical="center"/>
    </xf>
    <xf numFmtId="41" fontId="8" fillId="0" borderId="5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41" fontId="3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distributed" vertical="center"/>
    </xf>
    <xf numFmtId="41" fontId="3" fillId="0" borderId="0" xfId="0" applyNumberFormat="1" applyFont="1" applyBorder="1" applyAlignment="1">
      <alignment vertical="center"/>
    </xf>
    <xf numFmtId="174" fontId="3" fillId="0" borderId="0" xfId="1" applyNumberFormat="1" applyFont="1" applyFill="1" applyBorder="1" applyAlignment="1">
      <alignment vertical="center"/>
    </xf>
    <xf numFmtId="41" fontId="3" fillId="0" borderId="0" xfId="0" applyNumberFormat="1" applyFont="1" applyAlignment="1">
      <alignment vertical="center"/>
    </xf>
    <xf numFmtId="41" fontId="8" fillId="4" borderId="0" xfId="0" applyNumberFormat="1" applyFont="1" applyFill="1" applyBorder="1" applyAlignment="1">
      <alignment vertical="center"/>
    </xf>
    <xf numFmtId="41" fontId="3" fillId="4" borderId="0" xfId="0" applyNumberFormat="1" applyFont="1" applyFill="1" applyAlignment="1">
      <alignment vertical="center"/>
    </xf>
    <xf numFmtId="41" fontId="3" fillId="4" borderId="0" xfId="0" applyNumberFormat="1" applyFont="1" applyFill="1" applyBorder="1" applyAlignment="1">
      <alignment vertical="center"/>
    </xf>
    <xf numFmtId="41" fontId="3" fillId="4" borderId="0" xfId="0" applyNumberFormat="1" applyFont="1" applyFill="1" applyBorder="1" applyAlignment="1">
      <alignment horizontal="center" vertical="center"/>
    </xf>
    <xf numFmtId="41" fontId="3" fillId="4" borderId="8" xfId="0" applyNumberFormat="1" applyFont="1" applyFill="1" applyBorder="1" applyAlignment="1">
      <alignment vertical="center"/>
    </xf>
    <xf numFmtId="41" fontId="3" fillId="4" borderId="0" xfId="0" applyNumberFormat="1" applyFont="1" applyFill="1" applyAlignment="1">
      <alignment horizontal="right" vertical="center"/>
    </xf>
    <xf numFmtId="41" fontId="3" fillId="4" borderId="0" xfId="0" applyNumberFormat="1" applyFont="1" applyFill="1" applyBorder="1" applyAlignment="1">
      <alignment horizontal="right" vertical="center"/>
    </xf>
    <xf numFmtId="37" fontId="3" fillId="4" borderId="0" xfId="0" applyNumberFormat="1" applyFont="1" applyFill="1" applyAlignment="1">
      <alignment vertical="center"/>
    </xf>
    <xf numFmtId="41" fontId="3" fillId="4" borderId="9" xfId="0" applyNumberFormat="1" applyFont="1" applyFill="1" applyBorder="1" applyAlignment="1">
      <alignment vertical="center"/>
    </xf>
    <xf numFmtId="41" fontId="3" fillId="4" borderId="0" xfId="1" applyNumberFormat="1" applyFont="1" applyFill="1" applyAlignment="1">
      <alignment vertical="center"/>
    </xf>
    <xf numFmtId="41" fontId="3" fillId="4" borderId="5" xfId="0" applyNumberFormat="1" applyFont="1" applyFill="1" applyBorder="1" applyAlignment="1">
      <alignment vertical="center"/>
    </xf>
    <xf numFmtId="37" fontId="12" fillId="4" borderId="0" xfId="0" applyNumberFormat="1" applyFont="1" applyFill="1" applyAlignment="1">
      <alignment horizontal="center" vertical="center"/>
    </xf>
    <xf numFmtId="37" fontId="3" fillId="4" borderId="0" xfId="0" applyNumberFormat="1" applyFont="1" applyFill="1" applyAlignment="1">
      <alignment horizontal="center" vertical="center"/>
    </xf>
    <xf numFmtId="174" fontId="8" fillId="0" borderId="0" xfId="1" applyNumberFormat="1" applyFont="1" applyFill="1" applyBorder="1" applyAlignment="1">
      <alignment vertical="center"/>
    </xf>
    <xf numFmtId="37" fontId="8" fillId="0" borderId="0" xfId="0" applyNumberFormat="1" applyFont="1" applyAlignment="1">
      <alignment vertical="center"/>
    </xf>
    <xf numFmtId="174" fontId="3" fillId="4" borderId="0" xfId="0" applyNumberFormat="1" applyFont="1" applyFill="1" applyAlignment="1">
      <alignment vertical="center"/>
    </xf>
    <xf numFmtId="174" fontId="3" fillId="4" borderId="0" xfId="0" applyNumberFormat="1" applyFont="1" applyFill="1" applyBorder="1" applyAlignment="1">
      <alignment vertical="center"/>
    </xf>
    <xf numFmtId="174" fontId="3" fillId="4" borderId="0" xfId="0" applyNumberFormat="1" applyFont="1" applyFill="1" applyBorder="1" applyAlignment="1">
      <alignment horizontal="right" vertical="center"/>
    </xf>
    <xf numFmtId="174" fontId="3" fillId="4" borderId="0" xfId="0" applyNumberFormat="1" applyFont="1" applyFill="1" applyAlignment="1">
      <alignment horizontal="center" vertical="center"/>
    </xf>
    <xf numFmtId="41" fontId="3" fillId="0" borderId="5" xfId="0" applyNumberFormat="1" applyFont="1" applyFill="1" applyBorder="1" applyAlignment="1">
      <alignment vertical="center"/>
    </xf>
    <xf numFmtId="41" fontId="3" fillId="0" borderId="5" xfId="0" applyNumberFormat="1" applyFont="1" applyFill="1" applyBorder="1" applyAlignment="1">
      <alignment horizontal="right" vertical="center"/>
    </xf>
    <xf numFmtId="168" fontId="12" fillId="0" borderId="0" xfId="0" applyNumberFormat="1" applyFont="1" applyFill="1" applyAlignment="1">
      <alignment horizontal="center" vertical="center"/>
    </xf>
    <xf numFmtId="174" fontId="3" fillId="0" borderId="0" xfId="1" applyNumberFormat="1" applyFont="1" applyFill="1" applyAlignment="1">
      <alignment vertical="center"/>
    </xf>
    <xf numFmtId="174" fontId="3" fillId="0" borderId="9" xfId="1" applyNumberFormat="1" applyFont="1" applyFill="1" applyBorder="1" applyAlignment="1">
      <alignment vertical="center"/>
    </xf>
    <xf numFmtId="41" fontId="3" fillId="4" borderId="5" xfId="1" applyNumberFormat="1" applyFont="1" applyFill="1" applyBorder="1" applyAlignment="1">
      <alignment vertical="center"/>
    </xf>
    <xf numFmtId="41" fontId="8" fillId="0" borderId="6" xfId="0" applyNumberFormat="1" applyFont="1" applyFill="1" applyBorder="1" applyAlignment="1">
      <alignment horizontal="center" vertical="center"/>
    </xf>
    <xf numFmtId="37" fontId="40" fillId="0" borderId="0" xfId="0" applyNumberFormat="1" applyFont="1" applyFill="1" applyBorder="1" applyAlignment="1">
      <alignment vertical="center"/>
    </xf>
    <xf numFmtId="37" fontId="40" fillId="0" borderId="0" xfId="0" applyNumberFormat="1" applyFont="1" applyFill="1" applyAlignment="1">
      <alignment horizontal="center" vertical="center"/>
    </xf>
    <xf numFmtId="37" fontId="40" fillId="0" borderId="0" xfId="0" applyNumberFormat="1" applyFont="1" applyFill="1" applyAlignment="1">
      <alignment vertical="center"/>
    </xf>
    <xf numFmtId="37" fontId="40" fillId="0" borderId="0" xfId="0" applyNumberFormat="1" applyFont="1" applyFill="1" applyAlignment="1">
      <alignment horizontal="right" vertical="center"/>
    </xf>
    <xf numFmtId="37" fontId="41" fillId="0" borderId="0" xfId="0" quotePrefix="1" applyNumberFormat="1" applyFont="1" applyFill="1" applyAlignment="1">
      <alignment horizontal="left" vertical="center"/>
    </xf>
    <xf numFmtId="37" fontId="40" fillId="0" borderId="0" xfId="0" applyNumberFormat="1" applyFont="1" applyFill="1" applyAlignment="1">
      <alignment horizontal="centerContinuous" vertical="center"/>
    </xf>
    <xf numFmtId="37" fontId="40" fillId="0" borderId="0" xfId="0" applyNumberFormat="1" applyFont="1" applyFill="1" applyBorder="1" applyAlignment="1">
      <alignment horizontal="centerContinuous" vertical="center"/>
    </xf>
    <xf numFmtId="37" fontId="41" fillId="0" borderId="0" xfId="0" applyNumberFormat="1" applyFont="1" applyFill="1" applyAlignment="1">
      <alignment horizontal="left" vertical="center"/>
    </xf>
    <xf numFmtId="37" fontId="41" fillId="0" borderId="0" xfId="0" applyNumberFormat="1" applyFont="1" applyFill="1" applyAlignment="1">
      <alignment vertical="center"/>
    </xf>
    <xf numFmtId="37" fontId="42" fillId="0" borderId="0" xfId="0" applyNumberFormat="1" applyFont="1" applyFill="1" applyAlignment="1">
      <alignment horizontal="center" vertical="center"/>
    </xf>
    <xf numFmtId="0" fontId="40" fillId="0" borderId="0" xfId="0" applyNumberFormat="1" applyFont="1" applyFill="1" applyBorder="1" applyAlignment="1">
      <alignment horizontal="center" vertical="center"/>
    </xf>
    <xf numFmtId="0" fontId="40" fillId="0" borderId="0" xfId="0" applyNumberFormat="1" applyFont="1" applyFill="1" applyAlignment="1">
      <alignment vertical="center"/>
    </xf>
    <xf numFmtId="0" fontId="42" fillId="0" borderId="0" xfId="0" applyNumberFormat="1" applyFont="1" applyFill="1" applyAlignment="1">
      <alignment horizontal="center" vertical="center"/>
    </xf>
    <xf numFmtId="37" fontId="43" fillId="0" borderId="0" xfId="0" applyNumberFormat="1" applyFont="1" applyFill="1" applyAlignment="1">
      <alignment horizontal="center" vertical="center"/>
    </xf>
    <xf numFmtId="41" fontId="40" fillId="0" borderId="0" xfId="1" applyNumberFormat="1" applyFont="1" applyFill="1" applyAlignment="1">
      <alignment horizontal="right" vertical="center"/>
    </xf>
    <xf numFmtId="41" fontId="40" fillId="0" borderId="0" xfId="0" applyNumberFormat="1" applyFont="1" applyFill="1" applyAlignment="1">
      <alignment horizontal="right" vertical="center"/>
    </xf>
    <xf numFmtId="41" fontId="40" fillId="0" borderId="0" xfId="0" applyNumberFormat="1" applyFont="1" applyFill="1" applyBorder="1" applyAlignment="1">
      <alignment horizontal="right" vertical="center"/>
    </xf>
    <xf numFmtId="41" fontId="40" fillId="0" borderId="5" xfId="1" applyNumberFormat="1" applyFont="1" applyFill="1" applyBorder="1" applyAlignment="1">
      <alignment horizontal="center" vertical="center"/>
    </xf>
    <xf numFmtId="41" fontId="40" fillId="0" borderId="5" xfId="0" applyNumberFormat="1" applyFont="1" applyFill="1" applyBorder="1" applyAlignment="1">
      <alignment horizontal="right" vertical="center"/>
    </xf>
    <xf numFmtId="41" fontId="40" fillId="0" borderId="5" xfId="1" applyNumberFormat="1" applyFont="1" applyFill="1" applyBorder="1" applyAlignment="1">
      <alignment horizontal="right" vertical="center"/>
    </xf>
    <xf numFmtId="37" fontId="43" fillId="0" borderId="0" xfId="0" applyNumberFormat="1" applyFont="1" applyFill="1" applyBorder="1" applyAlignment="1">
      <alignment horizontal="center" vertical="center"/>
    </xf>
    <xf numFmtId="37" fontId="40" fillId="0" borderId="0" xfId="0" applyNumberFormat="1" applyFont="1" applyFill="1" applyBorder="1" applyAlignment="1">
      <alignment horizontal="center" vertical="center"/>
    </xf>
    <xf numFmtId="41" fontId="40" fillId="0" borderId="6" xfId="0" applyNumberFormat="1" applyFont="1" applyFill="1" applyBorder="1" applyAlignment="1">
      <alignment horizontal="right" vertical="center"/>
    </xf>
    <xf numFmtId="41" fontId="40" fillId="0" borderId="0" xfId="0" applyNumberFormat="1" applyFont="1" applyFill="1" applyBorder="1" applyAlignment="1">
      <alignment vertical="center"/>
    </xf>
    <xf numFmtId="41" fontId="40" fillId="0" borderId="9" xfId="0" applyNumberFormat="1" applyFont="1" applyFill="1" applyBorder="1" applyAlignment="1">
      <alignment horizontal="right" vertical="center"/>
    </xf>
    <xf numFmtId="173" fontId="40" fillId="0" borderId="0" xfId="0" applyNumberFormat="1" applyFont="1" applyFill="1" applyAlignment="1">
      <alignment vertical="center"/>
    </xf>
    <xf numFmtId="0" fontId="43" fillId="0" borderId="0" xfId="0" applyNumberFormat="1" applyFont="1" applyFill="1" applyAlignment="1">
      <alignment horizontal="center" vertical="center"/>
    </xf>
    <xf numFmtId="0" fontId="40" fillId="0" borderId="0" xfId="0" applyFont="1" applyFill="1" applyAlignment="1">
      <alignment vertical="center"/>
    </xf>
    <xf numFmtId="41" fontId="40" fillId="0" borderId="0" xfId="1" applyNumberFormat="1" applyFont="1" applyFill="1" applyBorder="1" applyAlignment="1">
      <alignment horizontal="center" vertical="center"/>
    </xf>
    <xf numFmtId="37" fontId="40" fillId="0" borderId="0" xfId="0" applyNumberFormat="1" applyFont="1" applyFill="1" applyAlignment="1">
      <alignment horizontal="left" vertical="center"/>
    </xf>
    <xf numFmtId="4" fontId="40" fillId="0" borderId="0" xfId="1" applyNumberFormat="1" applyFont="1" applyFill="1" applyAlignment="1">
      <alignment horizontal="center" vertical="center"/>
    </xf>
    <xf numFmtId="172" fontId="40" fillId="0" borderId="0" xfId="1" applyNumberFormat="1" applyFont="1" applyFill="1" applyAlignment="1">
      <alignment vertical="center"/>
    </xf>
    <xf numFmtId="39" fontId="40" fillId="0" borderId="0" xfId="0" applyNumberFormat="1" applyFont="1" applyFill="1" applyBorder="1" applyAlignment="1">
      <alignment horizontal="right" vertical="center"/>
    </xf>
    <xf numFmtId="39" fontId="40" fillId="0" borderId="0" xfId="0" applyNumberFormat="1" applyFont="1" applyFill="1" applyBorder="1" applyAlignment="1">
      <alignment horizontal="center" vertical="center"/>
    </xf>
    <xf numFmtId="172" fontId="40" fillId="0" borderId="0" xfId="1" applyNumberFormat="1" applyFont="1" applyFill="1" applyAlignment="1">
      <alignment horizontal="center" vertical="center"/>
    </xf>
    <xf numFmtId="41" fontId="40" fillId="0" borderId="0" xfId="0" applyNumberFormat="1" applyFont="1" applyFill="1" applyAlignment="1">
      <alignment vertical="center"/>
    </xf>
    <xf numFmtId="41" fontId="40" fillId="0" borderId="5" xfId="0" applyNumberFormat="1" applyFont="1" applyFill="1" applyBorder="1" applyAlignment="1">
      <alignment vertical="center"/>
    </xf>
    <xf numFmtId="41" fontId="40" fillId="0" borderId="8" xfId="0" applyNumberFormat="1" applyFont="1" applyFill="1" applyBorder="1" applyAlignment="1">
      <alignment vertical="center"/>
    </xf>
    <xf numFmtId="41" fontId="40" fillId="0" borderId="9" xfId="0" applyNumberFormat="1" applyFont="1" applyFill="1" applyBorder="1" applyAlignment="1">
      <alignment vertical="center"/>
    </xf>
    <xf numFmtId="41" fontId="40" fillId="0" borderId="0" xfId="0" applyNumberFormat="1" applyFont="1" applyFill="1" applyAlignment="1">
      <alignment horizontal="center" vertical="center"/>
    </xf>
    <xf numFmtId="3" fontId="44" fillId="0" borderId="0" xfId="1" applyNumberFormat="1" applyFont="1" applyFill="1" applyAlignment="1">
      <alignment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37" fontId="41" fillId="0" borderId="0" xfId="0" applyNumberFormat="1" applyFont="1" applyFill="1" applyAlignment="1">
      <alignment horizontal="center" vertical="center"/>
    </xf>
    <xf numFmtId="37" fontId="41" fillId="0" borderId="5" xfId="0" applyNumberFormat="1" applyFont="1" applyFill="1" applyBorder="1" applyAlignment="1">
      <alignment horizontal="center" vertical="center"/>
    </xf>
    <xf numFmtId="37" fontId="41" fillId="0" borderId="0" xfId="0" applyNumberFormat="1" applyFont="1" applyFill="1" applyBorder="1" applyAlignment="1">
      <alignment horizontal="center" vertical="center"/>
    </xf>
    <xf numFmtId="37" fontId="41" fillId="0" borderId="5" xfId="0" applyNumberFormat="1" applyFont="1" applyFill="1" applyBorder="1" applyAlignment="1">
      <alignment vertical="center"/>
    </xf>
    <xf numFmtId="0" fontId="42" fillId="0" borderId="0" xfId="0" applyNumberFormat="1" applyFont="1" applyFill="1" applyBorder="1" applyAlignment="1">
      <alignment horizontal="center" vertical="center"/>
    </xf>
    <xf numFmtId="0" fontId="42" fillId="0" borderId="10" xfId="0" applyNumberFormat="1" applyFont="1" applyFill="1" applyBorder="1" applyAlignment="1">
      <alignment horizontal="center" vertical="center"/>
    </xf>
    <xf numFmtId="41" fontId="40" fillId="4" borderId="0" xfId="0" applyNumberFormat="1" applyFont="1" applyFill="1" applyAlignment="1">
      <alignment horizontal="right" vertical="center"/>
    </xf>
    <xf numFmtId="41" fontId="40" fillId="4" borderId="0" xfId="0" applyNumberFormat="1" applyFont="1" applyFill="1" applyBorder="1" applyAlignment="1">
      <alignment horizontal="right" vertical="center"/>
    </xf>
    <xf numFmtId="41" fontId="40" fillId="4" borderId="5" xfId="1" applyNumberFormat="1" applyFont="1" applyFill="1" applyBorder="1" applyAlignment="1">
      <alignment horizontal="right" vertical="center"/>
    </xf>
    <xf numFmtId="41" fontId="40" fillId="4" borderId="0" xfId="1" applyNumberFormat="1" applyFont="1" applyFill="1" applyBorder="1" applyAlignment="1">
      <alignment horizontal="center" vertical="center"/>
    </xf>
    <xf numFmtId="171" fontId="40" fillId="4" borderId="0" xfId="0" applyNumberFormat="1" applyFont="1" applyFill="1" applyAlignment="1">
      <alignment horizontal="right" vertical="center"/>
    </xf>
    <xf numFmtId="37" fontId="40" fillId="0" borderId="0" xfId="0" applyNumberFormat="1" applyFont="1" applyFill="1" applyBorder="1" applyAlignment="1">
      <alignment horizontal="left" vertical="center"/>
    </xf>
    <xf numFmtId="171" fontId="40" fillId="0" borderId="9" xfId="0" applyNumberFormat="1" applyFont="1" applyFill="1" applyBorder="1" applyAlignment="1">
      <alignment horizontal="right" vertical="center"/>
    </xf>
    <xf numFmtId="171" fontId="40" fillId="0" borderId="0" xfId="0" applyNumberFormat="1" applyFont="1" applyFill="1" applyAlignment="1">
      <alignment horizontal="right" vertical="center"/>
    </xf>
    <xf numFmtId="171" fontId="40" fillId="4" borderId="9" xfId="0" applyNumberFormat="1" applyFont="1" applyFill="1" applyBorder="1" applyAlignment="1">
      <alignment horizontal="right" vertical="center"/>
    </xf>
    <xf numFmtId="173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7" fontId="10" fillId="0" borderId="5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77">
    <cellStyle name="Comma" xfId="1" builtinId="3"/>
    <cellStyle name="Comma M" xfId="2" xr:uid="{00000000-0005-0000-0000-000001000000}"/>
    <cellStyle name="Comma T" xfId="3" xr:uid="{00000000-0005-0000-0000-000002000000}"/>
    <cellStyle name="comma zerodec" xfId="4" xr:uid="{00000000-0005-0000-0000-000003000000}"/>
    <cellStyle name="comma zerodec 2" xfId="5" xr:uid="{00000000-0005-0000-0000-000004000000}"/>
    <cellStyle name="Cover Date" xfId="6" xr:uid="{00000000-0005-0000-0000-000005000000}"/>
    <cellStyle name="Cover Subtitle" xfId="7" xr:uid="{00000000-0005-0000-0000-000006000000}"/>
    <cellStyle name="Cover Title" xfId="8" xr:uid="{00000000-0005-0000-0000-000007000000}"/>
    <cellStyle name="Currency1" xfId="9" xr:uid="{00000000-0005-0000-0000-000008000000}"/>
    <cellStyle name="Currency1 2" xfId="10" xr:uid="{00000000-0005-0000-0000-000009000000}"/>
    <cellStyle name="Date" xfId="11" xr:uid="{00000000-0005-0000-0000-00000A000000}"/>
    <cellStyle name="Date Eng" xfId="12" xr:uid="{00000000-0005-0000-0000-00000B000000}"/>
    <cellStyle name="Date_FS &amp; Note of Sub_Asso" xfId="13" xr:uid="{00000000-0005-0000-0000-00000C000000}"/>
    <cellStyle name="Dollar (zero dec)" xfId="14" xr:uid="{00000000-0005-0000-0000-00000D000000}"/>
    <cellStyle name="Dollar (zero dec) 2" xfId="15" xr:uid="{00000000-0005-0000-0000-00000E000000}"/>
    <cellStyle name="E&amp;Y House" xfId="16" xr:uid="{00000000-0005-0000-0000-00000F000000}"/>
    <cellStyle name="Footer SBILogo1" xfId="17" xr:uid="{00000000-0005-0000-0000-000010000000}"/>
    <cellStyle name="Footer SBILogo2" xfId="18" xr:uid="{00000000-0005-0000-0000-000011000000}"/>
    <cellStyle name="Footnote" xfId="19" xr:uid="{00000000-0005-0000-0000-000012000000}"/>
    <cellStyle name="Footnote Reference" xfId="20" xr:uid="{00000000-0005-0000-0000-000013000000}"/>
    <cellStyle name="Footnote_Becl-W.PaperYE" xfId="21" xr:uid="{00000000-0005-0000-0000-000014000000}"/>
    <cellStyle name="General C" xfId="22" xr:uid="{00000000-0005-0000-0000-000015000000}"/>
    <cellStyle name="General CA" xfId="23" xr:uid="{00000000-0005-0000-0000-000016000000}"/>
    <cellStyle name="General Eng" xfId="24" xr:uid="{00000000-0005-0000-0000-000017000000}"/>
    <cellStyle name="General S" xfId="25" xr:uid="{00000000-0005-0000-0000-000018000000}"/>
    <cellStyle name="General T" xfId="26" xr:uid="{00000000-0005-0000-0000-000019000000}"/>
    <cellStyle name="General W" xfId="27" xr:uid="{00000000-0005-0000-0000-00001A000000}"/>
    <cellStyle name="Grey" xfId="28" xr:uid="{00000000-0005-0000-0000-00001B000000}"/>
    <cellStyle name="Header" xfId="29" xr:uid="{00000000-0005-0000-0000-00001C000000}"/>
    <cellStyle name="Header Draft Stamp" xfId="30" xr:uid="{00000000-0005-0000-0000-00001D000000}"/>
    <cellStyle name="Header_Becl-W.PaperYE" xfId="31" xr:uid="{00000000-0005-0000-0000-00001E000000}"/>
    <cellStyle name="Heading 1 Above" xfId="32" xr:uid="{00000000-0005-0000-0000-00001F000000}"/>
    <cellStyle name="Heading 1+" xfId="33" xr:uid="{00000000-0005-0000-0000-000020000000}"/>
    <cellStyle name="Heading 2 Below" xfId="34" xr:uid="{00000000-0005-0000-0000-000021000000}"/>
    <cellStyle name="Heading 2+" xfId="35" xr:uid="{00000000-0005-0000-0000-000022000000}"/>
    <cellStyle name="Heading 3+" xfId="36" xr:uid="{00000000-0005-0000-0000-000023000000}"/>
    <cellStyle name="Input [yellow]" xfId="37" xr:uid="{00000000-0005-0000-0000-000024000000}"/>
    <cellStyle name="Month Year" xfId="38" xr:uid="{00000000-0005-0000-0000-000025000000}"/>
    <cellStyle name="Month Year F" xfId="39" xr:uid="{00000000-0005-0000-0000-000026000000}"/>
    <cellStyle name="Month Year S" xfId="40" xr:uid="{00000000-0005-0000-0000-000027000000}"/>
    <cellStyle name="Month Year T" xfId="41" xr:uid="{00000000-0005-0000-0000-000028000000}"/>
    <cellStyle name="no dec" xfId="42" xr:uid="{00000000-0005-0000-0000-000029000000}"/>
    <cellStyle name="Normal" xfId="0" builtinId="0"/>
    <cellStyle name="Normal - Style1" xfId="43" xr:uid="{00000000-0005-0000-0000-00002B000000}"/>
    <cellStyle name="Normal [-]" xfId="44" xr:uid="{00000000-0005-0000-0000-00002C000000}"/>
    <cellStyle name="Normal [0]" xfId="45" xr:uid="{00000000-0005-0000-0000-00002D000000}"/>
    <cellStyle name="Normal 2" xfId="46" xr:uid="{00000000-0005-0000-0000-00002E000000}"/>
    <cellStyle name="Normal 43" xfId="47" xr:uid="{00000000-0005-0000-0000-00002F000000}"/>
    <cellStyle name="Normal M" xfId="48" xr:uid="{00000000-0005-0000-0000-000030000000}"/>
    <cellStyle name="Normal T" xfId="49" xr:uid="{00000000-0005-0000-0000-000031000000}"/>
    <cellStyle name="Normal W" xfId="50" xr:uid="{00000000-0005-0000-0000-000032000000}"/>
    <cellStyle name="NormalGB" xfId="51" xr:uid="{00000000-0005-0000-0000-000033000000}"/>
    <cellStyle name="Page Number" xfId="52" xr:uid="{00000000-0005-0000-0000-000034000000}"/>
    <cellStyle name="Percent [2]" xfId="53" xr:uid="{00000000-0005-0000-0000-000035000000}"/>
    <cellStyle name="Quantity" xfId="54" xr:uid="{00000000-0005-0000-0000-000036000000}"/>
    <cellStyle name="Salomon Logo" xfId="55" xr:uid="{00000000-0005-0000-0000-000037000000}"/>
    <cellStyle name="Table Head" xfId="56" xr:uid="{00000000-0005-0000-0000-000038000000}"/>
    <cellStyle name="Table Source" xfId="57" xr:uid="{00000000-0005-0000-0000-000039000000}"/>
    <cellStyle name="Table Text" xfId="58" xr:uid="{00000000-0005-0000-0000-00003A000000}"/>
    <cellStyle name="Table Title" xfId="59" xr:uid="{00000000-0005-0000-0000-00003B000000}"/>
    <cellStyle name="Table Units" xfId="60" xr:uid="{00000000-0005-0000-0000-00003C000000}"/>
    <cellStyle name="Text 1" xfId="61" xr:uid="{00000000-0005-0000-0000-00003D000000}"/>
    <cellStyle name="Text 2" xfId="62" xr:uid="{00000000-0005-0000-0000-00003E000000}"/>
    <cellStyle name="Text Head 1" xfId="63" xr:uid="{00000000-0005-0000-0000-00003F000000}"/>
    <cellStyle name="Text Head 2" xfId="64" xr:uid="{00000000-0005-0000-0000-000040000000}"/>
    <cellStyle name="Text Indent 1" xfId="65" xr:uid="{00000000-0005-0000-0000-000041000000}"/>
    <cellStyle name="Text Indent 2" xfId="66" xr:uid="{00000000-0005-0000-0000-000042000000}"/>
    <cellStyle name="TOC 1" xfId="67" xr:uid="{00000000-0005-0000-0000-000043000000}"/>
    <cellStyle name="TOC 2" xfId="68" xr:uid="{00000000-0005-0000-0000-000044000000}"/>
    <cellStyle name="เครื่องหมายจุลภาค [0]_APPLICAT" xfId="69" xr:uid="{00000000-0005-0000-0000-000045000000}"/>
    <cellStyle name="เครื่องหมายจุลภาค_APPLICAT" xfId="70" xr:uid="{00000000-0005-0000-0000-000046000000}"/>
    <cellStyle name="เครื่องหมายสกุลเงิน [0]_APPLICAT" xfId="71" xr:uid="{00000000-0005-0000-0000-000047000000}"/>
    <cellStyle name="เครื่องหมายสกุลเงิน_APPLICAT" xfId="72" xr:uid="{00000000-0005-0000-0000-000048000000}"/>
    <cellStyle name="เชื่อมโยงหลายมิติ" xfId="73" xr:uid="{00000000-0005-0000-0000-000049000000}"/>
    <cellStyle name="เปอร์เซ็นต์_Loan June 2007" xfId="74" xr:uid="{00000000-0005-0000-0000-00004A000000}"/>
    <cellStyle name="ตามการเชื่อมโยงหลายมิติ" xfId="75" xr:uid="{00000000-0005-0000-0000-00004B000000}"/>
    <cellStyle name="ปกติ_(U) Working paper U" xfId="76" xr:uid="{00000000-0005-0000-0000-00004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op/My%20Documents/MMTH/MMTH%20Q3'04/MMTH%20Q2'04/Lead%20For%20Q3'04%20and%20YE'04/Q'2%2004/Documents%20and%20Settings/bknys/My%20Documents/Jobs/MSC/YE'03/Documents%20and%20Settings/bkkon/My%20Documents/Job/MFEC/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6"/>
  <sheetViews>
    <sheetView showGridLines="0" tabSelected="1" view="pageBreakPreview" topLeftCell="A69" zoomScale="90" zoomScaleNormal="110" zoomScaleSheetLayoutView="90" workbookViewId="0">
      <selection activeCell="L80" sqref="L80"/>
    </sheetView>
  </sheetViews>
  <sheetFormatPr defaultColWidth="10.7265625" defaultRowHeight="12.5"/>
  <cols>
    <col min="1" max="1" width="44.7265625" style="34" customWidth="1"/>
    <col min="2" max="2" width="5.453125" style="34" customWidth="1"/>
    <col min="3" max="3" width="1.7265625" style="34" customWidth="1"/>
    <col min="4" max="4" width="15.81640625" style="34" customWidth="1"/>
    <col min="5" max="5" width="1.7265625" style="34" customWidth="1"/>
    <col min="6" max="6" width="15.81640625" style="34" customWidth="1"/>
    <col min="7" max="7" width="1.7265625" style="34" customWidth="1"/>
    <col min="8" max="8" width="15.81640625" style="34" customWidth="1"/>
    <col min="9" max="9" width="1.7265625" style="34" customWidth="1"/>
    <col min="10" max="10" width="15.81640625" style="34" customWidth="1"/>
    <col min="11" max="16384" width="10.7265625" style="34"/>
  </cols>
  <sheetData>
    <row r="1" spans="1:10" ht="22.5" customHeight="1">
      <c r="A1" s="31" t="s">
        <v>65</v>
      </c>
      <c r="B1" s="32"/>
      <c r="C1" s="32"/>
      <c r="D1" s="32"/>
      <c r="E1" s="33"/>
      <c r="F1" s="32"/>
      <c r="G1" s="33"/>
      <c r="H1" s="32"/>
      <c r="I1" s="32"/>
      <c r="J1" s="32"/>
    </row>
    <row r="2" spans="1:10" ht="22.5" customHeight="1">
      <c r="A2" s="35" t="s">
        <v>117</v>
      </c>
      <c r="B2" s="32"/>
      <c r="C2" s="32"/>
      <c r="D2" s="32"/>
      <c r="E2" s="33"/>
      <c r="F2" s="32"/>
      <c r="G2" s="33"/>
      <c r="H2" s="32"/>
      <c r="I2" s="32"/>
      <c r="J2" s="32"/>
    </row>
    <row r="3" spans="1:10" ht="22.5" customHeight="1">
      <c r="A3" s="35" t="s">
        <v>188</v>
      </c>
      <c r="B3" s="32"/>
      <c r="C3" s="32"/>
      <c r="D3" s="32"/>
      <c r="E3" s="33"/>
      <c r="F3" s="32"/>
      <c r="G3" s="33"/>
      <c r="H3" s="32"/>
      <c r="I3" s="32"/>
      <c r="J3" s="32"/>
    </row>
    <row r="4" spans="1:10" ht="22.5" customHeight="1">
      <c r="A4" s="32"/>
      <c r="B4" s="32"/>
      <c r="C4" s="32"/>
      <c r="D4" s="32"/>
      <c r="E4" s="33"/>
      <c r="F4" s="32"/>
      <c r="G4" s="33"/>
      <c r="H4" s="32"/>
      <c r="I4" s="32"/>
      <c r="J4" s="36" t="s">
        <v>6</v>
      </c>
    </row>
    <row r="5" spans="1:10" s="37" customFormat="1" ht="22.5" customHeight="1">
      <c r="B5" s="38"/>
      <c r="C5" s="39"/>
      <c r="D5" s="156" t="s">
        <v>29</v>
      </c>
      <c r="E5" s="156"/>
      <c r="F5" s="156"/>
      <c r="G5" s="38"/>
      <c r="H5" s="156" t="s">
        <v>30</v>
      </c>
      <c r="I5" s="156"/>
      <c r="J5" s="156"/>
    </row>
    <row r="6" spans="1:10" s="37" customFormat="1" ht="22.5" customHeight="1">
      <c r="C6" s="39"/>
      <c r="D6" s="137" t="s">
        <v>189</v>
      </c>
      <c r="E6" s="40"/>
      <c r="F6" s="40" t="str">
        <f>"31 December"</f>
        <v>31 December</v>
      </c>
      <c r="G6" s="40"/>
      <c r="H6" s="137" t="s">
        <v>189</v>
      </c>
      <c r="I6" s="40"/>
      <c r="J6" s="40" t="str">
        <f>"31 December"</f>
        <v>31 December</v>
      </c>
    </row>
    <row r="7" spans="1:10" ht="22.5" customHeight="1">
      <c r="B7" s="41" t="s">
        <v>0</v>
      </c>
      <c r="D7" s="42">
        <v>2019</v>
      </c>
      <c r="E7" s="44"/>
      <c r="F7" s="42">
        <v>2018</v>
      </c>
      <c r="G7" s="44"/>
      <c r="H7" s="42">
        <v>2019</v>
      </c>
      <c r="I7" s="44"/>
      <c r="J7" s="42">
        <v>2018</v>
      </c>
    </row>
    <row r="8" spans="1:10" ht="22.5" customHeight="1">
      <c r="D8" s="45" t="s">
        <v>1</v>
      </c>
      <c r="E8" s="44"/>
      <c r="F8" s="45" t="s">
        <v>132</v>
      </c>
      <c r="G8" s="44"/>
      <c r="H8" s="45" t="s">
        <v>1</v>
      </c>
      <c r="I8" s="43"/>
      <c r="J8" s="45" t="s">
        <v>132</v>
      </c>
    </row>
    <row r="9" spans="1:10" ht="22.5" customHeight="1">
      <c r="D9" s="45" t="s">
        <v>2</v>
      </c>
      <c r="E9" s="44"/>
      <c r="F9" s="45"/>
      <c r="G9" s="44"/>
      <c r="H9" s="45" t="s">
        <v>2</v>
      </c>
      <c r="I9" s="43"/>
      <c r="J9" s="45"/>
    </row>
    <row r="10" spans="1:10" ht="22.5" customHeight="1">
      <c r="A10" s="37" t="s">
        <v>36</v>
      </c>
      <c r="E10" s="46"/>
      <c r="G10" s="46"/>
    </row>
    <row r="11" spans="1:10" ht="22.5" customHeight="1">
      <c r="A11" s="37" t="s">
        <v>12</v>
      </c>
      <c r="B11" s="47"/>
      <c r="C11" s="47"/>
      <c r="D11" s="47"/>
      <c r="E11" s="40"/>
      <c r="F11" s="47"/>
      <c r="G11" s="40"/>
      <c r="I11" s="47"/>
    </row>
    <row r="12" spans="1:10" ht="22.5" customHeight="1">
      <c r="A12" s="34" t="s">
        <v>37</v>
      </c>
      <c r="B12" s="48"/>
      <c r="C12" s="47"/>
      <c r="D12" s="71">
        <v>169581</v>
      </c>
      <c r="E12" s="85"/>
      <c r="F12" s="71">
        <v>198713</v>
      </c>
      <c r="G12" s="85"/>
      <c r="H12" s="85">
        <v>121519</v>
      </c>
      <c r="I12" s="85"/>
      <c r="J12" s="85">
        <v>153177</v>
      </c>
    </row>
    <row r="13" spans="1:10" ht="22.5" customHeight="1">
      <c r="A13" s="34" t="s">
        <v>66</v>
      </c>
      <c r="B13" s="48">
        <v>4</v>
      </c>
      <c r="C13" s="47"/>
      <c r="D13" s="71">
        <v>146730</v>
      </c>
      <c r="E13" s="85"/>
      <c r="F13" s="71">
        <v>67970</v>
      </c>
      <c r="G13" s="85"/>
      <c r="H13" s="85">
        <v>146730</v>
      </c>
      <c r="I13" s="85"/>
      <c r="J13" s="85">
        <v>67970</v>
      </c>
    </row>
    <row r="14" spans="1:10" ht="22.5" customHeight="1">
      <c r="A14" s="34" t="s">
        <v>67</v>
      </c>
      <c r="B14" s="48">
        <v>5</v>
      </c>
      <c r="C14" s="47"/>
      <c r="D14" s="72">
        <v>8422</v>
      </c>
      <c r="E14" s="85"/>
      <c r="F14" s="72">
        <v>8307</v>
      </c>
      <c r="G14" s="85"/>
      <c r="H14" s="86">
        <v>19642</v>
      </c>
      <c r="I14" s="85"/>
      <c r="J14" s="86">
        <v>17970</v>
      </c>
    </row>
    <row r="15" spans="1:10" ht="22.5" customHeight="1">
      <c r="A15" s="34" t="s">
        <v>91</v>
      </c>
      <c r="B15" s="48">
        <v>6</v>
      </c>
      <c r="C15" s="40"/>
      <c r="D15" s="73">
        <v>2508634</v>
      </c>
      <c r="E15" s="86"/>
      <c r="F15" s="73">
        <v>2587815</v>
      </c>
      <c r="G15" s="86"/>
      <c r="H15" s="87">
        <v>2505712</v>
      </c>
      <c r="I15" s="86"/>
      <c r="J15" s="87">
        <v>2585140</v>
      </c>
    </row>
    <row r="16" spans="1:10" ht="22.5" customHeight="1">
      <c r="A16" s="34" t="s">
        <v>68</v>
      </c>
      <c r="B16" s="48" t="s">
        <v>200</v>
      </c>
      <c r="C16" s="47"/>
      <c r="D16" s="72">
        <v>40963</v>
      </c>
      <c r="E16" s="85"/>
      <c r="F16" s="72">
        <v>5882</v>
      </c>
      <c r="G16" s="85"/>
      <c r="H16" s="86">
        <v>40963</v>
      </c>
      <c r="I16" s="85"/>
      <c r="J16" s="86">
        <v>5882</v>
      </c>
    </row>
    <row r="17" spans="1:10" ht="22.5" customHeight="1">
      <c r="A17" s="34" t="s">
        <v>190</v>
      </c>
      <c r="B17" s="48">
        <v>12</v>
      </c>
      <c r="C17" s="47"/>
      <c r="D17" s="72">
        <v>1811</v>
      </c>
      <c r="E17" s="85"/>
      <c r="F17" s="72">
        <v>3145</v>
      </c>
      <c r="G17" s="85"/>
      <c r="H17" s="86">
        <v>1811</v>
      </c>
      <c r="I17" s="85"/>
      <c r="J17" s="86">
        <v>3145</v>
      </c>
    </row>
    <row r="18" spans="1:10" ht="22.5" customHeight="1">
      <c r="A18" s="34" t="s">
        <v>34</v>
      </c>
      <c r="B18" s="40"/>
      <c r="C18" s="40"/>
      <c r="D18" s="71">
        <v>19771</v>
      </c>
      <c r="E18" s="85"/>
      <c r="F18" s="71">
        <v>14414</v>
      </c>
      <c r="G18" s="85"/>
      <c r="H18" s="85">
        <v>18117</v>
      </c>
      <c r="I18" s="85"/>
      <c r="J18" s="85">
        <v>12325</v>
      </c>
    </row>
    <row r="19" spans="1:10" ht="22.5" customHeight="1">
      <c r="A19" s="37" t="s">
        <v>13</v>
      </c>
      <c r="B19" s="47"/>
      <c r="C19" s="47"/>
      <c r="D19" s="74">
        <f>SUM(D12:D18)</f>
        <v>2895912</v>
      </c>
      <c r="E19" s="85"/>
      <c r="F19" s="74">
        <f>SUM(F12:F18)</f>
        <v>2886246</v>
      </c>
      <c r="G19" s="85"/>
      <c r="H19" s="74">
        <f>SUM(H12:H18)</f>
        <v>2854494</v>
      </c>
      <c r="I19" s="88"/>
      <c r="J19" s="74">
        <f>SUM(J12:J18)</f>
        <v>2845609</v>
      </c>
    </row>
    <row r="20" spans="1:10" ht="22.5" customHeight="1">
      <c r="A20" s="37" t="s">
        <v>14</v>
      </c>
      <c r="B20" s="47"/>
      <c r="C20" s="47"/>
      <c r="D20" s="75"/>
      <c r="E20" s="85"/>
      <c r="F20" s="75"/>
      <c r="G20" s="85"/>
      <c r="H20" s="88"/>
      <c r="I20" s="85"/>
      <c r="J20" s="88"/>
    </row>
    <row r="21" spans="1:10" ht="22.5" customHeight="1">
      <c r="A21" s="51" t="s">
        <v>96</v>
      </c>
      <c r="B21" s="52">
        <v>7.1</v>
      </c>
      <c r="C21" s="40"/>
      <c r="D21" s="76">
        <v>27223</v>
      </c>
      <c r="E21" s="86"/>
      <c r="F21" s="76">
        <v>29118</v>
      </c>
      <c r="G21" s="86"/>
      <c r="H21" s="87">
        <v>27223</v>
      </c>
      <c r="I21" s="86"/>
      <c r="J21" s="87">
        <v>29118</v>
      </c>
    </row>
    <row r="22" spans="1:10" ht="22.5" customHeight="1">
      <c r="A22" s="51" t="s">
        <v>38</v>
      </c>
      <c r="B22" s="50">
        <v>8</v>
      </c>
      <c r="C22" s="40"/>
      <c r="D22" s="73">
        <v>0</v>
      </c>
      <c r="E22" s="86"/>
      <c r="F22" s="73">
        <v>0</v>
      </c>
      <c r="G22" s="86"/>
      <c r="H22" s="86">
        <v>505374</v>
      </c>
      <c r="I22" s="86"/>
      <c r="J22" s="86">
        <v>505374</v>
      </c>
    </row>
    <row r="23" spans="1:10" ht="22.5" customHeight="1">
      <c r="A23" s="34" t="s">
        <v>69</v>
      </c>
      <c r="B23" s="48">
        <v>9</v>
      </c>
      <c r="C23" s="40"/>
      <c r="D23" s="72">
        <v>1156590</v>
      </c>
      <c r="E23" s="86"/>
      <c r="F23" s="72">
        <v>1158187</v>
      </c>
      <c r="G23" s="86"/>
      <c r="H23" s="87">
        <v>1197303</v>
      </c>
      <c r="I23" s="86"/>
      <c r="J23" s="87">
        <v>1199151</v>
      </c>
    </row>
    <row r="24" spans="1:10" ht="22.5" customHeight="1">
      <c r="A24" s="34" t="s">
        <v>70</v>
      </c>
      <c r="B24" s="48">
        <v>10</v>
      </c>
      <c r="C24" s="47"/>
      <c r="D24" s="72">
        <v>407838</v>
      </c>
      <c r="E24" s="85"/>
      <c r="F24" s="72">
        <v>404437</v>
      </c>
      <c r="G24" s="85"/>
      <c r="H24" s="86">
        <v>200512</v>
      </c>
      <c r="I24" s="85"/>
      <c r="J24" s="86">
        <v>196803</v>
      </c>
    </row>
    <row r="25" spans="1:10" ht="22.5" customHeight="1">
      <c r="A25" s="34" t="s">
        <v>105</v>
      </c>
      <c r="B25" s="48" t="s">
        <v>200</v>
      </c>
      <c r="C25" s="47"/>
      <c r="D25" s="76">
        <v>4919</v>
      </c>
      <c r="E25" s="86"/>
      <c r="F25" s="76">
        <v>5002</v>
      </c>
      <c r="G25" s="86"/>
      <c r="H25" s="87">
        <v>4814</v>
      </c>
      <c r="I25" s="86"/>
      <c r="J25" s="87">
        <v>4861</v>
      </c>
    </row>
    <row r="26" spans="1:10" ht="22.5" customHeight="1">
      <c r="A26" s="34" t="s">
        <v>115</v>
      </c>
      <c r="B26" s="48">
        <v>16</v>
      </c>
      <c r="C26" s="47"/>
      <c r="D26" s="76">
        <v>35814</v>
      </c>
      <c r="E26" s="86"/>
      <c r="F26" s="76">
        <v>37607</v>
      </c>
      <c r="G26" s="86"/>
      <c r="H26" s="87">
        <v>36448</v>
      </c>
      <c r="I26" s="86"/>
      <c r="J26" s="87">
        <v>38276</v>
      </c>
    </row>
    <row r="27" spans="1:10" ht="22.5" customHeight="1">
      <c r="A27" s="34" t="s">
        <v>114</v>
      </c>
      <c r="B27" s="48">
        <v>11</v>
      </c>
      <c r="C27" s="47"/>
      <c r="D27" s="76">
        <v>1557524</v>
      </c>
      <c r="E27" s="86"/>
      <c r="F27" s="76">
        <v>1391169</v>
      </c>
      <c r="G27" s="86"/>
      <c r="H27" s="87">
        <v>1407958</v>
      </c>
      <c r="I27" s="86"/>
      <c r="J27" s="87">
        <v>1241603</v>
      </c>
    </row>
    <row r="28" spans="1:10" ht="22.5" customHeight="1">
      <c r="A28" s="34" t="s">
        <v>191</v>
      </c>
      <c r="B28" s="48" t="s">
        <v>200</v>
      </c>
      <c r="C28" s="47"/>
      <c r="D28" s="76">
        <v>5000</v>
      </c>
      <c r="E28" s="86"/>
      <c r="F28" s="76">
        <v>5000</v>
      </c>
      <c r="G28" s="86"/>
      <c r="H28" s="87">
        <v>5000</v>
      </c>
      <c r="I28" s="86"/>
      <c r="J28" s="87">
        <v>5000</v>
      </c>
    </row>
    <row r="29" spans="1:10" ht="22.5" customHeight="1">
      <c r="A29" s="34" t="s">
        <v>190</v>
      </c>
      <c r="B29" s="48">
        <v>12</v>
      </c>
      <c r="C29" s="47"/>
      <c r="D29" s="76">
        <v>114665</v>
      </c>
      <c r="E29" s="86"/>
      <c r="F29" s="76">
        <v>89724</v>
      </c>
      <c r="G29" s="86"/>
      <c r="H29" s="87">
        <v>114665</v>
      </c>
      <c r="I29" s="86"/>
      <c r="J29" s="87">
        <v>89724</v>
      </c>
    </row>
    <row r="30" spans="1:10" ht="22.5" customHeight="1">
      <c r="A30" s="34" t="s">
        <v>53</v>
      </c>
      <c r="B30" s="50"/>
      <c r="C30" s="40"/>
      <c r="D30" s="77">
        <v>79875</v>
      </c>
      <c r="E30" s="85"/>
      <c r="F30" s="77">
        <v>75987</v>
      </c>
      <c r="G30" s="85"/>
      <c r="H30" s="85">
        <v>74557</v>
      </c>
      <c r="I30" s="85"/>
      <c r="J30" s="85">
        <f>70861+1</f>
        <v>70862</v>
      </c>
    </row>
    <row r="31" spans="1:10" ht="22.5" customHeight="1">
      <c r="A31" s="37" t="s">
        <v>15</v>
      </c>
      <c r="B31" s="50"/>
      <c r="C31" s="40"/>
      <c r="D31" s="74">
        <f>SUM(D21:D30)</f>
        <v>3389448</v>
      </c>
      <c r="E31" s="72"/>
      <c r="F31" s="74">
        <f>SUM(F21:F30)</f>
        <v>3196231</v>
      </c>
      <c r="G31" s="72"/>
      <c r="H31" s="74">
        <f>SUM(H21:H30)</f>
        <v>3573854</v>
      </c>
      <c r="I31" s="72"/>
      <c r="J31" s="74">
        <f>SUM(J21:J30)</f>
        <v>3380772</v>
      </c>
    </row>
    <row r="32" spans="1:10" ht="22.5" customHeight="1" thickBot="1">
      <c r="A32" s="37" t="s">
        <v>16</v>
      </c>
      <c r="B32" s="47"/>
      <c r="C32" s="47"/>
      <c r="D32" s="78">
        <f>D31+D19</f>
        <v>6285360</v>
      </c>
      <c r="E32" s="71"/>
      <c r="F32" s="78">
        <f>SUM(F19,F31)</f>
        <v>6082477</v>
      </c>
      <c r="G32" s="71"/>
      <c r="H32" s="78">
        <f>H31+H19</f>
        <v>6428348</v>
      </c>
      <c r="I32" s="71"/>
      <c r="J32" s="78">
        <f>SUM(J19,J31)</f>
        <v>6226381</v>
      </c>
    </row>
    <row r="33" spans="1:10" ht="22.5" customHeight="1" thickTop="1">
      <c r="A33" s="37"/>
      <c r="B33" s="47"/>
      <c r="C33" s="47"/>
      <c r="D33" s="46"/>
      <c r="F33" s="46"/>
      <c r="H33" s="46"/>
      <c r="J33" s="46"/>
    </row>
    <row r="34" spans="1:10" ht="22.5" customHeight="1">
      <c r="A34" s="34" t="s">
        <v>3</v>
      </c>
      <c r="B34" s="47"/>
      <c r="C34" s="47"/>
      <c r="D34" s="47"/>
      <c r="E34" s="40"/>
      <c r="F34" s="47"/>
      <c r="G34" s="40"/>
      <c r="I34" s="47"/>
    </row>
    <row r="35" spans="1:10" ht="22.5" customHeight="1">
      <c r="A35" s="31" t="s">
        <v>65</v>
      </c>
      <c r="B35" s="32"/>
      <c r="C35" s="32"/>
      <c r="D35" s="32"/>
      <c r="E35" s="33"/>
      <c r="F35" s="32"/>
      <c r="G35" s="33"/>
      <c r="H35" s="32"/>
      <c r="I35" s="32"/>
      <c r="J35" s="32"/>
    </row>
    <row r="36" spans="1:10" ht="22.5" customHeight="1">
      <c r="A36" s="35" t="s">
        <v>118</v>
      </c>
      <c r="B36" s="32"/>
      <c r="C36" s="32"/>
      <c r="D36" s="32"/>
      <c r="E36" s="33"/>
      <c r="F36" s="32"/>
      <c r="G36" s="33"/>
      <c r="H36" s="32"/>
      <c r="I36" s="32"/>
      <c r="J36" s="32"/>
    </row>
    <row r="37" spans="1:10" ht="22.5" customHeight="1">
      <c r="A37" s="35" t="s">
        <v>188</v>
      </c>
      <c r="B37" s="32"/>
      <c r="C37" s="32"/>
      <c r="D37" s="32"/>
      <c r="E37" s="33"/>
      <c r="F37" s="32"/>
      <c r="G37" s="33"/>
      <c r="H37" s="32"/>
      <c r="I37" s="32"/>
      <c r="J37" s="32"/>
    </row>
    <row r="38" spans="1:10" ht="22.5" customHeight="1">
      <c r="A38" s="32"/>
      <c r="B38" s="32"/>
      <c r="C38" s="32"/>
      <c r="D38" s="32"/>
      <c r="E38" s="33"/>
      <c r="F38" s="32"/>
      <c r="G38" s="33"/>
      <c r="H38" s="32"/>
      <c r="I38" s="32"/>
      <c r="J38" s="36" t="s">
        <v>6</v>
      </c>
    </row>
    <row r="39" spans="1:10" s="37" customFormat="1" ht="22.5" customHeight="1">
      <c r="B39" s="38"/>
      <c r="C39" s="39"/>
      <c r="D39" s="156" t="s">
        <v>29</v>
      </c>
      <c r="E39" s="156"/>
      <c r="F39" s="156"/>
      <c r="G39" s="38"/>
      <c r="H39" s="156" t="s">
        <v>30</v>
      </c>
      <c r="I39" s="156"/>
      <c r="J39" s="156"/>
    </row>
    <row r="40" spans="1:10" s="37" customFormat="1" ht="22.5" customHeight="1">
      <c r="C40" s="39"/>
      <c r="D40" s="137" t="s">
        <v>189</v>
      </c>
      <c r="E40" s="40"/>
      <c r="F40" s="40" t="str">
        <f>"31 December"</f>
        <v>31 December</v>
      </c>
      <c r="G40" s="40"/>
      <c r="H40" s="137" t="s">
        <v>189</v>
      </c>
      <c r="I40" s="40"/>
      <c r="J40" s="40" t="str">
        <f>"31 December"</f>
        <v>31 December</v>
      </c>
    </row>
    <row r="41" spans="1:10" ht="22.5" customHeight="1">
      <c r="B41" s="41" t="s">
        <v>0</v>
      </c>
      <c r="D41" s="42">
        <v>2019</v>
      </c>
      <c r="E41" s="44"/>
      <c r="F41" s="42">
        <v>2018</v>
      </c>
      <c r="G41" s="44"/>
      <c r="H41" s="42">
        <v>2019</v>
      </c>
      <c r="I41" s="44"/>
      <c r="J41" s="42">
        <v>2018</v>
      </c>
    </row>
    <row r="42" spans="1:10" ht="22.5" customHeight="1">
      <c r="D42" s="45" t="s">
        <v>1</v>
      </c>
      <c r="E42" s="44"/>
      <c r="F42" s="45" t="s">
        <v>132</v>
      </c>
      <c r="G42" s="44"/>
      <c r="H42" s="45" t="s">
        <v>1</v>
      </c>
      <c r="I42" s="43"/>
      <c r="J42" s="45" t="s">
        <v>132</v>
      </c>
    </row>
    <row r="43" spans="1:10" ht="22.5" customHeight="1">
      <c r="D43" s="45" t="s">
        <v>2</v>
      </c>
      <c r="E43" s="44"/>
      <c r="F43" s="45"/>
      <c r="G43" s="44"/>
      <c r="H43" s="45" t="s">
        <v>2</v>
      </c>
      <c r="I43" s="43"/>
      <c r="J43" s="45"/>
    </row>
    <row r="44" spans="1:10" ht="22.5" customHeight="1">
      <c r="A44" s="37" t="s">
        <v>39</v>
      </c>
      <c r="E44" s="46"/>
      <c r="G44" s="46"/>
      <c r="H44" s="47"/>
      <c r="J44" s="47"/>
    </row>
    <row r="45" spans="1:10" ht="22.5" customHeight="1">
      <c r="A45" s="37" t="s">
        <v>17</v>
      </c>
      <c r="B45" s="47"/>
      <c r="C45" s="47"/>
      <c r="D45" s="47"/>
      <c r="E45" s="40"/>
      <c r="F45" s="47"/>
      <c r="G45" s="40"/>
      <c r="I45" s="47"/>
    </row>
    <row r="46" spans="1:10" ht="22.5" customHeight="1">
      <c r="A46" s="34" t="s">
        <v>180</v>
      </c>
      <c r="B46" s="48">
        <v>13</v>
      </c>
      <c r="C46" s="47"/>
      <c r="D46" s="76">
        <v>173483</v>
      </c>
      <c r="E46" s="76"/>
      <c r="F46" s="76">
        <v>133483</v>
      </c>
      <c r="G46" s="76"/>
      <c r="H46" s="76">
        <v>173483</v>
      </c>
      <c r="I46" s="76"/>
      <c r="J46" s="76">
        <v>133483</v>
      </c>
    </row>
    <row r="47" spans="1:10" ht="22.5" customHeight="1">
      <c r="A47" s="34" t="s">
        <v>71</v>
      </c>
      <c r="B47" s="48">
        <v>14</v>
      </c>
      <c r="C47" s="47"/>
      <c r="D47" s="76">
        <v>168255</v>
      </c>
      <c r="E47" s="76"/>
      <c r="F47" s="76">
        <v>65786</v>
      </c>
      <c r="G47" s="76"/>
      <c r="H47" s="76">
        <v>173542</v>
      </c>
      <c r="I47" s="76"/>
      <c r="J47" s="76">
        <v>70258</v>
      </c>
    </row>
    <row r="48" spans="1:10" ht="22.5" customHeight="1">
      <c r="A48" s="34" t="s">
        <v>182</v>
      </c>
      <c r="B48" s="48">
        <v>15</v>
      </c>
      <c r="D48" s="92">
        <v>18391</v>
      </c>
      <c r="E48" s="76"/>
      <c r="F48" s="73">
        <v>111045</v>
      </c>
      <c r="G48" s="76"/>
      <c r="H48" s="76">
        <v>18391</v>
      </c>
      <c r="I48" s="76"/>
      <c r="J48" s="73">
        <v>111045</v>
      </c>
    </row>
    <row r="49" spans="1:10" ht="22.5" customHeight="1">
      <c r="A49" s="34" t="s">
        <v>72</v>
      </c>
      <c r="B49" s="48"/>
      <c r="C49" s="47"/>
      <c r="D49" s="92">
        <v>310971</v>
      </c>
      <c r="E49" s="85"/>
      <c r="F49" s="92">
        <v>291860</v>
      </c>
      <c r="G49" s="85"/>
      <c r="H49" s="85">
        <v>307611</v>
      </c>
      <c r="I49" s="85"/>
      <c r="J49" s="85">
        <v>288375</v>
      </c>
    </row>
    <row r="50" spans="1:10" ht="22.5" customHeight="1">
      <c r="A50" s="34" t="s">
        <v>92</v>
      </c>
      <c r="C50" s="47"/>
      <c r="D50" s="92">
        <v>41668</v>
      </c>
      <c r="E50" s="86"/>
      <c r="F50" s="92">
        <v>48246</v>
      </c>
      <c r="G50" s="85"/>
      <c r="H50" s="85">
        <v>40801</v>
      </c>
      <c r="I50" s="85"/>
      <c r="J50" s="85">
        <v>47480</v>
      </c>
    </row>
    <row r="51" spans="1:10" ht="22.5" customHeight="1">
      <c r="A51" s="34" t="s">
        <v>35</v>
      </c>
      <c r="B51" s="50"/>
      <c r="C51" s="40"/>
      <c r="D51" s="92">
        <v>38428</v>
      </c>
      <c r="E51" s="85"/>
      <c r="F51" s="92">
        <v>51147</v>
      </c>
      <c r="G51" s="85"/>
      <c r="H51" s="85">
        <v>37424</v>
      </c>
      <c r="I51" s="85"/>
      <c r="J51" s="85">
        <v>49256</v>
      </c>
    </row>
    <row r="52" spans="1:10" ht="22.5" customHeight="1">
      <c r="A52" s="37" t="s">
        <v>18</v>
      </c>
      <c r="B52" s="50"/>
      <c r="C52" s="40"/>
      <c r="D52" s="74">
        <f>SUM(D46:D51)</f>
        <v>751196</v>
      </c>
      <c r="E52" s="71"/>
      <c r="F52" s="74">
        <f>SUM(F46:F51)</f>
        <v>701567</v>
      </c>
      <c r="G52" s="71"/>
      <c r="H52" s="74">
        <f>SUM(H46:H51)</f>
        <v>751252</v>
      </c>
      <c r="I52" s="71"/>
      <c r="J52" s="74">
        <f>SUM(J46:J51)</f>
        <v>699897</v>
      </c>
    </row>
    <row r="53" spans="1:10" ht="22.5" customHeight="1">
      <c r="A53" s="37" t="s">
        <v>19</v>
      </c>
      <c r="B53" s="47"/>
      <c r="C53" s="47"/>
      <c r="D53" s="72"/>
      <c r="E53" s="71"/>
      <c r="F53" s="72"/>
      <c r="G53" s="71"/>
      <c r="H53" s="72"/>
      <c r="I53" s="71"/>
      <c r="J53" s="72"/>
    </row>
    <row r="54" spans="1:10" ht="22.5" customHeight="1">
      <c r="A54" s="34" t="s">
        <v>181</v>
      </c>
      <c r="B54" s="48">
        <v>15</v>
      </c>
      <c r="C54" s="47"/>
      <c r="D54" s="72">
        <v>588812</v>
      </c>
      <c r="E54" s="71"/>
      <c r="F54" s="72">
        <v>463812</v>
      </c>
      <c r="G54" s="71"/>
      <c r="H54" s="72">
        <v>588812</v>
      </c>
      <c r="I54" s="71"/>
      <c r="J54" s="72">
        <v>463812</v>
      </c>
    </row>
    <row r="55" spans="1:10" ht="22.5" customHeight="1">
      <c r="A55" s="34" t="s">
        <v>61</v>
      </c>
      <c r="B55" s="50" t="s">
        <v>200</v>
      </c>
      <c r="C55" s="47"/>
      <c r="D55" s="79">
        <v>23042</v>
      </c>
      <c r="E55" s="85"/>
      <c r="F55" s="79">
        <v>24002</v>
      </c>
      <c r="G55" s="85"/>
      <c r="H55" s="85">
        <v>17050</v>
      </c>
      <c r="I55" s="85"/>
      <c r="J55" s="85">
        <v>18188</v>
      </c>
    </row>
    <row r="56" spans="1:10" ht="22.5" customHeight="1">
      <c r="A56" s="51" t="s">
        <v>97</v>
      </c>
      <c r="B56" s="50" t="s">
        <v>200</v>
      </c>
      <c r="C56" s="47"/>
      <c r="D56" s="79">
        <v>80420</v>
      </c>
      <c r="E56" s="85"/>
      <c r="F56" s="79">
        <v>81249</v>
      </c>
      <c r="G56" s="85"/>
      <c r="H56" s="85">
        <v>80420</v>
      </c>
      <c r="I56" s="85"/>
      <c r="J56" s="85">
        <v>81249</v>
      </c>
    </row>
    <row r="57" spans="1:10" ht="22.5" customHeight="1">
      <c r="A57" s="34" t="s">
        <v>93</v>
      </c>
      <c r="B57" s="91">
        <v>7.2</v>
      </c>
      <c r="C57" s="47"/>
      <c r="D57" s="79">
        <v>5164</v>
      </c>
      <c r="E57" s="85"/>
      <c r="F57" s="79">
        <v>4501</v>
      </c>
      <c r="G57" s="85"/>
      <c r="H57" s="85">
        <v>5164</v>
      </c>
      <c r="I57" s="85"/>
      <c r="J57" s="85">
        <v>4501</v>
      </c>
    </row>
    <row r="58" spans="1:10" ht="22.5" customHeight="1">
      <c r="A58" s="34" t="s">
        <v>122</v>
      </c>
      <c r="B58" s="48">
        <v>16</v>
      </c>
      <c r="C58" s="47"/>
      <c r="D58" s="79">
        <v>28740</v>
      </c>
      <c r="E58" s="85"/>
      <c r="F58" s="79">
        <v>24398</v>
      </c>
      <c r="G58" s="85"/>
      <c r="H58" s="85">
        <v>28740</v>
      </c>
      <c r="I58" s="85"/>
      <c r="J58" s="85">
        <v>24398</v>
      </c>
    </row>
    <row r="59" spans="1:10" ht="22.5" customHeight="1">
      <c r="A59" s="34" t="s">
        <v>55</v>
      </c>
      <c r="B59" s="48"/>
      <c r="C59" s="47"/>
      <c r="D59" s="79">
        <v>12435</v>
      </c>
      <c r="E59" s="85"/>
      <c r="F59" s="79">
        <f>12461-1</f>
        <v>12460</v>
      </c>
      <c r="G59" s="85"/>
      <c r="H59" s="85">
        <v>12392</v>
      </c>
      <c r="I59" s="85"/>
      <c r="J59" s="85">
        <f>12401-1</f>
        <v>12400</v>
      </c>
    </row>
    <row r="60" spans="1:10" ht="22.5" customHeight="1">
      <c r="A60" s="37" t="s">
        <v>20</v>
      </c>
      <c r="B60" s="48"/>
      <c r="C60" s="47"/>
      <c r="D60" s="74">
        <f>SUM(D54:D59)</f>
        <v>738613</v>
      </c>
      <c r="E60" s="71"/>
      <c r="F60" s="74">
        <f>SUM(F54:F59)</f>
        <v>610422</v>
      </c>
      <c r="G60" s="71"/>
      <c r="H60" s="74">
        <f>SUM(H54:H59)</f>
        <v>732578</v>
      </c>
      <c r="I60" s="71"/>
      <c r="J60" s="74">
        <f>SUM(J54:J59)</f>
        <v>604548</v>
      </c>
    </row>
    <row r="61" spans="1:10" ht="22.5" customHeight="1">
      <c r="A61" s="37" t="s">
        <v>21</v>
      </c>
      <c r="B61" s="48"/>
      <c r="C61" s="47"/>
      <c r="D61" s="80">
        <f>SUM(D52,D60)</f>
        <v>1489809</v>
      </c>
      <c r="E61" s="71"/>
      <c r="F61" s="80">
        <f>SUM(F52,F60)</f>
        <v>1311989</v>
      </c>
      <c r="G61" s="71"/>
      <c r="H61" s="80">
        <f>SUM(H52,H60)</f>
        <v>1483830</v>
      </c>
      <c r="I61" s="71"/>
      <c r="J61" s="80">
        <f>SUM(J52,J60)</f>
        <v>1304445</v>
      </c>
    </row>
    <row r="62" spans="1:10" ht="22.5" customHeight="1">
      <c r="A62" s="37"/>
    </row>
    <row r="63" spans="1:10" ht="22.5" customHeight="1">
      <c r="A63" s="34" t="s">
        <v>3</v>
      </c>
      <c r="B63" s="47"/>
      <c r="C63" s="47"/>
    </row>
    <row r="64" spans="1:10" ht="22.5" customHeight="1">
      <c r="A64" s="31" t="s">
        <v>65</v>
      </c>
      <c r="B64" s="32"/>
      <c r="C64" s="32"/>
      <c r="D64" s="32"/>
      <c r="E64" s="33"/>
      <c r="F64" s="32"/>
      <c r="G64" s="33"/>
      <c r="H64" s="32"/>
      <c r="I64" s="32"/>
      <c r="J64" s="32"/>
    </row>
    <row r="65" spans="1:10" ht="22.5" customHeight="1">
      <c r="A65" s="35" t="s">
        <v>118</v>
      </c>
      <c r="B65" s="32"/>
      <c r="C65" s="32"/>
      <c r="D65" s="53"/>
      <c r="E65" s="32"/>
      <c r="F65" s="32"/>
      <c r="G65" s="32"/>
      <c r="H65" s="32"/>
      <c r="I65" s="32"/>
      <c r="J65" s="32"/>
    </row>
    <row r="66" spans="1:10" ht="22.5" customHeight="1">
      <c r="A66" s="35" t="s">
        <v>188</v>
      </c>
      <c r="B66" s="32"/>
      <c r="C66" s="32"/>
      <c r="D66" s="32"/>
      <c r="E66" s="33"/>
      <c r="F66" s="32"/>
      <c r="G66" s="33"/>
      <c r="H66" s="32"/>
      <c r="I66" s="32"/>
      <c r="J66" s="32"/>
    </row>
    <row r="67" spans="1:10" ht="22.5" customHeight="1">
      <c r="A67" s="32"/>
      <c r="B67" s="32"/>
      <c r="C67" s="32"/>
      <c r="D67" s="32"/>
      <c r="E67" s="33"/>
      <c r="F67" s="32"/>
      <c r="G67" s="33"/>
      <c r="H67" s="32"/>
      <c r="I67" s="32"/>
      <c r="J67" s="36" t="s">
        <v>6</v>
      </c>
    </row>
    <row r="68" spans="1:10" s="37" customFormat="1" ht="22.5" customHeight="1">
      <c r="B68" s="38"/>
      <c r="C68" s="39"/>
      <c r="D68" s="156" t="s">
        <v>29</v>
      </c>
      <c r="E68" s="156"/>
      <c r="F68" s="156"/>
      <c r="G68" s="38"/>
      <c r="H68" s="156" t="s">
        <v>30</v>
      </c>
      <c r="I68" s="156"/>
      <c r="J68" s="156"/>
    </row>
    <row r="69" spans="1:10" s="37" customFormat="1" ht="22.5" customHeight="1">
      <c r="C69" s="39"/>
      <c r="D69" s="137" t="s">
        <v>189</v>
      </c>
      <c r="E69" s="40"/>
      <c r="F69" s="40" t="str">
        <f>"31 December"</f>
        <v>31 December</v>
      </c>
      <c r="G69" s="40"/>
      <c r="H69" s="137" t="s">
        <v>189</v>
      </c>
      <c r="I69" s="40"/>
      <c r="J69" s="40" t="str">
        <f>"31 December"</f>
        <v>31 December</v>
      </c>
    </row>
    <row r="70" spans="1:10" ht="22.5" customHeight="1">
      <c r="B70" s="41" t="s">
        <v>0</v>
      </c>
      <c r="D70" s="42">
        <v>2019</v>
      </c>
      <c r="E70" s="44"/>
      <c r="F70" s="42">
        <v>2018</v>
      </c>
      <c r="G70" s="44"/>
      <c r="H70" s="42">
        <v>2019</v>
      </c>
      <c r="I70" s="44"/>
      <c r="J70" s="42">
        <v>2018</v>
      </c>
    </row>
    <row r="71" spans="1:10" ht="22.5" customHeight="1">
      <c r="D71" s="45" t="s">
        <v>1</v>
      </c>
      <c r="E71" s="44"/>
      <c r="F71" s="45" t="s">
        <v>132</v>
      </c>
      <c r="G71" s="44"/>
      <c r="H71" s="45" t="s">
        <v>1</v>
      </c>
      <c r="I71" s="43"/>
      <c r="J71" s="45" t="s">
        <v>132</v>
      </c>
    </row>
    <row r="72" spans="1:10" ht="22.5" customHeight="1">
      <c r="D72" s="45" t="s">
        <v>2</v>
      </c>
      <c r="E72" s="44"/>
      <c r="F72" s="45"/>
      <c r="G72" s="44"/>
      <c r="H72" s="45" t="s">
        <v>2</v>
      </c>
      <c r="I72" s="43"/>
      <c r="J72" s="45"/>
    </row>
    <row r="73" spans="1:10" ht="22.5" customHeight="1">
      <c r="A73" s="37" t="s">
        <v>22</v>
      </c>
      <c r="B73" s="48"/>
      <c r="C73" s="47"/>
    </row>
    <row r="74" spans="1:10" ht="22.5" customHeight="1">
      <c r="A74" s="34" t="s">
        <v>40</v>
      </c>
      <c r="B74" s="81"/>
      <c r="C74" s="82"/>
      <c r="D74" s="77"/>
      <c r="E74" s="77"/>
      <c r="F74" s="77"/>
      <c r="G74" s="77"/>
      <c r="H74" s="77"/>
    </row>
    <row r="75" spans="1:10" ht="22.5" customHeight="1">
      <c r="A75" s="34" t="s">
        <v>41</v>
      </c>
      <c r="B75" s="81"/>
      <c r="C75" s="82"/>
      <c r="D75" s="77"/>
      <c r="E75" s="77"/>
      <c r="F75" s="77"/>
      <c r="G75" s="77"/>
      <c r="H75" s="77"/>
    </row>
    <row r="76" spans="1:10" ht="22.5" customHeight="1" thickBot="1">
      <c r="A76" s="51" t="s">
        <v>140</v>
      </c>
      <c r="B76" s="81"/>
      <c r="C76" s="82"/>
      <c r="D76" s="93">
        <v>5172246</v>
      </c>
      <c r="E76" s="85"/>
      <c r="F76" s="93">
        <v>5172246</v>
      </c>
      <c r="G76" s="85"/>
      <c r="H76" s="93">
        <v>5172246</v>
      </c>
      <c r="I76" s="85"/>
      <c r="J76" s="93">
        <v>5172246</v>
      </c>
    </row>
    <row r="77" spans="1:10" ht="22.5" customHeight="1" thickTop="1">
      <c r="A77" s="34" t="s">
        <v>42</v>
      </c>
      <c r="B77" s="81"/>
      <c r="C77" s="82"/>
      <c r="D77" s="26"/>
      <c r="E77" s="26"/>
      <c r="F77" s="26"/>
      <c r="G77" s="26"/>
      <c r="H77" s="26"/>
      <c r="I77" s="26"/>
      <c r="J77" s="26"/>
    </row>
    <row r="78" spans="1:10" ht="22.5" customHeight="1">
      <c r="A78" s="51" t="s">
        <v>108</v>
      </c>
      <c r="B78" s="81"/>
      <c r="C78" s="82"/>
      <c r="D78" s="26">
        <v>5022246</v>
      </c>
      <c r="E78" s="26"/>
      <c r="F78" s="26">
        <v>5022246</v>
      </c>
      <c r="G78" s="26"/>
      <c r="H78" s="26">
        <v>5022246</v>
      </c>
      <c r="I78" s="26"/>
      <c r="J78" s="26">
        <v>5022246</v>
      </c>
    </row>
    <row r="79" spans="1:10" ht="22.5" customHeight="1">
      <c r="A79" s="34" t="s">
        <v>73</v>
      </c>
      <c r="B79" s="81"/>
      <c r="C79" s="82"/>
      <c r="D79" s="26">
        <v>-429265</v>
      </c>
      <c r="E79" s="26"/>
      <c r="F79" s="26">
        <v>-429265</v>
      </c>
      <c r="G79" s="26"/>
      <c r="H79" s="26">
        <v>-429265</v>
      </c>
      <c r="I79" s="26"/>
      <c r="J79" s="26">
        <v>-429265</v>
      </c>
    </row>
    <row r="80" spans="1:10" ht="22.5" customHeight="1">
      <c r="A80" s="34" t="s">
        <v>141</v>
      </c>
      <c r="B80" s="81">
        <v>18</v>
      </c>
      <c r="C80" s="82"/>
      <c r="D80" s="26">
        <v>979</v>
      </c>
      <c r="E80" s="26"/>
      <c r="F80" s="26">
        <v>979</v>
      </c>
      <c r="G80" s="26"/>
      <c r="H80" s="26">
        <v>979</v>
      </c>
      <c r="I80" s="26"/>
      <c r="J80" s="26">
        <v>979</v>
      </c>
    </row>
    <row r="81" spans="1:10" ht="22.5" customHeight="1">
      <c r="A81" s="34" t="s">
        <v>7</v>
      </c>
      <c r="B81" s="82"/>
      <c r="C81" s="82"/>
      <c r="D81" s="26"/>
      <c r="E81" s="26"/>
      <c r="F81" s="26"/>
      <c r="G81" s="26"/>
      <c r="H81" s="26"/>
      <c r="I81" s="26"/>
      <c r="J81" s="26"/>
    </row>
    <row r="82" spans="1:10" ht="22.5" customHeight="1">
      <c r="A82" s="34" t="s">
        <v>43</v>
      </c>
      <c r="B82" s="81"/>
      <c r="C82" s="82"/>
      <c r="D82" s="26">
        <v>65154</v>
      </c>
      <c r="E82" s="26"/>
      <c r="F82" s="26">
        <v>65154</v>
      </c>
      <c r="G82" s="26"/>
      <c r="H82" s="26">
        <v>65154</v>
      </c>
      <c r="I82" s="26"/>
      <c r="J82" s="26">
        <v>65154</v>
      </c>
    </row>
    <row r="83" spans="1:10" ht="22.5" customHeight="1">
      <c r="A83" s="34" t="s">
        <v>127</v>
      </c>
      <c r="B83" s="82"/>
      <c r="C83" s="82"/>
      <c r="D83" s="79">
        <v>-50891</v>
      </c>
      <c r="E83" s="26"/>
      <c r="F83" s="79">
        <v>-75544</v>
      </c>
      <c r="G83" s="26"/>
      <c r="H83" s="26">
        <v>285404</v>
      </c>
      <c r="I83" s="26"/>
      <c r="J83" s="26">
        <v>262822</v>
      </c>
    </row>
    <row r="84" spans="1:10" ht="22.5" customHeight="1">
      <c r="A84" s="34" t="s">
        <v>62</v>
      </c>
      <c r="B84" s="81"/>
      <c r="C84" s="82"/>
      <c r="D84" s="94">
        <v>74131</v>
      </c>
      <c r="E84" s="26"/>
      <c r="F84" s="94">
        <v>74131</v>
      </c>
      <c r="G84" s="26"/>
      <c r="H84" s="90" t="s">
        <v>201</v>
      </c>
      <c r="I84" s="26"/>
      <c r="J84" s="90">
        <v>0</v>
      </c>
    </row>
    <row r="85" spans="1:10" ht="22.5" customHeight="1">
      <c r="A85" s="34" t="s">
        <v>23</v>
      </c>
      <c r="B85" s="81"/>
      <c r="C85" s="82"/>
      <c r="D85" s="76">
        <f>SUM(D78:D84)</f>
        <v>4682354</v>
      </c>
      <c r="E85" s="72"/>
      <c r="F85" s="76">
        <f>SUM(F78:F84)</f>
        <v>4657701</v>
      </c>
      <c r="G85" s="72"/>
      <c r="H85" s="76">
        <f>SUM(H78:H84)</f>
        <v>4944518</v>
      </c>
      <c r="I85" s="72"/>
      <c r="J85" s="76">
        <f>SUM(J78:J84)</f>
        <v>4921936</v>
      </c>
    </row>
    <row r="86" spans="1:10" ht="22.5" customHeight="1">
      <c r="A86" s="34" t="s">
        <v>94</v>
      </c>
      <c r="B86" s="81"/>
      <c r="C86" s="82"/>
      <c r="D86" s="94">
        <v>113197</v>
      </c>
      <c r="E86" s="26"/>
      <c r="F86" s="94">
        <v>112787</v>
      </c>
      <c r="G86" s="26"/>
      <c r="H86" s="90">
        <v>0</v>
      </c>
      <c r="I86" s="26"/>
      <c r="J86" s="90">
        <v>0</v>
      </c>
    </row>
    <row r="87" spans="1:10" ht="22.5" customHeight="1">
      <c r="A87" s="37" t="s">
        <v>23</v>
      </c>
      <c r="B87" s="82"/>
      <c r="C87" s="82"/>
      <c r="D87" s="80">
        <f>SUM(D85:D86)</f>
        <v>4795551</v>
      </c>
      <c r="E87" s="71"/>
      <c r="F87" s="80">
        <f>SUM(F85:F86)</f>
        <v>4770488</v>
      </c>
      <c r="G87" s="71"/>
      <c r="H87" s="89">
        <f>SUM(H85:H86)</f>
        <v>4944518</v>
      </c>
      <c r="I87" s="71"/>
      <c r="J87" s="89">
        <f>SUM(J85:J86)</f>
        <v>4921936</v>
      </c>
    </row>
    <row r="88" spans="1:10" ht="22.5" customHeight="1" thickBot="1">
      <c r="A88" s="37" t="s">
        <v>24</v>
      </c>
      <c r="B88" s="82"/>
      <c r="C88" s="82"/>
      <c r="D88" s="78">
        <f>SUM(D87,D61)</f>
        <v>6285360</v>
      </c>
      <c r="E88" s="71"/>
      <c r="F88" s="78">
        <f>SUM(F87,F61)</f>
        <v>6082477</v>
      </c>
      <c r="G88" s="71"/>
      <c r="H88" s="78">
        <f>SUM(H87,H61)</f>
        <v>6428348</v>
      </c>
      <c r="I88" s="71"/>
      <c r="J88" s="78">
        <f>SUM(J87,J61)</f>
        <v>6226381</v>
      </c>
    </row>
    <row r="89" spans="1:10" ht="22.5" customHeight="1" thickTop="1">
      <c r="D89" s="71">
        <f t="shared" ref="D89" si="0">D88-D32</f>
        <v>0</v>
      </c>
      <c r="E89" s="71"/>
      <c r="F89" s="71">
        <f>F88-F32</f>
        <v>0</v>
      </c>
      <c r="G89" s="71"/>
      <c r="H89" s="71">
        <f t="shared" ref="H89" si="1">H88-H32</f>
        <v>0</v>
      </c>
      <c r="I89" s="71"/>
      <c r="J89" s="71">
        <f>J88-J32</f>
        <v>0</v>
      </c>
    </row>
    <row r="90" spans="1:10" ht="22.5" customHeight="1">
      <c r="A90" s="34" t="s">
        <v>3</v>
      </c>
    </row>
    <row r="91" spans="1:10" ht="22.5" customHeight="1"/>
    <row r="92" spans="1:10" ht="22.5" customHeight="1"/>
    <row r="93" spans="1:10" ht="22.5" customHeight="1">
      <c r="A93" s="54"/>
      <c r="B93" s="47"/>
      <c r="C93" s="47"/>
      <c r="D93" s="47"/>
      <c r="E93" s="40"/>
      <c r="F93" s="47"/>
      <c r="G93" s="40"/>
      <c r="I93" s="47"/>
    </row>
    <row r="94" spans="1:10" ht="22.5" customHeight="1">
      <c r="B94" s="47"/>
      <c r="C94" s="47"/>
      <c r="D94" s="47"/>
      <c r="E94" s="40"/>
      <c r="F94" s="47"/>
      <c r="G94" s="40"/>
      <c r="I94" s="47"/>
    </row>
    <row r="95" spans="1:10" ht="22.5" customHeight="1">
      <c r="B95" s="51" t="s">
        <v>44</v>
      </c>
      <c r="C95" s="47"/>
      <c r="D95" s="47"/>
      <c r="E95" s="40"/>
      <c r="F95" s="47"/>
      <c r="G95" s="40"/>
      <c r="I95" s="47"/>
    </row>
    <row r="96" spans="1:10" ht="22.5" customHeight="1">
      <c r="A96" s="54"/>
      <c r="B96" s="47"/>
      <c r="C96" s="47"/>
      <c r="D96" s="47"/>
      <c r="E96" s="40"/>
      <c r="F96" s="47"/>
      <c r="G96" s="40"/>
      <c r="I96" s="47"/>
    </row>
  </sheetData>
  <mergeCells count="6">
    <mergeCell ref="D5:F5"/>
    <mergeCell ref="H5:J5"/>
    <mergeCell ref="D39:F39"/>
    <mergeCell ref="H39:J39"/>
    <mergeCell ref="D68:F68"/>
    <mergeCell ref="H68:J68"/>
  </mergeCells>
  <pageMargins left="0.78740157480314965" right="0.19685039370078741" top="0.74803149606299213" bottom="0.74803149606299213" header="0.31496062992125984" footer="0.31496062992125984"/>
  <pageSetup paperSize="9" scale="76" orientation="portrait" r:id="rId1"/>
  <rowBreaks count="2" manualBreakCount="2">
    <brk id="34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7"/>
  <sheetViews>
    <sheetView showGridLines="0" view="pageBreakPreview" zoomScaleNormal="110" zoomScaleSheetLayoutView="100" workbookViewId="0">
      <selection activeCell="B7" sqref="B7"/>
    </sheetView>
  </sheetViews>
  <sheetFormatPr defaultColWidth="10.7265625" defaultRowHeight="22.5" customHeight="1"/>
  <cols>
    <col min="1" max="1" width="53.54296875" style="98" customWidth="1"/>
    <col min="2" max="2" width="6.81640625" style="98" customWidth="1"/>
    <col min="3" max="3" width="1.7265625" style="98" customWidth="1"/>
    <col min="4" max="4" width="14.1796875" style="98" customWidth="1"/>
    <col min="5" max="5" width="1.7265625" style="98" customWidth="1"/>
    <col min="6" max="6" width="14.1796875" style="98" customWidth="1"/>
    <col min="7" max="7" width="1.7265625" style="98" customWidth="1"/>
    <col min="8" max="8" width="14.1796875" style="98" customWidth="1"/>
    <col min="9" max="9" width="1.7265625" style="98" customWidth="1"/>
    <col min="10" max="10" width="14.1796875" style="98" customWidth="1"/>
    <col min="11" max="11" width="0.81640625" style="98" customWidth="1"/>
    <col min="12" max="16384" width="10.7265625" style="98"/>
  </cols>
  <sheetData>
    <row r="1" spans="1:10" ht="21.75" customHeight="1">
      <c r="A1" s="96"/>
      <c r="B1" s="97"/>
      <c r="C1" s="97"/>
      <c r="D1" s="97"/>
      <c r="E1" s="97"/>
      <c r="F1" s="97"/>
      <c r="J1" s="99" t="s">
        <v>45</v>
      </c>
    </row>
    <row r="2" spans="1:10" ht="21.75" customHeight="1">
      <c r="A2" s="100" t="s">
        <v>65</v>
      </c>
      <c r="B2" s="101"/>
      <c r="C2" s="101"/>
      <c r="D2" s="101"/>
      <c r="E2" s="101"/>
      <c r="F2" s="101"/>
      <c r="G2" s="102"/>
      <c r="H2" s="101"/>
      <c r="I2" s="101"/>
      <c r="J2" s="101"/>
    </row>
    <row r="3" spans="1:10" ht="21.75" customHeight="1">
      <c r="A3" s="103" t="s">
        <v>119</v>
      </c>
      <c r="B3" s="101"/>
      <c r="C3" s="101"/>
      <c r="D3" s="101"/>
      <c r="E3" s="101"/>
      <c r="F3" s="101"/>
      <c r="G3" s="101"/>
      <c r="H3" s="101"/>
      <c r="I3" s="101"/>
      <c r="J3" s="101"/>
    </row>
    <row r="4" spans="1:10" ht="21.75" customHeight="1">
      <c r="A4" s="103" t="s">
        <v>192</v>
      </c>
      <c r="B4" s="101"/>
      <c r="C4" s="101"/>
      <c r="D4" s="101"/>
      <c r="E4" s="101"/>
      <c r="F4" s="101"/>
      <c r="G4" s="101"/>
      <c r="H4" s="101"/>
      <c r="I4" s="101"/>
      <c r="J4" s="101"/>
    </row>
    <row r="5" spans="1:10" ht="18" customHeight="1">
      <c r="A5" s="101"/>
      <c r="B5" s="101"/>
      <c r="C5" s="101"/>
      <c r="D5" s="101"/>
      <c r="E5" s="101"/>
      <c r="F5" s="101"/>
      <c r="G5" s="101"/>
      <c r="H5" s="101"/>
      <c r="I5" s="101"/>
      <c r="J5" s="99" t="s">
        <v>6</v>
      </c>
    </row>
    <row r="6" spans="1:10" s="104" customFormat="1" ht="18" customHeight="1">
      <c r="B6" s="106"/>
      <c r="C6" s="138"/>
      <c r="D6" s="139"/>
      <c r="E6" s="139" t="s">
        <v>29</v>
      </c>
      <c r="F6" s="139"/>
      <c r="G6" s="140"/>
      <c r="H6" s="141"/>
      <c r="I6" s="139" t="s">
        <v>30</v>
      </c>
      <c r="J6" s="141"/>
    </row>
    <row r="7" spans="1:10" ht="18" customHeight="1">
      <c r="B7" s="142" t="s">
        <v>0</v>
      </c>
      <c r="D7" s="143">
        <v>2019</v>
      </c>
      <c r="E7" s="107"/>
      <c r="F7" s="143">
        <v>2018</v>
      </c>
      <c r="G7" s="108"/>
      <c r="H7" s="143">
        <v>2019</v>
      </c>
      <c r="I7" s="107"/>
      <c r="J7" s="143">
        <v>2018</v>
      </c>
    </row>
    <row r="8" spans="1:10" ht="18" customHeight="1">
      <c r="B8" s="142"/>
      <c r="D8" s="142"/>
      <c r="E8" s="107"/>
      <c r="F8" s="106" t="s">
        <v>199</v>
      </c>
      <c r="G8" s="108"/>
      <c r="H8" s="142"/>
      <c r="I8" s="107"/>
      <c r="J8" s="106" t="s">
        <v>199</v>
      </c>
    </row>
    <row r="9" spans="1:10" ht="21.75" customHeight="1">
      <c r="A9" s="104" t="s">
        <v>60</v>
      </c>
      <c r="B9" s="105"/>
      <c r="D9" s="106"/>
      <c r="E9" s="107"/>
      <c r="F9" s="106"/>
      <c r="G9" s="108"/>
      <c r="H9" s="106"/>
      <c r="I9" s="107"/>
      <c r="J9" s="106"/>
    </row>
    <row r="10" spans="1:10" ht="21.75" customHeight="1">
      <c r="A10" s="104" t="s">
        <v>25</v>
      </c>
      <c r="B10" s="97"/>
      <c r="C10" s="97"/>
      <c r="D10" s="97"/>
      <c r="E10" s="97"/>
      <c r="F10" s="97"/>
      <c r="G10" s="105"/>
      <c r="H10" s="105"/>
      <c r="J10" s="97"/>
    </row>
    <row r="11" spans="1:10" ht="21.75" customHeight="1">
      <c r="A11" s="98" t="s">
        <v>172</v>
      </c>
      <c r="B11" s="97"/>
      <c r="C11" s="97"/>
      <c r="D11" s="110">
        <v>307096</v>
      </c>
      <c r="E11" s="111"/>
      <c r="F11" s="110">
        <v>223709</v>
      </c>
      <c r="G11" s="111"/>
      <c r="H11" s="110">
        <v>307096</v>
      </c>
      <c r="I11" s="111"/>
      <c r="J11" s="112">
        <v>223709</v>
      </c>
    </row>
    <row r="12" spans="1:10" ht="21.75" customHeight="1">
      <c r="A12" s="98" t="s">
        <v>202</v>
      </c>
      <c r="B12" s="109"/>
      <c r="C12" s="97"/>
      <c r="D12" s="110">
        <v>19010</v>
      </c>
      <c r="E12" s="111"/>
      <c r="F12" s="110">
        <v>18394</v>
      </c>
      <c r="G12" s="111"/>
      <c r="H12" s="110">
        <v>707</v>
      </c>
      <c r="I12" s="111"/>
      <c r="J12" s="112">
        <v>0</v>
      </c>
    </row>
    <row r="13" spans="1:10" ht="21.75" customHeight="1">
      <c r="A13" s="98" t="s">
        <v>203</v>
      </c>
      <c r="B13" s="109"/>
      <c r="C13" s="97"/>
      <c r="D13" s="110">
        <v>12446</v>
      </c>
      <c r="E13" s="111"/>
      <c r="F13" s="110">
        <v>9949</v>
      </c>
      <c r="G13" s="111"/>
      <c r="H13" s="110">
        <v>12446</v>
      </c>
      <c r="I13" s="111"/>
      <c r="J13" s="112">
        <v>9949</v>
      </c>
    </row>
    <row r="14" spans="1:10" ht="21.75" customHeight="1">
      <c r="A14" s="96" t="s">
        <v>46</v>
      </c>
      <c r="B14" s="109"/>
      <c r="C14" s="97"/>
      <c r="D14" s="113">
        <v>9894</v>
      </c>
      <c r="E14" s="112"/>
      <c r="F14" s="113">
        <v>1559</v>
      </c>
      <c r="G14" s="112"/>
      <c r="H14" s="113">
        <v>10767</v>
      </c>
      <c r="I14" s="112"/>
      <c r="J14" s="114">
        <v>3205</v>
      </c>
    </row>
    <row r="15" spans="1:10" ht="21.75" customHeight="1">
      <c r="A15" s="104" t="s">
        <v>26</v>
      </c>
      <c r="B15" s="97"/>
      <c r="C15" s="97"/>
      <c r="D15" s="115">
        <f>SUM(D11:D14)</f>
        <v>348446</v>
      </c>
      <c r="E15" s="111"/>
      <c r="F15" s="115">
        <f>SUM(F11:F14)</f>
        <v>253611</v>
      </c>
      <c r="G15" s="111"/>
      <c r="H15" s="115">
        <f>SUM(H11:H14)</f>
        <v>331016</v>
      </c>
      <c r="I15" s="111"/>
      <c r="J15" s="115">
        <f>SUM(J11:J14)</f>
        <v>236863</v>
      </c>
    </row>
    <row r="16" spans="1:10" ht="21.75" customHeight="1">
      <c r="A16" s="104" t="s">
        <v>27</v>
      </c>
      <c r="B16" s="97"/>
      <c r="C16" s="97"/>
      <c r="D16" s="110"/>
      <c r="E16" s="111"/>
      <c r="F16" s="110"/>
      <c r="G16" s="111"/>
      <c r="H16" s="111"/>
      <c r="I16" s="111"/>
      <c r="J16" s="111"/>
    </row>
    <row r="17" spans="1:10" ht="21.75" customHeight="1">
      <c r="A17" s="98" t="s">
        <v>173</v>
      </c>
      <c r="B17" s="97"/>
      <c r="C17" s="97"/>
      <c r="D17" s="110">
        <v>210933</v>
      </c>
      <c r="E17" s="111"/>
      <c r="F17" s="110">
        <v>138358</v>
      </c>
      <c r="G17" s="111"/>
      <c r="H17" s="111">
        <v>211226</v>
      </c>
      <c r="I17" s="111"/>
      <c r="J17" s="111">
        <v>139448</v>
      </c>
    </row>
    <row r="18" spans="1:10" ht="21.75" customHeight="1">
      <c r="A18" s="98" t="s">
        <v>204</v>
      </c>
      <c r="B18" s="109"/>
      <c r="C18" s="97"/>
      <c r="D18" s="110">
        <v>10438</v>
      </c>
      <c r="E18" s="111"/>
      <c r="F18" s="110">
        <v>10202</v>
      </c>
      <c r="G18" s="111"/>
      <c r="H18" s="110">
        <v>899</v>
      </c>
      <c r="I18" s="111"/>
      <c r="J18" s="112" t="s">
        <v>201</v>
      </c>
    </row>
    <row r="19" spans="1:10" ht="21.75" customHeight="1">
      <c r="A19" s="98" t="s">
        <v>205</v>
      </c>
      <c r="B19" s="109"/>
      <c r="C19" s="97"/>
      <c r="D19" s="110">
        <v>7147</v>
      </c>
      <c r="E19" s="111"/>
      <c r="F19" s="110">
        <v>6615</v>
      </c>
      <c r="G19" s="111"/>
      <c r="H19" s="110">
        <v>7403</v>
      </c>
      <c r="I19" s="111"/>
      <c r="J19" s="112">
        <v>6880</v>
      </c>
    </row>
    <row r="20" spans="1:10" ht="21.75" customHeight="1">
      <c r="A20" s="98" t="s">
        <v>56</v>
      </c>
      <c r="B20" s="116"/>
      <c r="C20" s="117"/>
      <c r="D20" s="110">
        <v>28216</v>
      </c>
      <c r="E20" s="111"/>
      <c r="F20" s="110">
        <v>25321</v>
      </c>
      <c r="G20" s="111"/>
      <c r="H20" s="110">
        <v>27714</v>
      </c>
      <c r="I20" s="111"/>
      <c r="J20" s="112">
        <v>24890</v>
      </c>
    </row>
    <row r="21" spans="1:10" ht="21.75" customHeight="1">
      <c r="A21" s="98" t="s">
        <v>57</v>
      </c>
      <c r="B21" s="116"/>
      <c r="C21" s="117"/>
      <c r="D21" s="115">
        <v>60369</v>
      </c>
      <c r="E21" s="112"/>
      <c r="F21" s="115">
        <v>52074</v>
      </c>
      <c r="G21" s="112"/>
      <c r="H21" s="115">
        <v>54876</v>
      </c>
      <c r="I21" s="112"/>
      <c r="J21" s="114">
        <v>47218</v>
      </c>
    </row>
    <row r="22" spans="1:10" ht="21.75" customHeight="1">
      <c r="A22" s="104" t="s">
        <v>28</v>
      </c>
      <c r="B22" s="97"/>
      <c r="C22" s="97"/>
      <c r="D22" s="115">
        <f>SUM(D17:D21)</f>
        <v>317103</v>
      </c>
      <c r="E22" s="111"/>
      <c r="F22" s="115">
        <f>SUM(F17:F21)</f>
        <v>232570</v>
      </c>
      <c r="G22" s="111"/>
      <c r="H22" s="115">
        <f>SUM(H17:H21)</f>
        <v>302118</v>
      </c>
      <c r="I22" s="111"/>
      <c r="J22" s="115">
        <f>SUM(J17:J21)</f>
        <v>218436</v>
      </c>
    </row>
    <row r="23" spans="1:10" ht="21.75" customHeight="1">
      <c r="A23" s="104" t="s">
        <v>206</v>
      </c>
      <c r="B23" s="109"/>
      <c r="C23" s="97"/>
      <c r="D23" s="112">
        <f>D15-D22</f>
        <v>31343</v>
      </c>
      <c r="E23" s="112"/>
      <c r="F23" s="112">
        <f>F15-F22</f>
        <v>21041</v>
      </c>
      <c r="G23" s="112"/>
      <c r="H23" s="112">
        <f>H15-H22</f>
        <v>28898</v>
      </c>
      <c r="I23" s="112"/>
      <c r="J23" s="112">
        <f>J15-J22</f>
        <v>18427</v>
      </c>
    </row>
    <row r="24" spans="1:10" ht="21.75" customHeight="1">
      <c r="A24" s="98" t="s">
        <v>147</v>
      </c>
      <c r="B24" s="109"/>
      <c r="C24" s="97"/>
      <c r="D24" s="114">
        <v>-145</v>
      </c>
      <c r="E24" s="111"/>
      <c r="F24" s="146">
        <v>0</v>
      </c>
      <c r="G24" s="145"/>
      <c r="H24" s="146">
        <v>-145</v>
      </c>
      <c r="I24" s="145"/>
      <c r="J24" s="146">
        <v>0</v>
      </c>
    </row>
    <row r="25" spans="1:10" ht="21.75" customHeight="1">
      <c r="A25" s="104" t="s">
        <v>213</v>
      </c>
      <c r="B25" s="109"/>
      <c r="C25" s="97"/>
      <c r="D25" s="112">
        <f>SUM(D23:D24)</f>
        <v>31198</v>
      </c>
      <c r="E25" s="111"/>
      <c r="F25" s="112">
        <f>SUM(F23:F24)</f>
        <v>21041</v>
      </c>
      <c r="G25" s="111"/>
      <c r="H25" s="112">
        <f>SUM(H23:H24)</f>
        <v>28753</v>
      </c>
      <c r="I25" s="111"/>
      <c r="J25" s="112">
        <f>SUM(J23:J24)</f>
        <v>18427</v>
      </c>
    </row>
    <row r="26" spans="1:10" ht="21.75" customHeight="1">
      <c r="A26" s="98" t="s">
        <v>214</v>
      </c>
      <c r="B26" s="109">
        <v>16</v>
      </c>
      <c r="C26" s="97"/>
      <c r="D26" s="114">
        <v>-6135</v>
      </c>
      <c r="E26" s="111"/>
      <c r="F26" s="146">
        <v>-3724</v>
      </c>
      <c r="G26" s="144"/>
      <c r="H26" s="146">
        <v>-6171</v>
      </c>
      <c r="I26" s="144"/>
      <c r="J26" s="146">
        <v>-3773</v>
      </c>
    </row>
    <row r="27" spans="1:10" ht="21.75" customHeight="1" thickBot="1">
      <c r="A27" s="104" t="s">
        <v>154</v>
      </c>
      <c r="B27" s="109"/>
      <c r="C27" s="97"/>
      <c r="D27" s="118">
        <f>SUM(D25:D26)</f>
        <v>25063</v>
      </c>
      <c r="E27" s="111"/>
      <c r="F27" s="118">
        <f>SUM(F25:F26)</f>
        <v>17317</v>
      </c>
      <c r="G27" s="111"/>
      <c r="H27" s="118">
        <f>SUM(H25:H26)</f>
        <v>22582</v>
      </c>
      <c r="I27" s="111"/>
      <c r="J27" s="118">
        <f>SUM(J25:J26)</f>
        <v>14654</v>
      </c>
    </row>
    <row r="28" spans="1:10" ht="21.75" customHeight="1" thickTop="1">
      <c r="A28" s="104"/>
      <c r="B28" s="109"/>
      <c r="C28" s="97"/>
      <c r="D28" s="112"/>
      <c r="E28" s="111"/>
      <c r="F28" s="112"/>
      <c r="G28" s="111"/>
      <c r="H28" s="112"/>
      <c r="I28" s="111"/>
      <c r="J28" s="112"/>
    </row>
    <row r="29" spans="1:10" ht="21.75" customHeight="1">
      <c r="A29" s="104" t="s">
        <v>133</v>
      </c>
      <c r="B29" s="109"/>
      <c r="C29" s="97"/>
      <c r="D29" s="112"/>
      <c r="E29" s="112"/>
      <c r="F29" s="112"/>
      <c r="G29" s="112"/>
      <c r="H29" s="119"/>
      <c r="I29" s="112"/>
      <c r="J29" s="119"/>
    </row>
    <row r="30" spans="1:10" ht="21.75" customHeight="1">
      <c r="A30" s="104" t="s">
        <v>123</v>
      </c>
      <c r="B30" s="109"/>
      <c r="C30" s="97"/>
      <c r="D30" s="114">
        <f>SUM(D29:D29)</f>
        <v>0</v>
      </c>
      <c r="E30" s="111"/>
      <c r="F30" s="114">
        <v>0</v>
      </c>
      <c r="G30" s="111"/>
      <c r="H30" s="114">
        <f>SUM(H29:H29)</f>
        <v>0</v>
      </c>
      <c r="I30" s="111"/>
      <c r="J30" s="114">
        <v>0</v>
      </c>
    </row>
    <row r="31" spans="1:10" ht="21.75" customHeight="1" thickBot="1">
      <c r="A31" s="104" t="s">
        <v>126</v>
      </c>
      <c r="B31" s="109"/>
      <c r="C31" s="97"/>
      <c r="D31" s="120">
        <f>SUM(D27,D30)</f>
        <v>25063</v>
      </c>
      <c r="E31" s="111"/>
      <c r="F31" s="120">
        <f>SUM(F27,F30)</f>
        <v>17317</v>
      </c>
      <c r="G31" s="111"/>
      <c r="H31" s="120">
        <f>SUM(H27,H30)</f>
        <v>22582</v>
      </c>
      <c r="I31" s="111"/>
      <c r="J31" s="120">
        <f>SUM(J27,J30)</f>
        <v>14654</v>
      </c>
    </row>
    <row r="32" spans="1:10" ht="21.75" customHeight="1" thickTop="1">
      <c r="A32" s="104"/>
      <c r="B32" s="109"/>
      <c r="C32" s="97"/>
      <c r="D32" s="112"/>
      <c r="E32" s="111"/>
      <c r="F32" s="112"/>
      <c r="G32" s="111"/>
      <c r="H32" s="112"/>
      <c r="I32" s="111"/>
      <c r="J32" s="112"/>
    </row>
    <row r="33" spans="1:10" ht="21.75" customHeight="1">
      <c r="A33" s="98" t="s">
        <v>3</v>
      </c>
      <c r="B33" s="109"/>
      <c r="C33" s="97"/>
      <c r="D33" s="112"/>
      <c r="E33" s="111"/>
      <c r="F33" s="112"/>
      <c r="G33" s="111"/>
      <c r="H33" s="112"/>
      <c r="I33" s="111"/>
      <c r="J33" s="112"/>
    </row>
    <row r="34" spans="1:10" ht="21.75" customHeight="1">
      <c r="A34" s="96"/>
      <c r="B34" s="97"/>
      <c r="C34" s="97"/>
      <c r="D34" s="97"/>
      <c r="E34" s="97"/>
      <c r="F34" s="97"/>
      <c r="J34" s="99" t="s">
        <v>45</v>
      </c>
    </row>
    <row r="35" spans="1:10" ht="21.75" customHeight="1">
      <c r="A35" s="100" t="s">
        <v>65</v>
      </c>
      <c r="B35" s="101"/>
      <c r="C35" s="101"/>
      <c r="D35" s="101"/>
      <c r="E35" s="101"/>
      <c r="F35" s="101"/>
      <c r="G35" s="102"/>
      <c r="H35" s="101"/>
      <c r="I35" s="101"/>
      <c r="J35" s="101"/>
    </row>
    <row r="36" spans="1:10" ht="21.75" customHeight="1">
      <c r="A36" s="103" t="s">
        <v>131</v>
      </c>
      <c r="B36" s="101"/>
      <c r="C36" s="101"/>
      <c r="D36" s="101"/>
      <c r="E36" s="101"/>
      <c r="F36" s="101"/>
      <c r="G36" s="101"/>
      <c r="H36" s="101"/>
      <c r="I36" s="101"/>
      <c r="J36" s="101"/>
    </row>
    <row r="37" spans="1:10" ht="21.75" customHeight="1">
      <c r="A37" s="103" t="s">
        <v>192</v>
      </c>
      <c r="B37" s="101"/>
      <c r="C37" s="101"/>
      <c r="D37" s="101"/>
      <c r="E37" s="101"/>
      <c r="F37" s="101"/>
      <c r="G37" s="101"/>
      <c r="H37" s="101"/>
      <c r="I37" s="101"/>
      <c r="J37" s="101"/>
    </row>
    <row r="38" spans="1:10" ht="18" customHeight="1">
      <c r="A38" s="101"/>
      <c r="B38" s="101"/>
      <c r="C38" s="101"/>
      <c r="D38" s="101"/>
      <c r="E38" s="101"/>
      <c r="F38" s="101"/>
      <c r="G38" s="101"/>
      <c r="H38" s="101"/>
      <c r="I38" s="101"/>
      <c r="J38" s="99" t="s">
        <v>6</v>
      </c>
    </row>
    <row r="39" spans="1:10" s="104" customFormat="1" ht="18" customHeight="1">
      <c r="B39" s="106"/>
      <c r="C39" s="138"/>
      <c r="D39" s="139"/>
      <c r="E39" s="139" t="s">
        <v>29</v>
      </c>
      <c r="F39" s="139"/>
      <c r="G39" s="140"/>
      <c r="H39" s="141"/>
      <c r="I39" s="139" t="s">
        <v>30</v>
      </c>
      <c r="J39" s="141"/>
    </row>
    <row r="40" spans="1:10" ht="18" customHeight="1">
      <c r="B40" s="142"/>
      <c r="D40" s="143">
        <v>2019</v>
      </c>
      <c r="E40" s="107"/>
      <c r="F40" s="143">
        <v>2018</v>
      </c>
      <c r="G40" s="108"/>
      <c r="H40" s="143">
        <v>2019</v>
      </c>
      <c r="I40" s="107"/>
      <c r="J40" s="143">
        <v>2018</v>
      </c>
    </row>
    <row r="41" spans="1:10" ht="18" customHeight="1">
      <c r="B41" s="142"/>
      <c r="D41" s="142"/>
      <c r="E41" s="107"/>
      <c r="F41" s="106" t="s">
        <v>199</v>
      </c>
      <c r="G41" s="108"/>
      <c r="H41" s="142"/>
      <c r="I41" s="107"/>
      <c r="J41" s="106" t="s">
        <v>199</v>
      </c>
    </row>
    <row r="42" spans="1:10" s="121" customFormat="1" ht="21.75" customHeight="1">
      <c r="A42" s="104" t="s">
        <v>207</v>
      </c>
      <c r="C42" s="122"/>
      <c r="D42" s="112"/>
      <c r="E42" s="111"/>
      <c r="F42" s="112"/>
      <c r="G42" s="111"/>
      <c r="H42" s="112"/>
      <c r="I42" s="111"/>
      <c r="J42" s="112"/>
    </row>
    <row r="43" spans="1:10" s="121" customFormat="1" ht="21.75" customHeight="1">
      <c r="A43" s="98" t="s">
        <v>77</v>
      </c>
      <c r="C43" s="122"/>
      <c r="D43" s="112">
        <v>24653</v>
      </c>
      <c r="E43" s="111"/>
      <c r="F43" s="147">
        <v>16923</v>
      </c>
      <c r="G43" s="147"/>
      <c r="H43" s="147">
        <v>22582</v>
      </c>
      <c r="I43" s="144"/>
      <c r="J43" s="147">
        <v>14654</v>
      </c>
    </row>
    <row r="44" spans="1:10" s="121" customFormat="1" ht="21.75" customHeight="1">
      <c r="A44" s="98" t="s">
        <v>78</v>
      </c>
      <c r="C44" s="122"/>
      <c r="D44" s="112">
        <v>410</v>
      </c>
      <c r="E44" s="111"/>
      <c r="F44" s="145">
        <v>394</v>
      </c>
      <c r="G44" s="144"/>
      <c r="H44" s="145">
        <v>0</v>
      </c>
      <c r="I44" s="144"/>
      <c r="J44" s="145">
        <v>0</v>
      </c>
    </row>
    <row r="45" spans="1:10" s="121" customFormat="1" ht="21.75" customHeight="1" thickBot="1">
      <c r="A45" s="98"/>
      <c r="C45" s="122"/>
      <c r="D45" s="118">
        <f>SUM(D43:D44)</f>
        <v>25063</v>
      </c>
      <c r="E45" s="111"/>
      <c r="F45" s="118">
        <f>SUM(F43:F44)</f>
        <v>17317</v>
      </c>
      <c r="G45" s="111"/>
      <c r="H45" s="118">
        <f>SUM(H43:H44)</f>
        <v>22582</v>
      </c>
      <c r="I45" s="111"/>
      <c r="J45" s="118">
        <f>SUM(J43:J44)</f>
        <v>14654</v>
      </c>
    </row>
    <row r="46" spans="1:10" s="121" customFormat="1" ht="16.5" customHeight="1" thickTop="1">
      <c r="A46" s="123"/>
      <c r="C46" s="122"/>
      <c r="D46" s="112"/>
      <c r="E46" s="111"/>
      <c r="F46" s="112"/>
      <c r="G46" s="111"/>
      <c r="H46" s="112"/>
      <c r="I46" s="111"/>
      <c r="J46" s="112"/>
    </row>
    <row r="47" spans="1:10" s="121" customFormat="1" ht="21.75" customHeight="1">
      <c r="A47" s="104" t="s">
        <v>125</v>
      </c>
      <c r="C47" s="122"/>
      <c r="D47" s="112"/>
      <c r="E47" s="111"/>
      <c r="F47" s="112"/>
      <c r="G47" s="111"/>
      <c r="H47" s="112"/>
      <c r="I47" s="111"/>
      <c r="J47" s="112"/>
    </row>
    <row r="48" spans="1:10" s="121" customFormat="1" ht="21.75" customHeight="1">
      <c r="A48" s="98" t="s">
        <v>77</v>
      </c>
      <c r="C48" s="122"/>
      <c r="D48" s="124">
        <v>24653</v>
      </c>
      <c r="E48" s="124"/>
      <c r="F48" s="124">
        <v>16923</v>
      </c>
      <c r="G48" s="111"/>
      <c r="H48" s="112">
        <v>22582</v>
      </c>
      <c r="I48" s="111"/>
      <c r="J48" s="112">
        <v>14654</v>
      </c>
    </row>
    <row r="49" spans="1:10" s="121" customFormat="1" ht="21.75" customHeight="1">
      <c r="A49" s="98" t="s">
        <v>78</v>
      </c>
      <c r="C49" s="122"/>
      <c r="D49" s="112">
        <v>410</v>
      </c>
      <c r="E49" s="111"/>
      <c r="F49" s="112">
        <v>394</v>
      </c>
      <c r="G49" s="111"/>
      <c r="H49" s="112">
        <v>0</v>
      </c>
      <c r="I49" s="111"/>
      <c r="J49" s="112">
        <v>0</v>
      </c>
    </row>
    <row r="50" spans="1:10" s="121" customFormat="1" ht="21.75" customHeight="1" thickBot="1">
      <c r="A50" s="123"/>
      <c r="C50" s="122"/>
      <c r="D50" s="118">
        <f>SUM(D48:D49)</f>
        <v>25063</v>
      </c>
      <c r="E50" s="111"/>
      <c r="F50" s="118">
        <f>SUM(F48:F49)</f>
        <v>17317</v>
      </c>
      <c r="G50" s="111"/>
      <c r="H50" s="118">
        <f>SUM(H48:H49)</f>
        <v>22582</v>
      </c>
      <c r="I50" s="111"/>
      <c r="J50" s="118">
        <f>SUM(J48:J49)</f>
        <v>14654</v>
      </c>
    </row>
    <row r="51" spans="1:10" s="121" customFormat="1" ht="21.75" customHeight="1" thickTop="1">
      <c r="A51" s="123"/>
      <c r="C51" s="122"/>
      <c r="D51" s="112"/>
      <c r="E51" s="111"/>
      <c r="F51" s="112"/>
      <c r="G51" s="111"/>
      <c r="H51" s="112"/>
      <c r="I51" s="111"/>
      <c r="J51" s="112"/>
    </row>
    <row r="52" spans="1:10" ht="21.75" customHeight="1">
      <c r="A52" s="104"/>
      <c r="B52" s="109"/>
      <c r="C52" s="97"/>
      <c r="J52" s="99" t="s">
        <v>58</v>
      </c>
    </row>
    <row r="53" spans="1:10" ht="21.75" customHeight="1">
      <c r="A53" s="103" t="s">
        <v>151</v>
      </c>
      <c r="B53" s="109">
        <v>17</v>
      </c>
      <c r="C53" s="97"/>
      <c r="D53" s="123"/>
      <c r="E53" s="123"/>
      <c r="F53" s="123"/>
      <c r="G53" s="123"/>
      <c r="H53" s="123"/>
      <c r="I53" s="123"/>
      <c r="J53" s="99"/>
    </row>
    <row r="54" spans="1:10" ht="21.75" customHeight="1">
      <c r="A54" s="125" t="s">
        <v>152</v>
      </c>
      <c r="B54" s="109"/>
      <c r="C54" s="97"/>
      <c r="D54" s="123"/>
      <c r="E54" s="123"/>
      <c r="F54" s="123"/>
      <c r="G54" s="123"/>
      <c r="H54" s="123"/>
      <c r="I54" s="123"/>
      <c r="J54" s="96"/>
    </row>
    <row r="55" spans="1:10" ht="21.75" customHeight="1" thickBot="1">
      <c r="A55" s="98" t="s">
        <v>153</v>
      </c>
      <c r="B55" s="109"/>
      <c r="C55" s="97"/>
      <c r="D55" s="150">
        <v>4.9087599452515866E-3</v>
      </c>
      <c r="E55" s="151"/>
      <c r="F55" s="150">
        <v>3.369607940351787E-3</v>
      </c>
      <c r="G55" s="148"/>
      <c r="H55" s="152">
        <v>4.4963946409634255E-3</v>
      </c>
      <c r="I55" s="148"/>
      <c r="J55" s="152">
        <v>2.9178180439588183E-3</v>
      </c>
    </row>
    <row r="56" spans="1:10" ht="21.75" customHeight="1" thickTop="1">
      <c r="B56" s="97"/>
      <c r="C56" s="97"/>
      <c r="D56" s="126"/>
      <c r="E56" s="97"/>
      <c r="F56" s="126"/>
      <c r="H56" s="127"/>
      <c r="I56" s="128"/>
      <c r="J56" s="129"/>
    </row>
    <row r="57" spans="1:10" ht="21.75" customHeight="1">
      <c r="A57" s="98" t="s">
        <v>3</v>
      </c>
      <c r="B57" s="97"/>
      <c r="C57" s="97"/>
      <c r="D57" s="130"/>
      <c r="E57" s="97"/>
      <c r="F57" s="130"/>
    </row>
  </sheetData>
  <printOptions gridLinesSet="0"/>
  <pageMargins left="0.98425196850393704" right="0.19685039370078741" top="0.78740157480314965" bottom="0.27559055118110237" header="0.19685039370078741" footer="0.19685039370078741"/>
  <pageSetup paperSize="9" scale="76" orientation="portrait" r:id="rId1"/>
  <headerFooter alignWithMargins="0"/>
  <rowBreaks count="2" manualBreakCount="2">
    <brk id="33" max="16383" man="1"/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9"/>
  <sheetViews>
    <sheetView showGridLines="0" view="pageBreakPreview" topLeftCell="A7" zoomScaleNormal="120" zoomScaleSheetLayoutView="100" workbookViewId="0">
      <selection activeCell="A26" sqref="A26"/>
    </sheetView>
  </sheetViews>
  <sheetFormatPr defaultColWidth="9.1796875" defaultRowHeight="16.5" customHeight="1"/>
  <cols>
    <col min="1" max="1" width="34.7265625" style="1" customWidth="1"/>
    <col min="2" max="2" width="2.26953125" style="1" customWidth="1"/>
    <col min="3" max="3" width="10.7265625" style="1" customWidth="1"/>
    <col min="4" max="4" width="1" style="2" customWidth="1"/>
    <col min="5" max="5" width="10.453125" style="1" customWidth="1"/>
    <col min="6" max="6" width="1" style="2" customWidth="1"/>
    <col min="7" max="7" width="12.7265625" style="1" customWidth="1"/>
    <col min="8" max="8" width="1" style="2" customWidth="1"/>
    <col min="9" max="9" width="10.1796875" style="1" customWidth="1"/>
    <col min="10" max="10" width="1" style="1" customWidth="1"/>
    <col min="11" max="11" width="10.1796875" style="1" customWidth="1"/>
    <col min="12" max="12" width="1" style="1" customWidth="1"/>
    <col min="13" max="13" width="12" style="1" customWidth="1"/>
    <col min="14" max="14" width="1" style="1" customWidth="1"/>
    <col min="15" max="15" width="10" style="1" customWidth="1"/>
    <col min="16" max="16" width="1" style="1" customWidth="1"/>
    <col min="17" max="17" width="12" style="1" customWidth="1"/>
    <col min="18" max="18" width="1" style="1" customWidth="1"/>
    <col min="19" max="19" width="11.54296875" style="1" customWidth="1"/>
    <col min="20" max="20" width="1" style="1" customWidth="1"/>
    <col min="21" max="21" width="11.54296875" style="1" customWidth="1"/>
    <col min="22" max="16384" width="9.1796875" style="1"/>
  </cols>
  <sheetData>
    <row r="1" spans="1:21" ht="18" customHeight="1">
      <c r="U1" s="3" t="s">
        <v>45</v>
      </c>
    </row>
    <row r="2" spans="1:21" s="62" customFormat="1" ht="16.5" customHeight="1">
      <c r="A2" s="157" t="s">
        <v>65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</row>
    <row r="3" spans="1:21" ht="16.5" customHeight="1">
      <c r="A3" s="157" t="s">
        <v>120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</row>
    <row r="4" spans="1:21" ht="16.5" customHeight="1">
      <c r="A4" s="157" t="s">
        <v>192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</row>
    <row r="5" spans="1:21" ht="16.5" customHeight="1">
      <c r="U5" s="3" t="s">
        <v>6</v>
      </c>
    </row>
    <row r="6" spans="1:21" ht="16.5" customHeight="1">
      <c r="C6" s="158" t="s">
        <v>29</v>
      </c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</row>
    <row r="7" spans="1:21" ht="16.5" customHeight="1">
      <c r="C7" s="160" t="s">
        <v>90</v>
      </c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4"/>
      <c r="S7" s="4"/>
      <c r="T7" s="4"/>
      <c r="U7" s="4"/>
    </row>
    <row r="8" spans="1:21" ht="16.5" customHeight="1">
      <c r="C8" s="5"/>
      <c r="D8" s="5"/>
      <c r="E8" s="5"/>
      <c r="F8" s="5"/>
      <c r="G8" s="5"/>
      <c r="H8" s="5"/>
      <c r="I8" s="5"/>
      <c r="J8" s="5"/>
      <c r="K8" s="5"/>
      <c r="L8" s="5"/>
      <c r="M8" s="162" t="s">
        <v>160</v>
      </c>
      <c r="N8" s="162"/>
      <c r="O8" s="162"/>
      <c r="P8" s="5"/>
      <c r="Q8" s="5"/>
      <c r="R8" s="4"/>
      <c r="S8" s="4"/>
      <c r="T8" s="4"/>
      <c r="U8" s="4"/>
    </row>
    <row r="9" spans="1:21" ht="16.5" customHeight="1">
      <c r="C9" s="4"/>
      <c r="D9" s="4"/>
      <c r="E9" s="4"/>
      <c r="F9" s="1"/>
      <c r="G9" s="4"/>
      <c r="H9" s="1"/>
      <c r="I9" s="4"/>
      <c r="J9" s="4"/>
      <c r="K9" s="4"/>
      <c r="L9" s="4"/>
      <c r="M9" s="161" t="s">
        <v>159</v>
      </c>
      <c r="N9" s="161"/>
      <c r="O9" s="161"/>
      <c r="P9" s="4"/>
      <c r="Q9" s="4"/>
      <c r="R9" s="4"/>
      <c r="S9" s="4"/>
      <c r="T9" s="4"/>
      <c r="U9" s="4"/>
    </row>
    <row r="10" spans="1:21" ht="16.5" customHeight="1">
      <c r="E10" s="6"/>
      <c r="G10" s="6"/>
      <c r="I10" s="6"/>
      <c r="J10" s="6"/>
      <c r="K10" s="6"/>
      <c r="L10" s="6"/>
      <c r="M10" s="6" t="s">
        <v>111</v>
      </c>
      <c r="O10" s="57" t="s">
        <v>134</v>
      </c>
      <c r="Q10" s="57" t="s">
        <v>86</v>
      </c>
      <c r="S10" s="5" t="s">
        <v>80</v>
      </c>
    </row>
    <row r="11" spans="1:21" s="6" customFormat="1" ht="16.5" customHeight="1">
      <c r="C11" s="6" t="s">
        <v>59</v>
      </c>
      <c r="D11" s="2"/>
      <c r="F11" s="2"/>
      <c r="G11" s="6" t="s">
        <v>142</v>
      </c>
      <c r="H11" s="2"/>
      <c r="I11" s="159" t="s">
        <v>7</v>
      </c>
      <c r="J11" s="159"/>
      <c r="K11" s="159"/>
      <c r="L11" s="5"/>
      <c r="M11" s="6" t="s">
        <v>112</v>
      </c>
      <c r="N11" s="1"/>
      <c r="O11" s="57" t="s">
        <v>87</v>
      </c>
      <c r="P11" s="1"/>
      <c r="Q11" s="57" t="s">
        <v>87</v>
      </c>
      <c r="R11" s="1"/>
      <c r="S11" s="5" t="s">
        <v>81</v>
      </c>
      <c r="T11" s="1"/>
      <c r="U11" s="57" t="s">
        <v>11</v>
      </c>
    </row>
    <row r="12" spans="1:21" s="6" customFormat="1" ht="16.5" customHeight="1">
      <c r="C12" s="6" t="s">
        <v>109</v>
      </c>
      <c r="D12" s="2"/>
      <c r="F12" s="2"/>
      <c r="G12" s="6" t="s">
        <v>143</v>
      </c>
      <c r="H12" s="2"/>
      <c r="K12" s="6" t="s">
        <v>10</v>
      </c>
      <c r="L12" s="5"/>
      <c r="M12" s="6" t="s">
        <v>113</v>
      </c>
      <c r="O12" s="57" t="s">
        <v>135</v>
      </c>
      <c r="Q12" s="57" t="s">
        <v>88</v>
      </c>
      <c r="S12" s="5" t="s">
        <v>82</v>
      </c>
      <c r="U12" s="57" t="s">
        <v>85</v>
      </c>
    </row>
    <row r="13" spans="1:21" s="6" customFormat="1" ht="16.5" customHeight="1">
      <c r="C13" s="7" t="s">
        <v>8</v>
      </c>
      <c r="D13" s="8"/>
      <c r="E13" s="7" t="s">
        <v>73</v>
      </c>
      <c r="F13" s="8"/>
      <c r="G13" s="7" t="s">
        <v>144</v>
      </c>
      <c r="H13" s="8"/>
      <c r="I13" s="7" t="s">
        <v>9</v>
      </c>
      <c r="J13" s="5"/>
      <c r="K13" s="7" t="s">
        <v>110</v>
      </c>
      <c r="L13" s="5"/>
      <c r="M13" s="7" t="s">
        <v>95</v>
      </c>
      <c r="N13" s="5"/>
      <c r="O13" s="58" t="s">
        <v>89</v>
      </c>
      <c r="P13" s="5"/>
      <c r="Q13" s="58" t="s">
        <v>89</v>
      </c>
      <c r="R13" s="5"/>
      <c r="S13" s="7" t="s">
        <v>83</v>
      </c>
      <c r="T13" s="5"/>
      <c r="U13" s="58" t="s">
        <v>84</v>
      </c>
    </row>
    <row r="14" spans="1:21" s="6" customFormat="1" ht="16.5" customHeight="1">
      <c r="A14" s="9" t="s">
        <v>174</v>
      </c>
      <c r="C14" s="5"/>
      <c r="D14" s="8"/>
      <c r="E14" s="5"/>
      <c r="F14" s="8"/>
      <c r="G14" s="5"/>
      <c r="H14" s="8"/>
      <c r="I14" s="5"/>
      <c r="J14" s="5"/>
      <c r="K14" s="5"/>
      <c r="L14" s="5"/>
      <c r="M14" s="5"/>
      <c r="N14" s="5"/>
      <c r="O14" s="153"/>
      <c r="P14" s="5"/>
      <c r="Q14" s="153"/>
      <c r="R14" s="5"/>
      <c r="S14" s="5"/>
      <c r="T14" s="5"/>
      <c r="U14" s="153"/>
    </row>
    <row r="15" spans="1:21" s="6" customFormat="1" ht="16.5" customHeight="1">
      <c r="A15" s="9" t="s">
        <v>208</v>
      </c>
      <c r="C15" s="153">
        <v>5022246</v>
      </c>
      <c r="D15" s="153"/>
      <c r="E15" s="153">
        <v>-429265</v>
      </c>
      <c r="F15" s="153"/>
      <c r="G15" s="153">
        <v>979</v>
      </c>
      <c r="H15" s="153"/>
      <c r="I15" s="153">
        <v>58935</v>
      </c>
      <c r="J15" s="153"/>
      <c r="K15" s="153">
        <v>88284</v>
      </c>
      <c r="L15" s="153"/>
      <c r="M15" s="153">
        <v>74131</v>
      </c>
      <c r="N15" s="153"/>
      <c r="O15" s="153">
        <v>74131</v>
      </c>
      <c r="P15" s="153"/>
      <c r="Q15" s="153">
        <v>4815310</v>
      </c>
      <c r="R15" s="153"/>
      <c r="S15" s="153">
        <v>115319</v>
      </c>
      <c r="T15" s="153"/>
      <c r="U15" s="153">
        <v>4930629</v>
      </c>
    </row>
    <row r="16" spans="1:21" s="6" customFormat="1" ht="16.5" customHeight="1">
      <c r="A16" s="154" t="s">
        <v>210</v>
      </c>
      <c r="C16" s="5"/>
      <c r="D16" s="8"/>
      <c r="E16" s="5"/>
      <c r="F16" s="8"/>
      <c r="G16" s="5"/>
      <c r="H16" s="8"/>
      <c r="I16" s="5"/>
      <c r="J16" s="5"/>
      <c r="K16" s="5"/>
      <c r="L16" s="5"/>
      <c r="M16" s="5"/>
      <c r="N16" s="5"/>
      <c r="O16" s="153"/>
      <c r="P16" s="5"/>
      <c r="Q16" s="153"/>
      <c r="R16" s="5"/>
      <c r="S16" s="5"/>
      <c r="T16" s="5"/>
      <c r="U16" s="153"/>
    </row>
    <row r="17" spans="1:21" s="6" customFormat="1" ht="16.5" customHeight="1">
      <c r="A17" s="154" t="s">
        <v>211</v>
      </c>
      <c r="C17" s="5"/>
      <c r="D17" s="8"/>
      <c r="E17" s="5"/>
      <c r="F17" s="8"/>
      <c r="G17" s="5"/>
      <c r="H17" s="8"/>
      <c r="I17" s="5"/>
      <c r="J17" s="5"/>
      <c r="K17" s="5"/>
      <c r="L17" s="5"/>
      <c r="M17" s="5"/>
      <c r="N17" s="5"/>
      <c r="O17" s="153"/>
      <c r="P17" s="5"/>
      <c r="Q17" s="153"/>
      <c r="R17" s="5"/>
      <c r="S17" s="5"/>
      <c r="T17" s="5"/>
      <c r="U17" s="153"/>
    </row>
    <row r="18" spans="1:21" s="6" customFormat="1" ht="16.5" customHeight="1">
      <c r="A18" s="154" t="s">
        <v>212</v>
      </c>
      <c r="C18" s="5"/>
      <c r="D18" s="8"/>
      <c r="E18" s="5"/>
      <c r="F18" s="8"/>
      <c r="G18" s="5"/>
      <c r="H18" s="8"/>
      <c r="I18" s="5"/>
      <c r="J18" s="5"/>
      <c r="K18" s="5"/>
      <c r="L18" s="5"/>
      <c r="M18" s="5"/>
      <c r="N18" s="5"/>
      <c r="O18" s="153"/>
      <c r="P18" s="5"/>
      <c r="Q18" s="153"/>
      <c r="R18" s="5"/>
      <c r="S18" s="5"/>
      <c r="T18" s="5"/>
      <c r="U18" s="153"/>
    </row>
    <row r="19" spans="1:21" s="6" customFormat="1" ht="16.5" customHeight="1">
      <c r="A19" s="154" t="s">
        <v>221</v>
      </c>
      <c r="C19" s="12">
        <v>0</v>
      </c>
      <c r="D19" s="11"/>
      <c r="E19" s="12">
        <v>0</v>
      </c>
      <c r="F19" s="11"/>
      <c r="G19" s="12">
        <v>0</v>
      </c>
      <c r="H19" s="11"/>
      <c r="I19" s="12">
        <v>0</v>
      </c>
      <c r="J19" s="10"/>
      <c r="K19" s="12">
        <f>K20-K15</f>
        <v>3094</v>
      </c>
      <c r="L19" s="13"/>
      <c r="M19" s="12">
        <v>0</v>
      </c>
      <c r="N19" s="63"/>
      <c r="O19" s="61">
        <v>0</v>
      </c>
      <c r="P19" s="63"/>
      <c r="Q19" s="12">
        <f>Q20-Q15</f>
        <v>3094</v>
      </c>
      <c r="R19" s="63"/>
      <c r="S19" s="61">
        <v>0</v>
      </c>
      <c r="T19" s="10"/>
      <c r="U19" s="12">
        <f>U20-U15</f>
        <v>3094</v>
      </c>
    </row>
    <row r="20" spans="1:21" ht="16.5" customHeight="1">
      <c r="A20" s="9" t="s">
        <v>209</v>
      </c>
      <c r="B20" s="9"/>
      <c r="C20" s="83">
        <v>5022246</v>
      </c>
      <c r="D20" s="11"/>
      <c r="E20" s="70">
        <v>-429265</v>
      </c>
      <c r="F20" s="11"/>
      <c r="G20" s="70">
        <v>979</v>
      </c>
      <c r="H20" s="11"/>
      <c r="I20" s="83">
        <v>58935</v>
      </c>
      <c r="J20" s="10"/>
      <c r="K20" s="70">
        <v>91378</v>
      </c>
      <c r="L20" s="10"/>
      <c r="M20" s="63">
        <v>74131</v>
      </c>
      <c r="N20" s="10"/>
      <c r="O20" s="10">
        <v>74131</v>
      </c>
      <c r="P20" s="10"/>
      <c r="Q20" s="83">
        <v>4818404</v>
      </c>
      <c r="R20" s="10"/>
      <c r="S20" s="83">
        <v>115319</v>
      </c>
      <c r="T20" s="10"/>
      <c r="U20" s="10">
        <v>4933723</v>
      </c>
    </row>
    <row r="21" spans="1:21" ht="16.5" customHeight="1">
      <c r="A21" s="1" t="s">
        <v>126</v>
      </c>
      <c r="B21" s="9"/>
      <c r="C21" s="83"/>
      <c r="D21" s="11"/>
      <c r="E21" s="70"/>
      <c r="F21" s="11"/>
      <c r="G21" s="70"/>
      <c r="H21" s="11"/>
      <c r="I21" s="83"/>
      <c r="J21" s="10"/>
      <c r="K21" s="70"/>
      <c r="L21" s="10"/>
      <c r="M21" s="63"/>
      <c r="N21" s="10"/>
      <c r="O21" s="10"/>
      <c r="P21" s="10"/>
      <c r="Q21" s="83"/>
      <c r="R21" s="10"/>
      <c r="S21" s="83"/>
      <c r="T21" s="10"/>
      <c r="U21" s="10"/>
    </row>
    <row r="22" spans="1:21" ht="16.5" customHeight="1">
      <c r="A22" s="1" t="s">
        <v>222</v>
      </c>
      <c r="B22" s="9"/>
      <c r="C22" s="12">
        <v>0</v>
      </c>
      <c r="D22" s="11"/>
      <c r="E22" s="12">
        <v>0</v>
      </c>
      <c r="F22" s="11"/>
      <c r="G22" s="12">
        <v>0</v>
      </c>
      <c r="H22" s="11"/>
      <c r="I22" s="12">
        <v>0</v>
      </c>
      <c r="J22" s="10"/>
      <c r="K22" s="12">
        <f>PL!F43</f>
        <v>16923</v>
      </c>
      <c r="L22" s="13"/>
      <c r="M22" s="12">
        <v>0</v>
      </c>
      <c r="N22" s="63"/>
      <c r="O22" s="61">
        <v>0</v>
      </c>
      <c r="P22" s="63"/>
      <c r="Q22" s="83">
        <f>PL!F43</f>
        <v>16923</v>
      </c>
      <c r="R22" s="63"/>
      <c r="S22" s="63">
        <f>PL!F44</f>
        <v>394</v>
      </c>
      <c r="T22" s="10"/>
      <c r="U22" s="61">
        <f>SUM(Q22:S22)</f>
        <v>17317</v>
      </c>
    </row>
    <row r="23" spans="1:21" ht="16.5" customHeight="1" thickBot="1">
      <c r="A23" s="9" t="s">
        <v>194</v>
      </c>
      <c r="B23" s="9"/>
      <c r="C23" s="14">
        <f>SUM(C20:C22)</f>
        <v>5022246</v>
      </c>
      <c r="D23" s="11"/>
      <c r="E23" s="14">
        <f>SUM(E20:E22)</f>
        <v>-429265</v>
      </c>
      <c r="F23" s="11"/>
      <c r="G23" s="14">
        <f>SUM(G20:G22)</f>
        <v>979</v>
      </c>
      <c r="H23" s="11"/>
      <c r="I23" s="14">
        <f>SUM(I20:I22)</f>
        <v>58935</v>
      </c>
      <c r="J23" s="10"/>
      <c r="K23" s="14">
        <f>SUM(K20:K22)</f>
        <v>108301</v>
      </c>
      <c r="L23" s="10"/>
      <c r="M23" s="14">
        <f>SUM(M20:M22)</f>
        <v>74131</v>
      </c>
      <c r="N23" s="10"/>
      <c r="O23" s="14">
        <f>SUM(M23:N23)</f>
        <v>74131</v>
      </c>
      <c r="P23" s="10"/>
      <c r="Q23" s="14">
        <f>SUM(C23:M23)</f>
        <v>4835327</v>
      </c>
      <c r="R23" s="10"/>
      <c r="S23" s="14">
        <f>SUM(S20:S22)</f>
        <v>115713</v>
      </c>
      <c r="T23" s="10"/>
      <c r="U23" s="14">
        <f>SUM(U20:U22)</f>
        <v>4951040</v>
      </c>
    </row>
    <row r="24" spans="1:21" ht="16.5" customHeight="1" thickTop="1">
      <c r="C24" s="15"/>
      <c r="D24" s="16"/>
      <c r="E24" s="15"/>
      <c r="F24" s="16"/>
      <c r="G24" s="15"/>
      <c r="H24" s="16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</row>
    <row r="25" spans="1:21" ht="16.5" customHeight="1">
      <c r="A25" s="9" t="s">
        <v>193</v>
      </c>
      <c r="B25" s="9"/>
      <c r="C25" s="83">
        <v>5022246</v>
      </c>
      <c r="D25" s="11"/>
      <c r="E25" s="10">
        <v>-429265</v>
      </c>
      <c r="F25" s="11"/>
      <c r="G25" s="10">
        <v>979</v>
      </c>
      <c r="H25" s="11"/>
      <c r="I25" s="83">
        <v>65154</v>
      </c>
      <c r="J25" s="10">
        <v>0</v>
      </c>
      <c r="K25" s="10">
        <v>-75544</v>
      </c>
      <c r="L25" s="10">
        <v>0</v>
      </c>
      <c r="M25" s="83">
        <v>74131</v>
      </c>
      <c r="N25" s="10">
        <v>0</v>
      </c>
      <c r="O25" s="10">
        <v>74131</v>
      </c>
      <c r="P25" s="10">
        <v>0</v>
      </c>
      <c r="Q25" s="83">
        <v>4657701</v>
      </c>
      <c r="R25" s="10">
        <v>0</v>
      </c>
      <c r="S25" s="83">
        <v>112787</v>
      </c>
      <c r="T25" s="10">
        <v>0</v>
      </c>
      <c r="U25" s="10">
        <v>4770488</v>
      </c>
    </row>
    <row r="26" spans="1:21" ht="16.5" customHeight="1">
      <c r="A26" s="1" t="s">
        <v>126</v>
      </c>
      <c r="B26" s="9"/>
      <c r="C26" s="12">
        <v>0</v>
      </c>
      <c r="D26" s="11"/>
      <c r="E26" s="12">
        <v>0</v>
      </c>
      <c r="F26" s="11"/>
      <c r="G26" s="12">
        <v>0</v>
      </c>
      <c r="H26" s="11"/>
      <c r="I26" s="12">
        <v>0</v>
      </c>
      <c r="J26" s="10"/>
      <c r="K26" s="12">
        <f>PL!D43</f>
        <v>24653</v>
      </c>
      <c r="L26" s="13"/>
      <c r="M26" s="12">
        <v>0</v>
      </c>
      <c r="N26" s="63"/>
      <c r="O26" s="61">
        <v>0</v>
      </c>
      <c r="P26" s="63"/>
      <c r="Q26" s="10">
        <f>SUM(K26:O26)</f>
        <v>24653</v>
      </c>
      <c r="R26" s="63"/>
      <c r="S26" s="63">
        <f>PL!D44</f>
        <v>410</v>
      </c>
      <c r="T26" s="10"/>
      <c r="U26" s="61">
        <f>SUM(Q26:S26)</f>
        <v>25063</v>
      </c>
    </row>
    <row r="27" spans="1:21" ht="16.5" customHeight="1" thickBot="1">
      <c r="A27" s="9" t="s">
        <v>195</v>
      </c>
      <c r="B27" s="9"/>
      <c r="C27" s="14">
        <f>SUM(C25:C26)</f>
        <v>5022246</v>
      </c>
      <c r="D27" s="11"/>
      <c r="E27" s="14">
        <f>SUM(E25:E26)</f>
        <v>-429265</v>
      </c>
      <c r="F27" s="11"/>
      <c r="G27" s="14">
        <f>SUM(G25:G26)</f>
        <v>979</v>
      </c>
      <c r="H27" s="11"/>
      <c r="I27" s="14">
        <f>SUM(I25:I26)</f>
        <v>65154</v>
      </c>
      <c r="J27" s="10"/>
      <c r="K27" s="14">
        <f>SUM(K25:K26)</f>
        <v>-50891</v>
      </c>
      <c r="L27" s="10"/>
      <c r="M27" s="95">
        <f>SUM(M25:M26)</f>
        <v>74131</v>
      </c>
      <c r="N27" s="10"/>
      <c r="O27" s="14">
        <f>SUM(M27:N27)</f>
        <v>74131</v>
      </c>
      <c r="P27" s="10"/>
      <c r="Q27" s="14">
        <f>SUM(C27:M27)</f>
        <v>4682354</v>
      </c>
      <c r="R27" s="10"/>
      <c r="S27" s="14">
        <f>SUM(S25:S26)</f>
        <v>113197</v>
      </c>
      <c r="T27" s="10"/>
      <c r="U27" s="14">
        <f>SUM(U25:U26)</f>
        <v>4795551</v>
      </c>
    </row>
    <row r="28" spans="1:21" ht="16.5" customHeight="1" thickTop="1">
      <c r="A28" s="9"/>
      <c r="B28" s="9"/>
      <c r="C28" s="64"/>
      <c r="D28" s="16"/>
      <c r="E28" s="64"/>
      <c r="F28" s="16"/>
      <c r="G28" s="64"/>
      <c r="H28" s="16"/>
      <c r="I28" s="64"/>
      <c r="J28" s="15"/>
      <c r="K28" s="64"/>
      <c r="L28" s="15"/>
      <c r="M28" s="64"/>
      <c r="N28" s="15"/>
      <c r="O28" s="64"/>
      <c r="P28" s="15"/>
      <c r="Q28" s="64"/>
      <c r="R28" s="15"/>
      <c r="S28" s="64"/>
      <c r="T28" s="15"/>
      <c r="U28" s="64"/>
    </row>
    <row r="29" spans="1:21" ht="16.5" customHeight="1">
      <c r="A29" s="84" t="s">
        <v>3</v>
      </c>
    </row>
  </sheetData>
  <mergeCells count="8">
    <mergeCell ref="A2:U2"/>
    <mergeCell ref="A3:U3"/>
    <mergeCell ref="A4:U4"/>
    <mergeCell ref="C6:U6"/>
    <mergeCell ref="I11:K11"/>
    <mergeCell ref="C7:Q7"/>
    <mergeCell ref="M9:O9"/>
    <mergeCell ref="M8:O8"/>
  </mergeCells>
  <printOptions horizontalCentered="1"/>
  <pageMargins left="0.27559055118110237" right="0.15748031496062992" top="0.6" bottom="0.47244094488188981" header="0.31496062992125984" footer="0.51181102362204722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5"/>
  <sheetViews>
    <sheetView showGridLines="0" view="pageBreakPreview" zoomScaleNormal="100" zoomScaleSheetLayoutView="100" workbookViewId="0">
      <selection activeCell="A20" sqref="A20"/>
    </sheetView>
  </sheetViews>
  <sheetFormatPr defaultColWidth="9.1796875" defaultRowHeight="18" customHeight="1"/>
  <cols>
    <col min="1" max="1" width="39.81640625" style="17" customWidth="1"/>
    <col min="2" max="2" width="2.26953125" style="17" customWidth="1"/>
    <col min="3" max="3" width="12.26953125" style="17" customWidth="1"/>
    <col min="4" max="4" width="1.7265625" style="18" customWidth="1"/>
    <col min="5" max="5" width="12.26953125" style="17" customWidth="1"/>
    <col min="6" max="6" width="1.7265625" style="18" customWidth="1"/>
    <col min="7" max="7" width="17.453125" style="17" customWidth="1"/>
    <col min="8" max="8" width="1.7265625" style="18" customWidth="1"/>
    <col min="9" max="9" width="12.26953125" style="17" customWidth="1"/>
    <col min="10" max="10" width="1.7265625" style="17" customWidth="1"/>
    <col min="11" max="11" width="12.26953125" style="17" customWidth="1"/>
    <col min="12" max="12" width="1.7265625" style="17" customWidth="1"/>
    <col min="13" max="13" width="14.81640625" style="17" customWidth="1"/>
    <col min="14" max="16384" width="9.1796875" style="17"/>
  </cols>
  <sheetData>
    <row r="1" spans="1:15" ht="18" customHeight="1">
      <c r="M1" s="19" t="s">
        <v>45</v>
      </c>
    </row>
    <row r="2" spans="1:15" s="34" customFormat="1" ht="16.5" customHeight="1">
      <c r="A2" s="163" t="s">
        <v>65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</row>
    <row r="3" spans="1:15" ht="18" customHeight="1">
      <c r="A3" s="163" t="s">
        <v>121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</row>
    <row r="4" spans="1:15" ht="18" customHeight="1">
      <c r="A4" s="163" t="s">
        <v>192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</row>
    <row r="5" spans="1:15" ht="18" customHeight="1">
      <c r="M5" s="19" t="s">
        <v>6</v>
      </c>
    </row>
    <row r="6" spans="1:15" ht="18" customHeight="1">
      <c r="C6" s="164" t="s">
        <v>30</v>
      </c>
      <c r="D6" s="164"/>
      <c r="E6" s="164"/>
      <c r="F6" s="164"/>
      <c r="G6" s="164"/>
      <c r="H6" s="164"/>
      <c r="I6" s="164"/>
      <c r="J6" s="164"/>
      <c r="K6" s="164"/>
      <c r="L6" s="164"/>
      <c r="M6" s="164"/>
    </row>
    <row r="7" spans="1:15" s="23" customFormat="1" ht="18" customHeight="1">
      <c r="C7" s="23" t="s">
        <v>59</v>
      </c>
      <c r="D7" s="18"/>
      <c r="F7" s="18"/>
      <c r="G7" s="23" t="s">
        <v>142</v>
      </c>
      <c r="H7" s="18"/>
      <c r="I7" s="165" t="s">
        <v>7</v>
      </c>
      <c r="J7" s="165"/>
      <c r="K7" s="165"/>
      <c r="L7" s="21"/>
      <c r="M7" s="59" t="s">
        <v>11</v>
      </c>
    </row>
    <row r="8" spans="1:15" s="23" customFormat="1" ht="18" customHeight="1">
      <c r="C8" s="23" t="s">
        <v>109</v>
      </c>
      <c r="D8" s="18"/>
      <c r="F8" s="18"/>
      <c r="G8" s="23" t="s">
        <v>143</v>
      </c>
      <c r="H8" s="18"/>
      <c r="I8" s="20"/>
      <c r="J8" s="21"/>
      <c r="K8" s="21"/>
      <c r="L8" s="21"/>
      <c r="M8" s="59" t="s">
        <v>85</v>
      </c>
    </row>
    <row r="9" spans="1:15" s="23" customFormat="1" ht="18" customHeight="1">
      <c r="C9" s="22" t="s">
        <v>8</v>
      </c>
      <c r="D9" s="24"/>
      <c r="E9" s="22" t="s">
        <v>73</v>
      </c>
      <c r="F9" s="24"/>
      <c r="G9" s="22" t="s">
        <v>144</v>
      </c>
      <c r="H9" s="24"/>
      <c r="I9" s="22" t="s">
        <v>9</v>
      </c>
      <c r="J9" s="21"/>
      <c r="K9" s="22" t="s">
        <v>10</v>
      </c>
      <c r="L9" s="21"/>
      <c r="M9" s="60" t="s">
        <v>84</v>
      </c>
    </row>
    <row r="10" spans="1:15" s="23" customFormat="1" ht="18" customHeight="1">
      <c r="A10" s="25" t="s">
        <v>174</v>
      </c>
      <c r="C10" s="21"/>
      <c r="D10" s="24"/>
      <c r="E10" s="21"/>
      <c r="F10" s="24"/>
      <c r="G10" s="21"/>
      <c r="H10" s="24"/>
      <c r="I10" s="21"/>
      <c r="J10" s="21"/>
      <c r="K10" s="21"/>
      <c r="L10" s="21"/>
      <c r="M10" s="56"/>
    </row>
    <row r="11" spans="1:15" s="23" customFormat="1" ht="18" customHeight="1">
      <c r="A11" s="25" t="s">
        <v>208</v>
      </c>
      <c r="C11" s="56">
        <v>5022246</v>
      </c>
      <c r="D11" s="56"/>
      <c r="E11" s="56">
        <v>-429265</v>
      </c>
      <c r="F11" s="56"/>
      <c r="G11" s="56">
        <v>979</v>
      </c>
      <c r="H11" s="56"/>
      <c r="I11" s="56">
        <v>58935</v>
      </c>
      <c r="J11" s="56"/>
      <c r="K11" s="56">
        <v>417723</v>
      </c>
      <c r="L11" s="21"/>
      <c r="M11" s="56">
        <v>5070618</v>
      </c>
    </row>
    <row r="12" spans="1:15" s="23" customFormat="1" ht="18" customHeight="1">
      <c r="A12" s="155" t="s">
        <v>223</v>
      </c>
      <c r="C12" s="56"/>
      <c r="D12" s="56"/>
      <c r="E12" s="56"/>
      <c r="F12" s="56"/>
      <c r="G12" s="56"/>
      <c r="H12" s="56"/>
      <c r="I12" s="56"/>
      <c r="J12" s="56"/>
      <c r="K12" s="56"/>
      <c r="L12" s="21"/>
      <c r="M12" s="56"/>
    </row>
    <row r="13" spans="1:15" s="23" customFormat="1" ht="18" customHeight="1">
      <c r="A13" s="155" t="s">
        <v>230</v>
      </c>
      <c r="C13" s="21"/>
      <c r="D13" s="24"/>
      <c r="E13" s="21"/>
      <c r="F13" s="24"/>
      <c r="G13" s="21"/>
      <c r="H13" s="24"/>
      <c r="I13" s="21"/>
      <c r="J13" s="21"/>
      <c r="K13" s="21"/>
      <c r="L13" s="21"/>
      <c r="M13" s="56"/>
    </row>
    <row r="14" spans="1:15" s="23" customFormat="1" ht="18" customHeight="1">
      <c r="A14" s="155" t="s">
        <v>231</v>
      </c>
      <c r="C14" s="21"/>
      <c r="D14" s="24"/>
      <c r="E14" s="21"/>
      <c r="F14" s="24"/>
      <c r="G14" s="21"/>
      <c r="H14" s="24"/>
      <c r="I14" s="21"/>
      <c r="J14" s="21"/>
      <c r="K14" s="21"/>
      <c r="L14" s="21"/>
      <c r="M14" s="56"/>
    </row>
    <row r="15" spans="1:15" s="23" customFormat="1" ht="18" customHeight="1">
      <c r="A15" s="155" t="s">
        <v>224</v>
      </c>
      <c r="C15" s="65">
        <v>0</v>
      </c>
      <c r="D15" s="27"/>
      <c r="E15" s="65">
        <v>0</v>
      </c>
      <c r="F15" s="27"/>
      <c r="G15" s="65">
        <v>0</v>
      </c>
      <c r="H15" s="27"/>
      <c r="I15" s="65">
        <v>0</v>
      </c>
      <c r="J15" s="28"/>
      <c r="K15" s="65">
        <f>K16-K11</f>
        <v>3094</v>
      </c>
      <c r="L15" s="29"/>
      <c r="M15" s="65">
        <f>M16-M11</f>
        <v>3094</v>
      </c>
    </row>
    <row r="16" spans="1:15" ht="18" customHeight="1">
      <c r="A16" s="25" t="s">
        <v>209</v>
      </c>
      <c r="C16" s="67">
        <v>5022246</v>
      </c>
      <c r="D16" s="27"/>
      <c r="E16" s="67">
        <v>-429265</v>
      </c>
      <c r="F16" s="66"/>
      <c r="G16" s="67">
        <v>979</v>
      </c>
      <c r="H16" s="66"/>
      <c r="I16" s="67">
        <v>58935</v>
      </c>
      <c r="J16" s="28"/>
      <c r="K16" s="67">
        <v>420817</v>
      </c>
      <c r="L16" s="28"/>
      <c r="M16" s="49">
        <v>5073712</v>
      </c>
    </row>
    <row r="17" spans="1:13" ht="18" customHeight="1">
      <c r="A17" s="17" t="s">
        <v>126</v>
      </c>
      <c r="C17" s="67"/>
      <c r="D17" s="27"/>
      <c r="E17" s="67"/>
      <c r="F17" s="66"/>
      <c r="G17" s="67"/>
      <c r="H17" s="66"/>
      <c r="I17" s="67"/>
      <c r="J17" s="28"/>
      <c r="K17" s="67"/>
      <c r="L17" s="28"/>
      <c r="M17" s="49"/>
    </row>
    <row r="18" spans="1:13" ht="18" customHeight="1">
      <c r="A18" s="17" t="s">
        <v>222</v>
      </c>
      <c r="C18" s="29">
        <v>0</v>
      </c>
      <c r="D18" s="27"/>
      <c r="E18" s="65">
        <v>0</v>
      </c>
      <c r="F18" s="27"/>
      <c r="G18" s="65">
        <v>0</v>
      </c>
      <c r="H18" s="27"/>
      <c r="I18" s="29">
        <v>0</v>
      </c>
      <c r="J18" s="28"/>
      <c r="K18" s="49">
        <f>PL!J43</f>
        <v>14654</v>
      </c>
      <c r="L18" s="29"/>
      <c r="M18" s="49">
        <f>SUM(C18:K18)</f>
        <v>14654</v>
      </c>
    </row>
    <row r="19" spans="1:13" ht="18" customHeight="1" thickBot="1">
      <c r="A19" s="25" t="s">
        <v>194</v>
      </c>
      <c r="C19" s="30">
        <f>SUM(C16:C18)</f>
        <v>5022246</v>
      </c>
      <c r="D19" s="27"/>
      <c r="E19" s="30">
        <f>SUM(E16:E18)</f>
        <v>-429265</v>
      </c>
      <c r="F19" s="27"/>
      <c r="G19" s="30">
        <f>SUM(G16:G18)</f>
        <v>979</v>
      </c>
      <c r="H19" s="27"/>
      <c r="I19" s="30">
        <f>SUM(I16:I18)</f>
        <v>58935</v>
      </c>
      <c r="J19" s="28"/>
      <c r="K19" s="30">
        <f>SUM(K16:K18)</f>
        <v>435471</v>
      </c>
      <c r="L19" s="28"/>
      <c r="M19" s="30">
        <f>SUM(M16:M18)</f>
        <v>5088366</v>
      </c>
    </row>
    <row r="20" spans="1:13" s="23" customFormat="1" ht="18" customHeight="1" thickTop="1">
      <c r="C20" s="21"/>
      <c r="D20" s="24"/>
      <c r="E20" s="21"/>
      <c r="F20" s="24"/>
      <c r="G20" s="21"/>
      <c r="H20" s="24"/>
      <c r="I20" s="21"/>
      <c r="J20" s="21"/>
      <c r="K20" s="21"/>
      <c r="L20" s="21"/>
      <c r="M20" s="56"/>
    </row>
    <row r="21" spans="1:13" ht="18" customHeight="1">
      <c r="A21" s="25" t="s">
        <v>193</v>
      </c>
      <c r="C21" s="67">
        <v>5022246</v>
      </c>
      <c r="D21" s="27"/>
      <c r="E21" s="28">
        <v>-429265</v>
      </c>
      <c r="F21" s="66"/>
      <c r="G21" s="28">
        <v>979</v>
      </c>
      <c r="H21" s="66"/>
      <c r="I21" s="68">
        <v>65154</v>
      </c>
      <c r="J21" s="28">
        <v>0</v>
      </c>
      <c r="K21" s="28">
        <v>262822</v>
      </c>
      <c r="L21" s="28">
        <v>0</v>
      </c>
      <c r="M21" s="26">
        <v>4921936</v>
      </c>
    </row>
    <row r="22" spans="1:13" ht="18" customHeight="1">
      <c r="A22" s="17" t="s">
        <v>126</v>
      </c>
      <c r="C22" s="29">
        <v>0</v>
      </c>
      <c r="D22" s="27"/>
      <c r="E22" s="65">
        <v>0</v>
      </c>
      <c r="F22" s="27"/>
      <c r="G22" s="65">
        <v>0</v>
      </c>
      <c r="H22" s="27"/>
      <c r="I22" s="29">
        <v>0</v>
      </c>
      <c r="J22" s="28"/>
      <c r="K22" s="49">
        <f>PL!H43</f>
        <v>22582</v>
      </c>
      <c r="L22" s="29"/>
      <c r="M22" s="49">
        <f>SUM(C22:K22)</f>
        <v>22582</v>
      </c>
    </row>
    <row r="23" spans="1:13" ht="18" customHeight="1" thickBot="1">
      <c r="A23" s="25" t="s">
        <v>195</v>
      </c>
      <c r="C23" s="30">
        <f>SUM(C21:C22)</f>
        <v>5022246</v>
      </c>
      <c r="D23" s="27"/>
      <c r="E23" s="30">
        <f>SUM(E21:E22)</f>
        <v>-429265</v>
      </c>
      <c r="F23" s="27"/>
      <c r="G23" s="30">
        <f>SUM(G21:G22)</f>
        <v>979</v>
      </c>
      <c r="H23" s="27"/>
      <c r="I23" s="30">
        <f>SUM(I21:I22)</f>
        <v>65154</v>
      </c>
      <c r="J23" s="28"/>
      <c r="K23" s="30">
        <f>SUM(K21:K22)</f>
        <v>285404</v>
      </c>
      <c r="L23" s="28"/>
      <c r="M23" s="30">
        <f>SUM(M21:M22)</f>
        <v>4944518</v>
      </c>
    </row>
    <row r="24" spans="1:13" ht="18" customHeight="1" thickTop="1">
      <c r="C24" s="69"/>
      <c r="E24" s="69"/>
      <c r="G24" s="69"/>
      <c r="I24" s="69"/>
      <c r="K24" s="69"/>
      <c r="M24" s="69"/>
    </row>
    <row r="25" spans="1:13" ht="18" customHeight="1">
      <c r="A25" s="55" t="s">
        <v>3</v>
      </c>
    </row>
  </sheetData>
  <mergeCells count="6">
    <mergeCell ref="N2:O2"/>
    <mergeCell ref="A3:M3"/>
    <mergeCell ref="A4:M4"/>
    <mergeCell ref="C6:M6"/>
    <mergeCell ref="I7:K7"/>
    <mergeCell ref="A2:M2"/>
  </mergeCells>
  <pageMargins left="0.78740157480314998" right="0.39370078740157499" top="0.98425196850393704" bottom="0.39370078740157499" header="0.27559055118110198" footer="0.511811023622047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05"/>
  <sheetViews>
    <sheetView showGridLines="0" view="pageBreakPreview" topLeftCell="A64" zoomScale="85" zoomScaleNormal="110" zoomScaleSheetLayoutView="85" workbookViewId="0">
      <selection activeCell="F106" sqref="F106"/>
    </sheetView>
  </sheetViews>
  <sheetFormatPr defaultColWidth="10.7265625" defaultRowHeight="20.25" customHeight="1"/>
  <cols>
    <col min="1" max="1" width="52.1796875" style="98" customWidth="1"/>
    <col min="2" max="2" width="6.1796875" style="98" customWidth="1"/>
    <col min="3" max="3" width="1.7265625" style="98" customWidth="1"/>
    <col min="4" max="4" width="14.1796875" style="98" customWidth="1"/>
    <col min="5" max="5" width="1.7265625" style="98" customWidth="1"/>
    <col min="6" max="6" width="14.1796875" style="98" customWidth="1"/>
    <col min="7" max="7" width="1.7265625" style="98" customWidth="1"/>
    <col min="8" max="8" width="14.1796875" style="98" customWidth="1"/>
    <col min="9" max="9" width="1.7265625" style="98" customWidth="1"/>
    <col min="10" max="10" width="14.1796875" style="98" customWidth="1"/>
    <col min="11" max="11" width="0.81640625" style="98" customWidth="1"/>
    <col min="12" max="16384" width="10.7265625" style="98"/>
  </cols>
  <sheetData>
    <row r="1" spans="1:10" ht="20.25" customHeight="1">
      <c r="A1" s="96"/>
      <c r="B1" s="97"/>
      <c r="C1" s="97"/>
      <c r="D1" s="97"/>
      <c r="E1" s="97"/>
      <c r="F1" s="97"/>
      <c r="J1" s="99" t="s">
        <v>45</v>
      </c>
    </row>
    <row r="2" spans="1:10" ht="20.25" customHeight="1">
      <c r="A2" s="100" t="s">
        <v>65</v>
      </c>
      <c r="B2" s="101"/>
      <c r="C2" s="101"/>
      <c r="D2" s="101"/>
      <c r="E2" s="101"/>
      <c r="F2" s="101"/>
      <c r="G2" s="102"/>
      <c r="H2" s="101"/>
      <c r="I2" s="101"/>
      <c r="J2" s="101"/>
    </row>
    <row r="3" spans="1:10" ht="20.25" customHeight="1">
      <c r="A3" s="103" t="s">
        <v>161</v>
      </c>
      <c r="B3" s="101"/>
      <c r="C3" s="101"/>
      <c r="D3" s="101"/>
      <c r="E3" s="101"/>
      <c r="F3" s="101"/>
      <c r="G3" s="101"/>
      <c r="H3" s="101"/>
      <c r="I3" s="101"/>
      <c r="J3" s="101"/>
    </row>
    <row r="4" spans="1:10" ht="20.25" customHeight="1">
      <c r="A4" s="103" t="s">
        <v>192</v>
      </c>
      <c r="B4" s="101"/>
      <c r="C4" s="101"/>
      <c r="D4" s="101"/>
      <c r="E4" s="101"/>
      <c r="F4" s="101"/>
      <c r="G4" s="101"/>
      <c r="H4" s="101"/>
      <c r="I4" s="101"/>
      <c r="J4" s="101"/>
    </row>
    <row r="5" spans="1:10" ht="20.25" customHeight="1">
      <c r="A5" s="101"/>
      <c r="B5" s="101"/>
      <c r="C5" s="101"/>
      <c r="D5" s="101"/>
      <c r="E5" s="101"/>
      <c r="F5" s="101"/>
      <c r="G5" s="101"/>
      <c r="H5" s="101"/>
      <c r="I5" s="101"/>
      <c r="J5" s="99" t="s">
        <v>6</v>
      </c>
    </row>
    <row r="6" spans="1:10" s="104" customFormat="1" ht="20.25" customHeight="1">
      <c r="B6" s="140"/>
      <c r="C6" s="138"/>
      <c r="D6" s="139"/>
      <c r="E6" s="139" t="s">
        <v>29</v>
      </c>
      <c r="F6" s="139"/>
      <c r="G6" s="140"/>
      <c r="H6" s="141"/>
      <c r="I6" s="139" t="s">
        <v>30</v>
      </c>
      <c r="J6" s="141"/>
    </row>
    <row r="7" spans="1:10" ht="20.25" customHeight="1">
      <c r="B7" s="105"/>
      <c r="D7" s="143">
        <v>2019</v>
      </c>
      <c r="E7" s="107"/>
      <c r="F7" s="143">
        <v>2018</v>
      </c>
      <c r="G7" s="108"/>
      <c r="H7" s="143">
        <v>2019</v>
      </c>
      <c r="I7" s="107"/>
      <c r="J7" s="143">
        <v>2018</v>
      </c>
    </row>
    <row r="8" spans="1:10" ht="20.25" customHeight="1">
      <c r="B8" s="105"/>
      <c r="D8" s="142"/>
      <c r="E8" s="107"/>
      <c r="F8" s="106" t="s">
        <v>199</v>
      </c>
      <c r="G8" s="108"/>
      <c r="H8" s="142"/>
      <c r="I8" s="107"/>
      <c r="J8" s="106" t="s">
        <v>199</v>
      </c>
    </row>
    <row r="9" spans="1:10" s="97" customFormat="1" ht="20.25" customHeight="1">
      <c r="A9" s="103" t="s">
        <v>31</v>
      </c>
      <c r="D9" s="105"/>
      <c r="E9" s="98"/>
      <c r="F9" s="105"/>
      <c r="G9" s="105"/>
      <c r="H9" s="105"/>
      <c r="I9" s="98"/>
      <c r="J9" s="105"/>
    </row>
    <row r="10" spans="1:10" ht="20.25" customHeight="1">
      <c r="A10" s="98" t="s">
        <v>213</v>
      </c>
      <c r="B10" s="97"/>
      <c r="C10" s="97"/>
      <c r="D10" s="131">
        <f>PL!D25</f>
        <v>31198</v>
      </c>
      <c r="E10" s="131"/>
      <c r="F10" s="131">
        <f>PL!F25</f>
        <v>21041</v>
      </c>
      <c r="G10" s="131"/>
      <c r="H10" s="131">
        <f>PL!H25</f>
        <v>28753</v>
      </c>
      <c r="I10" s="131"/>
      <c r="J10" s="131">
        <f>PL!J25</f>
        <v>18427</v>
      </c>
    </row>
    <row r="11" spans="1:10" ht="20.25" customHeight="1">
      <c r="A11" s="98" t="s">
        <v>155</v>
      </c>
      <c r="B11" s="97"/>
      <c r="C11" s="97"/>
      <c r="D11" s="131"/>
      <c r="E11" s="131"/>
      <c r="F11" s="131"/>
      <c r="G11" s="131"/>
      <c r="H11" s="131"/>
      <c r="I11" s="131"/>
      <c r="J11" s="131"/>
    </row>
    <row r="12" spans="1:10" ht="20.25" customHeight="1">
      <c r="A12" s="98" t="s">
        <v>47</v>
      </c>
      <c r="B12" s="97"/>
      <c r="C12" s="97"/>
    </row>
    <row r="13" spans="1:10" ht="20.25" customHeight="1">
      <c r="A13" s="125" t="s">
        <v>98</v>
      </c>
      <c r="B13" s="97"/>
      <c r="C13" s="97"/>
    </row>
    <row r="14" spans="1:10" ht="20.25" customHeight="1">
      <c r="A14" s="125" t="s">
        <v>148</v>
      </c>
      <c r="C14" s="97"/>
      <c r="D14" s="131">
        <v>211836</v>
      </c>
      <c r="E14" s="131"/>
      <c r="F14" s="98">
        <v>139359</v>
      </c>
      <c r="G14" s="131"/>
      <c r="H14" s="131">
        <v>211836</v>
      </c>
      <c r="I14" s="131">
        <v>1113962</v>
      </c>
      <c r="J14" s="131">
        <v>139359</v>
      </c>
    </row>
    <row r="15" spans="1:10" ht="20.25" customHeight="1">
      <c r="A15" s="125" t="s">
        <v>165</v>
      </c>
      <c r="C15" s="97"/>
      <c r="D15" s="131">
        <v>0</v>
      </c>
      <c r="E15" s="131"/>
      <c r="F15" s="131">
        <v>-80</v>
      </c>
      <c r="G15" s="131"/>
      <c r="H15" s="111">
        <v>0</v>
      </c>
      <c r="I15" s="131"/>
      <c r="J15" s="111">
        <v>0</v>
      </c>
    </row>
    <row r="16" spans="1:10" ht="20.25" customHeight="1">
      <c r="A16" s="125" t="s">
        <v>128</v>
      </c>
      <c r="C16" s="97"/>
      <c r="D16" s="111">
        <v>9232</v>
      </c>
      <c r="E16" s="111"/>
      <c r="F16" s="131">
        <v>6888</v>
      </c>
      <c r="G16" s="111"/>
      <c r="H16" s="131">
        <v>7637</v>
      </c>
      <c r="I16" s="111"/>
      <c r="J16" s="111">
        <v>5134</v>
      </c>
    </row>
    <row r="17" spans="1:10" ht="20.25" customHeight="1">
      <c r="A17" s="125" t="s">
        <v>64</v>
      </c>
      <c r="C17" s="97"/>
      <c r="D17" s="119">
        <v>1163</v>
      </c>
      <c r="E17" s="119"/>
      <c r="F17" s="131">
        <v>1101</v>
      </c>
      <c r="G17" s="119"/>
      <c r="H17" s="119">
        <v>984</v>
      </c>
      <c r="I17" s="131"/>
      <c r="J17" s="111">
        <v>852</v>
      </c>
    </row>
    <row r="18" spans="1:10" ht="20.25" customHeight="1">
      <c r="A18" s="125" t="s">
        <v>99</v>
      </c>
      <c r="C18" s="97"/>
      <c r="D18" s="111">
        <v>-345</v>
      </c>
      <c r="E18" s="131"/>
      <c r="F18" s="119">
        <v>-347</v>
      </c>
      <c r="G18" s="131"/>
      <c r="H18" s="111">
        <v>-345</v>
      </c>
      <c r="I18" s="131"/>
      <c r="J18" s="111">
        <v>-347</v>
      </c>
    </row>
    <row r="19" spans="1:10" ht="20.25" customHeight="1">
      <c r="A19" s="125" t="s">
        <v>218</v>
      </c>
      <c r="C19" s="97"/>
      <c r="D19" s="111">
        <v>303</v>
      </c>
      <c r="E19" s="131"/>
      <c r="F19" s="111">
        <v>-618</v>
      </c>
      <c r="G19" s="131"/>
      <c r="H19" s="111">
        <v>303</v>
      </c>
      <c r="I19" s="131"/>
      <c r="J19" s="111">
        <v>-618</v>
      </c>
    </row>
    <row r="20" spans="1:10" ht="20.25" customHeight="1">
      <c r="A20" s="125" t="s">
        <v>217</v>
      </c>
      <c r="C20" s="97"/>
      <c r="D20" s="111">
        <v>-441</v>
      </c>
      <c r="E20" s="131"/>
      <c r="F20" s="111">
        <v>183</v>
      </c>
      <c r="G20" s="131"/>
      <c r="H20" s="111">
        <v>-441</v>
      </c>
      <c r="I20" s="131"/>
      <c r="J20" s="111">
        <v>183</v>
      </c>
    </row>
    <row r="21" spans="1:10" ht="20.25" customHeight="1">
      <c r="A21" s="125" t="s">
        <v>215</v>
      </c>
      <c r="C21" s="97"/>
      <c r="D21" s="111">
        <v>-806</v>
      </c>
      <c r="E21" s="131"/>
      <c r="F21" s="111">
        <v>0</v>
      </c>
      <c r="G21" s="131"/>
      <c r="H21" s="111">
        <v>-775</v>
      </c>
      <c r="I21" s="131"/>
      <c r="J21" s="111">
        <v>0</v>
      </c>
    </row>
    <row r="22" spans="1:10" ht="20.25" customHeight="1">
      <c r="A22" s="125" t="s">
        <v>216</v>
      </c>
      <c r="C22" s="97"/>
      <c r="D22" s="112">
        <v>170</v>
      </c>
      <c r="E22" s="119"/>
      <c r="F22" s="111">
        <v>0</v>
      </c>
      <c r="G22" s="119"/>
      <c r="H22" s="112">
        <v>170</v>
      </c>
      <c r="I22" s="119"/>
      <c r="J22" s="111">
        <v>0</v>
      </c>
    </row>
    <row r="23" spans="1:10" ht="20.25" customHeight="1">
      <c r="A23" s="98" t="s">
        <v>124</v>
      </c>
      <c r="C23" s="97"/>
      <c r="D23" s="114">
        <v>145</v>
      </c>
      <c r="E23" s="131"/>
      <c r="F23" s="114">
        <v>-1</v>
      </c>
      <c r="G23" s="131"/>
      <c r="H23" s="114">
        <v>145</v>
      </c>
      <c r="I23" s="131"/>
      <c r="J23" s="114">
        <v>-1</v>
      </c>
    </row>
    <row r="24" spans="1:10" ht="20.25" customHeight="1">
      <c r="A24" s="125" t="s">
        <v>138</v>
      </c>
      <c r="C24" s="97"/>
    </row>
    <row r="25" spans="1:10" ht="20.25" customHeight="1">
      <c r="A25" s="125" t="s">
        <v>48</v>
      </c>
      <c r="D25" s="131">
        <f>SUM(D10:D23)</f>
        <v>252455</v>
      </c>
      <c r="E25" s="131"/>
      <c r="F25" s="131">
        <f>SUM(F10:F23)</f>
        <v>167526</v>
      </c>
      <c r="G25" s="131"/>
      <c r="H25" s="131">
        <f>SUM(H10:H23)</f>
        <v>248267</v>
      </c>
      <c r="I25" s="131"/>
      <c r="J25" s="131">
        <f>SUM(J10:J23)</f>
        <v>162989</v>
      </c>
    </row>
    <row r="26" spans="1:10" ht="20.25" customHeight="1">
      <c r="A26" s="125" t="s">
        <v>49</v>
      </c>
      <c r="C26" s="97"/>
      <c r="D26" s="131"/>
      <c r="E26" s="131"/>
      <c r="F26" s="131"/>
      <c r="G26" s="131"/>
      <c r="H26" s="131"/>
      <c r="I26" s="131"/>
      <c r="J26" s="131"/>
    </row>
    <row r="27" spans="1:10" ht="20.25" customHeight="1">
      <c r="A27" s="125" t="s">
        <v>74</v>
      </c>
      <c r="C27" s="97"/>
      <c r="D27" s="131">
        <v>-116</v>
      </c>
      <c r="E27" s="131"/>
      <c r="F27" s="131">
        <v>-2693</v>
      </c>
      <c r="G27" s="131"/>
      <c r="H27" s="131">
        <v>-1672</v>
      </c>
      <c r="I27" s="131"/>
      <c r="J27" s="131">
        <v>-4730</v>
      </c>
    </row>
    <row r="28" spans="1:10" ht="20.25" customHeight="1">
      <c r="A28" s="125" t="s">
        <v>106</v>
      </c>
      <c r="C28" s="97"/>
      <c r="D28" s="131">
        <v>-122636</v>
      </c>
      <c r="E28" s="131"/>
      <c r="F28" s="131">
        <v>-102759</v>
      </c>
      <c r="G28" s="131"/>
      <c r="H28" s="131">
        <v>-122389</v>
      </c>
      <c r="I28" s="131"/>
      <c r="J28" s="131">
        <v>-101904</v>
      </c>
    </row>
    <row r="29" spans="1:10" ht="20.25" customHeight="1">
      <c r="A29" s="125" t="s">
        <v>54</v>
      </c>
      <c r="C29" s="97"/>
      <c r="D29" s="111">
        <v>-38744</v>
      </c>
      <c r="E29" s="131"/>
      <c r="F29" s="111">
        <v>-2560</v>
      </c>
      <c r="G29" s="131"/>
      <c r="H29" s="111">
        <v>-38744</v>
      </c>
      <c r="I29" s="131"/>
      <c r="J29" s="111">
        <v>-2560</v>
      </c>
    </row>
    <row r="30" spans="1:10" ht="20.25" customHeight="1">
      <c r="A30" s="125" t="s">
        <v>79</v>
      </c>
      <c r="C30" s="97"/>
      <c r="D30" s="131">
        <v>-5357</v>
      </c>
      <c r="E30" s="131"/>
      <c r="F30" s="131">
        <v>-6860</v>
      </c>
      <c r="G30" s="131"/>
      <c r="H30" s="131">
        <v>-5793</v>
      </c>
      <c r="I30" s="131"/>
      <c r="J30" s="131">
        <v>-6782</v>
      </c>
    </row>
    <row r="31" spans="1:10" ht="20.25" customHeight="1">
      <c r="A31" s="125" t="s">
        <v>129</v>
      </c>
      <c r="C31" s="97"/>
    </row>
    <row r="32" spans="1:10" ht="20.25" customHeight="1">
      <c r="A32" s="125" t="s">
        <v>100</v>
      </c>
      <c r="C32" s="97"/>
      <c r="D32" s="98">
        <v>2904</v>
      </c>
      <c r="F32" s="98">
        <v>2904</v>
      </c>
      <c r="H32" s="98">
        <v>2904</v>
      </c>
      <c r="J32" s="98">
        <v>2904</v>
      </c>
    </row>
    <row r="33" spans="1:10" ht="20.25" customHeight="1">
      <c r="A33" s="125" t="s">
        <v>219</v>
      </c>
      <c r="C33" s="97"/>
      <c r="D33" s="98">
        <v>-23607</v>
      </c>
      <c r="F33" s="98">
        <v>381</v>
      </c>
      <c r="H33" s="98">
        <v>-23607</v>
      </c>
      <c r="J33" s="98">
        <v>381</v>
      </c>
    </row>
    <row r="34" spans="1:10" ht="20.25" customHeight="1">
      <c r="A34" s="125" t="s">
        <v>50</v>
      </c>
      <c r="C34" s="97"/>
      <c r="D34" s="131">
        <v>-352</v>
      </c>
      <c r="E34" s="131"/>
      <c r="F34" s="98">
        <v>-627</v>
      </c>
      <c r="H34" s="98">
        <v>-185</v>
      </c>
      <c r="J34" s="98">
        <v>-607</v>
      </c>
    </row>
    <row r="35" spans="1:10" ht="20.25" customHeight="1">
      <c r="A35" s="125" t="s">
        <v>63</v>
      </c>
      <c r="C35" s="97"/>
      <c r="D35" s="131"/>
      <c r="E35" s="131"/>
      <c r="F35" s="131"/>
      <c r="G35" s="131"/>
      <c r="H35" s="131"/>
    </row>
    <row r="36" spans="1:10" ht="20.25" customHeight="1">
      <c r="A36" s="125" t="s">
        <v>75</v>
      </c>
      <c r="C36" s="97"/>
      <c r="D36" s="131">
        <v>109911</v>
      </c>
      <c r="E36" s="131"/>
      <c r="F36" s="131">
        <v>-5541</v>
      </c>
      <c r="G36" s="131"/>
      <c r="H36" s="131">
        <v>110684</v>
      </c>
      <c r="I36" s="131"/>
      <c r="J36" s="131">
        <v>-9365</v>
      </c>
    </row>
    <row r="37" spans="1:10" ht="20.25" customHeight="1">
      <c r="A37" s="125" t="s">
        <v>107</v>
      </c>
      <c r="C37" s="97"/>
      <c r="D37" s="131">
        <v>-5360</v>
      </c>
      <c r="E37" s="131"/>
      <c r="F37" s="131">
        <v>-21788</v>
      </c>
      <c r="G37" s="131"/>
      <c r="H37" s="131">
        <v>-5460</v>
      </c>
      <c r="I37" s="131"/>
      <c r="J37" s="131">
        <v>-21118</v>
      </c>
    </row>
    <row r="38" spans="1:10" ht="20.25" customHeight="1">
      <c r="A38" s="125" t="s">
        <v>101</v>
      </c>
      <c r="C38" s="97"/>
      <c r="D38" s="131">
        <v>19112</v>
      </c>
      <c r="E38" s="131"/>
      <c r="F38" s="131">
        <v>-5623</v>
      </c>
      <c r="G38" s="131"/>
      <c r="H38" s="131">
        <v>19236</v>
      </c>
      <c r="I38" s="131"/>
      <c r="J38" s="131">
        <v>-5913</v>
      </c>
    </row>
    <row r="39" spans="1:10" ht="20.25" customHeight="1">
      <c r="A39" s="125" t="s">
        <v>52</v>
      </c>
      <c r="C39" s="97"/>
      <c r="D39" s="131">
        <v>-12718</v>
      </c>
      <c r="E39" s="131"/>
      <c r="F39" s="131">
        <v>-9573</v>
      </c>
      <c r="G39" s="131"/>
      <c r="H39" s="131">
        <v>-11832</v>
      </c>
      <c r="I39" s="131"/>
      <c r="J39" s="131">
        <v>-9574</v>
      </c>
    </row>
    <row r="40" spans="1:10" ht="20.25" customHeight="1">
      <c r="A40" s="98" t="s">
        <v>51</v>
      </c>
      <c r="C40" s="97"/>
      <c r="D40" s="131">
        <v>-829</v>
      </c>
      <c r="E40" s="131"/>
      <c r="F40" s="131">
        <v>-4608</v>
      </c>
      <c r="G40" s="131"/>
      <c r="H40" s="131">
        <v>-829</v>
      </c>
      <c r="I40" s="131"/>
      <c r="J40" s="131">
        <v>-4608</v>
      </c>
    </row>
    <row r="41" spans="1:10" ht="20.25" customHeight="1">
      <c r="A41" s="98" t="s">
        <v>220</v>
      </c>
      <c r="C41" s="97"/>
      <c r="D41" s="131">
        <v>-2123</v>
      </c>
      <c r="E41" s="131"/>
      <c r="F41" s="131">
        <v>0</v>
      </c>
      <c r="G41" s="131"/>
      <c r="H41" s="131">
        <v>-2123</v>
      </c>
      <c r="I41" s="131"/>
      <c r="J41" s="131">
        <v>0</v>
      </c>
    </row>
    <row r="42" spans="1:10" ht="20.25" customHeight="1">
      <c r="A42" s="125" t="s">
        <v>76</v>
      </c>
      <c r="C42" s="97"/>
      <c r="D42" s="132">
        <v>-26</v>
      </c>
      <c r="E42" s="119"/>
      <c r="F42" s="132">
        <v>712</v>
      </c>
      <c r="G42" s="131"/>
      <c r="H42" s="132">
        <v>-9</v>
      </c>
      <c r="I42" s="131"/>
      <c r="J42" s="132">
        <v>770</v>
      </c>
    </row>
    <row r="43" spans="1:10" ht="20.25" customHeight="1">
      <c r="A43" s="125" t="s">
        <v>225</v>
      </c>
      <c r="C43" s="97"/>
      <c r="D43" s="119">
        <f>SUM(D25:D42)</f>
        <v>172514</v>
      </c>
      <c r="E43" s="119"/>
      <c r="F43" s="119">
        <f>SUM(F25:F42)</f>
        <v>8891</v>
      </c>
      <c r="G43" s="119"/>
      <c r="H43" s="119">
        <f>SUM(H25:H42)</f>
        <v>168448</v>
      </c>
      <c r="I43" s="119"/>
      <c r="J43" s="119">
        <f>SUM(J25:J42)</f>
        <v>-117</v>
      </c>
    </row>
    <row r="44" spans="1:10" ht="20.25" customHeight="1">
      <c r="A44" s="125" t="s">
        <v>137</v>
      </c>
      <c r="C44" s="97"/>
      <c r="D44" s="119">
        <v>-8499</v>
      </c>
      <c r="E44" s="119"/>
      <c r="F44" s="119">
        <v>-7552</v>
      </c>
      <c r="G44" s="119"/>
      <c r="H44" s="119">
        <v>-8499</v>
      </c>
      <c r="I44" s="119"/>
      <c r="J44" s="119">
        <v>-7552</v>
      </c>
    </row>
    <row r="45" spans="1:10" ht="20.25" customHeight="1">
      <c r="A45" s="98" t="s">
        <v>149</v>
      </c>
      <c r="C45" s="97"/>
      <c r="D45" s="119">
        <v>-3536</v>
      </c>
      <c r="E45" s="119"/>
      <c r="F45" s="119">
        <v>-2576</v>
      </c>
      <c r="G45" s="119"/>
      <c r="H45" s="119">
        <v>-3512</v>
      </c>
      <c r="I45" s="119"/>
      <c r="J45" s="119">
        <v>-2549</v>
      </c>
    </row>
    <row r="46" spans="1:10" ht="20.25" hidden="1" customHeight="1">
      <c r="A46" s="98" t="s">
        <v>139</v>
      </c>
      <c r="C46" s="97"/>
      <c r="D46" s="132">
        <v>0</v>
      </c>
      <c r="E46" s="119"/>
      <c r="F46" s="132"/>
      <c r="G46" s="119"/>
      <c r="H46" s="132">
        <v>0</v>
      </c>
      <c r="I46" s="119"/>
      <c r="J46" s="114"/>
    </row>
    <row r="47" spans="1:10" ht="20.25" customHeight="1">
      <c r="A47" s="103" t="s">
        <v>226</v>
      </c>
      <c r="C47" s="97"/>
      <c r="D47" s="133">
        <f>SUM(D43:D46)</f>
        <v>160479</v>
      </c>
      <c r="E47" s="119"/>
      <c r="F47" s="133">
        <f>SUM(F43:F46)</f>
        <v>-1237</v>
      </c>
      <c r="G47" s="119"/>
      <c r="H47" s="133">
        <f>SUM(H43:H46)</f>
        <v>156437</v>
      </c>
      <c r="I47" s="119"/>
      <c r="J47" s="133">
        <f>SUM(J43:J46)</f>
        <v>-10218</v>
      </c>
    </row>
    <row r="48" spans="1:10" ht="20.25" customHeight="1">
      <c r="A48" s="125"/>
      <c r="C48" s="97"/>
      <c r="D48" s="119"/>
      <c r="E48" s="119"/>
      <c r="F48" s="119"/>
      <c r="G48" s="119"/>
      <c r="H48" s="119"/>
      <c r="I48" s="119"/>
      <c r="J48" s="119"/>
    </row>
    <row r="49" spans="1:10" ht="20.25" customHeight="1">
      <c r="A49" s="98" t="s">
        <v>3</v>
      </c>
      <c r="B49" s="97"/>
      <c r="C49" s="97"/>
    </row>
    <row r="50" spans="1:10" ht="20.25" customHeight="1">
      <c r="A50" s="96"/>
      <c r="B50" s="97"/>
      <c r="C50" s="97"/>
      <c r="D50" s="97"/>
      <c r="E50" s="97"/>
      <c r="F50" s="97"/>
      <c r="J50" s="99"/>
    </row>
    <row r="51" spans="1:10" ht="20.25" customHeight="1">
      <c r="A51" s="100" t="s">
        <v>65</v>
      </c>
      <c r="B51" s="101"/>
      <c r="C51" s="101"/>
      <c r="D51" s="101"/>
      <c r="E51" s="101"/>
      <c r="F51" s="101"/>
      <c r="G51" s="102"/>
      <c r="H51" s="101"/>
      <c r="I51" s="101"/>
      <c r="J51" s="101"/>
    </row>
    <row r="52" spans="1:10" ht="20.25" customHeight="1">
      <c r="A52" s="103" t="s">
        <v>162</v>
      </c>
      <c r="B52" s="101"/>
      <c r="C52" s="101"/>
      <c r="D52" s="101"/>
      <c r="E52" s="101"/>
      <c r="F52" s="101"/>
      <c r="G52" s="101"/>
      <c r="H52" s="101"/>
      <c r="I52" s="101"/>
      <c r="J52" s="101"/>
    </row>
    <row r="53" spans="1:10" ht="20.25" customHeight="1">
      <c r="A53" s="103" t="s">
        <v>192</v>
      </c>
      <c r="B53" s="101"/>
      <c r="C53" s="101"/>
      <c r="D53" s="101"/>
      <c r="E53" s="101"/>
      <c r="F53" s="101"/>
      <c r="G53" s="101"/>
      <c r="H53" s="101"/>
      <c r="I53" s="101"/>
      <c r="J53" s="101"/>
    </row>
    <row r="54" spans="1:10" ht="20.25" customHeight="1">
      <c r="A54" s="101"/>
      <c r="B54" s="101"/>
      <c r="C54" s="101"/>
      <c r="D54" s="101"/>
      <c r="E54" s="101"/>
      <c r="F54" s="101"/>
      <c r="G54" s="101"/>
      <c r="H54" s="101"/>
      <c r="I54" s="101"/>
      <c r="J54" s="99"/>
    </row>
    <row r="55" spans="1:10" s="104" customFormat="1" ht="20.25" customHeight="1">
      <c r="B55" s="140"/>
      <c r="C55" s="138"/>
      <c r="D55" s="139"/>
      <c r="E55" s="139" t="s">
        <v>29</v>
      </c>
      <c r="F55" s="139"/>
      <c r="G55" s="140"/>
      <c r="H55" s="141"/>
      <c r="I55" s="139" t="s">
        <v>30</v>
      </c>
      <c r="J55" s="141"/>
    </row>
    <row r="56" spans="1:10" ht="20.25" customHeight="1">
      <c r="B56" s="105"/>
      <c r="D56" s="143">
        <v>2019</v>
      </c>
      <c r="E56" s="107"/>
      <c r="F56" s="143">
        <v>2018</v>
      </c>
      <c r="G56" s="108"/>
      <c r="H56" s="143">
        <v>2019</v>
      </c>
      <c r="I56" s="107"/>
      <c r="J56" s="143">
        <v>2018</v>
      </c>
    </row>
    <row r="57" spans="1:10" ht="20.25" customHeight="1">
      <c r="B57" s="105"/>
      <c r="D57" s="142"/>
      <c r="E57" s="107"/>
      <c r="F57" s="106" t="s">
        <v>199</v>
      </c>
      <c r="G57" s="108"/>
      <c r="H57" s="142"/>
      <c r="I57" s="107"/>
      <c r="J57" s="106" t="s">
        <v>199</v>
      </c>
    </row>
    <row r="58" spans="1:10" ht="20.25" customHeight="1">
      <c r="A58" s="104" t="s">
        <v>32</v>
      </c>
      <c r="B58" s="97"/>
      <c r="C58" s="97"/>
      <c r="D58" s="97"/>
      <c r="E58" s="97"/>
      <c r="F58" s="97"/>
      <c r="G58" s="97"/>
      <c r="H58" s="97"/>
      <c r="I58" s="97"/>
      <c r="J58" s="97"/>
    </row>
    <row r="59" spans="1:10" ht="20.25" customHeight="1">
      <c r="A59" s="98" t="s">
        <v>146</v>
      </c>
      <c r="B59" s="97"/>
      <c r="C59" s="97"/>
      <c r="D59" s="111">
        <v>-167660</v>
      </c>
      <c r="E59" s="131"/>
      <c r="F59" s="111">
        <v>-45000</v>
      </c>
      <c r="G59" s="131"/>
      <c r="H59" s="111">
        <v>-167660</v>
      </c>
      <c r="I59" s="111"/>
      <c r="J59" s="111">
        <v>-45000</v>
      </c>
    </row>
    <row r="60" spans="1:10" ht="20.25" hidden="1" customHeight="1">
      <c r="A60" s="98" t="s">
        <v>177</v>
      </c>
      <c r="B60" s="97"/>
      <c r="C60" s="97"/>
      <c r="D60" s="111">
        <v>0</v>
      </c>
      <c r="E60" s="131"/>
      <c r="F60" s="111">
        <v>0</v>
      </c>
      <c r="G60" s="131"/>
      <c r="H60" s="111"/>
      <c r="I60" s="111"/>
      <c r="J60" s="111"/>
    </row>
    <row r="61" spans="1:10" ht="20.25" hidden="1" customHeight="1">
      <c r="A61" s="98" t="s">
        <v>156</v>
      </c>
      <c r="B61" s="97"/>
      <c r="C61" s="97"/>
      <c r="D61" s="112">
        <v>0</v>
      </c>
      <c r="E61" s="119"/>
      <c r="F61" s="111">
        <v>0</v>
      </c>
      <c r="H61" s="111"/>
      <c r="I61" s="111"/>
      <c r="J61" s="111"/>
    </row>
    <row r="62" spans="1:10" ht="20.25" hidden="1" customHeight="1">
      <c r="A62" s="98" t="s">
        <v>166</v>
      </c>
      <c r="B62" s="97"/>
      <c r="C62" s="97"/>
      <c r="D62" s="112">
        <v>0</v>
      </c>
      <c r="E62" s="119"/>
      <c r="F62" s="111">
        <v>0</v>
      </c>
      <c r="H62" s="111"/>
      <c r="I62" s="111"/>
      <c r="J62" s="111"/>
    </row>
    <row r="63" spans="1:10" ht="20.25" customHeight="1">
      <c r="A63" s="98" t="s">
        <v>178</v>
      </c>
      <c r="B63" s="97"/>
      <c r="C63" s="97"/>
      <c r="D63" s="111">
        <v>841</v>
      </c>
      <c r="E63" s="131"/>
      <c r="F63" s="98">
        <v>1</v>
      </c>
      <c r="H63" s="98">
        <v>780</v>
      </c>
      <c r="I63" s="111"/>
      <c r="J63" s="111">
        <v>1</v>
      </c>
    </row>
    <row r="64" spans="1:10" ht="20.25" customHeight="1">
      <c r="A64" s="98" t="s">
        <v>145</v>
      </c>
      <c r="B64" s="97"/>
      <c r="C64" s="97"/>
      <c r="D64" s="111">
        <v>89038</v>
      </c>
      <c r="E64" s="131"/>
      <c r="F64" s="111">
        <v>115000</v>
      </c>
      <c r="G64" s="131"/>
      <c r="H64" s="111">
        <v>89038</v>
      </c>
      <c r="I64" s="111"/>
      <c r="J64" s="111">
        <v>115000</v>
      </c>
    </row>
    <row r="65" spans="1:10" ht="20.25" hidden="1" customHeight="1">
      <c r="A65" s="98" t="s">
        <v>150</v>
      </c>
      <c r="B65" s="97"/>
      <c r="C65" s="97"/>
      <c r="D65" s="98">
        <v>0</v>
      </c>
      <c r="F65" s="111">
        <v>0</v>
      </c>
      <c r="H65" s="98">
        <v>0</v>
      </c>
      <c r="J65" s="111">
        <v>0</v>
      </c>
    </row>
    <row r="66" spans="1:10" ht="20.25" customHeight="1">
      <c r="A66" s="98" t="s">
        <v>102</v>
      </c>
      <c r="B66" s="97"/>
      <c r="C66" s="97"/>
      <c r="D66" s="98">
        <v>-8880</v>
      </c>
      <c r="F66" s="111">
        <v>-14814</v>
      </c>
      <c r="H66" s="98">
        <v>-8880</v>
      </c>
      <c r="J66" s="111">
        <v>-14814</v>
      </c>
    </row>
    <row r="67" spans="1:10" ht="20.25" customHeight="1">
      <c r="A67" s="98" t="s">
        <v>227</v>
      </c>
      <c r="B67" s="97"/>
      <c r="C67" s="97"/>
      <c r="D67" s="112">
        <v>-9720</v>
      </c>
      <c r="E67" s="131"/>
      <c r="F67" s="98">
        <v>-7809</v>
      </c>
      <c r="H67" s="98">
        <v>-8143</v>
      </c>
      <c r="J67" s="98">
        <v>-4095</v>
      </c>
    </row>
    <row r="68" spans="1:10" ht="20.25" customHeight="1">
      <c r="A68" s="98" t="s">
        <v>163</v>
      </c>
      <c r="B68" s="97"/>
      <c r="C68" s="97"/>
      <c r="D68" s="112">
        <v>-165575</v>
      </c>
      <c r="E68" s="131"/>
      <c r="F68" s="111">
        <v>-69743</v>
      </c>
      <c r="G68" s="111"/>
      <c r="H68" s="111">
        <v>-165575</v>
      </c>
      <c r="I68" s="111"/>
      <c r="J68" s="111">
        <v>-69743</v>
      </c>
    </row>
    <row r="69" spans="1:10" ht="20.25" hidden="1" customHeight="1">
      <c r="A69" s="98" t="s">
        <v>167</v>
      </c>
      <c r="B69" s="97"/>
      <c r="C69" s="97"/>
      <c r="D69" s="114">
        <v>0</v>
      </c>
      <c r="E69" s="131"/>
      <c r="F69" s="114">
        <v>0</v>
      </c>
      <c r="G69" s="111"/>
      <c r="H69" s="114"/>
      <c r="I69" s="111"/>
      <c r="J69" s="114">
        <v>0</v>
      </c>
    </row>
    <row r="70" spans="1:10" ht="20.25" customHeight="1">
      <c r="A70" s="104" t="s">
        <v>179</v>
      </c>
      <c r="B70" s="97"/>
      <c r="C70" s="97"/>
      <c r="D70" s="133">
        <f>SUM(D59:D69)</f>
        <v>-261956</v>
      </c>
      <c r="E70" s="131"/>
      <c r="F70" s="133">
        <f>SUM(F59:F69)</f>
        <v>-22365</v>
      </c>
      <c r="G70" s="131"/>
      <c r="H70" s="133">
        <f>SUM(H59:H69)</f>
        <v>-260440</v>
      </c>
      <c r="I70" s="131"/>
      <c r="J70" s="133">
        <f>SUM(J59:J69)</f>
        <v>-18651</v>
      </c>
    </row>
    <row r="71" spans="1:10" ht="20.25" customHeight="1">
      <c r="A71" s="104" t="s">
        <v>116</v>
      </c>
      <c r="B71" s="97"/>
      <c r="C71" s="97"/>
      <c r="D71" s="119"/>
      <c r="E71" s="131"/>
      <c r="F71" s="119"/>
      <c r="G71" s="131"/>
      <c r="H71" s="119"/>
      <c r="I71" s="131"/>
      <c r="J71" s="119"/>
    </row>
    <row r="72" spans="1:10" ht="20.25" customHeight="1">
      <c r="A72" s="98" t="s">
        <v>157</v>
      </c>
      <c r="B72" s="97"/>
      <c r="C72" s="97"/>
      <c r="D72" s="119">
        <v>40000</v>
      </c>
      <c r="E72" s="131"/>
      <c r="F72" s="111">
        <v>0</v>
      </c>
      <c r="G72" s="131"/>
      <c r="H72" s="119">
        <v>40000</v>
      </c>
      <c r="I72" s="131"/>
      <c r="J72" s="111">
        <v>0</v>
      </c>
    </row>
    <row r="73" spans="1:10" ht="20.25" hidden="1" customHeight="1">
      <c r="A73" s="98" t="s">
        <v>158</v>
      </c>
      <c r="B73" s="97"/>
      <c r="C73" s="97"/>
      <c r="D73" s="119"/>
      <c r="E73" s="131"/>
      <c r="F73" s="111">
        <v>0</v>
      </c>
      <c r="G73" s="131"/>
      <c r="H73" s="119"/>
      <c r="I73" s="131"/>
      <c r="J73" s="111">
        <v>0</v>
      </c>
    </row>
    <row r="74" spans="1:10" ht="20.25" customHeight="1">
      <c r="A74" s="98" t="s">
        <v>186</v>
      </c>
      <c r="B74" s="97"/>
      <c r="C74" s="97"/>
      <c r="D74" s="119">
        <v>163000</v>
      </c>
      <c r="E74" s="131"/>
      <c r="F74" s="111">
        <v>0</v>
      </c>
      <c r="G74" s="131"/>
      <c r="H74" s="119">
        <v>163000</v>
      </c>
      <c r="I74" s="131"/>
      <c r="J74" s="111">
        <v>0</v>
      </c>
    </row>
    <row r="75" spans="1:10" ht="20.25" customHeight="1">
      <c r="A75" s="98" t="s">
        <v>187</v>
      </c>
      <c r="B75" s="97"/>
      <c r="C75" s="97"/>
      <c r="D75" s="119">
        <v>-130655</v>
      </c>
      <c r="E75" s="131"/>
      <c r="F75" s="111">
        <v>0</v>
      </c>
      <c r="G75" s="131"/>
      <c r="H75" s="119">
        <v>-130655</v>
      </c>
      <c r="I75" s="131"/>
      <c r="J75" s="111">
        <v>0</v>
      </c>
    </row>
    <row r="76" spans="1:10" ht="20.25" hidden="1" customHeight="1">
      <c r="A76" s="149" t="s">
        <v>164</v>
      </c>
      <c r="B76" s="97"/>
      <c r="C76" s="97"/>
      <c r="D76" s="119"/>
      <c r="E76" s="131"/>
      <c r="F76" s="119">
        <v>0</v>
      </c>
      <c r="G76" s="131"/>
      <c r="H76" s="119"/>
      <c r="I76" s="131"/>
      <c r="J76" s="119">
        <v>0</v>
      </c>
    </row>
    <row r="77" spans="1:10" ht="20.25" customHeight="1">
      <c r="A77" s="104" t="s">
        <v>228</v>
      </c>
      <c r="B77" s="97"/>
      <c r="C77" s="97"/>
      <c r="D77" s="133">
        <f>SUM(D72:D76)</f>
        <v>72345</v>
      </c>
      <c r="E77" s="131"/>
      <c r="F77" s="133">
        <f>SUM(F72:F76)</f>
        <v>0</v>
      </c>
      <c r="G77" s="131"/>
      <c r="H77" s="133">
        <f>SUM(H72:H76)</f>
        <v>72345</v>
      </c>
      <c r="I77" s="131"/>
      <c r="J77" s="133">
        <f>SUM(J72:J76)</f>
        <v>0</v>
      </c>
    </row>
    <row r="78" spans="1:10" ht="20.25" customHeight="1">
      <c r="A78" s="104" t="s">
        <v>229</v>
      </c>
      <c r="B78" s="97"/>
      <c r="C78" s="97"/>
      <c r="D78" s="131">
        <f>SUM(D47,D70,D77)</f>
        <v>-29132</v>
      </c>
      <c r="E78" s="131"/>
      <c r="F78" s="131">
        <f>SUM(F47,F70,F77)</f>
        <v>-23602</v>
      </c>
      <c r="G78" s="131"/>
      <c r="H78" s="131">
        <f>SUM(H47,H70,H77)</f>
        <v>-31658</v>
      </c>
      <c r="I78" s="131"/>
      <c r="J78" s="131">
        <f>SUM(J47,J70,J77)</f>
        <v>-28869</v>
      </c>
    </row>
    <row r="79" spans="1:10" ht="20.25" customHeight="1">
      <c r="A79" s="98" t="s">
        <v>4</v>
      </c>
      <c r="B79" s="97"/>
      <c r="C79" s="97"/>
      <c r="D79" s="132">
        <v>198713</v>
      </c>
      <c r="E79" s="131"/>
      <c r="F79" s="114">
        <v>137770</v>
      </c>
      <c r="G79" s="131"/>
      <c r="H79" s="114">
        <v>153177</v>
      </c>
      <c r="I79" s="131"/>
      <c r="J79" s="114">
        <v>131238</v>
      </c>
    </row>
    <row r="80" spans="1:10" ht="20.25" customHeight="1" thickBot="1">
      <c r="A80" s="104" t="s">
        <v>5</v>
      </c>
      <c r="B80" s="97"/>
      <c r="C80" s="97"/>
      <c r="D80" s="134">
        <f>SUM(D78:D79)</f>
        <v>169581</v>
      </c>
      <c r="E80" s="131"/>
      <c r="F80" s="134">
        <f>SUM(F78:F79)</f>
        <v>114168</v>
      </c>
      <c r="G80" s="131"/>
      <c r="H80" s="134">
        <f>SUM(H78:H79)</f>
        <v>121519</v>
      </c>
      <c r="I80" s="131"/>
      <c r="J80" s="134">
        <f>SUM(J78:J79)</f>
        <v>102369</v>
      </c>
    </row>
    <row r="81" spans="1:10" ht="20.25" customHeight="1" thickTop="1">
      <c r="B81" s="97"/>
      <c r="C81" s="97"/>
      <c r="D81" s="135"/>
      <c r="E81" s="136"/>
      <c r="F81" s="135"/>
      <c r="G81" s="136"/>
      <c r="H81" s="135"/>
      <c r="I81" s="136"/>
      <c r="J81" s="135"/>
    </row>
    <row r="82" spans="1:10" ht="20.25" customHeight="1">
      <c r="A82" s="104" t="s">
        <v>33</v>
      </c>
      <c r="B82" s="97"/>
      <c r="C82" s="97"/>
      <c r="D82" s="135"/>
      <c r="E82" s="136"/>
      <c r="F82" s="135"/>
      <c r="G82" s="136"/>
      <c r="H82" s="135"/>
      <c r="I82" s="136"/>
      <c r="J82" s="135"/>
    </row>
    <row r="83" spans="1:10" ht="20.25" customHeight="1">
      <c r="A83" s="98" t="s">
        <v>130</v>
      </c>
      <c r="B83" s="97"/>
      <c r="C83" s="97"/>
      <c r="D83" s="135"/>
      <c r="E83" s="136"/>
      <c r="F83" s="135"/>
      <c r="G83" s="136"/>
      <c r="H83" s="135"/>
      <c r="I83" s="136"/>
      <c r="J83" s="135"/>
    </row>
    <row r="84" spans="1:10" ht="20.25" customHeight="1">
      <c r="A84" s="98" t="s">
        <v>103</v>
      </c>
      <c r="B84" s="97"/>
      <c r="C84" s="97"/>
      <c r="D84" s="135"/>
      <c r="E84" s="136"/>
      <c r="F84" s="135"/>
      <c r="G84" s="136"/>
      <c r="H84" s="135"/>
      <c r="I84" s="136"/>
      <c r="J84" s="135"/>
    </row>
    <row r="85" spans="1:10" ht="20.25" customHeight="1">
      <c r="A85" s="98" t="s">
        <v>104</v>
      </c>
      <c r="B85" s="97"/>
      <c r="C85" s="97"/>
      <c r="D85" s="135">
        <v>3663</v>
      </c>
      <c r="F85" s="135">
        <v>3186</v>
      </c>
      <c r="H85" s="135">
        <v>3663</v>
      </c>
      <c r="J85" s="98">
        <v>3186</v>
      </c>
    </row>
    <row r="86" spans="1:10" ht="20.25" hidden="1" customHeight="1">
      <c r="A86" s="98" t="s">
        <v>196</v>
      </c>
      <c r="B86" s="97"/>
      <c r="C86" s="97"/>
      <c r="F86" s="111">
        <v>0</v>
      </c>
      <c r="H86" s="111"/>
      <c r="J86" s="98">
        <v>0</v>
      </c>
    </row>
    <row r="87" spans="1:10" ht="20.25" hidden="1" customHeight="1">
      <c r="A87" s="98" t="s">
        <v>185</v>
      </c>
      <c r="B87" s="97"/>
      <c r="C87" s="97"/>
      <c r="D87" s="135"/>
      <c r="F87" s="111"/>
      <c r="H87" s="135"/>
      <c r="I87" s="123"/>
      <c r="J87" s="135"/>
    </row>
    <row r="88" spans="1:10" ht="20.25" hidden="1" customHeight="1">
      <c r="A88" s="98" t="s">
        <v>104</v>
      </c>
      <c r="B88" s="97"/>
      <c r="C88" s="97"/>
      <c r="D88" s="135"/>
      <c r="F88" s="111">
        <v>0</v>
      </c>
      <c r="H88" s="135"/>
      <c r="I88" s="123"/>
      <c r="J88" s="135">
        <v>0</v>
      </c>
    </row>
    <row r="89" spans="1:10" ht="20.25" customHeight="1">
      <c r="A89" s="98" t="s">
        <v>183</v>
      </c>
      <c r="B89" s="97"/>
      <c r="C89" s="97"/>
      <c r="D89" s="135"/>
      <c r="F89" s="111"/>
      <c r="H89" s="111"/>
      <c r="I89" s="123"/>
    </row>
    <row r="90" spans="1:10" ht="20.25" customHeight="1">
      <c r="A90" s="98" t="s">
        <v>184</v>
      </c>
      <c r="D90" s="111">
        <v>6356</v>
      </c>
      <c r="F90" s="111">
        <v>7514</v>
      </c>
      <c r="H90" s="111">
        <v>6356</v>
      </c>
      <c r="I90" s="123"/>
      <c r="J90" s="111">
        <v>7514</v>
      </c>
    </row>
    <row r="91" spans="1:10" ht="20.25" hidden="1" customHeight="1">
      <c r="A91" s="98" t="s">
        <v>168</v>
      </c>
      <c r="F91" s="111">
        <v>0</v>
      </c>
      <c r="I91" s="123"/>
      <c r="J91" s="111">
        <v>0</v>
      </c>
    </row>
    <row r="92" spans="1:10" ht="20.25" hidden="1" customHeight="1">
      <c r="A92" s="98" t="s">
        <v>169</v>
      </c>
      <c r="F92" s="111">
        <v>0</v>
      </c>
      <c r="I92" s="123"/>
      <c r="J92" s="111">
        <v>0</v>
      </c>
    </row>
    <row r="93" spans="1:10" ht="20.25" customHeight="1">
      <c r="A93" s="98" t="s">
        <v>197</v>
      </c>
      <c r="B93" s="97"/>
      <c r="C93" s="97"/>
      <c r="D93" s="111">
        <v>0</v>
      </c>
      <c r="F93" s="111">
        <v>1201</v>
      </c>
      <c r="H93" s="111">
        <v>0</v>
      </c>
      <c r="J93" s="111">
        <v>1201</v>
      </c>
    </row>
    <row r="94" spans="1:10" ht="20.25" customHeight="1">
      <c r="A94" s="98" t="s">
        <v>175</v>
      </c>
      <c r="B94" s="97"/>
      <c r="C94" s="97"/>
      <c r="D94" s="111">
        <v>0</v>
      </c>
      <c r="F94" s="111">
        <v>79</v>
      </c>
      <c r="H94" s="111">
        <v>0</v>
      </c>
      <c r="J94" s="111">
        <v>79</v>
      </c>
    </row>
    <row r="95" spans="1:10" ht="20.25" customHeight="1">
      <c r="A95" s="98" t="s">
        <v>176</v>
      </c>
      <c r="D95" s="135">
        <v>0</v>
      </c>
      <c r="F95" s="111">
        <v>54</v>
      </c>
      <c r="H95" s="111">
        <v>0</v>
      </c>
      <c r="I95" s="123"/>
      <c r="J95" s="111">
        <v>54</v>
      </c>
    </row>
    <row r="96" spans="1:10" ht="20.25" customHeight="1">
      <c r="A96" s="98" t="s">
        <v>170</v>
      </c>
      <c r="B96" s="97"/>
      <c r="C96" s="97"/>
      <c r="D96" s="111">
        <v>75</v>
      </c>
      <c r="F96" s="111">
        <v>358</v>
      </c>
      <c r="H96" s="111">
        <v>59</v>
      </c>
      <c r="J96" s="111">
        <v>329</v>
      </c>
    </row>
    <row r="97" spans="1:10" ht="20.25" customHeight="1">
      <c r="A97" s="98" t="s">
        <v>136</v>
      </c>
      <c r="B97" s="97"/>
      <c r="C97" s="97"/>
      <c r="D97" s="111">
        <v>64</v>
      </c>
      <c r="F97" s="111">
        <v>1059</v>
      </c>
      <c r="H97" s="111">
        <v>64</v>
      </c>
      <c r="J97" s="111">
        <v>1059</v>
      </c>
    </row>
    <row r="98" spans="1:10" ht="20.25" hidden="1" customHeight="1">
      <c r="A98" s="98" t="s">
        <v>198</v>
      </c>
      <c r="B98" s="97"/>
      <c r="C98" s="97"/>
      <c r="D98" s="111"/>
      <c r="F98" s="111">
        <v>0</v>
      </c>
      <c r="H98" s="111"/>
      <c r="J98" s="98">
        <v>0</v>
      </c>
    </row>
    <row r="99" spans="1:10" ht="20.25" customHeight="1">
      <c r="A99" s="98" t="s">
        <v>171</v>
      </c>
      <c r="B99" s="97"/>
      <c r="C99" s="97"/>
      <c r="D99" s="111">
        <v>581</v>
      </c>
      <c r="F99" s="98">
        <v>1742</v>
      </c>
      <c r="H99" s="111">
        <v>581</v>
      </c>
      <c r="J99" s="111">
        <v>1742</v>
      </c>
    </row>
    <row r="100" spans="1:10" ht="20.25" customHeight="1">
      <c r="D100" s="135"/>
      <c r="F100" s="111"/>
      <c r="G100" s="123"/>
      <c r="H100" s="135"/>
      <c r="I100" s="99"/>
      <c r="J100" s="135"/>
    </row>
    <row r="101" spans="1:10" ht="20.25" customHeight="1">
      <c r="A101" s="98" t="s">
        <v>3</v>
      </c>
      <c r="D101" s="111"/>
    </row>
    <row r="102" spans="1:10" ht="20.25" customHeight="1">
      <c r="D102" s="135"/>
    </row>
    <row r="103" spans="1:10" ht="20.25" customHeight="1">
      <c r="D103" s="135"/>
    </row>
    <row r="104" spans="1:10" ht="20.25" customHeight="1">
      <c r="D104" s="111"/>
    </row>
    <row r="105" spans="1:10" ht="20.25" customHeight="1">
      <c r="D105" s="135"/>
    </row>
  </sheetData>
  <printOptions gridLinesSet="0"/>
  <pageMargins left="0.98425196850393704" right="0.39370078740157483" top="0.78740157480314965" bottom="0.27559055118110237" header="0.19685039370078741" footer="0.19685039370078741"/>
  <pageSetup paperSize="9" scale="73" orientation="portrait" r:id="rId1"/>
  <headerFooter alignWithMargins="0"/>
  <rowBreaks count="1" manualBreakCount="1">
    <brk id="4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NAV000</vt:lpstr>
      <vt:lpstr>BS</vt:lpstr>
      <vt:lpstr>PL</vt:lpstr>
      <vt:lpstr>conso</vt:lpstr>
      <vt:lpstr>company</vt:lpstr>
      <vt:lpstr>cashflow</vt:lpstr>
      <vt:lpstr>company!Print_Area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Rasika แอน. Ngernsihem</cp:lastModifiedBy>
  <cp:lastPrinted>2019-05-14T11:03:09Z</cp:lastPrinted>
  <dcterms:created xsi:type="dcterms:W3CDTF">1999-06-19T06:47:46Z</dcterms:created>
  <dcterms:modified xsi:type="dcterms:W3CDTF">2019-05-15T01:02:25Z</dcterms:modified>
</cp:coreProperties>
</file>