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1 (มีนาคม)\พรพรหมเม็ททอล\"/>
    </mc:Choice>
  </mc:AlternateContent>
  <xr:revisionPtr revIDLastSave="0" documentId="12_ncr:500000_{81924C55-AD9D-4A2B-A1FA-91DA8F25D7FC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3-5" sheetId="1" r:id="rId1"/>
    <sheet name="SE-conso" sheetId="5" state="hidden" r:id="rId2"/>
    <sheet name="PL_6-7" sheetId="7" r:id="rId3"/>
    <sheet name="SE-Conso_8" sheetId="6" r:id="rId4"/>
    <sheet name="SE_9" sheetId="3" r:id="rId5"/>
    <sheet name="CF_10-11" sheetId="9" r:id="rId6"/>
  </sheets>
  <externalReferences>
    <externalReference r:id="rId7"/>
  </externalReferences>
  <definedNames>
    <definedName name="_xlnm.Print_Area" localSheetId="5">'CF_10-11'!$A$1:$M$88</definedName>
    <definedName name="_xlnm.Print_Area" localSheetId="2">'PL_6-7'!$A$1:$P$63</definedName>
    <definedName name="_xlnm.Print_Area" localSheetId="4">SE_9!$A$1:$Q$25</definedName>
    <definedName name="_xlnm.Print_Area" localSheetId="0">'แสดงฐานะทางการเงิน3-5'!$A$1:$P$119</definedName>
    <definedName name="_xlnm.Print_Titles" localSheetId="4">SE_9!$1:$4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M42" i="9" l="1"/>
  <c r="K23" i="7" l="1"/>
  <c r="K16" i="7"/>
  <c r="O15" i="5"/>
  <c r="M15" i="5"/>
  <c r="K15" i="5"/>
  <c r="U15" i="5"/>
  <c r="S13" i="5"/>
  <c r="W13" i="5" s="1"/>
  <c r="S12" i="5"/>
  <c r="A1" i="5"/>
  <c r="K24" i="7" l="1"/>
  <c r="K26" i="7" s="1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<sst xmlns="http://schemas.openxmlformats.org/spreadsheetml/2006/main" count="366" uniqueCount="214">
  <si>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</si>
  <si>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</si>
  <si>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</si>
  <si>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</si>
  <si>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</si>
  <si>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</si>
  <si>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</si>
  <si>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</si>
  <si>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</si>
  <si>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</si>
  <si>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</si>
  <si>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</si>
  <si>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</si>
  <si>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</si>
  <si>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</si>
  <si>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</si>
  <si>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</si>
  <si>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</si>
  <si>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</si>
  <si>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</si>
  <si>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</si>
  <si>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</si>
  <si>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</si>
  <si>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</si>
  <si>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</si>
  <si>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</si>
  <si>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</si>
  <si>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</si>
  <si>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</si>
  <si>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</si>
  <si>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</si>
  <si>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</si>
  <si>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</si>
  <si>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</si>
  <si>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</si>
  <si>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</si>
  <si>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</si>
  <si>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</si>
  <si>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</si>
  <si>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</si>
  <si>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พันบาท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</si>
  <si>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</si>
  <si>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</si>
  <si>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</si>
  <si>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</si>
  <si>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</si>
  <si>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</si>
  <si>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</si>
  <si>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</si>
  <si>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</si>
  <si>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</si>
  <si>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</si>
  <si>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</si>
  <si>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</si>
  <si>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</si>
  <si>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</si>
  <si>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</si>
  <si>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</si>
  <si>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</si>
  <si>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</si>
  <si>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</si>
  <si>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</si>
  <si>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</si>
  <si>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</si>
  <si>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</si>
  <si>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 xml:space="preserve">หนี้สินภายใต้สัญญาเช่าทางการเงิน 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</si>
  <si>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</si>
  <si>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</si>
  <si>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</si>
  <si>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</si>
  <si>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</si>
  <si>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</si>
  <si>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</si>
  <si>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</si>
  <si>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</si>
  <si>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</si>
  <si>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</si>
  <si>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</si>
  <si>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</si>
  <si>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</si>
  <si>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</si>
  <si>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</si>
  <si>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</si>
  <si>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</si>
  <si>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</si>
  <si>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</si>
  <si>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</si>
  <si>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</si>
  <si>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</si>
  <si>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</si>
  <si>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</si>
  <si>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</si>
  <si>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</si>
  <si>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</si>
  <si>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</si>
  <si>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</si>
  <si>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</si>
  <si>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</si>
  <si>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</si>
  <si>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</si>
  <si>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</si>
  <si>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</si>
  <si>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</si>
  <si>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</si>
  <si>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</si>
  <si>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</si>
  <si>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</si>
  <si>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ที่ยังไม่เกิดขึ้นจริง</t>
  </si>
  <si>
    <t>กำไรเบ็ดเสร็จรวมสำหรับงวด</t>
  </si>
  <si>
    <t>กำไรจากอัตราแลกเปลี่ยนที่ยังไม่เกิดขึ้นจริง</t>
  </si>
  <si>
    <t>กำไร (ขาดทุน) เบ็ดเสร็จรวมสำหรับงวด</t>
  </si>
  <si>
    <t>ที่สูง (ต่ำ) กว่าสัญญาเช่า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</si>
  <si>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</si>
  <si>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</si>
  <si>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</si>
  <si>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t>ยอดคงเหลือ ณ วันที่ 31 มีนาคม 2561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</si>
  <si>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</si>
  <si>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</si>
  <si>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</si>
  <si>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</si>
  <si>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</si>
  <si>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- 5 -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</si>
  <si>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</si>
  <si>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</si>
  <si>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</si>
  <si>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</si>
  <si>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</si>
  <si>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- 9 -</t>
  </si>
  <si>
    <t>- 10 -</t>
  </si>
  <si>
    <t>ยอดยกมา ณ วันที่ 1 มกราคม 2561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</si>
  <si>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</si>
  <si>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</si>
  <si>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</si>
  <si>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</si>
  <si>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</si>
  <si>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</si>
  <si>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</si>
  <si>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</si>
  <si>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</si>
  <si>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</si>
  <si>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</si>
  <si>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</si>
  <si>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</si>
  <si>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</si>
  <si>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</si>
  <si>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</si>
  <si>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</si>
  <si>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</si>
  <si>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บุคคลและกิจการที่เกี่ยวข้องกัน</t>
  </si>
  <si>
    <t>ส่วนของหนี้สินภายใต้สัญญาเช่าทางการเงิน</t>
  </si>
  <si>
    <t>ภาระผูกพันผลประโยชน์ของพนักงาน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</si>
  <si>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</si>
  <si>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</si>
  <si>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</si>
  <si>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</si>
  <si>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</si>
  <si>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</si>
  <si>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r>
      <t xml:space="preserve">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</si>
  <si>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</si>
  <si>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 xml:space="preserve">                       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</si>
  <si>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 xml:space="preserve">                                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</si>
  <si>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รายการปรับปรุงกระทบกำไรสำหรับงวดเป็นเงินสดรับ (จ่าย) 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</si>
  <si>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</si>
  <si>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</si>
  <si>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</si>
  <si>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</si>
  <si>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</si>
  <si>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</si>
  <si>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</si>
  <si>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</si>
  <si>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</si>
  <si>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เงินสดจ่ายชำระหนี้สินภายใต้สัญญาเช่าทางการเงิน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</si>
  <si>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</si>
  <si>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</si>
  <si>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ผลกระทบจากอัตราแลกเปลี่ยนที่มีต่อเงินสด</t>
  </si>
  <si>
    <t>และรายการเทียบเท่าเงินสด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</si>
  <si>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</si>
  <si>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</si>
  <si>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</si>
  <si>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</si>
  <si>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กำไรขาดทุนเบ็ดเสร็จรวมสำหรับงวด</t>
  </si>
  <si>
    <t>กำไรขาดทุนเบ็ดเสร็จอื่น</t>
  </si>
  <si>
    <t>กำไรจากการขายสินทรัพย์ถาวร</t>
  </si>
  <si>
    <t>ณ วันที่ 31 มีนาคม 2562</t>
  </si>
  <si>
    <t>มีนาคม 2562</t>
  </si>
  <si>
    <t>ธันวาคม 2561</t>
  </si>
  <si>
    <t>สำหรับงวดสามเดือนสิ้นสุดวันที่ 31 มีนาคม 2562</t>
  </si>
  <si>
    <t>2562</t>
  </si>
  <si>
    <t>ยอดยกมา ณ วันที่ 1 มกราคม 2562</t>
  </si>
  <si>
    <t>ยอดคงเหลือ ณ วันที่ 31 มีนาคม 2562</t>
  </si>
  <si>
    <t>เงินฝากสถาบันการเงินที่มีภาระผูกพันเพิ่มขึ้น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</si>
  <si>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</si>
  <si>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</si>
  <si>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- 2 -</t>
  </si>
  <si>
    <t>กำไรจากการปรับมูลค่ายุติธรรมตราสารอนุพันธ์</t>
  </si>
  <si>
    <t>หนี้สูญและหนี้สงสัยจะสูญ (โอนกลับ)</t>
  </si>
  <si>
    <t>ขาดทุนจากมูลค่าสินค้าลดลง (โอนกลับ)</t>
  </si>
  <si>
    <t xml:space="preserve">  จากกิจกรรมดำเนินงาน</t>
  </si>
  <si>
    <t>ที่ถึงกำหนดรับชำระภายในหนึ่งปี</t>
  </si>
  <si>
    <t>บริษัทย่อย</t>
  </si>
  <si>
    <t>บริษัทอื่น</t>
  </si>
  <si>
    <t>ส่วนของเงินให้กู้ยืมระยะยาวแก่บริษัทย่อย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</si>
  <si>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</si>
  <si>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</si>
  <si>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</si>
  <si>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</si>
  <si>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เงินมัดจำซื้อสินทรัพย์ถาวรลดลง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</si>
  <si>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</si>
  <si>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</si>
  <si>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รายได้จากการรับจ้างประกอบและติดตั้ง</t>
  </si>
  <si>
    <t>ต้นทุนจากการรับจ้างประกอบและติดตั้ง</t>
  </si>
  <si>
    <t>กำไรขาดทุนเบ็ดเสร็จอื่นสำหรับงวด</t>
  </si>
  <si>
    <t xml:space="preserve">ส่วนที่เป็นของผู้ถือหุ้นบริษัทใหญ่ (บาทต่อหุ้น) 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</si>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</sst>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.0000_);_(* \(#,##0.0000\);_(* &quot;-&quot;??_);_(@_)"/>
    <numFmt numFmtId="193" formatCode="_-* #,##0.000000_-;\-* #,##0.000000_-;_-* &quot;-&quot;??????_-;_-@_-"/>
    <numFmt numFmtId="194" formatCode="_-* #,##0_-;\-* #,##0_-;_-* &quot;-&quot;??????_-;_-@_-"/>
  </numFmts>
  <fonts count="33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4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2" fillId="0" borderId="0"/>
  </cellStyleXfs>
  <cellXfs count="319">
    <xf numFmtId="0" fontId="0" fillId="0" borderId="0" xfId="0"/>
    <xf numFmtId="0" fontId="2" fillId="0" borderId="0" xfId="6" applyFont="1" applyAlignment="1">
      <alignment vertical="top"/>
    </xf>
    <xf numFmtId="0" fontId="12" fillId="0" borderId="0" xfId="5" applyFont="1" applyAlignment="1">
      <alignment horizontal="centerContinuous" vertical="top"/>
    </xf>
    <xf numFmtId="0" fontId="13" fillId="0" borderId="0" xfId="5" applyFont="1" applyAlignment="1">
      <alignment horizontal="centerContinuous" vertical="top"/>
    </xf>
    <xf numFmtId="0" fontId="13" fillId="0" borderId="0" xfId="5" applyFont="1" applyAlignment="1">
      <alignment vertical="top"/>
    </xf>
    <xf numFmtId="0" fontId="8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2" fillId="0" borderId="0" xfId="5" applyFont="1" applyBorder="1" applyAlignment="1">
      <alignment horizontal="centerContinuous" vertical="top"/>
    </xf>
    <xf numFmtId="0" fontId="13" fillId="0" borderId="0" xfId="5" applyFont="1" applyBorder="1" applyAlignment="1">
      <alignment horizontal="centerContinuous" vertical="top"/>
    </xf>
    <xf numFmtId="0" fontId="10" fillId="0" borderId="0" xfId="5" applyFont="1" applyAlignment="1">
      <alignment vertical="top"/>
    </xf>
    <xf numFmtId="0" fontId="10" fillId="0" borderId="0" xfId="5" applyFont="1" applyAlignment="1">
      <alignment horizontal="centerContinuous" vertical="top"/>
    </xf>
    <xf numFmtId="0" fontId="10" fillId="0" borderId="0" xfId="5" applyFont="1" applyBorder="1" applyAlignment="1">
      <alignment horizontal="centerContinuous" vertical="top"/>
    </xf>
    <xf numFmtId="0" fontId="8" fillId="0" borderId="0" xfId="5" applyFont="1" applyBorder="1" applyAlignment="1">
      <alignment horizontal="centerContinuous"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horizontal="center"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Border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0" fontId="8" fillId="0" borderId="0" xfId="5" applyFont="1" applyBorder="1" applyAlignment="1">
      <alignment vertical="top"/>
    </xf>
    <xf numFmtId="0" fontId="10" fillId="0" borderId="0" xfId="5" applyFont="1" applyBorder="1" applyAlignment="1">
      <alignment vertical="top"/>
    </xf>
    <xf numFmtId="189" fontId="8" fillId="0" borderId="0" xfId="2" applyNumberFormat="1" applyFont="1" applyBorder="1" applyAlignment="1">
      <alignment vertical="top"/>
    </xf>
    <xf numFmtId="2" fontId="11" fillId="0" borderId="0" xfId="5" applyNumberFormat="1" applyFont="1" applyBorder="1" applyAlignment="1">
      <alignment horizontal="center" vertical="top"/>
    </xf>
    <xf numFmtId="189" fontId="8" fillId="0" borderId="0" xfId="5" applyNumberFormat="1" applyFont="1" applyBorder="1" applyAlignment="1">
      <alignment horizontal="center" vertical="top"/>
    </xf>
    <xf numFmtId="1" fontId="8" fillId="0" borderId="0" xfId="5" applyNumberFormat="1" applyFont="1" applyBorder="1" applyAlignment="1">
      <alignment horizontal="center" vertical="top"/>
    </xf>
    <xf numFmtId="189" fontId="8" fillId="0" borderId="2" xfId="2" applyNumberFormat="1" applyFont="1" applyBorder="1" applyAlignment="1">
      <alignment vertical="top"/>
    </xf>
    <xf numFmtId="0" fontId="8" fillId="0" borderId="0" xfId="5" applyFont="1" applyFill="1" applyBorder="1" applyAlignment="1">
      <alignment vertical="top"/>
    </xf>
    <xf numFmtId="189" fontId="8" fillId="0" borderId="0" xfId="2" applyNumberFormat="1" applyFont="1" applyBorder="1" applyAlignment="1">
      <alignment horizontal="center" vertical="top"/>
    </xf>
    <xf numFmtId="189" fontId="8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8" fillId="0" borderId="0" xfId="6" applyFont="1" applyFill="1" applyAlignment="1">
      <alignment vertical="top"/>
    </xf>
    <xf numFmtId="0" fontId="12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5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8" fillId="0" borderId="0" xfId="4" applyNumberFormat="1" applyFont="1" applyBorder="1" applyAlignment="1">
      <alignment horizontal="center" vertical="top"/>
    </xf>
    <xf numFmtId="189" fontId="8" fillId="0" borderId="0" xfId="5" applyNumberFormat="1" applyFont="1" applyAlignment="1">
      <alignment vertical="top"/>
    </xf>
    <xf numFmtId="189" fontId="8" fillId="0" borderId="0" xfId="4" applyNumberFormat="1" applyFont="1" applyFill="1" applyBorder="1" applyAlignment="1">
      <alignment horizontal="center" vertical="top"/>
    </xf>
    <xf numFmtId="0" fontId="8" fillId="0" borderId="0" xfId="4" applyFont="1" applyFill="1" applyAlignment="1">
      <alignment vertical="center"/>
    </xf>
    <xf numFmtId="189" fontId="16" fillId="0" borderId="0" xfId="5" applyNumberFormat="1" applyFont="1" applyAlignment="1">
      <alignment vertical="top"/>
    </xf>
    <xf numFmtId="188" fontId="8" fillId="0" borderId="0" xfId="1" applyFont="1" applyAlignment="1">
      <alignment vertical="top"/>
    </xf>
    <xf numFmtId="189" fontId="15" fillId="0" borderId="0" xfId="1" applyNumberFormat="1" applyFont="1" applyFill="1" applyAlignment="1">
      <alignment vertical="top"/>
    </xf>
    <xf numFmtId="0" fontId="8" fillId="0" borderId="0" xfId="6" applyFont="1" applyFill="1" applyAlignment="1">
      <alignment horizontal="center" vertical="top"/>
    </xf>
    <xf numFmtId="0" fontId="15" fillId="0" borderId="0" xfId="6" applyFont="1" applyFill="1" applyAlignment="1">
      <alignment vertical="top"/>
    </xf>
    <xf numFmtId="0" fontId="6" fillId="0" borderId="0" xfId="0" applyFont="1" applyFill="1"/>
    <xf numFmtId="0" fontId="17" fillId="0" borderId="0" xfId="0" applyFont="1" applyFill="1"/>
    <xf numFmtId="189" fontId="8" fillId="0" borderId="0" xfId="1" applyNumberFormat="1" applyFont="1" applyFill="1" applyAlignment="1">
      <alignment horizontal="center" vertical="top"/>
    </xf>
    <xf numFmtId="0" fontId="15" fillId="0" borderId="0" xfId="6" applyFont="1" applyFill="1" applyBorder="1" applyAlignment="1">
      <alignment horizontal="center" vertical="top"/>
    </xf>
    <xf numFmtId="0" fontId="15" fillId="0" borderId="0" xfId="5" applyFont="1" applyFill="1" applyAlignment="1">
      <alignment vertical="top"/>
    </xf>
    <xf numFmtId="192" fontId="8" fillId="0" borderId="0" xfId="6" applyNumberFormat="1" applyFont="1" applyFill="1" applyAlignment="1">
      <alignment horizontal="center" vertical="top"/>
    </xf>
    <xf numFmtId="0" fontId="15" fillId="0" borderId="0" xfId="6" applyFont="1" applyFill="1" applyBorder="1" applyAlignment="1">
      <alignment vertical="top"/>
    </xf>
    <xf numFmtId="189" fontId="15" fillId="0" borderId="0" xfId="1" applyNumberFormat="1" applyFont="1" applyFill="1" applyBorder="1" applyAlignment="1">
      <alignment vertical="top"/>
    </xf>
    <xf numFmtId="37" fontId="15" fillId="0" borderId="0" xfId="6" applyNumberFormat="1" applyFont="1" applyFill="1" applyAlignment="1">
      <alignment horizontal="center" vertical="top"/>
    </xf>
    <xf numFmtId="189" fontId="15" fillId="0" borderId="0" xfId="2" applyNumberFormat="1" applyFont="1" applyFill="1" applyBorder="1" applyAlignment="1">
      <alignment horizontal="center" vertical="top"/>
    </xf>
    <xf numFmtId="37" fontId="20" fillId="0" borderId="0" xfId="6" applyNumberFormat="1" applyFont="1" applyFill="1" applyAlignment="1">
      <alignment horizontal="center" vertical="top"/>
    </xf>
    <xf numFmtId="37" fontId="21" fillId="0" borderId="0" xfId="6" applyNumberFormat="1" applyFont="1" applyFill="1" applyAlignment="1">
      <alignment horizontal="center" vertical="top"/>
    </xf>
    <xf numFmtId="189" fontId="15" fillId="0" borderId="0" xfId="6" applyNumberFormat="1" applyFont="1" applyFill="1" applyAlignment="1">
      <alignment vertical="top"/>
    </xf>
    <xf numFmtId="189" fontId="15" fillId="2" borderId="0" xfId="2" applyNumberFormat="1" applyFont="1" applyFill="1" applyBorder="1" applyAlignment="1">
      <alignment horizontal="center" vertical="top"/>
    </xf>
    <xf numFmtId="189" fontId="15" fillId="2" borderId="0" xfId="1" applyNumberFormat="1" applyFont="1" applyFill="1" applyBorder="1" applyAlignment="1">
      <alignment horizontal="center" vertical="top"/>
    </xf>
    <xf numFmtId="0" fontId="15" fillId="0" borderId="0" xfId="1" applyNumberFormat="1" applyFont="1" applyFill="1" applyBorder="1" applyAlignment="1">
      <alignment horizontal="center" vertical="top"/>
    </xf>
    <xf numFmtId="37" fontId="15" fillId="2" borderId="0" xfId="6" applyNumberFormat="1" applyFont="1" applyFill="1" applyBorder="1" applyAlignment="1">
      <alignment vertical="top"/>
    </xf>
    <xf numFmtId="37" fontId="15" fillId="0" borderId="0" xfId="6" applyNumberFormat="1" applyFont="1" applyFill="1" applyBorder="1" applyAlignment="1">
      <alignment vertical="top"/>
    </xf>
    <xf numFmtId="189" fontId="15" fillId="2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90" fontId="15" fillId="2" borderId="0" xfId="1" applyNumberFormat="1" applyFont="1" applyFill="1" applyBorder="1" applyAlignment="1">
      <alignment vertical="top"/>
    </xf>
    <xf numFmtId="188" fontId="15" fillId="2" borderId="0" xfId="6" applyNumberFormat="1" applyFont="1" applyFill="1" applyBorder="1" applyAlignment="1">
      <alignment vertical="top"/>
    </xf>
    <xf numFmtId="188" fontId="15" fillId="0" borderId="0" xfId="6" applyNumberFormat="1" applyFont="1" applyFill="1" applyBorder="1" applyAlignment="1">
      <alignment vertical="top"/>
    </xf>
    <xf numFmtId="188" fontId="15" fillId="2" borderId="0" xfId="1" applyFont="1" applyFill="1" applyBorder="1" applyAlignment="1">
      <alignment vertical="top"/>
    </xf>
    <xf numFmtId="0" fontId="15" fillId="2" borderId="0" xfId="6" applyFont="1" applyFill="1" applyAlignment="1">
      <alignment vertical="top"/>
    </xf>
    <xf numFmtId="189" fontId="15" fillId="0" borderId="0" xfId="0" applyNumberFormat="1" applyFont="1" applyFill="1" applyBorder="1" applyAlignment="1">
      <alignment horizontal="center" vertical="top"/>
    </xf>
    <xf numFmtId="189" fontId="15" fillId="2" borderId="0" xfId="0" applyNumberFormat="1" applyFont="1" applyFill="1" applyBorder="1" applyAlignment="1">
      <alignment horizontal="center" vertical="top"/>
    </xf>
    <xf numFmtId="0" fontId="15" fillId="2" borderId="0" xfId="1" applyNumberFormat="1" applyFont="1" applyFill="1" applyBorder="1" applyAlignment="1">
      <alignment horizontal="center" vertical="top" wrapText="1"/>
    </xf>
    <xf numFmtId="0" fontId="15" fillId="0" borderId="0" xfId="1" applyNumberFormat="1" applyFont="1" applyFill="1" applyBorder="1" applyAlignment="1">
      <alignment horizontal="center" vertical="top" wrapText="1"/>
    </xf>
    <xf numFmtId="189" fontId="15" fillId="2" borderId="0" xfId="1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2" borderId="0" xfId="6" applyFont="1" applyFill="1" applyBorder="1" applyAlignment="1">
      <alignment vertical="top"/>
    </xf>
    <xf numFmtId="0" fontId="10" fillId="0" borderId="0" xfId="6" applyFont="1" applyFill="1" applyAlignment="1">
      <alignment vertical="top"/>
    </xf>
    <xf numFmtId="37" fontId="8" fillId="0" borderId="0" xfId="6" applyNumberFormat="1" applyFont="1" applyFill="1" applyAlignment="1">
      <alignment horizontal="center" vertical="top"/>
    </xf>
    <xf numFmtId="189" fontId="8" fillId="0" borderId="0" xfId="1" applyNumberFormat="1" applyFont="1" applyFill="1" applyAlignment="1">
      <alignment vertical="top"/>
    </xf>
    <xf numFmtId="0" fontId="8" fillId="0" borderId="0" xfId="6" quotePrefix="1" applyFont="1" applyFill="1" applyAlignment="1">
      <alignment vertical="top"/>
    </xf>
    <xf numFmtId="0" fontId="8" fillId="0" borderId="0" xfId="0" applyFont="1" applyFill="1" applyAlignment="1">
      <alignment vertical="top"/>
    </xf>
    <xf numFmtId="189" fontId="8" fillId="0" borderId="4" xfId="1" applyNumberFormat="1" applyFont="1" applyFill="1" applyBorder="1" applyAlignment="1">
      <alignment horizontal="center" vertical="top"/>
    </xf>
    <xf numFmtId="0" fontId="13" fillId="0" borderId="0" xfId="6" applyFont="1" applyFill="1" applyAlignment="1">
      <alignment vertical="top"/>
    </xf>
    <xf numFmtId="189" fontId="13" fillId="0" borderId="0" xfId="1" applyNumberFormat="1" applyFont="1" applyFill="1" applyBorder="1" applyAlignment="1">
      <alignment horizontal="center" vertical="top"/>
    </xf>
    <xf numFmtId="0" fontId="12" fillId="0" borderId="0" xfId="6" applyFont="1" applyFill="1" applyAlignment="1">
      <alignment vertical="top"/>
    </xf>
    <xf numFmtId="0" fontId="24" fillId="0" borderId="0" xfId="6" applyFont="1" applyFill="1" applyAlignment="1">
      <alignment horizontal="center" vertical="top"/>
    </xf>
    <xf numFmtId="189" fontId="13" fillId="0" borderId="0" xfId="2" applyNumberFormat="1" applyFont="1" applyFill="1" applyBorder="1" applyAlignment="1">
      <alignment horizontal="center" vertical="top"/>
    </xf>
    <xf numFmtId="189" fontId="15" fillId="2" borderId="0" xfId="1" applyNumberFormat="1" applyFont="1" applyFill="1" applyBorder="1" applyAlignment="1">
      <alignment horizontal="right" vertical="top"/>
    </xf>
    <xf numFmtId="0" fontId="15" fillId="0" borderId="0" xfId="1" quotePrefix="1" applyNumberFormat="1" applyFont="1" applyFill="1" applyBorder="1" applyAlignment="1">
      <alignment horizontal="center" vertical="top"/>
    </xf>
    <xf numFmtId="0" fontId="15" fillId="2" borderId="0" xfId="1" quotePrefix="1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37" fontId="15" fillId="0" borderId="0" xfId="6" applyNumberFormat="1" applyFont="1" applyFill="1" applyBorder="1" applyAlignment="1">
      <alignment horizontal="center" vertical="top"/>
    </xf>
    <xf numFmtId="0" fontId="19" fillId="0" borderId="0" xfId="6" applyFont="1" applyFill="1" applyBorder="1" applyAlignment="1">
      <alignment horizontal="center" vertical="top"/>
    </xf>
    <xf numFmtId="0" fontId="15" fillId="2" borderId="0" xfId="6" applyFont="1" applyFill="1" applyBorder="1" applyAlignment="1">
      <alignment horizontal="center" vertical="top"/>
    </xf>
    <xf numFmtId="0" fontId="15" fillId="0" borderId="0" xfId="6" quotePrefix="1" applyFont="1" applyFill="1" applyBorder="1" applyAlignment="1">
      <alignment horizontal="right" vertical="top"/>
    </xf>
    <xf numFmtId="188" fontId="15" fillId="0" borderId="0" xfId="1" applyFont="1" applyFill="1" applyBorder="1" applyAlignment="1">
      <alignment vertical="top"/>
    </xf>
    <xf numFmtId="189" fontId="15" fillId="2" borderId="0" xfId="1" quotePrefix="1" applyNumberFormat="1" applyFont="1" applyFill="1" applyBorder="1" applyAlignment="1">
      <alignment horizontal="center" vertical="top"/>
    </xf>
    <xf numFmtId="0" fontId="15" fillId="0" borderId="0" xfId="6" applyFont="1" applyFill="1" applyBorder="1" applyAlignment="1">
      <alignment horizontal="left" vertical="top"/>
    </xf>
    <xf numFmtId="0" fontId="15" fillId="2" borderId="0" xfId="1" applyNumberFormat="1" applyFont="1" applyFill="1" applyBorder="1" applyAlignment="1">
      <alignment horizontal="center" vertical="top"/>
    </xf>
    <xf numFmtId="0" fontId="15" fillId="0" borderId="0" xfId="1" applyNumberFormat="1" applyFont="1" applyFill="1" applyBorder="1" applyAlignment="1">
      <alignment vertical="top"/>
    </xf>
    <xf numFmtId="0" fontId="22" fillId="0" borderId="0" xfId="6" applyFont="1" applyFill="1" applyBorder="1" applyAlignment="1">
      <alignment vertical="top"/>
    </xf>
    <xf numFmtId="189" fontId="8" fillId="0" borderId="1" xfId="2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189" fontId="8" fillId="0" borderId="1" xfId="1" applyNumberFormat="1" applyFont="1" applyFill="1" applyBorder="1" applyAlignment="1">
      <alignment horizontal="center" vertical="top"/>
    </xf>
    <xf numFmtId="189" fontId="8" fillId="0" borderId="5" xfId="1" applyNumberFormat="1" applyFont="1" applyFill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top"/>
    </xf>
    <xf numFmtId="49" fontId="8" fillId="0" borderId="0" xfId="1" applyNumberFormat="1" applyFont="1" applyFill="1" applyAlignment="1">
      <alignment vertical="top"/>
    </xf>
    <xf numFmtId="49" fontId="8" fillId="0" borderId="0" xfId="1" applyNumberFormat="1" applyFont="1" applyFill="1" applyBorder="1" applyAlignment="1">
      <alignment horizontal="center" vertical="top"/>
    </xf>
    <xf numFmtId="189" fontId="8" fillId="0" borderId="2" xfId="1" applyNumberFormat="1" applyFont="1" applyFill="1" applyBorder="1" applyAlignment="1">
      <alignment horizontal="center" vertical="top"/>
    </xf>
    <xf numFmtId="189" fontId="8" fillId="0" borderId="5" xfId="1" applyNumberFormat="1" applyFont="1" applyFill="1" applyBorder="1" applyAlignment="1">
      <alignment horizontal="center" vertical="top"/>
    </xf>
    <xf numFmtId="192" fontId="8" fillId="0" borderId="4" xfId="6" applyNumberFormat="1" applyFont="1" applyFill="1" applyBorder="1" applyAlignment="1">
      <alignment horizontal="center" vertical="top"/>
    </xf>
    <xf numFmtId="192" fontId="8" fillId="0" borderId="0" xfId="6" applyNumberFormat="1" applyFont="1" applyFill="1" applyBorder="1" applyAlignment="1">
      <alignment horizontal="center" vertical="top"/>
    </xf>
    <xf numFmtId="0" fontId="8" fillId="0" borderId="0" xfId="6" quotePrefix="1" applyFont="1" applyFill="1" applyAlignment="1">
      <alignment horizontal="right" vertical="top"/>
    </xf>
    <xf numFmtId="189" fontId="8" fillId="0" borderId="0" xfId="1" applyNumberFormat="1" applyFont="1" applyFill="1" applyBorder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10" fillId="0" borderId="0" xfId="6" applyFont="1" applyFill="1" applyAlignment="1">
      <alignment horizontal="center" vertical="top"/>
    </xf>
    <xf numFmtId="0" fontId="27" fillId="0" borderId="0" xfId="6" applyFont="1" applyFill="1" applyAlignment="1">
      <alignment vertical="top"/>
    </xf>
    <xf numFmtId="0" fontId="27" fillId="0" borderId="0" xfId="6" applyFont="1" applyFill="1" applyAlignment="1">
      <alignment horizontal="center" vertical="top"/>
    </xf>
    <xf numFmtId="189" fontId="27" fillId="0" borderId="0" xfId="1" applyNumberFormat="1" applyFont="1" applyFill="1" applyBorder="1" applyAlignment="1">
      <alignment horizontal="center" vertical="top"/>
    </xf>
    <xf numFmtId="0" fontId="27" fillId="0" borderId="0" xfId="6" applyFont="1" applyFill="1" applyBorder="1" applyAlignment="1">
      <alignment vertical="top"/>
    </xf>
    <xf numFmtId="0" fontId="26" fillId="0" borderId="0" xfId="6" applyFont="1" applyFill="1" applyAlignment="1">
      <alignment vertical="top"/>
    </xf>
    <xf numFmtId="189" fontId="27" fillId="0" borderId="0" xfId="1" applyNumberFormat="1" applyFont="1" applyFill="1" applyAlignment="1">
      <alignment vertical="top"/>
    </xf>
    <xf numFmtId="189" fontId="27" fillId="0" borderId="0" xfId="2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vertical="top"/>
    </xf>
    <xf numFmtId="0" fontId="12" fillId="0" borderId="0" xfId="6" applyFont="1" applyFill="1" applyAlignment="1">
      <alignment horizontal="left" vertical="top"/>
    </xf>
    <xf numFmtId="0" fontId="13" fillId="0" borderId="5" xfId="6" applyFont="1" applyFill="1" applyBorder="1" applyAlignment="1">
      <alignment vertical="top"/>
    </xf>
    <xf numFmtId="0" fontId="13" fillId="0" borderId="0" xfId="6" applyFont="1" applyFill="1" applyAlignment="1">
      <alignment horizontal="center" vertical="top"/>
    </xf>
    <xf numFmtId="49" fontId="13" fillId="0" borderId="1" xfId="6" applyNumberFormat="1" applyFont="1" applyFill="1" applyBorder="1" applyAlignment="1">
      <alignment horizontal="center" vertical="top"/>
    </xf>
    <xf numFmtId="0" fontId="13" fillId="0" borderId="0" xfId="6" applyFont="1" applyFill="1" applyBorder="1" applyAlignment="1">
      <alignment vertical="top"/>
    </xf>
    <xf numFmtId="37" fontId="13" fillId="0" borderId="0" xfId="6" applyNumberFormat="1" applyFont="1" applyFill="1" applyAlignment="1">
      <alignment horizontal="right" vertical="top"/>
    </xf>
    <xf numFmtId="189" fontId="13" fillId="0" borderId="0" xfId="1" applyNumberFormat="1" applyFont="1" applyFill="1" applyAlignment="1">
      <alignment horizontal="right" vertical="top"/>
    </xf>
    <xf numFmtId="37" fontId="13" fillId="0" borderId="0" xfId="6" applyNumberFormat="1" applyFont="1" applyFill="1" applyAlignment="1">
      <alignment horizontal="center" vertical="top"/>
    </xf>
    <xf numFmtId="189" fontId="13" fillId="0" borderId="0" xfId="1" applyNumberFormat="1" applyFont="1" applyFill="1" applyAlignment="1">
      <alignment vertical="top"/>
    </xf>
    <xf numFmtId="0" fontId="13" fillId="0" borderId="0" xfId="6" quotePrefix="1" applyFont="1" applyFill="1" applyAlignment="1">
      <alignment vertical="top"/>
    </xf>
    <xf numFmtId="37" fontId="28" fillId="0" borderId="0" xfId="6" applyNumberFormat="1" applyFont="1" applyFill="1" applyAlignment="1">
      <alignment horizontal="right" vertical="top"/>
    </xf>
    <xf numFmtId="37" fontId="28" fillId="0" borderId="0" xfId="6" applyNumberFormat="1" applyFont="1" applyFill="1" applyAlignment="1">
      <alignment horizontal="center" vertical="top"/>
    </xf>
    <xf numFmtId="189" fontId="13" fillId="0" borderId="0" xfId="1" quotePrefix="1" applyNumberFormat="1" applyFont="1" applyFill="1" applyAlignment="1">
      <alignment horizontal="center" vertical="top"/>
    </xf>
    <xf numFmtId="0" fontId="13" fillId="0" borderId="0" xfId="6" applyFont="1" applyFill="1" applyAlignment="1">
      <alignment horizontal="left" vertical="top"/>
    </xf>
    <xf numFmtId="0" fontId="29" fillId="0" borderId="0" xfId="6" applyFont="1" applyFill="1" applyAlignment="1">
      <alignment horizontal="right" vertical="top"/>
    </xf>
    <xf numFmtId="0" fontId="29" fillId="0" borderId="0" xfId="6" applyFont="1" applyFill="1" applyAlignment="1">
      <alignment horizontal="center" vertical="top"/>
    </xf>
    <xf numFmtId="189" fontId="13" fillId="0" borderId="3" xfId="2" applyNumberFormat="1" applyFont="1" applyFill="1" applyBorder="1" applyAlignment="1">
      <alignment horizontal="center" vertical="top"/>
    </xf>
    <xf numFmtId="189" fontId="13" fillId="0" borderId="3" xfId="1" applyNumberFormat="1" applyFont="1" applyFill="1" applyBorder="1" applyAlignment="1">
      <alignment horizontal="center" vertical="top"/>
    </xf>
    <xf numFmtId="189" fontId="13" fillId="0" borderId="0" xfId="6" applyNumberFormat="1" applyFont="1" applyFill="1" applyAlignment="1">
      <alignment horizontal="center" vertical="top"/>
    </xf>
    <xf numFmtId="189" fontId="13" fillId="0" borderId="0" xfId="1" applyNumberFormat="1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28" fillId="0" borderId="0" xfId="6" applyFont="1" applyFill="1" applyAlignment="1">
      <alignment horizontal="center" vertical="top"/>
    </xf>
    <xf numFmtId="37" fontId="30" fillId="0" borderId="0" xfId="6" applyNumberFormat="1" applyFont="1" applyFill="1" applyAlignment="1">
      <alignment horizontal="center" vertical="top"/>
    </xf>
    <xf numFmtId="189" fontId="13" fillId="0" borderId="4" xfId="2" applyNumberFormat="1" applyFont="1" applyFill="1" applyBorder="1" applyAlignment="1">
      <alignment horizontal="center" vertical="top"/>
    </xf>
    <xf numFmtId="189" fontId="13" fillId="0" borderId="4" xfId="1" applyNumberFormat="1" applyFont="1" applyFill="1" applyBorder="1" applyAlignment="1">
      <alignment horizontal="center" vertical="top"/>
    </xf>
    <xf numFmtId="189" fontId="13" fillId="0" borderId="0" xfId="6" applyNumberFormat="1" applyFont="1" applyFill="1" applyAlignment="1">
      <alignment vertical="top"/>
    </xf>
    <xf numFmtId="49" fontId="29" fillId="0" borderId="0" xfId="6" applyNumberFormat="1" applyFont="1" applyFill="1" applyAlignment="1">
      <alignment horizontal="center" vertical="top"/>
    </xf>
    <xf numFmtId="189" fontId="13" fillId="0" borderId="0" xfId="6" applyNumberFormat="1" applyFont="1" applyFill="1" applyBorder="1" applyAlignment="1">
      <alignment horizontal="center" vertical="top"/>
    </xf>
    <xf numFmtId="189" fontId="13" fillId="0" borderId="1" xfId="2" applyNumberFormat="1" applyFont="1" applyFill="1" applyBorder="1" applyAlignment="1">
      <alignment horizontal="center" vertical="top"/>
    </xf>
    <xf numFmtId="0" fontId="12" fillId="0" borderId="0" xfId="0" applyFont="1" applyFill="1" applyAlignment="1">
      <alignment vertical="top"/>
    </xf>
    <xf numFmtId="49" fontId="29" fillId="0" borderId="0" xfId="6" applyNumberFormat="1" applyFont="1" applyFill="1" applyAlignment="1">
      <alignment horizontal="right" vertical="top"/>
    </xf>
    <xf numFmtId="0" fontId="28" fillId="0" borderId="0" xfId="6" applyFont="1" applyFill="1" applyAlignment="1">
      <alignment vertical="top"/>
    </xf>
    <xf numFmtId="189" fontId="13" fillId="0" borderId="4" xfId="0" applyNumberFormat="1" applyFont="1" applyFill="1" applyBorder="1" applyAlignment="1">
      <alignment horizontal="center" vertical="top"/>
    </xf>
    <xf numFmtId="189" fontId="13" fillId="0" borderId="0" xfId="0" applyNumberFormat="1" applyFont="1" applyFill="1" applyAlignment="1">
      <alignment horizontal="center" vertical="top"/>
    </xf>
    <xf numFmtId="0" fontId="13" fillId="0" borderId="0" xfId="6" quotePrefix="1" applyFont="1" applyFill="1" applyAlignment="1">
      <alignment horizontal="right" vertical="top"/>
    </xf>
    <xf numFmtId="0" fontId="26" fillId="0" borderId="0" xfId="6" applyFont="1" applyFill="1" applyAlignment="1">
      <alignment horizontal="center" vertical="top"/>
    </xf>
    <xf numFmtId="0" fontId="27" fillId="0" borderId="3" xfId="6" applyFont="1" applyFill="1" applyBorder="1" applyAlignment="1">
      <alignment horizontal="center" vertical="top"/>
    </xf>
    <xf numFmtId="0" fontId="27" fillId="0" borderId="0" xfId="1" applyNumberFormat="1" applyFont="1" applyFill="1" applyBorder="1" applyAlignment="1">
      <alignment horizontal="center" vertical="top"/>
    </xf>
    <xf numFmtId="189" fontId="27" fillId="0" borderId="1" xfId="2" applyNumberFormat="1" applyFont="1" applyFill="1" applyBorder="1" applyAlignment="1">
      <alignment horizontal="center" vertical="top"/>
    </xf>
    <xf numFmtId="0" fontId="26" fillId="0" borderId="0" xfId="0" applyFont="1" applyFill="1" applyAlignment="1">
      <alignment vertical="top"/>
    </xf>
    <xf numFmtId="189" fontId="27" fillId="0" borderId="0" xfId="0" applyNumberFormat="1" applyFont="1" applyFill="1" applyAlignment="1">
      <alignment horizontal="center" vertical="top"/>
    </xf>
    <xf numFmtId="189" fontId="27" fillId="0" borderId="1" xfId="0" applyNumberFormat="1" applyFont="1" applyFill="1" applyBorder="1" applyAlignment="1">
      <alignment horizontal="center" vertical="top"/>
    </xf>
    <xf numFmtId="189" fontId="27" fillId="0" borderId="0" xfId="0" applyNumberFormat="1" applyFont="1" applyFill="1" applyBorder="1" applyAlignment="1">
      <alignment horizontal="center" vertical="top"/>
    </xf>
    <xf numFmtId="0" fontId="27" fillId="0" borderId="0" xfId="1" applyNumberFormat="1" applyFont="1" applyFill="1" applyBorder="1" applyAlignment="1">
      <alignment horizontal="center" vertical="top" wrapText="1"/>
    </xf>
    <xf numFmtId="0" fontId="27" fillId="0" borderId="0" xfId="1" applyNumberFormat="1" applyFont="1" applyFill="1" applyAlignment="1">
      <alignment vertical="top"/>
    </xf>
    <xf numFmtId="189" fontId="27" fillId="0" borderId="0" xfId="1" applyNumberFormat="1" applyFont="1" applyFill="1" applyBorder="1" applyAlignment="1">
      <alignment horizontal="center" vertical="top" wrapText="1"/>
    </xf>
    <xf numFmtId="0" fontId="27" fillId="0" borderId="0" xfId="6" applyFont="1" applyFill="1" applyBorder="1" applyAlignment="1">
      <alignment horizontal="center" vertical="top"/>
    </xf>
    <xf numFmtId="189" fontId="27" fillId="0" borderId="0" xfId="1" applyNumberFormat="1" applyFont="1" applyFill="1" applyBorder="1" applyAlignment="1">
      <alignment vertical="top"/>
    </xf>
    <xf numFmtId="189" fontId="27" fillId="0" borderId="3" xfId="0" applyNumberFormat="1" applyFont="1" applyFill="1" applyBorder="1" applyAlignment="1">
      <alignment horizontal="center" vertical="top"/>
    </xf>
    <xf numFmtId="189" fontId="27" fillId="0" borderId="3" xfId="1" applyNumberFormat="1" applyFont="1" applyFill="1" applyBorder="1" applyAlignment="1">
      <alignment vertical="top"/>
    </xf>
    <xf numFmtId="188" fontId="27" fillId="0" borderId="0" xfId="1" applyFont="1" applyFill="1" applyAlignment="1">
      <alignment vertical="top"/>
    </xf>
    <xf numFmtId="189" fontId="27" fillId="0" borderId="4" xfId="0" applyNumberFormat="1" applyFont="1" applyFill="1" applyBorder="1" applyAlignment="1">
      <alignment horizontal="center" vertical="top"/>
    </xf>
    <xf numFmtId="189" fontId="27" fillId="0" borderId="0" xfId="6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0" fontId="27" fillId="0" borderId="0" xfId="8" applyFont="1" applyAlignment="1">
      <alignment vertical="top"/>
    </xf>
    <xf numFmtId="49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vertical="top"/>
    </xf>
    <xf numFmtId="187" fontId="27" fillId="0" borderId="0" xfId="0" applyNumberFormat="1" applyFont="1" applyFill="1" applyBorder="1" applyAlignment="1">
      <alignment horizontal="center" vertical="top"/>
    </xf>
    <xf numFmtId="187" fontId="27" fillId="0" borderId="0" xfId="0" applyNumberFormat="1" applyFont="1" applyFill="1" applyAlignment="1">
      <alignment horizontal="center" vertical="top"/>
    </xf>
    <xf numFmtId="49" fontId="27" fillId="0" borderId="0" xfId="0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191" fontId="5" fillId="0" borderId="0" xfId="6" applyNumberFormat="1" applyFont="1" applyFill="1" applyBorder="1" applyAlignment="1">
      <alignment vertical="top"/>
    </xf>
    <xf numFmtId="189" fontId="15" fillId="0" borderId="0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13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vertical="top"/>
    </xf>
    <xf numFmtId="0" fontId="15" fillId="0" borderId="0" xfId="0" applyNumberFormat="1" applyFont="1" applyFill="1" applyBorder="1" applyAlignment="1">
      <alignment vertical="top"/>
    </xf>
    <xf numFmtId="187" fontId="15" fillId="0" borderId="0" xfId="0" applyNumberFormat="1" applyFont="1" applyFill="1" applyBorder="1" applyAlignment="1">
      <alignment horizontal="center" vertical="top"/>
    </xf>
    <xf numFmtId="49" fontId="15" fillId="0" borderId="0" xfId="0" quotePrefix="1" applyNumberFormat="1" applyFont="1" applyFill="1" applyBorder="1" applyAlignment="1">
      <alignment horizontal="left" vertical="top"/>
    </xf>
    <xf numFmtId="189" fontId="13" fillId="0" borderId="1" xfId="0" applyNumberFormat="1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37" fontId="18" fillId="0" borderId="0" xfId="6" applyNumberFormat="1" applyFont="1" applyFill="1" applyAlignment="1">
      <alignment horizontal="right" vertical="top"/>
    </xf>
    <xf numFmtId="0" fontId="18" fillId="0" borderId="0" xfId="6" applyFont="1" applyFill="1" applyAlignment="1">
      <alignment horizontal="right" vertical="top"/>
    </xf>
    <xf numFmtId="0" fontId="13" fillId="0" borderId="0" xfId="5" applyFont="1" applyFill="1" applyAlignment="1">
      <alignment horizontal="centerContinuous" vertical="center"/>
    </xf>
    <xf numFmtId="0" fontId="13" fillId="0" borderId="0" xfId="5" applyFont="1" applyFill="1" applyBorder="1" applyAlignment="1">
      <alignment horizontal="center"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5" applyFont="1" applyFill="1" applyBorder="1" applyAlignment="1">
      <alignment horizontal="centerContinuous" vertical="center"/>
    </xf>
    <xf numFmtId="17" fontId="13" fillId="0" borderId="0" xfId="5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 wrapText="1"/>
    </xf>
    <xf numFmtId="0" fontId="13" fillId="0" borderId="0" xfId="5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7" fontId="13" fillId="0" borderId="1" xfId="5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189" fontId="13" fillId="0" borderId="0" xfId="5" applyNumberFormat="1" applyFont="1" applyFill="1" applyBorder="1" applyAlignment="1">
      <alignment horizontal="center" vertical="center"/>
    </xf>
    <xf numFmtId="193" fontId="13" fillId="0" borderId="0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right" vertical="center"/>
    </xf>
    <xf numFmtId="194" fontId="13" fillId="0" borderId="0" xfId="5" applyNumberFormat="1" applyFont="1" applyFill="1" applyBorder="1" applyAlignment="1">
      <alignment horizontal="center" vertical="center"/>
    </xf>
    <xf numFmtId="189" fontId="13" fillId="0" borderId="1" xfId="5" applyNumberFormat="1" applyFont="1" applyFill="1" applyBorder="1" applyAlignment="1">
      <alignment horizontal="center" vertical="center"/>
    </xf>
    <xf numFmtId="189" fontId="13" fillId="0" borderId="0" xfId="2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13" fillId="0" borderId="0" xfId="5" applyNumberFormat="1" applyFont="1" applyFill="1" applyAlignment="1">
      <alignment vertical="center"/>
    </xf>
    <xf numFmtId="189" fontId="13" fillId="0" borderId="2" xfId="2" applyNumberFormat="1" applyFont="1" applyFill="1" applyBorder="1" applyAlignment="1">
      <alignment vertical="center"/>
    </xf>
    <xf numFmtId="194" fontId="13" fillId="0" borderId="2" xfId="2" applyNumberFormat="1" applyFont="1" applyFill="1" applyBorder="1" applyAlignment="1">
      <alignment horizontal="center" vertical="center"/>
    </xf>
    <xf numFmtId="189" fontId="13" fillId="0" borderId="5" xfId="2" applyNumberFormat="1" applyFont="1" applyFill="1" applyBorder="1" applyAlignment="1">
      <alignment vertical="center"/>
    </xf>
    <xf numFmtId="188" fontId="13" fillId="0" borderId="0" xfId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5" applyFont="1" applyFill="1" applyAlignment="1">
      <alignment horizontal="centerContinuous" vertical="center"/>
    </xf>
    <xf numFmtId="0" fontId="6" fillId="0" borderId="0" xfId="5" applyFont="1" applyFill="1" applyBorder="1" applyAlignment="1">
      <alignment horizontal="centerContinuous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17" fontId="6" fillId="0" borderId="5" xfId="5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7" fontId="6" fillId="0" borderId="0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/>
    </xf>
    <xf numFmtId="17" fontId="6" fillId="0" borderId="1" xfId="5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horizontal="center" vertical="center"/>
    </xf>
    <xf numFmtId="189" fontId="6" fillId="0" borderId="5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vertical="center"/>
    </xf>
    <xf numFmtId="189" fontId="6" fillId="0" borderId="0" xfId="2" applyNumberFormat="1" applyFont="1" applyFill="1" applyBorder="1" applyAlignment="1">
      <alignment horizontal="center" vertical="center"/>
    </xf>
    <xf numFmtId="189" fontId="6" fillId="0" borderId="2" xfId="2" applyNumberFormat="1" applyFont="1" applyFill="1" applyBorder="1" applyAlignment="1">
      <alignment vertical="center"/>
    </xf>
    <xf numFmtId="189" fontId="6" fillId="0" borderId="1" xfId="2" applyNumberFormat="1" applyFont="1" applyFill="1" applyBorder="1" applyAlignment="1">
      <alignment horizontal="center" vertical="center"/>
    </xf>
    <xf numFmtId="189" fontId="6" fillId="0" borderId="4" xfId="2" applyNumberFormat="1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189" fontId="13" fillId="0" borderId="1" xfId="1" applyNumberFormat="1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189" fontId="13" fillId="0" borderId="3" xfId="1" applyNumberFormat="1" applyFont="1" applyFill="1" applyBorder="1" applyAlignment="1">
      <alignment horizontal="right" vertical="top"/>
    </xf>
    <xf numFmtId="189" fontId="13" fillId="0" borderId="0" xfId="1" applyNumberFormat="1" applyFont="1" applyFill="1" applyBorder="1" applyAlignment="1">
      <alignment horizontal="right" vertical="top"/>
    </xf>
    <xf numFmtId="189" fontId="13" fillId="0" borderId="1" xfId="1" applyNumberFormat="1" applyFont="1" applyFill="1" applyBorder="1" applyAlignment="1">
      <alignment horizontal="right" vertical="top"/>
    </xf>
    <xf numFmtId="0" fontId="27" fillId="0" borderId="0" xfId="0" quotePrefix="1" applyFont="1" applyFill="1" applyAlignment="1">
      <alignment horizontal="right" vertical="top"/>
    </xf>
    <xf numFmtId="189" fontId="13" fillId="0" borderId="1" xfId="1" applyNumberFormat="1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/>
    </xf>
    <xf numFmtId="0" fontId="27" fillId="0" borderId="1" xfId="6" applyFont="1" applyFill="1" applyBorder="1" applyAlignment="1">
      <alignment horizontal="center" vertical="top"/>
    </xf>
    <xf numFmtId="17" fontId="13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0" fontId="6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89" fontId="15" fillId="0" borderId="0" xfId="1" applyNumberFormat="1" applyFont="1" applyFill="1" applyBorder="1" applyAlignment="1">
      <alignment horizontal="center" vertical="top"/>
    </xf>
    <xf numFmtId="189" fontId="15" fillId="0" borderId="0" xfId="1" applyNumberFormat="1" applyFont="1" applyFill="1" applyBorder="1" applyAlignment="1">
      <alignment horizontal="right" vertical="top"/>
    </xf>
    <xf numFmtId="0" fontId="13" fillId="0" borderId="1" xfId="6" applyFont="1" applyFill="1" applyBorder="1" applyAlignment="1">
      <alignment horizontal="center" vertical="top"/>
    </xf>
    <xf numFmtId="189" fontId="13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3" fillId="0" borderId="0" xfId="6" applyFont="1" applyFill="1" applyBorder="1" applyAlignment="1">
      <alignment horizontal="center" vertical="top"/>
    </xf>
    <xf numFmtId="0" fontId="23" fillId="0" borderId="0" xfId="6" applyFont="1" applyFill="1" applyAlignment="1">
      <alignment horizontal="center" vertical="top"/>
    </xf>
    <xf numFmtId="0" fontId="15" fillId="0" borderId="0" xfId="6" quotePrefix="1" applyFont="1" applyFill="1" applyAlignment="1">
      <alignment horizontal="center" vertical="top"/>
    </xf>
    <xf numFmtId="0" fontId="15" fillId="0" borderId="0" xfId="6" applyFont="1" applyFill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89" fontId="15" fillId="0" borderId="0" xfId="1" applyNumberFormat="1" applyFont="1" applyFill="1" applyAlignment="1">
      <alignment horizontal="right" vertical="top"/>
    </xf>
    <xf numFmtId="189" fontId="15" fillId="0" borderId="0" xfId="1" applyNumberFormat="1" applyFont="1" applyFill="1" applyAlignment="1">
      <alignment horizontal="center" vertical="top"/>
    </xf>
    <xf numFmtId="189" fontId="8" fillId="0" borderId="0" xfId="1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 vertical="top"/>
    </xf>
    <xf numFmtId="17" fontId="13" fillId="0" borderId="0" xfId="5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top"/>
    </xf>
    <xf numFmtId="191" fontId="5" fillId="0" borderId="0" xfId="6" applyNumberFormat="1" applyFont="1" applyFill="1" applyBorder="1" applyAlignment="1">
      <alignment vertical="top"/>
    </xf>
    <xf numFmtId="0" fontId="13" fillId="0" borderId="1" xfId="5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5" fillId="0" borderId="0" xfId="6" applyFont="1" applyFill="1" applyBorder="1" applyAlignment="1">
      <alignment horizontal="center" vertical="top"/>
    </xf>
    <xf numFmtId="191" fontId="5" fillId="0" borderId="0" xfId="6" applyNumberFormat="1" applyFont="1" applyFill="1" applyBorder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189" fontId="27" fillId="0" borderId="1" xfId="1" applyNumberFormat="1" applyFont="1" applyFill="1" applyBorder="1" applyAlignment="1">
      <alignment horizontal="center" vertical="top"/>
    </xf>
    <xf numFmtId="189" fontId="27" fillId="0" borderId="3" xfId="1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</cellXfs>
  <cellStyles count="9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6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43" customWidth="1"/>
    <col min="2" max="2" width="1.7109375" style="43" customWidth="1"/>
    <col min="3" max="3" width="1.85546875" style="43" customWidth="1"/>
    <col min="4" max="4" width="2.28515625" style="43" customWidth="1"/>
    <col min="5" max="5" width="11.42578125" style="43" customWidth="1"/>
    <col min="6" max="6" width="16.7109375" style="43" customWidth="1"/>
    <col min="7" max="7" width="4.28515625" style="43" customWidth="1"/>
    <col min="8" max="8" width="2.140625" style="43" customWidth="1"/>
    <col min="9" max="9" width="0.85546875" style="43" customWidth="1"/>
    <col min="10" max="10" width="9.7109375" style="43" customWidth="1"/>
    <col min="11" max="11" width="0.85546875" style="43" customWidth="1"/>
    <col min="12" max="12" width="9.7109375" style="68" customWidth="1"/>
    <col min="13" max="13" width="0.85546875" style="43" customWidth="1"/>
    <col min="14" max="14" width="9.7109375" style="41" customWidth="1"/>
    <col min="15" max="15" width="0.85546875" style="43" customWidth="1"/>
    <col min="16" max="16" width="9.7109375" style="68" customWidth="1"/>
    <col min="17" max="17" width="9.28515625" style="43" customWidth="1"/>
    <col min="18" max="18" width="7.42578125" style="43" bestFit="1" customWidth="1"/>
    <col min="19" max="19" width="8.28515625" style="43" bestFit="1" customWidth="1"/>
    <col min="20" max="20" width="6.5703125" style="43" bestFit="1" customWidth="1"/>
    <col min="21" max="21" width="9.140625" style="43"/>
    <col min="22" max="22" width="15.5703125" style="43" customWidth="1"/>
    <col min="23" max="16384" width="9.140625" style="43"/>
  </cols>
  <sheetData>
    <row r="1" spans="1:16" ht="21" customHeight="1" x14ac:dyDescent="0.2">
      <c r="L1" s="43"/>
      <c r="P1" s="179" t="s">
        <v>116</v>
      </c>
    </row>
    <row r="2" spans="1:16" ht="21" customHeight="1" x14ac:dyDescent="0.2">
      <c r="L2" s="43"/>
      <c r="P2" s="179" t="s">
        <v>117</v>
      </c>
    </row>
    <row r="3" spans="1:16" ht="21" customHeight="1" x14ac:dyDescent="0.2">
      <c r="A3" s="296" t="s">
        <v>193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6" ht="21" customHeight="1" x14ac:dyDescent="0.2">
      <c r="A4" s="293" t="s">
        <v>90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ht="21" customHeight="1" x14ac:dyDescent="0.2">
      <c r="A5" s="293" t="s">
        <v>55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21" customHeight="1" x14ac:dyDescent="0.2">
      <c r="A6" s="293" t="s">
        <v>183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9.9499999999999993" customHeight="1" x14ac:dyDescent="0.2">
      <c r="J7" s="50"/>
      <c r="K7" s="50"/>
      <c r="L7" s="50"/>
      <c r="N7" s="51"/>
      <c r="O7" s="50"/>
      <c r="P7" s="50"/>
    </row>
    <row r="8" spans="1:16" ht="21" customHeight="1" x14ac:dyDescent="0.2">
      <c r="A8" s="295" t="s">
        <v>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</row>
    <row r="9" spans="1:16" s="83" customFormat="1" ht="18" customHeight="1" x14ac:dyDescent="0.2">
      <c r="A9" s="126"/>
      <c r="J9" s="291" t="s">
        <v>40</v>
      </c>
      <c r="K9" s="291"/>
      <c r="L9" s="291"/>
      <c r="M9" s="291"/>
      <c r="N9" s="291"/>
      <c r="O9" s="291"/>
      <c r="P9" s="291"/>
    </row>
    <row r="10" spans="1:16" s="83" customFormat="1" ht="18" customHeight="1" x14ac:dyDescent="0.2">
      <c r="J10" s="292" t="s">
        <v>72</v>
      </c>
      <c r="K10" s="292"/>
      <c r="L10" s="292"/>
      <c r="M10" s="127"/>
      <c r="N10" s="292" t="s">
        <v>73</v>
      </c>
      <c r="O10" s="292"/>
      <c r="P10" s="292"/>
    </row>
    <row r="11" spans="1:16" s="83" customFormat="1" ht="18" customHeight="1" x14ac:dyDescent="0.2">
      <c r="J11" s="128" t="s">
        <v>118</v>
      </c>
      <c r="L11" s="128" t="s">
        <v>118</v>
      </c>
      <c r="N11" s="128" t="s">
        <v>118</v>
      </c>
      <c r="P11" s="128" t="s">
        <v>118</v>
      </c>
    </row>
    <row r="12" spans="1:16" s="83" customFormat="1" ht="18" customHeight="1" x14ac:dyDescent="0.2">
      <c r="G12" s="294" t="s">
        <v>1</v>
      </c>
      <c r="H12" s="294"/>
      <c r="J12" s="129" t="s">
        <v>184</v>
      </c>
      <c r="K12" s="84"/>
      <c r="L12" s="129" t="s">
        <v>185</v>
      </c>
      <c r="M12" s="130"/>
      <c r="N12" s="129" t="s">
        <v>184</v>
      </c>
      <c r="O12" s="84"/>
      <c r="P12" s="129" t="s">
        <v>185</v>
      </c>
    </row>
    <row r="13" spans="1:16" s="83" customFormat="1" ht="18" customHeight="1" x14ac:dyDescent="0.2">
      <c r="A13" s="85" t="s">
        <v>2</v>
      </c>
      <c r="G13" s="86"/>
      <c r="H13" s="86"/>
      <c r="J13" s="131"/>
      <c r="K13" s="131"/>
      <c r="L13" s="131"/>
      <c r="N13" s="132"/>
      <c r="O13" s="131"/>
      <c r="P13" s="131"/>
    </row>
    <row r="14" spans="1:16" s="83" customFormat="1" ht="18" customHeight="1" x14ac:dyDescent="0.2">
      <c r="A14" s="83" t="s">
        <v>3</v>
      </c>
      <c r="G14" s="136">
        <v>5</v>
      </c>
      <c r="H14" s="133"/>
      <c r="J14" s="134">
        <v>38708</v>
      </c>
      <c r="K14" s="87"/>
      <c r="L14" s="134">
        <v>37826</v>
      </c>
      <c r="N14" s="134">
        <v>15872</v>
      </c>
      <c r="O14" s="87"/>
      <c r="P14" s="134">
        <v>17604</v>
      </c>
    </row>
    <row r="15" spans="1:16" s="83" customFormat="1" ht="18" customHeight="1" x14ac:dyDescent="0.2">
      <c r="A15" s="83" t="s">
        <v>54</v>
      </c>
      <c r="G15" s="136"/>
      <c r="H15" s="133"/>
      <c r="J15" s="134">
        <v>2</v>
      </c>
      <c r="K15" s="87"/>
      <c r="L15" s="134">
        <v>2</v>
      </c>
      <c r="N15" s="134">
        <v>2</v>
      </c>
      <c r="O15" s="87"/>
      <c r="P15" s="134">
        <v>2</v>
      </c>
    </row>
    <row r="16" spans="1:16" s="83" customFormat="1" ht="18" customHeight="1" x14ac:dyDescent="0.2">
      <c r="A16" s="83" t="s">
        <v>130</v>
      </c>
      <c r="G16" s="136">
        <v>6</v>
      </c>
      <c r="J16" s="134"/>
      <c r="K16" s="87"/>
      <c r="L16" s="134"/>
      <c r="N16" s="134"/>
      <c r="O16" s="87"/>
      <c r="P16" s="134"/>
    </row>
    <row r="17" spans="1:16" s="83" customFormat="1" ht="18" customHeight="1" x14ac:dyDescent="0.2">
      <c r="B17" s="135" t="s">
        <v>8</v>
      </c>
      <c r="C17" s="83" t="s">
        <v>199</v>
      </c>
      <c r="G17" s="136">
        <v>4</v>
      </c>
      <c r="H17" s="137"/>
      <c r="J17" s="134">
        <v>0</v>
      </c>
      <c r="K17" s="87"/>
      <c r="L17" s="134">
        <v>0</v>
      </c>
      <c r="N17" s="134">
        <v>18479</v>
      </c>
      <c r="O17" s="87"/>
      <c r="P17" s="134">
        <v>25806</v>
      </c>
    </row>
    <row r="18" spans="1:16" s="83" customFormat="1" ht="18" customHeight="1" x14ac:dyDescent="0.2">
      <c r="B18" s="135" t="s">
        <v>8</v>
      </c>
      <c r="C18" s="83" t="s">
        <v>200</v>
      </c>
      <c r="G18" s="136"/>
      <c r="H18" s="137"/>
      <c r="J18" s="134">
        <v>329703</v>
      </c>
      <c r="K18" s="87"/>
      <c r="L18" s="134">
        <v>315566</v>
      </c>
      <c r="N18" s="134">
        <v>280952</v>
      </c>
      <c r="O18" s="87"/>
      <c r="P18" s="134">
        <v>273551</v>
      </c>
    </row>
    <row r="19" spans="1:16" s="83" customFormat="1" ht="18" customHeight="1" x14ac:dyDescent="0.2">
      <c r="A19" s="139" t="s">
        <v>201</v>
      </c>
      <c r="G19" s="136"/>
      <c r="H19" s="137"/>
      <c r="J19" s="134"/>
      <c r="K19" s="87"/>
      <c r="L19" s="134"/>
      <c r="N19" s="134"/>
      <c r="O19" s="87"/>
      <c r="P19" s="151"/>
    </row>
    <row r="20" spans="1:16" s="83" customFormat="1" ht="18" customHeight="1" x14ac:dyDescent="0.2">
      <c r="A20" s="139"/>
      <c r="B20" s="83" t="s">
        <v>198</v>
      </c>
      <c r="G20" s="131">
        <v>4</v>
      </c>
      <c r="H20" s="133"/>
      <c r="J20" s="134">
        <v>0</v>
      </c>
      <c r="K20" s="87"/>
      <c r="L20" s="134">
        <v>0</v>
      </c>
      <c r="N20" s="138">
        <v>23000</v>
      </c>
      <c r="O20" s="87"/>
      <c r="P20" s="138">
        <v>18000</v>
      </c>
    </row>
    <row r="21" spans="1:16" s="83" customFormat="1" ht="18" customHeight="1" x14ac:dyDescent="0.2">
      <c r="A21" s="139" t="s">
        <v>202</v>
      </c>
      <c r="G21" s="136">
        <v>4</v>
      </c>
      <c r="H21" s="137"/>
      <c r="J21" s="134">
        <v>0</v>
      </c>
      <c r="K21" s="87"/>
      <c r="L21" s="134">
        <v>0</v>
      </c>
      <c r="N21" s="134">
        <v>26000</v>
      </c>
      <c r="O21" s="87"/>
      <c r="P21" s="134">
        <v>32000</v>
      </c>
    </row>
    <row r="22" spans="1:16" s="83" customFormat="1" ht="18" customHeight="1" x14ac:dyDescent="0.2">
      <c r="A22" s="139" t="s">
        <v>62</v>
      </c>
      <c r="G22" s="136">
        <v>7</v>
      </c>
      <c r="H22" s="137"/>
      <c r="J22" s="134">
        <v>647935</v>
      </c>
      <c r="K22" s="87"/>
      <c r="L22" s="134">
        <v>738808</v>
      </c>
      <c r="N22" s="134">
        <v>572218</v>
      </c>
      <c r="O22" s="87"/>
      <c r="P22" s="134">
        <v>670704</v>
      </c>
    </row>
    <row r="23" spans="1:16" s="83" customFormat="1" ht="18" customHeight="1" x14ac:dyDescent="0.2">
      <c r="A23" s="83" t="s">
        <v>4</v>
      </c>
      <c r="G23" s="136"/>
      <c r="H23" s="137"/>
      <c r="J23" s="134">
        <v>38009</v>
      </c>
      <c r="K23" s="87"/>
      <c r="L23" s="134">
        <v>46252</v>
      </c>
      <c r="N23" s="134">
        <v>1581</v>
      </c>
      <c r="O23" s="87"/>
      <c r="P23" s="134">
        <v>9346</v>
      </c>
    </row>
    <row r="24" spans="1:16" s="83" customFormat="1" ht="18" customHeight="1" x14ac:dyDescent="0.2">
      <c r="A24" s="85" t="s">
        <v>5</v>
      </c>
      <c r="G24" s="140"/>
      <c r="H24" s="141"/>
      <c r="J24" s="142">
        <v>1054357</v>
      </c>
      <c r="K24" s="87"/>
      <c r="L24" s="142">
        <v>1138454</v>
      </c>
      <c r="N24" s="143">
        <v>938104</v>
      </c>
      <c r="O24" s="87"/>
      <c r="P24" s="143">
        <v>1047013</v>
      </c>
    </row>
    <row r="25" spans="1:16" s="83" customFormat="1" ht="18" customHeight="1" x14ac:dyDescent="0.2">
      <c r="A25" s="85" t="s">
        <v>6</v>
      </c>
      <c r="G25" s="140"/>
      <c r="H25" s="141"/>
      <c r="I25" s="128"/>
      <c r="J25" s="144"/>
      <c r="K25" s="144"/>
      <c r="L25" s="144"/>
      <c r="N25" s="145"/>
      <c r="O25" s="144"/>
      <c r="P25" s="145"/>
    </row>
    <row r="26" spans="1:16" s="83" customFormat="1" ht="18" customHeight="1" x14ac:dyDescent="0.2">
      <c r="A26" s="139" t="s">
        <v>103</v>
      </c>
      <c r="G26" s="136">
        <v>8</v>
      </c>
      <c r="H26" s="137"/>
      <c r="I26" s="128"/>
      <c r="J26" s="134">
        <v>81747</v>
      </c>
      <c r="K26" s="87"/>
      <c r="L26" s="134">
        <v>77141</v>
      </c>
      <c r="N26" s="134">
        <v>81747</v>
      </c>
      <c r="O26" s="87"/>
      <c r="P26" s="134">
        <v>77141</v>
      </c>
    </row>
    <row r="27" spans="1:16" s="83" customFormat="1" ht="18" customHeight="1" x14ac:dyDescent="0.2">
      <c r="A27" s="139" t="s">
        <v>74</v>
      </c>
      <c r="G27" s="136">
        <v>9</v>
      </c>
      <c r="H27" s="137"/>
      <c r="I27" s="128"/>
      <c r="J27" s="134">
        <v>0</v>
      </c>
      <c r="K27" s="87"/>
      <c r="L27" s="134">
        <v>0</v>
      </c>
      <c r="N27" s="134">
        <v>95676</v>
      </c>
      <c r="O27" s="87"/>
      <c r="P27" s="134">
        <v>95676</v>
      </c>
    </row>
    <row r="28" spans="1:16" s="83" customFormat="1" ht="18" customHeight="1" x14ac:dyDescent="0.2">
      <c r="A28" s="139" t="s">
        <v>203</v>
      </c>
      <c r="G28" s="136">
        <v>4</v>
      </c>
      <c r="H28" s="137"/>
      <c r="I28" s="128"/>
      <c r="J28" s="134">
        <v>0</v>
      </c>
      <c r="K28" s="87"/>
      <c r="L28" s="134">
        <v>0</v>
      </c>
      <c r="N28" s="134">
        <v>101750</v>
      </c>
      <c r="O28" s="87"/>
      <c r="P28" s="134">
        <v>72250</v>
      </c>
    </row>
    <row r="29" spans="1:16" s="83" customFormat="1" ht="18" customHeight="1" x14ac:dyDescent="0.2">
      <c r="A29" s="83" t="s">
        <v>63</v>
      </c>
      <c r="G29" s="136">
        <v>10</v>
      </c>
      <c r="H29" s="147"/>
      <c r="I29" s="128"/>
      <c r="J29" s="134">
        <v>476660</v>
      </c>
      <c r="K29" s="87"/>
      <c r="L29" s="134">
        <v>483574</v>
      </c>
      <c r="N29" s="134">
        <v>277504</v>
      </c>
      <c r="O29" s="87"/>
      <c r="P29" s="134">
        <v>279764</v>
      </c>
    </row>
    <row r="30" spans="1:16" s="83" customFormat="1" ht="18" customHeight="1" x14ac:dyDescent="0.2">
      <c r="A30" s="146" t="s">
        <v>64</v>
      </c>
      <c r="B30" s="146"/>
      <c r="G30" s="136">
        <v>11</v>
      </c>
      <c r="H30" s="137"/>
      <c r="I30" s="128"/>
      <c r="J30" s="134">
        <v>41638</v>
      </c>
      <c r="K30" s="87"/>
      <c r="L30" s="134">
        <v>42478</v>
      </c>
      <c r="N30" s="134">
        <v>41638</v>
      </c>
      <c r="O30" s="87"/>
      <c r="P30" s="134">
        <v>42478</v>
      </c>
    </row>
    <row r="31" spans="1:16" s="83" customFormat="1" ht="18" customHeight="1" x14ac:dyDescent="0.2">
      <c r="A31" s="146" t="s">
        <v>131</v>
      </c>
      <c r="B31" s="146"/>
      <c r="G31" s="136">
        <v>12</v>
      </c>
      <c r="H31" s="137"/>
      <c r="I31" s="128"/>
      <c r="J31" s="134">
        <v>2092</v>
      </c>
      <c r="K31" s="87"/>
      <c r="L31" s="134">
        <v>2178</v>
      </c>
      <c r="N31" s="134">
        <v>173</v>
      </c>
      <c r="O31" s="87"/>
      <c r="P31" s="134">
        <v>181</v>
      </c>
    </row>
    <row r="32" spans="1:16" s="83" customFormat="1" ht="18" customHeight="1" x14ac:dyDescent="0.2">
      <c r="A32" s="146" t="s">
        <v>70</v>
      </c>
      <c r="B32" s="146"/>
      <c r="G32" s="136">
        <v>13</v>
      </c>
      <c r="H32" s="148"/>
      <c r="I32" s="128"/>
      <c r="J32" s="134">
        <v>10722</v>
      </c>
      <c r="K32" s="87"/>
      <c r="L32" s="134">
        <v>9012</v>
      </c>
      <c r="N32" s="134">
        <v>6802</v>
      </c>
      <c r="O32" s="87"/>
      <c r="P32" s="134">
        <v>6210</v>
      </c>
    </row>
    <row r="33" spans="1:16" s="83" customFormat="1" ht="18" customHeight="1" x14ac:dyDescent="0.2">
      <c r="A33" s="83" t="s">
        <v>7</v>
      </c>
      <c r="B33" s="146"/>
      <c r="G33" s="133"/>
      <c r="H33" s="133"/>
      <c r="I33" s="128"/>
      <c r="J33" s="134">
        <v>9702</v>
      </c>
      <c r="K33" s="87"/>
      <c r="L33" s="134">
        <v>9759</v>
      </c>
      <c r="N33" s="134">
        <v>4348</v>
      </c>
      <c r="O33" s="87"/>
      <c r="P33" s="134">
        <v>4356</v>
      </c>
    </row>
    <row r="34" spans="1:16" s="83" customFormat="1" ht="18" customHeight="1" x14ac:dyDescent="0.2">
      <c r="A34" s="85" t="s">
        <v>9</v>
      </c>
      <c r="G34" s="86"/>
      <c r="H34" s="86"/>
      <c r="I34" s="128"/>
      <c r="J34" s="142">
        <v>622561</v>
      </c>
      <c r="K34" s="87"/>
      <c r="L34" s="142">
        <v>624142</v>
      </c>
      <c r="N34" s="143">
        <v>609638</v>
      </c>
      <c r="O34" s="87"/>
      <c r="P34" s="143">
        <v>578056</v>
      </c>
    </row>
    <row r="35" spans="1:16" s="83" customFormat="1" ht="18" customHeight="1" x14ac:dyDescent="0.2">
      <c r="A35" s="85"/>
      <c r="G35" s="86"/>
      <c r="H35" s="86"/>
      <c r="I35" s="128"/>
      <c r="J35" s="87"/>
      <c r="K35" s="87"/>
      <c r="L35" s="87"/>
      <c r="N35" s="84"/>
      <c r="O35" s="87"/>
      <c r="P35" s="84"/>
    </row>
    <row r="36" spans="1:16" s="83" customFormat="1" ht="18" customHeight="1" thickBot="1" x14ac:dyDescent="0.25">
      <c r="A36" s="85" t="s">
        <v>10</v>
      </c>
      <c r="G36" s="86"/>
      <c r="H36" s="86"/>
      <c r="J36" s="149">
        <v>1676918</v>
      </c>
      <c r="K36" s="87"/>
      <c r="L36" s="149">
        <v>1762596</v>
      </c>
      <c r="N36" s="150">
        <v>1547742</v>
      </c>
      <c r="O36" s="87"/>
      <c r="P36" s="150">
        <v>1625069</v>
      </c>
    </row>
    <row r="37" spans="1:16" s="83" customFormat="1" ht="18" customHeight="1" thickTop="1" x14ac:dyDescent="0.2">
      <c r="A37" s="85"/>
      <c r="G37" s="86"/>
      <c r="H37" s="86"/>
      <c r="J37" s="87"/>
      <c r="K37" s="87"/>
      <c r="N37" s="84"/>
      <c r="O37" s="87"/>
    </row>
    <row r="38" spans="1:16" s="83" customFormat="1" ht="18" customHeight="1" x14ac:dyDescent="0.2">
      <c r="A38" s="85"/>
      <c r="G38" s="86"/>
      <c r="H38" s="86"/>
      <c r="J38" s="87"/>
      <c r="K38" s="87"/>
      <c r="L38" s="87"/>
      <c r="N38" s="84"/>
      <c r="O38" s="87"/>
      <c r="P38" s="87"/>
    </row>
    <row r="39" spans="1:16" s="83" customFormat="1" ht="18" customHeight="1" x14ac:dyDescent="0.2">
      <c r="A39" s="85"/>
      <c r="G39" s="86"/>
      <c r="H39" s="86"/>
      <c r="J39" s="87"/>
      <c r="K39" s="87"/>
      <c r="L39" s="87"/>
      <c r="N39" s="84"/>
      <c r="O39" s="87"/>
      <c r="P39" s="87"/>
    </row>
    <row r="40" spans="1:16" s="83" customFormat="1" ht="18" customHeight="1" x14ac:dyDescent="0.2">
      <c r="A40" s="85"/>
      <c r="G40" s="86"/>
      <c r="H40" s="86"/>
      <c r="J40" s="87"/>
      <c r="K40" s="87"/>
      <c r="L40" s="87"/>
      <c r="N40" s="84"/>
      <c r="O40" s="87"/>
      <c r="P40" s="87"/>
    </row>
    <row r="41" spans="1:16" s="83" customFormat="1" ht="18" customHeight="1" x14ac:dyDescent="0.2">
      <c r="A41" s="85"/>
      <c r="G41" s="86"/>
      <c r="H41" s="86"/>
      <c r="J41" s="87"/>
      <c r="K41" s="87"/>
      <c r="L41" s="87"/>
      <c r="N41" s="84"/>
      <c r="O41" s="87"/>
      <c r="P41" s="87"/>
    </row>
    <row r="42" spans="1:16" ht="21" customHeight="1" x14ac:dyDescent="0.2">
      <c r="L42" s="43"/>
      <c r="P42" s="179" t="s">
        <v>116</v>
      </c>
    </row>
    <row r="43" spans="1:16" ht="21" customHeight="1" x14ac:dyDescent="0.2">
      <c r="L43" s="43"/>
      <c r="P43" s="179" t="s">
        <v>117</v>
      </c>
    </row>
    <row r="44" spans="1:16" ht="21" customHeight="1" x14ac:dyDescent="0.2">
      <c r="A44" s="296" t="s">
        <v>119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</row>
    <row r="45" spans="1:16" ht="21" customHeight="1" x14ac:dyDescent="0.2">
      <c r="A45" s="293" t="s">
        <v>90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</row>
    <row r="46" spans="1:16" ht="21" customHeight="1" x14ac:dyDescent="0.2">
      <c r="A46" s="293" t="s">
        <v>126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</row>
    <row r="47" spans="1:16" ht="21" customHeight="1" x14ac:dyDescent="0.2">
      <c r="A47" s="293" t="s">
        <v>183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</row>
    <row r="48" spans="1:16" ht="9.9499999999999993" customHeight="1" x14ac:dyDescent="0.2">
      <c r="J48" s="50"/>
      <c r="K48" s="50"/>
      <c r="L48" s="50"/>
      <c r="N48" s="51"/>
      <c r="O48" s="50"/>
      <c r="P48" s="50"/>
    </row>
    <row r="49" spans="1:22" ht="21" customHeight="1" x14ac:dyDescent="0.2">
      <c r="A49" s="295" t="s">
        <v>11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</row>
    <row r="50" spans="1:22" s="83" customFormat="1" ht="18" customHeight="1" x14ac:dyDescent="0.2">
      <c r="A50" s="126"/>
      <c r="J50" s="291" t="s">
        <v>40</v>
      </c>
      <c r="K50" s="291"/>
      <c r="L50" s="291"/>
      <c r="M50" s="291"/>
      <c r="N50" s="291"/>
      <c r="O50" s="291"/>
      <c r="P50" s="291"/>
    </row>
    <row r="51" spans="1:22" s="83" customFormat="1" ht="18" customHeight="1" x14ac:dyDescent="0.2">
      <c r="J51" s="292" t="s">
        <v>72</v>
      </c>
      <c r="K51" s="292"/>
      <c r="L51" s="292"/>
      <c r="M51" s="127"/>
      <c r="N51" s="292" t="s">
        <v>73</v>
      </c>
      <c r="O51" s="292"/>
      <c r="P51" s="292"/>
    </row>
    <row r="52" spans="1:22" s="83" customFormat="1" ht="18" customHeight="1" x14ac:dyDescent="0.2">
      <c r="J52" s="128" t="s">
        <v>118</v>
      </c>
      <c r="L52" s="128" t="s">
        <v>118</v>
      </c>
      <c r="N52" s="128" t="s">
        <v>118</v>
      </c>
      <c r="P52" s="128" t="s">
        <v>118</v>
      </c>
    </row>
    <row r="53" spans="1:22" s="83" customFormat="1" ht="18" customHeight="1" x14ac:dyDescent="0.2">
      <c r="G53" s="294" t="s">
        <v>1</v>
      </c>
      <c r="H53" s="294"/>
      <c r="J53" s="129" t="s">
        <v>184</v>
      </c>
      <c r="K53" s="84"/>
      <c r="L53" s="129" t="s">
        <v>185</v>
      </c>
      <c r="M53" s="130"/>
      <c r="N53" s="129" t="s">
        <v>184</v>
      </c>
      <c r="O53" s="84"/>
      <c r="P53" s="129" t="s">
        <v>185</v>
      </c>
    </row>
    <row r="54" spans="1:22" s="83" customFormat="1" ht="18" customHeight="1" x14ac:dyDescent="0.2">
      <c r="A54" s="85" t="s">
        <v>12</v>
      </c>
      <c r="G54" s="133"/>
      <c r="H54" s="133"/>
      <c r="J54" s="151"/>
      <c r="K54" s="151"/>
      <c r="L54" s="151"/>
      <c r="N54" s="134"/>
      <c r="O54" s="151"/>
      <c r="P54" s="151"/>
    </row>
    <row r="55" spans="1:22" s="83" customFormat="1" ht="18" customHeight="1" x14ac:dyDescent="0.2">
      <c r="A55" s="83" t="s">
        <v>50</v>
      </c>
      <c r="G55" s="133"/>
      <c r="H55" s="133"/>
      <c r="J55" s="151"/>
      <c r="K55" s="151"/>
      <c r="N55" s="134"/>
      <c r="O55" s="151"/>
      <c r="P55" s="151"/>
    </row>
    <row r="56" spans="1:22" s="83" customFormat="1" ht="18" customHeight="1" x14ac:dyDescent="0.2">
      <c r="A56" s="139" t="s">
        <v>97</v>
      </c>
      <c r="B56" s="83" t="s">
        <v>52</v>
      </c>
      <c r="G56" s="136">
        <v>14</v>
      </c>
      <c r="H56" s="148"/>
      <c r="J56" s="134">
        <v>543231</v>
      </c>
      <c r="K56" s="87"/>
      <c r="L56" s="134">
        <v>621740</v>
      </c>
      <c r="N56" s="87">
        <v>527420</v>
      </c>
      <c r="O56" s="87"/>
      <c r="P56" s="134">
        <v>596029</v>
      </c>
    </row>
    <row r="57" spans="1:22" s="83" customFormat="1" ht="18" customHeight="1" x14ac:dyDescent="0.2">
      <c r="A57" s="83" t="s">
        <v>132</v>
      </c>
      <c r="G57" s="136">
        <v>15</v>
      </c>
      <c r="H57" s="137"/>
      <c r="J57" s="134"/>
      <c r="K57" s="87"/>
      <c r="L57" s="134"/>
      <c r="N57" s="134"/>
      <c r="O57" s="87"/>
      <c r="P57" s="134"/>
    </row>
    <row r="58" spans="1:22" s="83" customFormat="1" ht="18" customHeight="1" x14ac:dyDescent="0.2">
      <c r="B58" s="135" t="s">
        <v>8</v>
      </c>
      <c r="C58" s="83" t="s">
        <v>148</v>
      </c>
      <c r="G58" s="136">
        <v>4</v>
      </c>
      <c r="H58" s="137"/>
      <c r="J58" s="134">
        <v>590</v>
      </c>
      <c r="K58" s="87"/>
      <c r="L58" s="134">
        <v>675</v>
      </c>
      <c r="N58" s="87">
        <v>0</v>
      </c>
      <c r="O58" s="87"/>
      <c r="P58" s="134">
        <v>5</v>
      </c>
    </row>
    <row r="59" spans="1:22" s="83" customFormat="1" ht="18" customHeight="1" x14ac:dyDescent="0.2">
      <c r="B59" s="135" t="s">
        <v>8</v>
      </c>
      <c r="C59" s="83" t="s">
        <v>95</v>
      </c>
      <c r="G59" s="136"/>
      <c r="H59" s="137"/>
      <c r="J59" s="134">
        <v>146465</v>
      </c>
      <c r="K59" s="87"/>
      <c r="L59" s="134">
        <v>154373</v>
      </c>
      <c r="N59" s="134">
        <v>76759</v>
      </c>
      <c r="O59" s="87"/>
      <c r="P59" s="134">
        <v>98106</v>
      </c>
      <c r="V59" s="151"/>
    </row>
    <row r="60" spans="1:22" s="83" customFormat="1" ht="18" customHeight="1" x14ac:dyDescent="0.2">
      <c r="A60" s="139" t="s">
        <v>106</v>
      </c>
      <c r="G60" s="136">
        <v>4</v>
      </c>
      <c r="H60" s="137"/>
      <c r="J60" s="134">
        <v>5900</v>
      </c>
      <c r="K60" s="87"/>
      <c r="L60" s="134">
        <v>4500</v>
      </c>
      <c r="N60" s="87">
        <v>0</v>
      </c>
      <c r="O60" s="87"/>
      <c r="P60" s="134">
        <v>0</v>
      </c>
    </row>
    <row r="61" spans="1:22" s="83" customFormat="1" ht="18" customHeight="1" x14ac:dyDescent="0.2">
      <c r="A61" s="83" t="s">
        <v>149</v>
      </c>
      <c r="G61" s="136"/>
      <c r="H61" s="137"/>
      <c r="J61" s="134"/>
      <c r="K61" s="87"/>
      <c r="L61" s="134"/>
      <c r="N61" s="134"/>
      <c r="O61" s="87"/>
      <c r="P61" s="134"/>
    </row>
    <row r="62" spans="1:22" s="83" customFormat="1" ht="18" customHeight="1" x14ac:dyDescent="0.2">
      <c r="A62" s="139"/>
      <c r="B62" s="83" t="s">
        <v>113</v>
      </c>
      <c r="G62" s="136">
        <v>16</v>
      </c>
      <c r="H62" s="137"/>
      <c r="J62" s="134">
        <v>2845</v>
      </c>
      <c r="K62" s="87"/>
      <c r="L62" s="134">
        <v>2647</v>
      </c>
      <c r="N62" s="87">
        <v>773</v>
      </c>
      <c r="O62" s="87"/>
      <c r="P62" s="134">
        <v>764</v>
      </c>
    </row>
    <row r="63" spans="1:22" s="83" customFormat="1" ht="18" customHeight="1" x14ac:dyDescent="0.2">
      <c r="A63" s="83" t="s">
        <v>112</v>
      </c>
      <c r="G63" s="136"/>
      <c r="H63" s="137"/>
      <c r="J63" s="134"/>
      <c r="K63" s="87"/>
      <c r="L63" s="134"/>
      <c r="N63" s="134"/>
      <c r="O63" s="87"/>
      <c r="P63" s="134"/>
    </row>
    <row r="64" spans="1:22" s="83" customFormat="1" ht="18" customHeight="1" x14ac:dyDescent="0.2">
      <c r="A64" s="139"/>
      <c r="B64" s="83" t="s">
        <v>113</v>
      </c>
      <c r="G64" s="136">
        <v>17</v>
      </c>
      <c r="H64" s="137"/>
      <c r="J64" s="134">
        <v>37052</v>
      </c>
      <c r="K64" s="87"/>
      <c r="L64" s="134">
        <v>36241</v>
      </c>
      <c r="N64" s="87">
        <v>0</v>
      </c>
      <c r="O64" s="87"/>
      <c r="P64" s="134">
        <v>0</v>
      </c>
    </row>
    <row r="65" spans="1:16" s="83" customFormat="1" ht="18" customHeight="1" x14ac:dyDescent="0.2">
      <c r="A65" s="146" t="s">
        <v>141</v>
      </c>
      <c r="G65" s="136"/>
      <c r="H65" s="137"/>
      <c r="J65" s="134">
        <v>10314</v>
      </c>
      <c r="K65" s="87"/>
      <c r="L65" s="134">
        <v>7032</v>
      </c>
      <c r="N65" s="87">
        <v>10314</v>
      </c>
      <c r="O65" s="87"/>
      <c r="P65" s="134">
        <v>7032</v>
      </c>
    </row>
    <row r="66" spans="1:16" s="83" customFormat="1" ht="18" customHeight="1" x14ac:dyDescent="0.2">
      <c r="A66" s="146" t="s">
        <v>135</v>
      </c>
      <c r="G66" s="136"/>
      <c r="H66" s="137"/>
      <c r="J66" s="134">
        <v>487</v>
      </c>
      <c r="K66" s="87"/>
      <c r="L66" s="132">
        <v>614</v>
      </c>
      <c r="N66" s="134">
        <v>310</v>
      </c>
      <c r="O66" s="87"/>
      <c r="P66" s="132">
        <v>447</v>
      </c>
    </row>
    <row r="67" spans="1:16" s="83" customFormat="1" ht="18" customHeight="1" x14ac:dyDescent="0.2">
      <c r="A67" s="85" t="s">
        <v>13</v>
      </c>
      <c r="B67" s="146"/>
      <c r="G67" s="156"/>
      <c r="H67" s="152"/>
      <c r="J67" s="142">
        <v>746884</v>
      </c>
      <c r="K67" s="87"/>
      <c r="L67" s="275">
        <v>827822</v>
      </c>
      <c r="N67" s="142">
        <v>615576</v>
      </c>
      <c r="O67" s="87"/>
      <c r="P67" s="275">
        <v>702383</v>
      </c>
    </row>
    <row r="68" spans="1:16" s="83" customFormat="1" ht="18" customHeight="1" x14ac:dyDescent="0.2">
      <c r="A68" s="85" t="s">
        <v>14</v>
      </c>
      <c r="B68" s="146"/>
      <c r="G68" s="156"/>
      <c r="H68" s="152"/>
      <c r="J68" s="153"/>
      <c r="K68" s="153"/>
      <c r="L68" s="276"/>
      <c r="N68" s="84"/>
      <c r="O68" s="153"/>
      <c r="P68" s="276"/>
    </row>
    <row r="69" spans="1:16" s="83" customFormat="1" ht="18" customHeight="1" x14ac:dyDescent="0.2">
      <c r="A69" s="146" t="s">
        <v>65</v>
      </c>
      <c r="G69" s="136">
        <v>16</v>
      </c>
      <c r="H69" s="137"/>
      <c r="J69" s="87">
        <v>4491</v>
      </c>
      <c r="K69" s="87"/>
      <c r="L69" s="276">
        <v>5235</v>
      </c>
      <c r="N69" s="84">
        <v>1037</v>
      </c>
      <c r="O69" s="87"/>
      <c r="P69" s="276">
        <v>1234</v>
      </c>
    </row>
    <row r="70" spans="1:16" s="83" customFormat="1" ht="18" customHeight="1" x14ac:dyDescent="0.2">
      <c r="A70" s="146" t="s">
        <v>67</v>
      </c>
      <c r="G70" s="136">
        <v>17</v>
      </c>
      <c r="H70" s="137"/>
      <c r="J70" s="87">
        <v>42147</v>
      </c>
      <c r="K70" s="87"/>
      <c r="L70" s="276">
        <v>47643</v>
      </c>
      <c r="N70" s="87">
        <v>0</v>
      </c>
      <c r="O70" s="87"/>
      <c r="P70" s="276">
        <v>0</v>
      </c>
    </row>
    <row r="71" spans="1:16" s="83" customFormat="1" ht="18" customHeight="1" x14ac:dyDescent="0.2">
      <c r="A71" s="146" t="s">
        <v>150</v>
      </c>
      <c r="G71" s="136">
        <v>18</v>
      </c>
      <c r="H71" s="148"/>
      <c r="J71" s="87">
        <v>7679</v>
      </c>
      <c r="K71" s="87"/>
      <c r="L71" s="276">
        <v>7330</v>
      </c>
      <c r="N71" s="134">
        <v>6655</v>
      </c>
      <c r="O71" s="87"/>
      <c r="P71" s="276">
        <v>6403</v>
      </c>
    </row>
    <row r="72" spans="1:16" s="83" customFormat="1" ht="18" customHeight="1" x14ac:dyDescent="0.2">
      <c r="A72" s="198" t="s">
        <v>75</v>
      </c>
      <c r="G72" s="148"/>
      <c r="H72" s="148"/>
      <c r="J72" s="154">
        <v>3145</v>
      </c>
      <c r="K72" s="87"/>
      <c r="L72" s="277">
        <v>3145</v>
      </c>
      <c r="M72" s="130"/>
      <c r="N72" s="84">
        <v>145</v>
      </c>
      <c r="O72" s="87"/>
      <c r="P72" s="277">
        <v>145</v>
      </c>
    </row>
    <row r="73" spans="1:16" s="83" customFormat="1" ht="18" customHeight="1" x14ac:dyDescent="0.2">
      <c r="A73" s="155" t="s">
        <v>57</v>
      </c>
      <c r="G73" s="133"/>
      <c r="H73" s="133"/>
      <c r="J73" s="142">
        <v>57462</v>
      </c>
      <c r="K73" s="87"/>
      <c r="L73" s="275">
        <v>63353</v>
      </c>
      <c r="N73" s="143">
        <v>7837</v>
      </c>
      <c r="O73" s="87"/>
      <c r="P73" s="275">
        <v>7782</v>
      </c>
    </row>
    <row r="74" spans="1:16" s="83" customFormat="1" ht="18" customHeight="1" x14ac:dyDescent="0.2">
      <c r="A74" s="85" t="s">
        <v>15</v>
      </c>
      <c r="G74" s="133"/>
      <c r="H74" s="133"/>
      <c r="J74" s="154">
        <v>804346</v>
      </c>
      <c r="K74" s="153"/>
      <c r="L74" s="277">
        <v>891175</v>
      </c>
      <c r="N74" s="270">
        <v>623413</v>
      </c>
      <c r="O74" s="153"/>
      <c r="P74" s="277">
        <v>710165</v>
      </c>
    </row>
    <row r="75" spans="1:16" s="83" customFormat="1" ht="18" customHeight="1" x14ac:dyDescent="0.2">
      <c r="A75" s="85"/>
      <c r="G75" s="133"/>
      <c r="H75" s="133"/>
      <c r="J75" s="87"/>
      <c r="K75" s="153"/>
      <c r="L75" s="87"/>
      <c r="N75" s="84"/>
      <c r="O75" s="153"/>
      <c r="P75" s="87"/>
    </row>
    <row r="76" spans="1:16" s="83" customFormat="1" ht="18" customHeight="1" x14ac:dyDescent="0.2">
      <c r="A76" s="85"/>
      <c r="G76" s="133"/>
      <c r="H76" s="133"/>
      <c r="J76" s="87"/>
      <c r="K76" s="153"/>
      <c r="L76" s="87"/>
      <c r="N76" s="84"/>
      <c r="O76" s="153"/>
      <c r="P76" s="87"/>
    </row>
    <row r="77" spans="1:16" s="83" customFormat="1" ht="18" customHeight="1" x14ac:dyDescent="0.2">
      <c r="A77" s="85"/>
      <c r="G77" s="133"/>
      <c r="H77" s="133"/>
      <c r="J77" s="87"/>
      <c r="K77" s="153"/>
      <c r="L77" s="87"/>
      <c r="N77" s="84"/>
      <c r="O77" s="153"/>
      <c r="P77" s="87"/>
    </row>
    <row r="78" spans="1:16" s="83" customFormat="1" ht="18" customHeight="1" x14ac:dyDescent="0.2">
      <c r="A78" s="85"/>
      <c r="G78" s="133"/>
      <c r="H78" s="133"/>
      <c r="J78" s="87"/>
      <c r="K78" s="153"/>
      <c r="L78" s="87"/>
      <c r="N78" s="84"/>
      <c r="O78" s="153"/>
      <c r="P78" s="87"/>
    </row>
    <row r="79" spans="1:16" s="83" customFormat="1" ht="18" customHeight="1" x14ac:dyDescent="0.2">
      <c r="A79" s="85"/>
      <c r="G79" s="133"/>
      <c r="H79" s="133"/>
      <c r="J79" s="87"/>
      <c r="K79" s="153"/>
      <c r="L79" s="87"/>
      <c r="N79" s="84"/>
      <c r="O79" s="153"/>
      <c r="P79" s="87"/>
    </row>
    <row r="80" spans="1:16" s="83" customFormat="1" ht="18" customHeight="1" x14ac:dyDescent="0.2">
      <c r="A80" s="85"/>
      <c r="G80" s="133"/>
      <c r="H80" s="133"/>
      <c r="J80" s="87"/>
      <c r="K80" s="153"/>
      <c r="L80" s="87"/>
      <c r="N80" s="84"/>
      <c r="O80" s="153"/>
      <c r="P80" s="87"/>
    </row>
    <row r="81" spans="1:17" s="83" customFormat="1" ht="18" customHeight="1" x14ac:dyDescent="0.2">
      <c r="A81" s="85"/>
      <c r="G81" s="133"/>
      <c r="H81" s="133"/>
      <c r="J81" s="87"/>
      <c r="K81" s="153"/>
      <c r="L81" s="87"/>
      <c r="N81" s="84"/>
      <c r="O81" s="153"/>
      <c r="P81" s="87"/>
    </row>
    <row r="82" spans="1:17" s="83" customFormat="1" ht="18" customHeight="1" x14ac:dyDescent="0.2">
      <c r="A82" s="85"/>
      <c r="G82" s="133"/>
      <c r="H82" s="133"/>
      <c r="J82" s="87"/>
      <c r="K82" s="153"/>
      <c r="L82" s="87"/>
      <c r="N82" s="84"/>
      <c r="O82" s="153"/>
      <c r="P82" s="87"/>
    </row>
    <row r="83" spans="1:17" ht="21" customHeight="1" x14ac:dyDescent="0.2">
      <c r="L83" s="43"/>
      <c r="P83" s="179" t="s">
        <v>116</v>
      </c>
    </row>
    <row r="84" spans="1:17" ht="21" customHeight="1" x14ac:dyDescent="0.2">
      <c r="L84" s="43"/>
      <c r="P84" s="179" t="s">
        <v>117</v>
      </c>
    </row>
    <row r="85" spans="1:17" ht="21" customHeight="1" x14ac:dyDescent="0.2">
      <c r="A85" s="296" t="s">
        <v>120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</row>
    <row r="86" spans="1:17" ht="21" customHeight="1" x14ac:dyDescent="0.2">
      <c r="A86" s="293" t="s">
        <v>90</v>
      </c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</row>
    <row r="87" spans="1:17" ht="21" customHeight="1" x14ac:dyDescent="0.2">
      <c r="A87" s="293" t="s">
        <v>126</v>
      </c>
      <c r="B87" s="293"/>
      <c r="C87" s="293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</row>
    <row r="88" spans="1:17" ht="21" customHeight="1" x14ac:dyDescent="0.2">
      <c r="A88" s="293" t="s">
        <v>183</v>
      </c>
      <c r="B88" s="293"/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</row>
    <row r="89" spans="1:17" ht="9.9499999999999993" customHeight="1" x14ac:dyDescent="0.2">
      <c r="J89" s="50"/>
      <c r="K89" s="50"/>
      <c r="L89" s="50"/>
      <c r="N89" s="51"/>
      <c r="O89" s="50"/>
      <c r="P89" s="50"/>
    </row>
    <row r="90" spans="1:17" ht="21" customHeight="1" x14ac:dyDescent="0.2">
      <c r="A90" s="295" t="s">
        <v>94</v>
      </c>
      <c r="B90" s="293"/>
      <c r="C90" s="293"/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</row>
    <row r="91" spans="1:17" s="83" customFormat="1" ht="18" customHeight="1" x14ac:dyDescent="0.2">
      <c r="A91" s="126"/>
      <c r="J91" s="291" t="s">
        <v>40</v>
      </c>
      <c r="K91" s="291"/>
      <c r="L91" s="291"/>
      <c r="M91" s="291"/>
      <c r="N91" s="291"/>
      <c r="O91" s="291"/>
      <c r="P91" s="291"/>
    </row>
    <row r="92" spans="1:17" s="83" customFormat="1" ht="18" customHeight="1" x14ac:dyDescent="0.2">
      <c r="J92" s="292" t="s">
        <v>72</v>
      </c>
      <c r="K92" s="292"/>
      <c r="L92" s="292"/>
      <c r="M92" s="127"/>
      <c r="N92" s="292" t="s">
        <v>73</v>
      </c>
      <c r="O92" s="292"/>
      <c r="P92" s="292"/>
    </row>
    <row r="93" spans="1:17" s="83" customFormat="1" ht="18" customHeight="1" x14ac:dyDescent="0.2">
      <c r="J93" s="128" t="s">
        <v>118</v>
      </c>
      <c r="L93" s="128" t="s">
        <v>118</v>
      </c>
      <c r="N93" s="128" t="s">
        <v>118</v>
      </c>
      <c r="P93" s="128" t="s">
        <v>118</v>
      </c>
    </row>
    <row r="94" spans="1:17" s="83" customFormat="1" ht="18" customHeight="1" x14ac:dyDescent="0.2">
      <c r="G94" s="294" t="s">
        <v>1</v>
      </c>
      <c r="H94" s="294"/>
      <c r="J94" s="129" t="s">
        <v>184</v>
      </c>
      <c r="K94" s="84"/>
      <c r="L94" s="129" t="s">
        <v>185</v>
      </c>
      <c r="M94" s="130"/>
      <c r="N94" s="129" t="s">
        <v>184</v>
      </c>
      <c r="O94" s="84"/>
      <c r="P94" s="129" t="s">
        <v>185</v>
      </c>
    </row>
    <row r="95" spans="1:17" s="83" customFormat="1" ht="18" customHeight="1" x14ac:dyDescent="0.2">
      <c r="A95" s="85" t="s">
        <v>16</v>
      </c>
      <c r="J95" s="144"/>
      <c r="K95" s="144"/>
      <c r="L95" s="144"/>
      <c r="N95" s="145"/>
      <c r="O95" s="144"/>
      <c r="P95" s="144"/>
    </row>
    <row r="96" spans="1:17" s="83" customFormat="1" ht="18" customHeight="1" x14ac:dyDescent="0.2">
      <c r="A96" s="146" t="s">
        <v>35</v>
      </c>
      <c r="G96" s="157"/>
      <c r="H96" s="157"/>
      <c r="J96" s="144"/>
      <c r="K96" s="144"/>
      <c r="L96" s="144"/>
      <c r="N96" s="145"/>
      <c r="O96" s="144"/>
      <c r="P96" s="144"/>
      <c r="Q96" s="199"/>
    </row>
    <row r="97" spans="1:20" s="83" customFormat="1" ht="18" customHeight="1" x14ac:dyDescent="0.2">
      <c r="B97" s="146" t="s">
        <v>102</v>
      </c>
      <c r="G97" s="136"/>
      <c r="H97" s="137"/>
      <c r="Q97" s="200"/>
    </row>
    <row r="98" spans="1:20" s="83" customFormat="1" ht="18" customHeight="1" thickBot="1" x14ac:dyDescent="0.25">
      <c r="B98" s="146"/>
      <c r="C98" s="83" t="s">
        <v>176</v>
      </c>
      <c r="G98" s="136"/>
      <c r="H98" s="137"/>
      <c r="J98" s="158">
        <v>211000</v>
      </c>
      <c r="K98" s="144"/>
      <c r="L98" s="158">
        <v>211000</v>
      </c>
      <c r="N98" s="158">
        <v>211000</v>
      </c>
      <c r="O98" s="144"/>
      <c r="P98" s="158">
        <v>211000</v>
      </c>
      <c r="Q98" s="200"/>
    </row>
    <row r="99" spans="1:20" s="83" customFormat="1" ht="18" customHeight="1" thickTop="1" x14ac:dyDescent="0.2">
      <c r="B99" s="146" t="s">
        <v>17</v>
      </c>
      <c r="G99" s="136"/>
      <c r="H99" s="137"/>
      <c r="L99" s="151"/>
    </row>
    <row r="100" spans="1:20" s="83" customFormat="1" ht="18" customHeight="1" x14ac:dyDescent="0.2">
      <c r="B100" s="146"/>
      <c r="C100" s="83" t="s">
        <v>176</v>
      </c>
      <c r="G100" s="136"/>
      <c r="H100" s="137"/>
      <c r="J100" s="159">
        <v>211000</v>
      </c>
      <c r="K100" s="144"/>
      <c r="L100" s="159">
        <v>211000</v>
      </c>
      <c r="N100" s="145">
        <v>211000</v>
      </c>
      <c r="O100" s="144"/>
      <c r="P100" s="159">
        <v>211000</v>
      </c>
      <c r="Q100" s="200"/>
    </row>
    <row r="101" spans="1:20" s="83" customFormat="1" ht="18" customHeight="1" x14ac:dyDescent="0.2">
      <c r="A101" s="146" t="s">
        <v>43</v>
      </c>
      <c r="G101" s="136"/>
      <c r="H101" s="137"/>
      <c r="J101" s="159">
        <v>300485</v>
      </c>
      <c r="K101" s="144"/>
      <c r="L101" s="159">
        <v>300485</v>
      </c>
      <c r="N101" s="145">
        <v>300485</v>
      </c>
      <c r="O101" s="144"/>
      <c r="P101" s="159">
        <v>300485</v>
      </c>
    </row>
    <row r="102" spans="1:20" s="83" customFormat="1" ht="18" customHeight="1" x14ac:dyDescent="0.2">
      <c r="A102" s="83" t="s">
        <v>179</v>
      </c>
      <c r="B102" s="146"/>
      <c r="G102" s="137"/>
      <c r="H102" s="137"/>
    </row>
    <row r="103" spans="1:20" s="83" customFormat="1" ht="18" customHeight="1" x14ac:dyDescent="0.2">
      <c r="B103" s="146" t="s">
        <v>168</v>
      </c>
      <c r="G103" s="136"/>
      <c r="H103" s="137"/>
      <c r="J103" s="196">
        <v>125</v>
      </c>
      <c r="K103" s="87"/>
      <c r="L103" s="130">
        <v>125</v>
      </c>
      <c r="M103" s="196"/>
      <c r="N103" s="84">
        <v>0</v>
      </c>
      <c r="O103" s="196"/>
      <c r="P103" s="84">
        <v>0</v>
      </c>
    </row>
    <row r="104" spans="1:20" s="83" customFormat="1" ht="18" customHeight="1" x14ac:dyDescent="0.2">
      <c r="A104" s="146" t="s">
        <v>18</v>
      </c>
      <c r="G104" s="137"/>
      <c r="H104" s="137"/>
      <c r="J104" s="159"/>
      <c r="K104" s="144"/>
      <c r="L104" s="151"/>
      <c r="N104" s="145"/>
      <c r="O104" s="144"/>
      <c r="P104" s="159"/>
    </row>
    <row r="105" spans="1:20" s="83" customFormat="1" ht="18" customHeight="1" x14ac:dyDescent="0.2">
      <c r="B105" s="160" t="s">
        <v>8</v>
      </c>
      <c r="C105" s="146" t="s">
        <v>58</v>
      </c>
      <c r="G105" s="137"/>
      <c r="H105" s="137"/>
      <c r="J105" s="159">
        <v>21598</v>
      </c>
      <c r="K105" s="87"/>
      <c r="L105" s="159">
        <v>21598</v>
      </c>
      <c r="N105" s="145">
        <v>21598</v>
      </c>
      <c r="O105" s="87"/>
      <c r="P105" s="159">
        <v>21598</v>
      </c>
      <c r="R105" s="83" t="s">
        <v>77</v>
      </c>
    </row>
    <row r="106" spans="1:20" s="83" customFormat="1" ht="18" customHeight="1" x14ac:dyDescent="0.2">
      <c r="B106" s="160" t="s">
        <v>8</v>
      </c>
      <c r="C106" s="146" t="s">
        <v>44</v>
      </c>
      <c r="G106" s="137"/>
      <c r="H106" s="137"/>
      <c r="J106" s="206">
        <v>335060</v>
      </c>
      <c r="K106" s="87"/>
      <c r="L106" s="154">
        <v>330734</v>
      </c>
      <c r="M106" s="159"/>
      <c r="N106" s="206">
        <v>391246</v>
      </c>
      <c r="O106" s="159"/>
      <c r="P106" s="206">
        <v>381821</v>
      </c>
    </row>
    <row r="107" spans="1:20" s="83" customFormat="1" ht="18" customHeight="1" x14ac:dyDescent="0.2">
      <c r="A107" s="85" t="s">
        <v>96</v>
      </c>
      <c r="G107" s="137"/>
      <c r="H107" s="137"/>
      <c r="J107" s="87">
        <v>868268</v>
      </c>
      <c r="K107" s="87"/>
      <c r="L107" s="87">
        <v>863942</v>
      </c>
      <c r="M107" s="87"/>
      <c r="N107" s="87">
        <v>924329</v>
      </c>
      <c r="O107" s="87"/>
      <c r="P107" s="87">
        <v>914904</v>
      </c>
    </row>
    <row r="108" spans="1:20" s="83" customFormat="1" ht="18" customHeight="1" x14ac:dyDescent="0.2">
      <c r="A108" s="83" t="s">
        <v>78</v>
      </c>
      <c r="G108" s="137"/>
      <c r="H108" s="137"/>
      <c r="J108" s="154">
        <v>4304</v>
      </c>
      <c r="K108" s="87"/>
      <c r="L108" s="154">
        <v>7479</v>
      </c>
      <c r="M108" s="130"/>
      <c r="N108" s="279">
        <v>0</v>
      </c>
      <c r="O108" s="87"/>
      <c r="P108" s="154">
        <v>0</v>
      </c>
    </row>
    <row r="109" spans="1:20" s="83" customFormat="1" ht="18" customHeight="1" x14ac:dyDescent="0.2">
      <c r="A109" s="85" t="s">
        <v>19</v>
      </c>
      <c r="G109" s="137"/>
      <c r="H109" s="137"/>
      <c r="J109" s="154">
        <v>872572</v>
      </c>
      <c r="K109" s="87"/>
      <c r="L109" s="154">
        <v>871421</v>
      </c>
      <c r="M109" s="130"/>
      <c r="N109" s="279">
        <v>924329</v>
      </c>
      <c r="O109" s="87"/>
      <c r="P109" s="154">
        <v>914904</v>
      </c>
    </row>
    <row r="110" spans="1:20" s="83" customFormat="1" ht="18" customHeight="1" x14ac:dyDescent="0.2">
      <c r="A110" s="85"/>
      <c r="G110" s="137"/>
      <c r="H110" s="137"/>
      <c r="J110" s="87"/>
      <c r="K110" s="87"/>
      <c r="L110" s="87"/>
      <c r="M110" s="130"/>
      <c r="N110" s="87"/>
      <c r="O110" s="87"/>
      <c r="P110" s="87"/>
    </row>
    <row r="111" spans="1:20" s="83" customFormat="1" ht="18" customHeight="1" thickBot="1" x14ac:dyDescent="0.25">
      <c r="A111" s="85" t="s">
        <v>20</v>
      </c>
      <c r="G111" s="137"/>
      <c r="H111" s="137"/>
      <c r="I111" s="128"/>
      <c r="J111" s="149">
        <v>1676918</v>
      </c>
      <c r="K111" s="87"/>
      <c r="L111" s="149">
        <v>1762596</v>
      </c>
      <c r="N111" s="149">
        <v>1547742</v>
      </c>
      <c r="O111" s="87"/>
      <c r="P111" s="149">
        <v>1625069</v>
      </c>
      <c r="Q111" s="151"/>
      <c r="R111" s="151"/>
      <c r="S111" s="151"/>
      <c r="T111" s="151"/>
    </row>
    <row r="112" spans="1:20" ht="21.95" customHeight="1" thickTop="1" x14ac:dyDescent="0.2">
      <c r="A112" s="29"/>
      <c r="G112" s="54"/>
      <c r="H112" s="54"/>
      <c r="I112" s="191"/>
      <c r="J112" s="53"/>
      <c r="K112" s="53"/>
      <c r="L112" s="43"/>
      <c r="N112" s="189"/>
      <c r="O112" s="53"/>
      <c r="P112" s="53"/>
      <c r="R112" s="56"/>
      <c r="S112" s="56"/>
    </row>
    <row r="113" spans="1:22" ht="21.95" customHeight="1" x14ac:dyDescent="0.2">
      <c r="A113" s="29"/>
      <c r="G113" s="54"/>
      <c r="H113" s="54"/>
      <c r="I113" s="191"/>
      <c r="J113" s="53"/>
      <c r="K113" s="53"/>
      <c r="L113" s="53"/>
      <c r="N113" s="189"/>
      <c r="O113" s="53"/>
      <c r="P113" s="53"/>
      <c r="R113" s="56"/>
      <c r="S113" s="56"/>
    </row>
    <row r="114" spans="1:22" ht="21.95" customHeight="1" x14ac:dyDescent="0.2">
      <c r="A114" s="29"/>
      <c r="G114" s="55"/>
      <c r="H114" s="55"/>
      <c r="I114" s="191"/>
      <c r="J114" s="53"/>
      <c r="K114" s="53"/>
      <c r="L114" s="53"/>
      <c r="N114" s="189"/>
      <c r="O114" s="53"/>
      <c r="P114" s="53"/>
      <c r="R114" s="56"/>
      <c r="S114" s="56"/>
    </row>
    <row r="115" spans="1:22" ht="21.95" customHeight="1" x14ac:dyDescent="0.2">
      <c r="A115" s="29"/>
      <c r="G115" s="55"/>
      <c r="H115" s="55"/>
      <c r="I115" s="191"/>
      <c r="J115" s="53"/>
      <c r="K115" s="53"/>
      <c r="L115" s="53"/>
      <c r="N115" s="189"/>
      <c r="O115" s="53"/>
      <c r="P115" s="53"/>
      <c r="R115" s="56"/>
      <c r="S115" s="56"/>
    </row>
    <row r="116" spans="1:22" ht="21.95" customHeight="1" x14ac:dyDescent="0.2">
      <c r="A116" s="29"/>
      <c r="G116" s="52"/>
      <c r="H116" s="52"/>
      <c r="I116" s="191"/>
      <c r="J116" s="53"/>
      <c r="K116" s="53"/>
      <c r="L116" s="53"/>
      <c r="N116" s="189"/>
      <c r="O116" s="53"/>
      <c r="P116" s="53"/>
      <c r="R116" s="56"/>
      <c r="S116" s="56"/>
    </row>
    <row r="117" spans="1:22" ht="21.95" customHeight="1" x14ac:dyDescent="0.2">
      <c r="A117" s="29"/>
      <c r="G117" s="52"/>
      <c r="H117" s="52"/>
      <c r="I117" s="191"/>
      <c r="J117" s="53"/>
      <c r="K117" s="53"/>
      <c r="L117" s="53"/>
      <c r="N117" s="189"/>
      <c r="O117" s="53"/>
      <c r="P117" s="53"/>
      <c r="R117" s="56"/>
      <c r="S117" s="56"/>
    </row>
    <row r="118" spans="1:22" ht="21.95" customHeight="1" x14ac:dyDescent="0.2">
      <c r="A118" s="29"/>
      <c r="G118" s="52"/>
      <c r="H118" s="52"/>
      <c r="I118" s="191"/>
      <c r="J118" s="53"/>
      <c r="K118" s="53"/>
      <c r="L118" s="53"/>
      <c r="N118" s="189"/>
      <c r="O118" s="53"/>
      <c r="P118" s="53"/>
      <c r="R118" s="56"/>
      <c r="S118" s="56"/>
    </row>
    <row r="119" spans="1:22" ht="21.95" customHeight="1" x14ac:dyDescent="0.2">
      <c r="A119" s="29"/>
      <c r="G119" s="52"/>
      <c r="H119" s="52"/>
      <c r="I119" s="191"/>
      <c r="J119" s="53"/>
      <c r="K119" s="53"/>
      <c r="L119" s="53"/>
      <c r="N119" s="189"/>
      <c r="O119" s="53"/>
      <c r="P119" s="53"/>
      <c r="R119" s="56"/>
      <c r="S119" s="56"/>
    </row>
    <row r="120" spans="1:22" ht="21.95" customHeight="1" x14ac:dyDescent="0.2">
      <c r="A120" s="29"/>
      <c r="G120" s="52"/>
      <c r="H120" s="52"/>
      <c r="I120" s="191"/>
      <c r="J120" s="53"/>
      <c r="K120" s="53"/>
      <c r="L120" s="57"/>
      <c r="N120" s="189"/>
      <c r="O120" s="53"/>
      <c r="P120" s="57"/>
      <c r="R120" s="56"/>
      <c r="S120" s="56"/>
    </row>
    <row r="121" spans="1:22" ht="21.95" customHeight="1" x14ac:dyDescent="0.2">
      <c r="A121" s="29"/>
      <c r="G121" s="52"/>
      <c r="H121" s="52"/>
      <c r="I121" s="191"/>
      <c r="J121" s="53"/>
      <c r="K121" s="53"/>
      <c r="L121" s="57"/>
      <c r="N121" s="189"/>
      <c r="O121" s="53"/>
      <c r="P121" s="57"/>
      <c r="R121" s="56"/>
      <c r="S121" s="56"/>
    </row>
    <row r="122" spans="1:22" ht="21.95" customHeight="1" x14ac:dyDescent="0.2">
      <c r="A122" s="29"/>
      <c r="G122" s="52"/>
      <c r="H122" s="52"/>
      <c r="I122" s="191"/>
      <c r="J122" s="53"/>
      <c r="K122" s="53"/>
      <c r="L122" s="57"/>
      <c r="N122" s="189"/>
      <c r="O122" s="53"/>
      <c r="P122" s="57"/>
      <c r="R122" s="56"/>
      <c r="S122" s="56"/>
    </row>
    <row r="123" spans="1:22" s="50" customFormat="1" ht="21.95" customHeight="1" x14ac:dyDescent="0.2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62"/>
      <c r="M123" s="51"/>
      <c r="N123" s="290"/>
      <c r="O123" s="290"/>
      <c r="P123" s="290"/>
    </row>
    <row r="124" spans="1:22" s="50" customFormat="1" ht="21.95" customHeight="1" x14ac:dyDescent="0.2"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62"/>
      <c r="M124" s="51"/>
      <c r="N124" s="51"/>
      <c r="O124" s="51"/>
      <c r="P124" s="88"/>
      <c r="S124" s="51"/>
      <c r="T124" s="51"/>
      <c r="U124" s="51"/>
      <c r="V124" s="51"/>
    </row>
    <row r="125" spans="1:22" s="50" customFormat="1" ht="21.95" customHeight="1" x14ac:dyDescent="0.2">
      <c r="A125" s="20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62"/>
      <c r="M125" s="51"/>
      <c r="N125" s="51"/>
      <c r="O125" s="51"/>
      <c r="P125" s="62"/>
      <c r="S125" s="51"/>
      <c r="T125" s="51"/>
      <c r="U125" s="51"/>
      <c r="V125" s="51"/>
    </row>
    <row r="126" spans="1:22" s="50" customFormat="1" ht="21.95" customHeight="1" x14ac:dyDescent="0.2">
      <c r="B126" s="51"/>
      <c r="C126" s="51"/>
      <c r="D126" s="51"/>
      <c r="E126" s="51"/>
      <c r="F126" s="51"/>
      <c r="G126" s="51"/>
      <c r="H126" s="51"/>
      <c r="I126" s="51"/>
      <c r="J126" s="189"/>
      <c r="K126" s="189"/>
      <c r="L126" s="58"/>
      <c r="M126" s="51"/>
      <c r="N126" s="189"/>
      <c r="O126" s="189"/>
      <c r="P126" s="58"/>
    </row>
    <row r="127" spans="1:22" s="50" customFormat="1" ht="21.95" customHeight="1" x14ac:dyDescent="0.2">
      <c r="B127" s="51"/>
      <c r="C127" s="51"/>
      <c r="D127" s="51"/>
      <c r="E127" s="51"/>
      <c r="F127" s="51"/>
      <c r="G127" s="51"/>
      <c r="H127" s="51"/>
      <c r="I127" s="51"/>
      <c r="J127" s="289"/>
      <c r="K127" s="289"/>
      <c r="L127" s="289"/>
      <c r="M127" s="289"/>
      <c r="N127" s="289"/>
      <c r="O127" s="289"/>
      <c r="P127" s="289"/>
    </row>
    <row r="128" spans="1:22" s="50" customFormat="1" ht="21.95" customHeight="1" x14ac:dyDescent="0.2">
      <c r="B128" s="51"/>
      <c r="C128" s="51"/>
      <c r="D128" s="51"/>
      <c r="E128" s="51"/>
      <c r="F128" s="51"/>
      <c r="G128" s="51"/>
      <c r="H128" s="51"/>
      <c r="I128" s="51"/>
      <c r="J128" s="289"/>
      <c r="K128" s="289"/>
      <c r="L128" s="289"/>
      <c r="M128" s="51"/>
      <c r="N128" s="289"/>
      <c r="O128" s="289"/>
      <c r="P128" s="289"/>
    </row>
    <row r="129" spans="1:16" s="50" customFormat="1" ht="21.95" customHeight="1" x14ac:dyDescent="0.2">
      <c r="B129" s="51"/>
      <c r="C129" s="51"/>
      <c r="D129" s="51"/>
      <c r="E129" s="51"/>
      <c r="F129" s="51"/>
      <c r="G129" s="189"/>
      <c r="H129" s="189"/>
      <c r="I129" s="51"/>
      <c r="J129" s="89"/>
      <c r="L129" s="90"/>
      <c r="M129" s="59"/>
      <c r="N129" s="89"/>
      <c r="O129" s="59"/>
      <c r="P129" s="90"/>
    </row>
    <row r="130" spans="1:16" s="50" customFormat="1" ht="21.95" customHeight="1" x14ac:dyDescent="0.2">
      <c r="A130" s="91"/>
      <c r="B130" s="51"/>
      <c r="C130" s="51"/>
      <c r="D130" s="51"/>
      <c r="E130" s="51"/>
      <c r="F130" s="51"/>
      <c r="I130" s="51"/>
      <c r="J130" s="92"/>
      <c r="L130" s="62"/>
      <c r="M130" s="51"/>
      <c r="N130" s="51"/>
      <c r="P130" s="62"/>
    </row>
    <row r="131" spans="1:16" s="50" customFormat="1" ht="21.95" customHeight="1" x14ac:dyDescent="0.2">
      <c r="A131" s="91"/>
      <c r="B131" s="51"/>
      <c r="C131" s="51"/>
      <c r="D131" s="51"/>
      <c r="E131" s="51"/>
      <c r="F131" s="51"/>
      <c r="G131" s="92"/>
      <c r="H131" s="92"/>
      <c r="I131" s="51"/>
      <c r="J131" s="92"/>
      <c r="L131" s="62"/>
      <c r="M131" s="51"/>
      <c r="N131" s="51"/>
      <c r="P131" s="62"/>
    </row>
    <row r="132" spans="1:16" s="50" customFormat="1" ht="21.95" customHeight="1" x14ac:dyDescent="0.2">
      <c r="A132" s="91"/>
      <c r="B132" s="51"/>
      <c r="C132" s="51"/>
      <c r="D132" s="51"/>
      <c r="E132" s="51"/>
      <c r="F132" s="51"/>
      <c r="I132" s="51"/>
      <c r="J132" s="92"/>
      <c r="L132" s="62"/>
      <c r="M132" s="51"/>
      <c r="N132" s="51"/>
      <c r="P132" s="62"/>
    </row>
    <row r="133" spans="1:16" s="50" customFormat="1" ht="21.95" customHeight="1" x14ac:dyDescent="0.2">
      <c r="A133" s="91"/>
      <c r="B133" s="91"/>
      <c r="G133" s="47"/>
      <c r="H133" s="47"/>
      <c r="J133" s="47"/>
      <c r="L133" s="62"/>
      <c r="M133" s="51"/>
      <c r="N133" s="51"/>
      <c r="P133" s="62"/>
    </row>
    <row r="134" spans="1:16" s="50" customFormat="1" ht="21.95" customHeight="1" x14ac:dyDescent="0.2">
      <c r="A134" s="91"/>
      <c r="B134" s="51"/>
      <c r="C134" s="51"/>
      <c r="D134" s="51"/>
      <c r="E134" s="51"/>
      <c r="F134" s="51"/>
      <c r="G134" s="92"/>
      <c r="H134" s="92"/>
      <c r="I134" s="51"/>
      <c r="J134" s="92"/>
      <c r="L134" s="62"/>
      <c r="M134" s="51"/>
      <c r="N134" s="51"/>
      <c r="P134" s="62"/>
    </row>
    <row r="135" spans="1:16" s="50" customFormat="1" ht="21.95" customHeight="1" x14ac:dyDescent="0.2">
      <c r="A135" s="91"/>
      <c r="B135" s="51"/>
      <c r="C135" s="51"/>
      <c r="D135" s="51"/>
      <c r="E135" s="51"/>
      <c r="F135" s="51"/>
      <c r="I135" s="51"/>
      <c r="J135" s="53"/>
      <c r="K135" s="53"/>
      <c r="L135" s="57"/>
      <c r="M135" s="51"/>
      <c r="N135" s="53"/>
      <c r="P135" s="58"/>
    </row>
    <row r="136" spans="1:16" s="50" customFormat="1" ht="21.95" customHeight="1" x14ac:dyDescent="0.2">
      <c r="J136" s="92"/>
      <c r="L136" s="57"/>
      <c r="M136" s="51"/>
      <c r="N136" s="53"/>
      <c r="P136" s="58"/>
    </row>
    <row r="137" spans="1:16" s="50" customFormat="1" ht="21.95" customHeight="1" x14ac:dyDescent="0.2">
      <c r="J137" s="92"/>
      <c r="L137" s="60"/>
      <c r="M137" s="51"/>
      <c r="N137" s="61"/>
      <c r="P137" s="62"/>
    </row>
    <row r="138" spans="1:16" s="50" customFormat="1" ht="21.95" customHeight="1" x14ac:dyDescent="0.2">
      <c r="A138" s="91"/>
      <c r="G138" s="92"/>
      <c r="H138" s="92"/>
      <c r="J138" s="92"/>
      <c r="L138" s="62"/>
      <c r="M138" s="51"/>
      <c r="N138" s="51"/>
      <c r="P138" s="62"/>
    </row>
    <row r="139" spans="1:16" s="50" customFormat="1" ht="21.95" customHeight="1" x14ac:dyDescent="0.2">
      <c r="A139" s="91"/>
      <c r="J139" s="92"/>
      <c r="L139" s="62"/>
      <c r="M139" s="51"/>
      <c r="N139" s="51"/>
      <c r="P139" s="62"/>
    </row>
    <row r="140" spans="1:16" s="50" customFormat="1" ht="21.95" customHeight="1" x14ac:dyDescent="0.2">
      <c r="A140" s="91"/>
      <c r="B140" s="91"/>
      <c r="J140" s="92"/>
      <c r="L140" s="62"/>
      <c r="M140" s="51"/>
      <c r="N140" s="51"/>
      <c r="P140" s="62"/>
    </row>
    <row r="141" spans="1:16" s="50" customFormat="1" ht="21.95" customHeight="1" x14ac:dyDescent="0.2">
      <c r="A141" s="91"/>
      <c r="B141" s="91"/>
      <c r="G141" s="92"/>
      <c r="H141" s="92"/>
      <c r="J141" s="92"/>
      <c r="L141" s="62"/>
      <c r="M141" s="51"/>
      <c r="N141" s="51"/>
      <c r="P141" s="62"/>
    </row>
    <row r="142" spans="1:16" s="50" customFormat="1" ht="21.95" customHeight="1" x14ac:dyDescent="0.2">
      <c r="A142" s="91"/>
      <c r="B142" s="91"/>
      <c r="G142" s="47"/>
      <c r="H142" s="47"/>
      <c r="J142" s="47"/>
      <c r="L142" s="62"/>
      <c r="M142" s="51"/>
      <c r="N142" s="51"/>
      <c r="P142" s="62"/>
    </row>
    <row r="143" spans="1:16" s="50" customFormat="1" ht="21.95" customHeight="1" x14ac:dyDescent="0.2">
      <c r="G143" s="92"/>
      <c r="H143" s="92"/>
      <c r="J143" s="53"/>
      <c r="K143" s="53"/>
      <c r="L143" s="57"/>
      <c r="M143" s="53"/>
      <c r="N143" s="53"/>
      <c r="P143" s="58"/>
    </row>
    <row r="144" spans="1:16" s="50" customFormat="1" ht="21.95" customHeight="1" x14ac:dyDescent="0.2">
      <c r="G144" s="92"/>
      <c r="H144" s="92"/>
      <c r="L144" s="57"/>
      <c r="M144" s="53"/>
      <c r="N144" s="53"/>
      <c r="P144" s="58"/>
    </row>
    <row r="145" spans="1:16" s="50" customFormat="1" ht="21.95" customHeight="1" x14ac:dyDescent="0.2">
      <c r="G145" s="92"/>
      <c r="H145" s="92"/>
      <c r="J145" s="53"/>
      <c r="K145" s="53"/>
      <c r="L145" s="57"/>
      <c r="M145" s="53"/>
      <c r="N145" s="53"/>
      <c r="P145" s="57"/>
    </row>
    <row r="146" spans="1:16" s="50" customFormat="1" ht="21.95" customHeight="1" x14ac:dyDescent="0.2">
      <c r="G146" s="92"/>
      <c r="H146" s="92"/>
      <c r="L146" s="57"/>
      <c r="M146" s="53"/>
      <c r="N146" s="53"/>
      <c r="P146" s="58"/>
    </row>
    <row r="147" spans="1:16" s="50" customFormat="1" ht="21.95" customHeight="1" x14ac:dyDescent="0.2">
      <c r="A147" s="91"/>
      <c r="G147" s="92"/>
      <c r="H147" s="92"/>
      <c r="I147" s="47"/>
      <c r="L147" s="57"/>
      <c r="M147" s="53"/>
      <c r="N147" s="53"/>
      <c r="P147" s="58"/>
    </row>
    <row r="148" spans="1:16" s="50" customFormat="1" ht="21.95" customHeight="1" x14ac:dyDescent="0.2">
      <c r="G148" s="93"/>
      <c r="H148" s="93"/>
      <c r="I148" s="47"/>
      <c r="L148" s="60"/>
      <c r="M148" s="61"/>
      <c r="N148" s="61"/>
      <c r="P148" s="62"/>
    </row>
    <row r="149" spans="1:16" s="50" customFormat="1" ht="21.95" customHeight="1" x14ac:dyDescent="0.2">
      <c r="A149" s="91"/>
      <c r="G149" s="92"/>
      <c r="H149" s="92"/>
      <c r="I149" s="47"/>
      <c r="J149" s="53"/>
      <c r="K149" s="53"/>
      <c r="L149" s="57"/>
      <c r="M149" s="53"/>
      <c r="N149" s="53"/>
      <c r="P149" s="58"/>
    </row>
    <row r="150" spans="1:16" s="50" customFormat="1" ht="21.95" customHeight="1" x14ac:dyDescent="0.2">
      <c r="A150" s="91"/>
      <c r="G150" s="92"/>
      <c r="H150" s="92"/>
      <c r="I150" s="47"/>
      <c r="L150" s="57"/>
      <c r="M150" s="53"/>
      <c r="N150" s="53"/>
      <c r="P150" s="58"/>
    </row>
    <row r="151" spans="1:16" s="50" customFormat="1" ht="21.95" customHeight="1" x14ac:dyDescent="0.2">
      <c r="A151" s="91"/>
      <c r="G151" s="92"/>
      <c r="H151" s="92"/>
      <c r="I151" s="47"/>
      <c r="L151" s="57"/>
      <c r="M151" s="53"/>
      <c r="N151" s="53"/>
      <c r="P151" s="58"/>
    </row>
    <row r="152" spans="1:16" s="50" customFormat="1" ht="21.95" customHeight="1" x14ac:dyDescent="0.2">
      <c r="A152" s="47"/>
      <c r="B152" s="47"/>
      <c r="C152" s="47"/>
      <c r="D152" s="47"/>
      <c r="E152" s="47"/>
      <c r="F152" s="47"/>
      <c r="G152" s="47"/>
      <c r="H152" s="47"/>
      <c r="I152" s="47"/>
      <c r="L152" s="94"/>
      <c r="M152" s="61"/>
      <c r="N152" s="47"/>
      <c r="P152" s="58"/>
    </row>
    <row r="153" spans="1:16" s="50" customFormat="1" ht="21.95" customHeight="1" x14ac:dyDescent="0.2">
      <c r="A153" s="91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63"/>
      <c r="N153" s="63"/>
      <c r="P153" s="62"/>
    </row>
    <row r="154" spans="1:16" s="50" customFormat="1" ht="21.95" customHeight="1" x14ac:dyDescent="0.2">
      <c r="A154" s="91"/>
      <c r="B154" s="63"/>
      <c r="C154" s="63"/>
      <c r="D154" s="63"/>
      <c r="E154" s="63"/>
      <c r="F154" s="63"/>
      <c r="G154" s="63"/>
      <c r="H154" s="63"/>
      <c r="I154" s="63"/>
      <c r="L154" s="64"/>
      <c r="M154" s="63"/>
      <c r="N154" s="63"/>
      <c r="P154" s="62"/>
    </row>
    <row r="155" spans="1:16" s="50" customFormat="1" ht="21.95" customHeight="1" x14ac:dyDescent="0.2">
      <c r="G155" s="92"/>
      <c r="H155" s="92"/>
      <c r="L155" s="57"/>
      <c r="N155" s="53"/>
      <c r="O155" s="53"/>
      <c r="P155" s="57"/>
    </row>
    <row r="156" spans="1:16" s="50" customFormat="1" ht="21.95" customHeight="1" x14ac:dyDescent="0.2">
      <c r="G156" s="92"/>
      <c r="H156" s="92"/>
      <c r="L156" s="57"/>
      <c r="N156" s="53"/>
      <c r="O156" s="53"/>
      <c r="P156" s="57"/>
    </row>
    <row r="157" spans="1:16" s="50" customFormat="1" ht="21.95" customHeight="1" x14ac:dyDescent="0.2">
      <c r="G157" s="92"/>
      <c r="H157" s="92"/>
      <c r="L157" s="57"/>
      <c r="N157" s="53"/>
      <c r="O157" s="53"/>
      <c r="P157" s="57"/>
    </row>
    <row r="158" spans="1:16" s="50" customFormat="1" ht="21.95" customHeight="1" x14ac:dyDescent="0.2">
      <c r="G158" s="92"/>
      <c r="H158" s="92"/>
      <c r="L158" s="57"/>
      <c r="N158" s="53"/>
      <c r="O158" s="53"/>
      <c r="P158" s="57"/>
    </row>
    <row r="159" spans="1:16" s="50" customFormat="1" ht="21.95" customHeight="1" x14ac:dyDescent="0.2">
      <c r="G159" s="92"/>
      <c r="H159" s="92"/>
      <c r="J159" s="53"/>
      <c r="K159" s="53"/>
      <c r="L159" s="57"/>
      <c r="N159" s="53"/>
      <c r="O159" s="53"/>
      <c r="P159" s="57"/>
    </row>
    <row r="160" spans="1:16" s="50" customFormat="1" ht="21.95" customHeight="1" x14ac:dyDescent="0.2">
      <c r="G160" s="92"/>
      <c r="H160" s="92"/>
      <c r="L160" s="57"/>
      <c r="N160" s="53"/>
      <c r="O160" s="53"/>
      <c r="P160" s="57"/>
    </row>
    <row r="161" spans="1:22" s="50" customFormat="1" ht="21.95" customHeight="1" x14ac:dyDescent="0.2">
      <c r="B161" s="202"/>
      <c r="G161" s="92"/>
      <c r="H161" s="92"/>
      <c r="I161" s="47"/>
      <c r="L161" s="65"/>
      <c r="M161" s="47"/>
      <c r="N161" s="66"/>
      <c r="O161" s="66"/>
      <c r="P161" s="65"/>
    </row>
    <row r="162" spans="1:22" s="50" customFormat="1" ht="21.95" customHeight="1" x14ac:dyDescent="0.2">
      <c r="B162" s="202"/>
      <c r="G162" s="92"/>
      <c r="H162" s="92"/>
      <c r="I162" s="47"/>
      <c r="J162" s="66"/>
      <c r="K162" s="66"/>
      <c r="L162" s="65"/>
      <c r="M162" s="47"/>
      <c r="N162" s="66"/>
      <c r="O162" s="66"/>
      <c r="P162" s="65"/>
    </row>
    <row r="163" spans="1:22" s="50" customFormat="1" ht="21.95" customHeight="1" x14ac:dyDescent="0.2">
      <c r="G163" s="93"/>
      <c r="H163" s="93"/>
      <c r="L163" s="57"/>
      <c r="N163" s="53"/>
      <c r="O163" s="53"/>
      <c r="P163" s="57"/>
    </row>
    <row r="164" spans="1:22" s="50" customFormat="1" ht="21.95" customHeight="1" x14ac:dyDescent="0.2">
      <c r="G164" s="93"/>
      <c r="H164" s="93"/>
      <c r="J164" s="63"/>
      <c r="L164" s="64"/>
      <c r="N164" s="63"/>
      <c r="O164" s="63"/>
      <c r="P164" s="64"/>
    </row>
    <row r="165" spans="1:22" s="50" customFormat="1" ht="21.95" customHeight="1" x14ac:dyDescent="0.2">
      <c r="B165" s="95"/>
      <c r="G165" s="92"/>
      <c r="H165" s="92"/>
      <c r="J165" s="96"/>
      <c r="K165" s="53"/>
      <c r="L165" s="67"/>
      <c r="N165" s="51"/>
      <c r="O165" s="53"/>
      <c r="P165" s="67"/>
    </row>
    <row r="166" spans="1:22" s="50" customFormat="1" ht="21.95" customHeight="1" x14ac:dyDescent="0.2">
      <c r="B166" s="95"/>
      <c r="G166" s="92"/>
      <c r="H166" s="92"/>
      <c r="J166" s="96"/>
      <c r="K166" s="53"/>
      <c r="L166" s="67"/>
      <c r="N166" s="51"/>
      <c r="O166" s="53"/>
      <c r="P166" s="67"/>
    </row>
    <row r="167" spans="1:22" s="50" customFormat="1" ht="21.95" customHeight="1" x14ac:dyDescent="0.2">
      <c r="B167" s="95"/>
      <c r="G167" s="92"/>
      <c r="H167" s="92"/>
      <c r="J167" s="96"/>
      <c r="K167" s="53"/>
      <c r="L167" s="67"/>
      <c r="N167" s="51"/>
      <c r="O167" s="53"/>
      <c r="P167" s="67"/>
    </row>
    <row r="168" spans="1:22" s="50" customFormat="1" ht="21.95" customHeight="1" x14ac:dyDescent="0.2">
      <c r="B168" s="95"/>
      <c r="G168" s="92"/>
      <c r="H168" s="92"/>
      <c r="J168" s="96"/>
      <c r="K168" s="53"/>
      <c r="L168" s="67"/>
      <c r="N168" s="51"/>
      <c r="O168" s="53"/>
      <c r="P168" s="67"/>
    </row>
    <row r="169" spans="1:22" s="50" customFormat="1" ht="21.95" customHeight="1" x14ac:dyDescent="0.2">
      <c r="B169" s="95"/>
      <c r="G169" s="92"/>
      <c r="H169" s="92"/>
      <c r="J169" s="96"/>
      <c r="K169" s="53"/>
      <c r="L169" s="67"/>
      <c r="N169" s="51"/>
      <c r="O169" s="53"/>
      <c r="P169" s="67"/>
    </row>
    <row r="170" spans="1:22" s="50" customFormat="1" ht="21.95" customHeight="1" x14ac:dyDescent="0.2"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62"/>
      <c r="M170" s="51"/>
      <c r="N170" s="290"/>
      <c r="O170" s="290"/>
      <c r="P170" s="290"/>
    </row>
    <row r="171" spans="1:22" s="50" customFormat="1" ht="21.95" customHeight="1" x14ac:dyDescent="0.2"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62"/>
      <c r="M171" s="289"/>
      <c r="N171" s="289"/>
      <c r="O171" s="289"/>
      <c r="P171" s="289"/>
      <c r="S171" s="51"/>
      <c r="T171" s="290"/>
      <c r="U171" s="290"/>
      <c r="V171" s="290"/>
    </row>
    <row r="172" spans="1:22" s="50" customFormat="1" ht="21.95" customHeight="1" x14ac:dyDescent="0.2">
      <c r="A172" s="20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62"/>
      <c r="M172" s="51"/>
      <c r="N172" s="51"/>
      <c r="O172" s="51"/>
      <c r="P172" s="62"/>
      <c r="S172" s="289"/>
      <c r="T172" s="289"/>
      <c r="U172" s="289"/>
      <c r="V172" s="289"/>
    </row>
    <row r="173" spans="1:22" s="50" customFormat="1" ht="21.95" customHeight="1" x14ac:dyDescent="0.2">
      <c r="B173" s="51"/>
      <c r="C173" s="51"/>
      <c r="D173" s="51"/>
      <c r="E173" s="51"/>
      <c r="F173" s="51"/>
      <c r="G173" s="51"/>
      <c r="H173" s="51"/>
      <c r="I173" s="51"/>
      <c r="J173" s="189"/>
      <c r="K173" s="189"/>
      <c r="L173" s="58"/>
      <c r="M173" s="51"/>
      <c r="N173" s="189"/>
      <c r="O173" s="189"/>
      <c r="P173" s="58"/>
    </row>
    <row r="174" spans="1:22" s="50" customFormat="1" ht="21.95" customHeight="1" x14ac:dyDescent="0.2">
      <c r="B174" s="51"/>
      <c r="C174" s="51"/>
      <c r="D174" s="51"/>
      <c r="E174" s="51"/>
      <c r="F174" s="51"/>
      <c r="G174" s="51"/>
      <c r="H174" s="51"/>
      <c r="I174" s="51"/>
      <c r="J174" s="289"/>
      <c r="K174" s="289"/>
      <c r="L174" s="289"/>
      <c r="M174" s="289"/>
      <c r="N174" s="289"/>
      <c r="O174" s="289"/>
      <c r="P174" s="289"/>
    </row>
    <row r="175" spans="1:22" s="50" customFormat="1" ht="21.95" customHeight="1" x14ac:dyDescent="0.2">
      <c r="B175" s="51"/>
      <c r="C175" s="51"/>
      <c r="D175" s="51"/>
      <c r="E175" s="51"/>
      <c r="F175" s="51"/>
      <c r="G175" s="51"/>
      <c r="H175" s="51"/>
      <c r="I175" s="51"/>
      <c r="J175" s="289"/>
      <c r="K175" s="289"/>
      <c r="L175" s="289"/>
      <c r="M175" s="51"/>
      <c r="N175" s="289"/>
      <c r="O175" s="289"/>
      <c r="P175" s="289"/>
    </row>
    <row r="176" spans="1:22" s="50" customFormat="1" ht="21.95" customHeight="1" x14ac:dyDescent="0.2">
      <c r="B176" s="51"/>
      <c r="C176" s="51"/>
      <c r="D176" s="51"/>
      <c r="E176" s="51"/>
      <c r="F176" s="51"/>
      <c r="G176" s="189"/>
      <c r="H176" s="189"/>
      <c r="I176" s="51"/>
      <c r="J176" s="89"/>
      <c r="L176" s="90"/>
      <c r="M176" s="59"/>
      <c r="N176" s="89"/>
      <c r="O176" s="59"/>
      <c r="P176" s="90"/>
    </row>
    <row r="177" spans="1:16" s="50" customFormat="1" ht="21.95" customHeight="1" x14ac:dyDescent="0.2">
      <c r="A177" s="91"/>
      <c r="B177" s="51"/>
      <c r="C177" s="51"/>
      <c r="D177" s="51"/>
      <c r="E177" s="51"/>
      <c r="F177" s="51"/>
      <c r="I177" s="51"/>
      <c r="J177" s="92"/>
      <c r="L177" s="62"/>
      <c r="M177" s="51"/>
      <c r="N177" s="51"/>
      <c r="P177" s="62"/>
    </row>
    <row r="178" spans="1:16" s="50" customFormat="1" ht="21.95" customHeight="1" x14ac:dyDescent="0.2">
      <c r="A178" s="91"/>
      <c r="B178" s="51"/>
      <c r="C178" s="51"/>
      <c r="D178" s="51"/>
      <c r="E178" s="51"/>
      <c r="F178" s="51"/>
      <c r="G178" s="92"/>
      <c r="H178" s="92"/>
      <c r="I178" s="51"/>
      <c r="J178" s="92"/>
      <c r="L178" s="62"/>
      <c r="M178" s="51"/>
      <c r="N178" s="51"/>
      <c r="P178" s="62"/>
    </row>
    <row r="179" spans="1:16" s="50" customFormat="1" ht="21.95" customHeight="1" x14ac:dyDescent="0.2">
      <c r="A179" s="91"/>
      <c r="B179" s="51"/>
      <c r="C179" s="51"/>
      <c r="D179" s="51"/>
      <c r="E179" s="51"/>
      <c r="F179" s="51"/>
      <c r="I179" s="51"/>
      <c r="J179" s="92"/>
      <c r="L179" s="97"/>
      <c r="M179" s="51"/>
      <c r="N179" s="51"/>
      <c r="P179" s="97"/>
    </row>
    <row r="180" spans="1:16" s="50" customFormat="1" ht="21.95" customHeight="1" x14ac:dyDescent="0.2">
      <c r="A180" s="91"/>
      <c r="B180" s="91"/>
      <c r="G180" s="47"/>
      <c r="H180" s="47"/>
      <c r="J180" s="47"/>
      <c r="L180" s="97"/>
      <c r="M180" s="51"/>
      <c r="N180" s="51"/>
      <c r="P180" s="97"/>
    </row>
    <row r="181" spans="1:16" s="50" customFormat="1" ht="21.95" customHeight="1" x14ac:dyDescent="0.2">
      <c r="A181" s="91"/>
      <c r="B181" s="51"/>
      <c r="C181" s="51"/>
      <c r="D181" s="51"/>
      <c r="E181" s="51"/>
      <c r="F181" s="51"/>
      <c r="G181" s="92"/>
      <c r="H181" s="92"/>
      <c r="I181" s="51"/>
      <c r="J181" s="92"/>
      <c r="L181" s="62"/>
      <c r="M181" s="51"/>
      <c r="N181" s="51"/>
      <c r="P181" s="62"/>
    </row>
    <row r="182" spans="1:16" s="50" customFormat="1" ht="21.95" customHeight="1" x14ac:dyDescent="0.2">
      <c r="A182" s="91"/>
      <c r="B182" s="51"/>
      <c r="C182" s="51"/>
      <c r="D182" s="51"/>
      <c r="E182" s="51"/>
      <c r="F182" s="51"/>
      <c r="I182" s="51"/>
      <c r="J182" s="53"/>
      <c r="K182" s="53"/>
      <c r="L182" s="57"/>
      <c r="M182" s="51"/>
      <c r="N182" s="53"/>
      <c r="P182" s="58"/>
    </row>
    <row r="183" spans="1:16" s="50" customFormat="1" ht="21.95" customHeight="1" x14ac:dyDescent="0.2">
      <c r="J183" s="92"/>
      <c r="L183" s="57"/>
      <c r="M183" s="51"/>
      <c r="N183" s="53"/>
      <c r="P183" s="58"/>
    </row>
    <row r="184" spans="1:16" s="50" customFormat="1" ht="21.95" customHeight="1" x14ac:dyDescent="0.2">
      <c r="J184" s="92"/>
      <c r="L184" s="60"/>
      <c r="M184" s="51"/>
      <c r="N184" s="61"/>
      <c r="P184" s="62"/>
    </row>
    <row r="185" spans="1:16" s="50" customFormat="1" ht="21.95" customHeight="1" x14ac:dyDescent="0.2">
      <c r="A185" s="91"/>
      <c r="G185" s="92"/>
      <c r="H185" s="92"/>
      <c r="J185" s="92"/>
      <c r="L185" s="62"/>
      <c r="M185" s="51"/>
      <c r="N185" s="51"/>
      <c r="P185" s="62"/>
    </row>
    <row r="186" spans="1:16" s="50" customFormat="1" ht="21.95" customHeight="1" x14ac:dyDescent="0.2">
      <c r="A186" s="91"/>
      <c r="J186" s="92"/>
      <c r="L186" s="97"/>
      <c r="M186" s="51"/>
      <c r="N186" s="51"/>
      <c r="P186" s="97"/>
    </row>
    <row r="187" spans="1:16" s="50" customFormat="1" ht="21.95" customHeight="1" x14ac:dyDescent="0.2">
      <c r="A187" s="91"/>
      <c r="B187" s="91"/>
      <c r="J187" s="92"/>
      <c r="L187" s="62"/>
      <c r="M187" s="51"/>
      <c r="N187" s="51"/>
      <c r="P187" s="62"/>
    </row>
    <row r="188" spans="1:16" s="50" customFormat="1" ht="21.95" customHeight="1" x14ac:dyDescent="0.2">
      <c r="A188" s="91"/>
      <c r="B188" s="91"/>
      <c r="G188" s="92"/>
      <c r="H188" s="92"/>
      <c r="J188" s="92"/>
      <c r="L188" s="62"/>
      <c r="M188" s="51"/>
      <c r="N188" s="51"/>
      <c r="P188" s="62"/>
    </row>
    <row r="189" spans="1:16" s="50" customFormat="1" ht="21.95" customHeight="1" x14ac:dyDescent="0.2">
      <c r="A189" s="91"/>
      <c r="B189" s="91"/>
      <c r="G189" s="47"/>
      <c r="H189" s="47"/>
      <c r="J189" s="47"/>
      <c r="L189" s="62"/>
      <c r="M189" s="51"/>
      <c r="N189" s="51"/>
      <c r="P189" s="62"/>
    </row>
    <row r="190" spans="1:16" s="50" customFormat="1" ht="21.95" customHeight="1" x14ac:dyDescent="0.2">
      <c r="G190" s="92"/>
      <c r="H190" s="92"/>
      <c r="J190" s="53"/>
      <c r="K190" s="53"/>
      <c r="L190" s="57"/>
      <c r="M190" s="53"/>
      <c r="N190" s="53"/>
      <c r="P190" s="58"/>
    </row>
    <row r="191" spans="1:16" s="50" customFormat="1" ht="21.95" customHeight="1" x14ac:dyDescent="0.2">
      <c r="G191" s="92"/>
      <c r="H191" s="92"/>
      <c r="L191" s="57"/>
      <c r="M191" s="53"/>
      <c r="N191" s="53"/>
      <c r="P191" s="58"/>
    </row>
    <row r="192" spans="1:16" s="50" customFormat="1" ht="21.95" customHeight="1" x14ac:dyDescent="0.2">
      <c r="G192" s="92"/>
      <c r="H192" s="92"/>
      <c r="J192" s="53"/>
      <c r="K192" s="53"/>
      <c r="L192" s="57"/>
      <c r="M192" s="53"/>
      <c r="N192" s="53"/>
      <c r="P192" s="57"/>
    </row>
    <row r="193" spans="1:16" s="50" customFormat="1" ht="21.95" customHeight="1" x14ac:dyDescent="0.2">
      <c r="G193" s="92"/>
      <c r="H193" s="92"/>
      <c r="L193" s="57"/>
      <c r="M193" s="53"/>
      <c r="N193" s="53"/>
      <c r="P193" s="58"/>
    </row>
    <row r="194" spans="1:16" s="50" customFormat="1" ht="21.95" customHeight="1" x14ac:dyDescent="0.2">
      <c r="A194" s="91"/>
      <c r="G194" s="92"/>
      <c r="H194" s="92"/>
      <c r="I194" s="47"/>
      <c r="L194" s="57"/>
      <c r="M194" s="53"/>
      <c r="N194" s="53"/>
      <c r="P194" s="58"/>
    </row>
    <row r="195" spans="1:16" s="50" customFormat="1" ht="21.95" customHeight="1" x14ac:dyDescent="0.2">
      <c r="G195" s="93"/>
      <c r="H195" s="93"/>
      <c r="I195" s="47"/>
      <c r="L195" s="60"/>
      <c r="M195" s="61"/>
      <c r="N195" s="61"/>
      <c r="P195" s="62"/>
    </row>
    <row r="196" spans="1:16" s="50" customFormat="1" ht="21.95" customHeight="1" x14ac:dyDescent="0.2">
      <c r="A196" s="91"/>
      <c r="G196" s="92"/>
      <c r="H196" s="92"/>
      <c r="I196" s="47"/>
      <c r="J196" s="53"/>
      <c r="K196" s="53"/>
      <c r="L196" s="57"/>
      <c r="M196" s="53"/>
      <c r="N196" s="53"/>
      <c r="P196" s="58"/>
    </row>
    <row r="197" spans="1:16" s="50" customFormat="1" ht="21.95" customHeight="1" x14ac:dyDescent="0.2">
      <c r="A197" s="91"/>
      <c r="G197" s="92"/>
      <c r="H197" s="92"/>
      <c r="I197" s="47"/>
      <c r="L197" s="57"/>
      <c r="M197" s="53"/>
      <c r="N197" s="53"/>
      <c r="P197" s="58"/>
    </row>
    <row r="198" spans="1:16" s="50" customFormat="1" ht="21.95" customHeight="1" x14ac:dyDescent="0.2">
      <c r="A198" s="91"/>
      <c r="G198" s="92"/>
      <c r="H198" s="92"/>
      <c r="I198" s="47"/>
      <c r="L198" s="57"/>
      <c r="M198" s="53"/>
      <c r="N198" s="53"/>
      <c r="P198" s="58"/>
    </row>
    <row r="199" spans="1:16" s="50" customFormat="1" ht="21.95" customHeight="1" x14ac:dyDescent="0.2">
      <c r="A199" s="47"/>
      <c r="B199" s="47"/>
      <c r="C199" s="47"/>
      <c r="D199" s="47"/>
      <c r="E199" s="47"/>
      <c r="F199" s="47"/>
      <c r="G199" s="47"/>
      <c r="H199" s="47"/>
      <c r="I199" s="47"/>
      <c r="L199" s="94"/>
      <c r="M199" s="61"/>
      <c r="N199" s="47"/>
      <c r="P199" s="58"/>
    </row>
    <row r="200" spans="1:16" s="50" customFormat="1" ht="21.95" customHeight="1" x14ac:dyDescent="0.2">
      <c r="A200" s="91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63"/>
      <c r="N200" s="63"/>
      <c r="P200" s="62"/>
    </row>
    <row r="201" spans="1:16" s="50" customFormat="1" ht="21.95" customHeight="1" x14ac:dyDescent="0.2">
      <c r="A201" s="91"/>
      <c r="B201" s="63"/>
      <c r="C201" s="63"/>
      <c r="D201" s="63"/>
      <c r="E201" s="63"/>
      <c r="F201" s="63"/>
      <c r="G201" s="63"/>
      <c r="H201" s="63"/>
      <c r="I201" s="63"/>
      <c r="L201" s="64"/>
      <c r="M201" s="63"/>
      <c r="N201" s="63"/>
      <c r="P201" s="62"/>
    </row>
    <row r="202" spans="1:16" s="50" customFormat="1" ht="21.95" customHeight="1" x14ac:dyDescent="0.2">
      <c r="G202" s="92"/>
      <c r="H202" s="92"/>
      <c r="L202" s="57"/>
      <c r="N202" s="53"/>
      <c r="O202" s="53"/>
      <c r="P202" s="57"/>
    </row>
    <row r="203" spans="1:16" s="50" customFormat="1" ht="21.95" customHeight="1" x14ac:dyDescent="0.2">
      <c r="G203" s="92"/>
      <c r="H203" s="92"/>
      <c r="L203" s="57"/>
      <c r="N203" s="53"/>
      <c r="O203" s="53"/>
      <c r="P203" s="57"/>
    </row>
    <row r="204" spans="1:16" s="50" customFormat="1" ht="21.95" customHeight="1" x14ac:dyDescent="0.2">
      <c r="G204" s="92"/>
      <c r="H204" s="92"/>
      <c r="L204" s="57"/>
      <c r="N204" s="53"/>
      <c r="O204" s="53"/>
      <c r="P204" s="57"/>
    </row>
    <row r="205" spans="1:16" s="50" customFormat="1" ht="21.95" customHeight="1" x14ac:dyDescent="0.2">
      <c r="G205" s="92"/>
      <c r="H205" s="92"/>
      <c r="L205" s="57"/>
      <c r="N205" s="53"/>
      <c r="O205" s="53"/>
      <c r="P205" s="57"/>
    </row>
    <row r="206" spans="1:16" s="50" customFormat="1" ht="21.95" customHeight="1" x14ac:dyDescent="0.2">
      <c r="G206" s="92"/>
      <c r="H206" s="92"/>
      <c r="J206" s="53"/>
      <c r="K206" s="53"/>
      <c r="L206" s="57"/>
      <c r="N206" s="53"/>
      <c r="O206" s="53"/>
      <c r="P206" s="57"/>
    </row>
    <row r="207" spans="1:16" s="50" customFormat="1" ht="21.95" customHeight="1" x14ac:dyDescent="0.2">
      <c r="G207" s="92"/>
      <c r="H207" s="92"/>
      <c r="L207" s="57"/>
      <c r="N207" s="53"/>
      <c r="O207" s="53"/>
      <c r="P207" s="57"/>
    </row>
    <row r="208" spans="1:16" s="50" customFormat="1" ht="21.95" customHeight="1" x14ac:dyDescent="0.2">
      <c r="B208" s="202"/>
      <c r="G208" s="92"/>
      <c r="H208" s="92"/>
      <c r="I208" s="47"/>
      <c r="L208" s="65"/>
      <c r="M208" s="47"/>
      <c r="N208" s="66"/>
      <c r="O208" s="66"/>
      <c r="P208" s="65"/>
    </row>
    <row r="209" spans="1:16" s="50" customFormat="1" ht="21.95" customHeight="1" x14ac:dyDescent="0.2">
      <c r="B209" s="202"/>
      <c r="G209" s="92"/>
      <c r="H209" s="92"/>
      <c r="I209" s="47"/>
      <c r="J209" s="66"/>
      <c r="K209" s="66"/>
      <c r="L209" s="65"/>
      <c r="M209" s="47"/>
      <c r="N209" s="66"/>
      <c r="O209" s="66"/>
      <c r="P209" s="65"/>
    </row>
    <row r="210" spans="1:16" s="50" customFormat="1" ht="21.95" customHeight="1" x14ac:dyDescent="0.2">
      <c r="G210" s="93"/>
      <c r="H210" s="93"/>
      <c r="L210" s="57"/>
      <c r="N210" s="53"/>
      <c r="O210" s="53"/>
      <c r="P210" s="57"/>
    </row>
    <row r="211" spans="1:16" s="50" customFormat="1" ht="21.95" customHeight="1" x14ac:dyDescent="0.2">
      <c r="G211" s="93"/>
      <c r="H211" s="93"/>
      <c r="J211" s="63"/>
      <c r="L211" s="64"/>
      <c r="N211" s="63"/>
      <c r="O211" s="63"/>
      <c r="P211" s="64"/>
    </row>
    <row r="212" spans="1:16" s="50" customFormat="1" ht="21.95" customHeight="1" x14ac:dyDescent="0.2">
      <c r="B212" s="95"/>
      <c r="G212" s="92"/>
      <c r="H212" s="92"/>
      <c r="J212" s="96"/>
      <c r="K212" s="53"/>
      <c r="L212" s="67"/>
      <c r="N212" s="51"/>
      <c r="O212" s="53"/>
      <c r="P212" s="67"/>
    </row>
    <row r="213" spans="1:16" s="50" customFormat="1" ht="21.95" customHeight="1" x14ac:dyDescent="0.2">
      <c r="B213" s="95"/>
      <c r="G213" s="92"/>
      <c r="H213" s="92"/>
      <c r="J213" s="96"/>
      <c r="K213" s="53"/>
      <c r="L213" s="67"/>
      <c r="N213" s="51"/>
      <c r="O213" s="53"/>
      <c r="P213" s="67"/>
    </row>
    <row r="214" spans="1:16" s="50" customFormat="1" ht="21.95" customHeight="1" x14ac:dyDescent="0.2">
      <c r="B214" s="95"/>
      <c r="G214" s="92"/>
      <c r="H214" s="92"/>
      <c r="J214" s="96"/>
      <c r="K214" s="53"/>
      <c r="L214" s="67"/>
      <c r="N214" s="51"/>
      <c r="O214" s="53"/>
      <c r="P214" s="67"/>
    </row>
    <row r="215" spans="1:16" s="50" customFormat="1" ht="21.95" customHeight="1" x14ac:dyDescent="0.2">
      <c r="B215" s="95"/>
      <c r="G215" s="92"/>
      <c r="H215" s="92"/>
      <c r="J215" s="96"/>
      <c r="K215" s="53"/>
      <c r="L215" s="67"/>
      <c r="N215" s="51"/>
      <c r="O215" s="53"/>
      <c r="P215" s="67"/>
    </row>
    <row r="216" spans="1:16" s="50" customFormat="1" ht="21.95" customHeight="1" x14ac:dyDescent="0.2">
      <c r="B216" s="95"/>
      <c r="G216" s="92"/>
      <c r="H216" s="92"/>
      <c r="J216" s="96"/>
      <c r="K216" s="53"/>
      <c r="L216" s="67"/>
      <c r="N216" s="51"/>
      <c r="O216" s="53"/>
      <c r="P216" s="67"/>
    </row>
    <row r="217" spans="1:16" s="50" customFormat="1" ht="21.95" customHeight="1" x14ac:dyDescent="0.2">
      <c r="B217" s="95"/>
      <c r="G217" s="92"/>
      <c r="H217" s="92"/>
      <c r="J217" s="96"/>
      <c r="K217" s="53"/>
      <c r="L217" s="67"/>
      <c r="N217" s="51"/>
      <c r="O217" s="53"/>
      <c r="P217" s="67"/>
    </row>
    <row r="218" spans="1:16" s="50" customFormat="1" ht="21.95" customHeight="1" x14ac:dyDescent="0.2">
      <c r="J218" s="51"/>
      <c r="K218" s="51"/>
      <c r="L218" s="76"/>
      <c r="M218" s="51"/>
      <c r="N218" s="290"/>
      <c r="O218" s="290"/>
      <c r="P218" s="290"/>
    </row>
    <row r="219" spans="1:16" s="50" customFormat="1" ht="21.95" customHeight="1" x14ac:dyDescent="0.2">
      <c r="A219" s="98"/>
      <c r="J219" s="289"/>
      <c r="K219" s="289"/>
      <c r="L219" s="76"/>
      <c r="M219" s="289"/>
      <c r="N219" s="289"/>
      <c r="O219" s="289"/>
      <c r="P219" s="289"/>
    </row>
    <row r="220" spans="1:16" s="50" customFormat="1" ht="21.95" customHeight="1" x14ac:dyDescent="0.2">
      <c r="A220" s="98"/>
      <c r="L220" s="76"/>
      <c r="N220" s="51"/>
      <c r="P220" s="76"/>
    </row>
    <row r="221" spans="1:16" s="50" customFormat="1" ht="21.95" customHeight="1" x14ac:dyDescent="0.2">
      <c r="A221" s="98"/>
      <c r="L221" s="76"/>
      <c r="N221" s="51"/>
      <c r="P221" s="76"/>
    </row>
    <row r="222" spans="1:16" s="50" customFormat="1" ht="21.95" customHeight="1" x14ac:dyDescent="0.2">
      <c r="B222" s="51"/>
      <c r="C222" s="51"/>
      <c r="D222" s="51"/>
      <c r="E222" s="51"/>
      <c r="F222" s="51"/>
      <c r="G222" s="51"/>
      <c r="H222" s="51"/>
      <c r="I222" s="51"/>
      <c r="J222" s="189"/>
      <c r="K222" s="189"/>
      <c r="L222" s="58"/>
      <c r="M222" s="51"/>
      <c r="N222" s="189"/>
      <c r="O222" s="189"/>
      <c r="P222" s="58"/>
    </row>
    <row r="223" spans="1:16" s="50" customFormat="1" ht="21.95" customHeight="1" x14ac:dyDescent="0.2">
      <c r="B223" s="51"/>
      <c r="C223" s="51"/>
      <c r="D223" s="51"/>
      <c r="E223" s="51"/>
      <c r="F223" s="51"/>
      <c r="G223" s="51"/>
      <c r="H223" s="51"/>
      <c r="I223" s="51"/>
      <c r="L223" s="289"/>
      <c r="M223" s="289"/>
      <c r="N223" s="289"/>
      <c r="O223" s="289"/>
      <c r="P223" s="289"/>
    </row>
    <row r="224" spans="1:16" s="50" customFormat="1" ht="21.95" customHeight="1" x14ac:dyDescent="0.2">
      <c r="B224" s="51"/>
      <c r="C224" s="51"/>
      <c r="D224" s="51"/>
      <c r="E224" s="51"/>
      <c r="F224" s="51"/>
      <c r="G224" s="51"/>
      <c r="H224" s="51"/>
      <c r="I224" s="51"/>
      <c r="J224" s="289"/>
      <c r="K224" s="289"/>
      <c r="L224" s="289"/>
      <c r="M224" s="189"/>
      <c r="N224" s="289"/>
      <c r="O224" s="289"/>
      <c r="P224" s="289"/>
    </row>
    <row r="225" spans="2:16" s="50" customFormat="1" ht="21.95" customHeight="1" x14ac:dyDescent="0.2">
      <c r="B225" s="51"/>
      <c r="C225" s="51"/>
      <c r="D225" s="51"/>
      <c r="E225" s="51"/>
      <c r="F225" s="51"/>
      <c r="G225" s="51"/>
      <c r="H225" s="51"/>
      <c r="I225" s="51"/>
      <c r="J225" s="47"/>
      <c r="L225" s="90"/>
      <c r="M225" s="59"/>
      <c r="N225" s="59"/>
      <c r="O225" s="51"/>
      <c r="P225" s="97"/>
    </row>
    <row r="226" spans="2:16" s="50" customFormat="1" ht="21.95" customHeight="1" x14ac:dyDescent="0.2">
      <c r="G226" s="51"/>
      <c r="H226" s="51"/>
      <c r="L226" s="76"/>
      <c r="P226" s="62"/>
    </row>
    <row r="227" spans="2:16" s="50" customFormat="1" ht="21.95" customHeight="1" x14ac:dyDescent="0.2">
      <c r="L227" s="57"/>
      <c r="M227" s="53"/>
      <c r="N227" s="53"/>
      <c r="P227" s="58"/>
    </row>
    <row r="228" spans="2:16" s="50" customFormat="1" ht="21.95" customHeight="1" x14ac:dyDescent="0.2">
      <c r="L228" s="57"/>
      <c r="M228" s="53"/>
      <c r="N228" s="53"/>
      <c r="P228" s="58"/>
    </row>
    <row r="229" spans="2:16" s="50" customFormat="1" ht="21.95" customHeight="1" x14ac:dyDescent="0.2">
      <c r="C229" s="91"/>
      <c r="L229" s="57"/>
      <c r="M229" s="53"/>
      <c r="N229" s="53"/>
      <c r="P229" s="58"/>
    </row>
    <row r="230" spans="2:16" s="50" customFormat="1" ht="21.95" customHeight="1" x14ac:dyDescent="0.2">
      <c r="C230" s="91"/>
      <c r="L230" s="57"/>
      <c r="M230" s="53"/>
      <c r="N230" s="53"/>
      <c r="P230" s="58"/>
    </row>
    <row r="231" spans="2:16" s="50" customFormat="1" ht="21.95" customHeight="1" x14ac:dyDescent="0.2">
      <c r="C231" s="91"/>
      <c r="L231" s="57"/>
      <c r="M231" s="53"/>
      <c r="N231" s="53"/>
      <c r="P231" s="58"/>
    </row>
    <row r="232" spans="2:16" s="50" customFormat="1" ht="21.95" customHeight="1" x14ac:dyDescent="0.2">
      <c r="C232" s="91"/>
      <c r="L232" s="57"/>
      <c r="M232" s="53"/>
      <c r="N232" s="53"/>
      <c r="P232" s="58"/>
    </row>
    <row r="233" spans="2:16" s="50" customFormat="1" ht="21.95" customHeight="1" x14ac:dyDescent="0.2">
      <c r="C233" s="91"/>
      <c r="L233" s="57"/>
      <c r="M233" s="53"/>
      <c r="N233" s="53"/>
      <c r="P233" s="58"/>
    </row>
    <row r="234" spans="2:16" s="50" customFormat="1" ht="21.95" customHeight="1" x14ac:dyDescent="0.2">
      <c r="C234" s="91"/>
      <c r="L234" s="57"/>
      <c r="M234" s="53"/>
      <c r="N234" s="53"/>
      <c r="P234" s="58"/>
    </row>
    <row r="235" spans="2:16" s="50" customFormat="1" ht="21.95" customHeight="1" x14ac:dyDescent="0.2">
      <c r="C235" s="91"/>
      <c r="L235" s="57"/>
      <c r="M235" s="53"/>
      <c r="N235" s="53"/>
      <c r="P235" s="58"/>
    </row>
    <row r="236" spans="2:16" s="50" customFormat="1" ht="21.95" customHeight="1" x14ac:dyDescent="0.2">
      <c r="C236" s="91"/>
      <c r="L236" s="57"/>
      <c r="M236" s="53"/>
      <c r="N236" s="53"/>
      <c r="P236" s="58"/>
    </row>
    <row r="237" spans="2:16" s="50" customFormat="1" ht="21.95" customHeight="1" x14ac:dyDescent="0.2">
      <c r="C237" s="91"/>
      <c r="L237" s="57"/>
      <c r="M237" s="53"/>
      <c r="N237" s="53"/>
      <c r="P237" s="57"/>
    </row>
    <row r="238" spans="2:16" s="50" customFormat="1" ht="21.95" customHeight="1" x14ac:dyDescent="0.2">
      <c r="C238" s="91"/>
      <c r="L238" s="57"/>
      <c r="M238" s="53"/>
      <c r="N238" s="53"/>
      <c r="P238" s="58"/>
    </row>
    <row r="239" spans="2:16" s="50" customFormat="1" ht="21.95" customHeight="1" x14ac:dyDescent="0.2">
      <c r="C239" s="91"/>
      <c r="L239" s="57"/>
      <c r="M239" s="53"/>
      <c r="N239" s="53"/>
      <c r="P239" s="58"/>
    </row>
    <row r="240" spans="2:16" s="50" customFormat="1" ht="21.95" customHeight="1" x14ac:dyDescent="0.2">
      <c r="C240" s="91"/>
      <c r="L240" s="57"/>
      <c r="M240" s="53"/>
      <c r="N240" s="53"/>
      <c r="P240" s="58"/>
    </row>
    <row r="241" spans="1:16" s="50" customFormat="1" ht="21.95" customHeight="1" x14ac:dyDescent="0.2">
      <c r="C241" s="91"/>
      <c r="L241" s="57"/>
      <c r="M241" s="53"/>
      <c r="N241" s="53"/>
      <c r="P241" s="58"/>
    </row>
    <row r="242" spans="1:16" s="50" customFormat="1" ht="21.95" customHeight="1" x14ac:dyDescent="0.2">
      <c r="C242" s="91"/>
      <c r="L242" s="57"/>
      <c r="M242" s="53"/>
      <c r="N242" s="53"/>
      <c r="P242" s="58"/>
    </row>
    <row r="243" spans="1:16" s="50" customFormat="1" ht="21.95" customHeight="1" x14ac:dyDescent="0.2">
      <c r="A243" s="91"/>
      <c r="L243" s="70"/>
      <c r="M243" s="69"/>
      <c r="N243" s="69"/>
      <c r="P243" s="70"/>
    </row>
    <row r="244" spans="1:16" s="50" customFormat="1" ht="21.95" customHeight="1" x14ac:dyDescent="0.2">
      <c r="C244" s="91"/>
      <c r="L244" s="57"/>
      <c r="M244" s="53"/>
      <c r="N244" s="69"/>
      <c r="P244" s="58"/>
    </row>
    <row r="245" spans="1:16" s="50" customFormat="1" ht="21.95" customHeight="1" x14ac:dyDescent="0.2">
      <c r="C245" s="91"/>
      <c r="L245" s="57"/>
      <c r="M245" s="53"/>
      <c r="N245" s="53"/>
      <c r="P245" s="58"/>
    </row>
    <row r="246" spans="1:16" s="50" customFormat="1" ht="21.95" customHeight="1" x14ac:dyDescent="0.2">
      <c r="C246" s="91"/>
      <c r="L246" s="57"/>
      <c r="M246" s="53"/>
      <c r="N246" s="53"/>
      <c r="P246" s="58"/>
    </row>
    <row r="247" spans="1:16" s="50" customFormat="1" ht="21.95" customHeight="1" x14ac:dyDescent="0.2">
      <c r="C247" s="91"/>
      <c r="L247" s="57"/>
      <c r="M247" s="53"/>
      <c r="N247" s="53"/>
      <c r="P247" s="58"/>
    </row>
    <row r="248" spans="1:16" s="50" customFormat="1" ht="21.95" customHeight="1" x14ac:dyDescent="0.2">
      <c r="C248" s="91"/>
      <c r="L248" s="57"/>
      <c r="M248" s="53"/>
      <c r="N248" s="53"/>
      <c r="P248" s="58"/>
    </row>
    <row r="249" spans="1:16" s="50" customFormat="1" ht="21.95" customHeight="1" x14ac:dyDescent="0.2">
      <c r="C249" s="91"/>
      <c r="L249" s="57"/>
      <c r="M249" s="53"/>
      <c r="N249" s="53"/>
      <c r="P249" s="58"/>
    </row>
    <row r="250" spans="1:16" s="50" customFormat="1" ht="21.95" customHeight="1" x14ac:dyDescent="0.2">
      <c r="C250" s="91"/>
      <c r="L250" s="57"/>
      <c r="M250" s="53"/>
      <c r="N250" s="53"/>
      <c r="P250" s="58"/>
    </row>
    <row r="251" spans="1:16" s="50" customFormat="1" ht="21.95" customHeight="1" x14ac:dyDescent="0.2">
      <c r="C251" s="91"/>
      <c r="L251" s="57"/>
      <c r="M251" s="53"/>
      <c r="N251" s="53"/>
      <c r="P251" s="58"/>
    </row>
    <row r="252" spans="1:16" s="50" customFormat="1" ht="21.95" customHeight="1" x14ac:dyDescent="0.2">
      <c r="C252" s="91"/>
      <c r="L252" s="57"/>
      <c r="M252" s="53"/>
      <c r="N252" s="53"/>
      <c r="P252" s="58"/>
    </row>
    <row r="253" spans="1:16" s="50" customFormat="1" ht="21.95" customHeight="1" x14ac:dyDescent="0.2">
      <c r="C253" s="91"/>
      <c r="L253" s="57"/>
      <c r="M253" s="53"/>
      <c r="N253" s="53"/>
      <c r="P253" s="58"/>
    </row>
    <row r="254" spans="1:16" s="50" customFormat="1" ht="21.95" customHeight="1" x14ac:dyDescent="0.2">
      <c r="C254" s="91"/>
      <c r="L254" s="57"/>
      <c r="M254" s="53"/>
      <c r="N254" s="53"/>
      <c r="P254" s="58"/>
    </row>
    <row r="255" spans="1:16" s="50" customFormat="1" ht="21.95" customHeight="1" x14ac:dyDescent="0.2">
      <c r="A255" s="91"/>
      <c r="L255" s="70"/>
      <c r="M255" s="69"/>
      <c r="N255" s="69"/>
      <c r="P255" s="58"/>
    </row>
    <row r="256" spans="1:16" s="50" customFormat="1" ht="21.95" customHeight="1" x14ac:dyDescent="0.2">
      <c r="A256" s="91"/>
      <c r="J256" s="69"/>
      <c r="K256" s="69"/>
      <c r="L256" s="70"/>
      <c r="N256" s="189"/>
      <c r="O256" s="69"/>
      <c r="P256" s="70"/>
    </row>
    <row r="257" spans="1:16" s="50" customFormat="1" ht="21.95" customHeight="1" x14ac:dyDescent="0.2">
      <c r="A257" s="91"/>
      <c r="J257" s="69"/>
      <c r="K257" s="69"/>
      <c r="L257" s="70"/>
      <c r="N257" s="189"/>
      <c r="O257" s="69"/>
      <c r="P257" s="70"/>
    </row>
    <row r="258" spans="1:16" s="50" customFormat="1" ht="21.95" customHeight="1" x14ac:dyDescent="0.2">
      <c r="A258" s="91"/>
      <c r="J258" s="69"/>
      <c r="K258" s="69"/>
      <c r="L258" s="70"/>
      <c r="N258" s="189"/>
      <c r="O258" s="69"/>
      <c r="P258" s="70"/>
    </row>
    <row r="259" spans="1:16" s="50" customFormat="1" ht="21.95" customHeight="1" x14ac:dyDescent="0.2">
      <c r="A259" s="91"/>
      <c r="J259" s="69"/>
      <c r="K259" s="69"/>
      <c r="L259" s="70"/>
      <c r="N259" s="189"/>
      <c r="O259" s="69"/>
      <c r="P259" s="70"/>
    </row>
    <row r="260" spans="1:16" s="50" customFormat="1" ht="21.95" customHeight="1" x14ac:dyDescent="0.2">
      <c r="A260" s="91"/>
      <c r="J260" s="69"/>
      <c r="K260" s="69"/>
      <c r="L260" s="70"/>
      <c r="N260" s="189"/>
      <c r="O260" s="69"/>
      <c r="P260" s="70"/>
    </row>
    <row r="261" spans="1:16" s="50" customFormat="1" ht="21.95" customHeight="1" x14ac:dyDescent="0.2">
      <c r="A261" s="91"/>
      <c r="J261" s="69"/>
      <c r="K261" s="69"/>
      <c r="L261" s="70"/>
      <c r="N261" s="189"/>
      <c r="O261" s="69"/>
      <c r="P261" s="70"/>
    </row>
    <row r="262" spans="1:16" s="50" customFormat="1" ht="21.95" customHeight="1" x14ac:dyDescent="0.2">
      <c r="A262" s="98"/>
      <c r="J262" s="51"/>
      <c r="K262" s="51"/>
      <c r="L262" s="76"/>
      <c r="M262" s="51"/>
      <c r="N262" s="290"/>
      <c r="O262" s="290"/>
      <c r="P262" s="290"/>
    </row>
    <row r="263" spans="1:16" s="50" customFormat="1" ht="21.95" customHeight="1" x14ac:dyDescent="0.2">
      <c r="A263" s="98"/>
      <c r="J263" s="289"/>
      <c r="K263" s="289"/>
      <c r="L263" s="76"/>
      <c r="M263" s="289"/>
      <c r="N263" s="289"/>
      <c r="O263" s="289"/>
      <c r="P263" s="289"/>
    </row>
    <row r="264" spans="1:16" s="50" customFormat="1" ht="21.95" customHeight="1" x14ac:dyDescent="0.2">
      <c r="A264" s="98"/>
      <c r="L264" s="76"/>
      <c r="N264" s="51"/>
      <c r="P264" s="76"/>
    </row>
    <row r="265" spans="1:16" s="50" customFormat="1" ht="21.95" customHeight="1" x14ac:dyDescent="0.2">
      <c r="A265" s="98"/>
      <c r="L265" s="76"/>
      <c r="N265" s="51"/>
      <c r="P265" s="76"/>
    </row>
    <row r="266" spans="1:16" s="50" customFormat="1" ht="21.95" customHeight="1" x14ac:dyDescent="0.2">
      <c r="B266" s="51"/>
      <c r="C266" s="51"/>
      <c r="D266" s="51"/>
      <c r="E266" s="51"/>
      <c r="F266" s="51"/>
      <c r="G266" s="51"/>
      <c r="H266" s="51"/>
      <c r="I266" s="51"/>
      <c r="K266" s="51"/>
      <c r="L266" s="289"/>
      <c r="M266" s="289"/>
      <c r="N266" s="289"/>
      <c r="O266" s="289"/>
      <c r="P266" s="289"/>
    </row>
    <row r="267" spans="1:16" s="47" customFormat="1" ht="21.95" customHeight="1" x14ac:dyDescent="0.2">
      <c r="B267" s="189"/>
      <c r="C267" s="189"/>
      <c r="D267" s="189"/>
      <c r="E267" s="189"/>
      <c r="F267" s="189"/>
      <c r="G267" s="189"/>
      <c r="H267" s="189"/>
      <c r="I267" s="189"/>
      <c r="J267" s="289"/>
      <c r="K267" s="289"/>
      <c r="L267" s="289"/>
      <c r="M267" s="189"/>
      <c r="N267" s="289"/>
      <c r="O267" s="289"/>
      <c r="P267" s="289"/>
    </row>
    <row r="268" spans="1:16" s="50" customFormat="1" ht="21.95" customHeight="1" x14ac:dyDescent="0.2">
      <c r="B268" s="51"/>
      <c r="C268" s="51"/>
      <c r="D268" s="51"/>
      <c r="E268" s="51"/>
      <c r="F268" s="51"/>
      <c r="G268" s="51"/>
      <c r="H268" s="51"/>
      <c r="I268" s="51"/>
      <c r="J268" s="47"/>
      <c r="L268" s="99"/>
      <c r="M268" s="59"/>
      <c r="N268" s="59"/>
      <c r="O268" s="100"/>
      <c r="P268" s="58"/>
    </row>
    <row r="269" spans="1:16" s="50" customFormat="1" ht="21.95" customHeight="1" x14ac:dyDescent="0.2">
      <c r="B269" s="47"/>
      <c r="C269" s="47"/>
      <c r="D269" s="47"/>
      <c r="E269" s="47"/>
      <c r="F269" s="47"/>
      <c r="G269" s="47"/>
      <c r="H269" s="47"/>
      <c r="I269" s="47"/>
      <c r="L269" s="71"/>
      <c r="M269" s="59"/>
      <c r="N269" s="72"/>
      <c r="O269" s="100"/>
      <c r="P269" s="73"/>
    </row>
    <row r="270" spans="1:16" s="50" customFormat="1" ht="21.95" customHeight="1" x14ac:dyDescent="0.2">
      <c r="B270" s="101"/>
      <c r="C270" s="47"/>
      <c r="D270" s="47"/>
      <c r="E270" s="47"/>
      <c r="F270" s="47"/>
      <c r="G270" s="47"/>
      <c r="H270" s="47"/>
      <c r="I270" s="47"/>
      <c r="L270" s="62"/>
      <c r="M270" s="47"/>
      <c r="N270" s="51"/>
      <c r="P270" s="62"/>
    </row>
    <row r="271" spans="1:16" s="50" customFormat="1" ht="21.95" customHeight="1" x14ac:dyDescent="0.2">
      <c r="B271" s="101"/>
      <c r="C271" s="47"/>
      <c r="D271" s="47"/>
      <c r="E271" s="47"/>
      <c r="F271" s="47"/>
      <c r="G271" s="47"/>
      <c r="H271" s="47"/>
      <c r="I271" s="47"/>
      <c r="L271" s="57"/>
      <c r="M271" s="47"/>
      <c r="N271" s="51"/>
      <c r="P271" s="62"/>
    </row>
    <row r="272" spans="1:16" s="50" customFormat="1" ht="21.95" customHeight="1" x14ac:dyDescent="0.2">
      <c r="B272" s="101"/>
      <c r="C272" s="47"/>
      <c r="D272" s="47"/>
      <c r="E272" s="47"/>
      <c r="F272" s="47"/>
      <c r="G272" s="47"/>
      <c r="H272" s="47"/>
      <c r="I272" s="47"/>
      <c r="L272" s="57"/>
      <c r="M272" s="47"/>
      <c r="N272" s="51"/>
      <c r="P272" s="62"/>
    </row>
    <row r="273" spans="2:16" s="50" customFormat="1" ht="21.95" customHeight="1" x14ac:dyDescent="0.2">
      <c r="B273" s="101"/>
      <c r="C273" s="47"/>
      <c r="D273" s="47"/>
      <c r="E273" s="47"/>
      <c r="F273" s="47"/>
      <c r="G273" s="47"/>
      <c r="H273" s="47"/>
      <c r="I273" s="47"/>
      <c r="L273" s="62"/>
      <c r="M273" s="47"/>
      <c r="N273" s="51"/>
      <c r="P273" s="62"/>
    </row>
    <row r="274" spans="2:16" s="50" customFormat="1" ht="21.95" customHeight="1" x14ac:dyDescent="0.2">
      <c r="B274" s="101"/>
      <c r="C274" s="47"/>
      <c r="D274" s="47"/>
      <c r="E274" s="47"/>
      <c r="F274" s="47"/>
      <c r="G274" s="47"/>
      <c r="H274" s="47"/>
      <c r="I274" s="47"/>
      <c r="L274" s="62"/>
      <c r="M274" s="47"/>
      <c r="N274" s="51"/>
      <c r="P274" s="62"/>
    </row>
    <row r="275" spans="2:16" s="50" customFormat="1" ht="21.95" customHeight="1" x14ac:dyDescent="0.2">
      <c r="B275" s="91"/>
      <c r="C275" s="47"/>
      <c r="D275" s="47"/>
      <c r="E275" s="47"/>
      <c r="F275" s="47"/>
      <c r="G275" s="47"/>
      <c r="H275" s="47"/>
      <c r="I275" s="47"/>
      <c r="L275" s="62"/>
      <c r="M275" s="47"/>
      <c r="N275" s="51"/>
      <c r="P275" s="62"/>
    </row>
    <row r="276" spans="2:16" s="50" customFormat="1" ht="21.95" customHeight="1" x14ac:dyDescent="0.2">
      <c r="B276" s="91"/>
      <c r="C276" s="47"/>
      <c r="D276" s="47"/>
      <c r="E276" s="47"/>
      <c r="F276" s="47"/>
      <c r="G276" s="47"/>
      <c r="H276" s="47"/>
      <c r="I276" s="47"/>
      <c r="L276" s="62"/>
      <c r="M276" s="47"/>
      <c r="N276" s="51"/>
      <c r="P276" s="62"/>
    </row>
    <row r="277" spans="2:16" s="50" customFormat="1" ht="21.95" customHeight="1" x14ac:dyDescent="0.2">
      <c r="B277" s="91"/>
      <c r="C277" s="47"/>
      <c r="D277" s="47"/>
      <c r="E277" s="47"/>
      <c r="F277" s="47"/>
      <c r="G277" s="47"/>
      <c r="H277" s="47"/>
      <c r="I277" s="47"/>
      <c r="L277" s="62"/>
      <c r="M277" s="47"/>
      <c r="N277" s="51"/>
      <c r="P277" s="62"/>
    </row>
    <row r="278" spans="2:16" s="50" customFormat="1" ht="21.95" customHeight="1" x14ac:dyDescent="0.2">
      <c r="B278" s="47"/>
      <c r="C278" s="47"/>
      <c r="D278" s="47"/>
      <c r="E278" s="47"/>
      <c r="F278" s="47"/>
      <c r="G278" s="47"/>
      <c r="H278" s="47"/>
      <c r="I278" s="47"/>
      <c r="L278" s="70"/>
      <c r="M278" s="47"/>
      <c r="N278" s="51"/>
      <c r="P278" s="58"/>
    </row>
    <row r="279" spans="2:16" s="50" customFormat="1" ht="21.95" customHeight="1" x14ac:dyDescent="0.2">
      <c r="B279" s="47"/>
      <c r="C279" s="47"/>
      <c r="D279" s="47"/>
      <c r="E279" s="47"/>
      <c r="F279" s="47"/>
      <c r="G279" s="47"/>
      <c r="H279" s="47"/>
      <c r="I279" s="47"/>
      <c r="L279" s="74"/>
      <c r="M279" s="47"/>
      <c r="N279" s="75"/>
      <c r="P279" s="73"/>
    </row>
    <row r="280" spans="2:16" s="50" customFormat="1" ht="21.95" customHeight="1" x14ac:dyDescent="0.2">
      <c r="L280" s="76"/>
      <c r="P280" s="62"/>
    </row>
    <row r="281" spans="2:16" s="50" customFormat="1" ht="21.95" customHeight="1" x14ac:dyDescent="0.2">
      <c r="B281" s="91"/>
      <c r="L281" s="57"/>
      <c r="N281" s="53"/>
      <c r="P281" s="58"/>
    </row>
    <row r="282" spans="2:16" s="50" customFormat="1" ht="21.95" customHeight="1" x14ac:dyDescent="0.2">
      <c r="B282" s="91"/>
      <c r="L282" s="57"/>
      <c r="N282" s="53"/>
      <c r="P282" s="58"/>
    </row>
    <row r="283" spans="2:16" s="50" customFormat="1" ht="21.95" customHeight="1" x14ac:dyDescent="0.2">
      <c r="B283" s="91"/>
      <c r="L283" s="57"/>
      <c r="N283" s="53"/>
      <c r="P283" s="58"/>
    </row>
    <row r="284" spans="2:16" s="50" customFormat="1" ht="21.95" customHeight="1" x14ac:dyDescent="0.2">
      <c r="B284" s="91"/>
      <c r="L284" s="70"/>
      <c r="N284" s="69"/>
      <c r="P284" s="58"/>
    </row>
    <row r="285" spans="2:16" s="50" customFormat="1" ht="21.95" customHeight="1" x14ac:dyDescent="0.2">
      <c r="B285" s="91"/>
      <c r="L285" s="57"/>
      <c r="N285" s="53"/>
      <c r="P285" s="58"/>
    </row>
    <row r="286" spans="2:16" s="50" customFormat="1" ht="21.95" customHeight="1" x14ac:dyDescent="0.2">
      <c r="B286" s="91"/>
      <c r="L286" s="57"/>
      <c r="N286" s="53"/>
      <c r="P286" s="58"/>
    </row>
    <row r="287" spans="2:16" s="50" customFormat="1" ht="21.95" customHeight="1" x14ac:dyDescent="0.2">
      <c r="B287" s="91"/>
      <c r="L287" s="57"/>
      <c r="N287" s="53"/>
      <c r="P287" s="58"/>
    </row>
    <row r="288" spans="2:16" s="50" customFormat="1" ht="21.95" customHeight="1" x14ac:dyDescent="0.2">
      <c r="B288" s="91"/>
      <c r="L288" s="57"/>
      <c r="N288" s="53"/>
      <c r="P288" s="58"/>
    </row>
    <row r="289" spans="1:16" s="50" customFormat="1" ht="21.95" customHeight="1" x14ac:dyDescent="0.2">
      <c r="L289" s="70"/>
      <c r="N289" s="69"/>
      <c r="P289" s="58"/>
    </row>
    <row r="290" spans="1:16" s="50" customFormat="1" ht="21.95" customHeight="1" x14ac:dyDescent="0.2">
      <c r="L290" s="70"/>
      <c r="M290" s="69"/>
      <c r="N290" s="69"/>
      <c r="P290" s="58"/>
    </row>
    <row r="291" spans="1:16" s="50" customFormat="1" ht="21.95" customHeight="1" x14ac:dyDescent="0.2">
      <c r="L291" s="58"/>
      <c r="M291" s="69"/>
      <c r="N291" s="189"/>
      <c r="P291" s="58"/>
    </row>
    <row r="292" spans="1:16" s="50" customFormat="1" ht="21.95" customHeight="1" x14ac:dyDescent="0.2">
      <c r="L292" s="76"/>
      <c r="P292" s="62"/>
    </row>
    <row r="293" spans="1:16" s="50" customFormat="1" ht="21.95" customHeight="1" x14ac:dyDescent="0.2">
      <c r="L293" s="70"/>
      <c r="N293" s="69"/>
      <c r="P293" s="58"/>
    </row>
    <row r="294" spans="1:16" s="50" customFormat="1" ht="21.95" customHeight="1" x14ac:dyDescent="0.2">
      <c r="L294" s="70"/>
      <c r="N294" s="69"/>
      <c r="P294" s="58"/>
    </row>
    <row r="295" spans="1:16" s="50" customFormat="1" ht="21.95" customHeight="1" x14ac:dyDescent="0.2">
      <c r="L295" s="70"/>
      <c r="N295" s="69"/>
      <c r="P295" s="58"/>
    </row>
    <row r="296" spans="1:16" s="50" customFormat="1" ht="21.95" customHeight="1" x14ac:dyDescent="0.2">
      <c r="J296" s="51"/>
      <c r="L296" s="76"/>
      <c r="N296" s="51"/>
      <c r="P296" s="76"/>
    </row>
    <row r="297" spans="1:16" s="50" customFormat="1" ht="21.95" customHeight="1" x14ac:dyDescent="0.2">
      <c r="A297" s="202"/>
      <c r="B297" s="203"/>
      <c r="C297" s="203"/>
      <c r="D297" s="204"/>
      <c r="E297" s="204"/>
      <c r="F297" s="204"/>
      <c r="G297" s="204"/>
      <c r="H297" s="204"/>
      <c r="I297" s="204"/>
      <c r="J297" s="204"/>
      <c r="L297" s="76"/>
      <c r="N297" s="51"/>
      <c r="P297" s="76"/>
    </row>
    <row r="298" spans="1:16" s="50" customFormat="1" ht="21.95" customHeight="1" x14ac:dyDescent="0.2">
      <c r="A298" s="205"/>
      <c r="B298" s="203"/>
      <c r="C298" s="203"/>
      <c r="D298" s="204"/>
      <c r="E298" s="204"/>
      <c r="F298" s="204"/>
      <c r="G298" s="204"/>
      <c r="H298" s="204"/>
      <c r="I298" s="204"/>
      <c r="J298" s="204"/>
      <c r="L298" s="76"/>
      <c r="N298" s="51"/>
      <c r="P298" s="76"/>
    </row>
    <row r="299" spans="1:16" s="50" customFormat="1" ht="21.95" customHeight="1" x14ac:dyDescent="0.2">
      <c r="B299" s="91"/>
      <c r="C299" s="91"/>
      <c r="D299" s="51"/>
      <c r="E299" s="51"/>
      <c r="F299" s="51"/>
      <c r="G299" s="51"/>
      <c r="H299" s="51"/>
      <c r="I299" s="91"/>
      <c r="J299" s="51"/>
      <c r="L299" s="62"/>
      <c r="N299" s="51"/>
      <c r="P299" s="62"/>
    </row>
    <row r="300" spans="1:16" s="50" customFormat="1" ht="21.95" customHeight="1" x14ac:dyDescent="0.2">
      <c r="B300" s="91"/>
      <c r="C300" s="91"/>
      <c r="D300" s="51"/>
      <c r="E300" s="51"/>
      <c r="F300" s="51"/>
      <c r="G300" s="51"/>
      <c r="H300" s="51"/>
      <c r="I300" s="91"/>
      <c r="J300" s="51"/>
      <c r="L300" s="62"/>
      <c r="N300" s="51"/>
      <c r="P300" s="62"/>
    </row>
    <row r="301" spans="1:16" s="50" customFormat="1" ht="21.95" customHeight="1" x14ac:dyDescent="0.2">
      <c r="B301" s="91"/>
      <c r="C301" s="91"/>
      <c r="D301" s="51"/>
      <c r="E301" s="51"/>
      <c r="F301" s="51"/>
      <c r="G301" s="51"/>
      <c r="H301" s="51"/>
      <c r="I301" s="91"/>
      <c r="J301" s="51"/>
      <c r="L301" s="62"/>
      <c r="N301" s="51"/>
      <c r="P301" s="62"/>
    </row>
    <row r="302" spans="1:16" s="50" customFormat="1" ht="21.95" customHeight="1" x14ac:dyDescent="0.2">
      <c r="A302" s="202"/>
      <c r="B302" s="203"/>
      <c r="C302" s="91"/>
      <c r="D302" s="51"/>
      <c r="E302" s="51"/>
      <c r="F302" s="51"/>
      <c r="G302" s="51"/>
      <c r="H302" s="51"/>
      <c r="I302" s="91"/>
      <c r="J302" s="51"/>
      <c r="L302" s="62"/>
      <c r="N302" s="51"/>
      <c r="P302" s="62"/>
    </row>
    <row r="303" spans="1:16" s="50" customFormat="1" ht="21.95" customHeight="1" x14ac:dyDescent="0.2">
      <c r="L303" s="76"/>
      <c r="N303" s="51"/>
      <c r="P303" s="76"/>
    </row>
    <row r="304" spans="1:16" s="50" customFormat="1" ht="21.95" customHeight="1" x14ac:dyDescent="0.2">
      <c r="L304" s="76"/>
      <c r="N304" s="51"/>
      <c r="P304" s="76"/>
    </row>
    <row r="305" spans="12:16" s="50" customFormat="1" ht="21.95" customHeight="1" x14ac:dyDescent="0.2">
      <c r="L305" s="76"/>
      <c r="N305" s="51"/>
      <c r="P305" s="76"/>
    </row>
    <row r="306" spans="12:16" s="50" customFormat="1" ht="21.95" customHeight="1" x14ac:dyDescent="0.2">
      <c r="L306" s="76"/>
      <c r="N306" s="51"/>
      <c r="P306" s="76"/>
    </row>
  </sheetData>
  <mergeCells count="54">
    <mergeCell ref="J91:P91"/>
    <mergeCell ref="J92:L92"/>
    <mergeCell ref="N92:P92"/>
    <mergeCell ref="A3:P3"/>
    <mergeCell ref="A44:P44"/>
    <mergeCell ref="A85:P85"/>
    <mergeCell ref="A4:P4"/>
    <mergeCell ref="A5:P5"/>
    <mergeCell ref="A6:P6"/>
    <mergeCell ref="A8:P8"/>
    <mergeCell ref="A45:P45"/>
    <mergeCell ref="G12:H12"/>
    <mergeCell ref="N123:P123"/>
    <mergeCell ref="J9:P9"/>
    <mergeCell ref="J10:L10"/>
    <mergeCell ref="J51:L51"/>
    <mergeCell ref="N10:P10"/>
    <mergeCell ref="N51:P51"/>
    <mergeCell ref="J50:P50"/>
    <mergeCell ref="A46:P46"/>
    <mergeCell ref="A47:P47"/>
    <mergeCell ref="G53:H53"/>
    <mergeCell ref="A49:P49"/>
    <mergeCell ref="A86:P86"/>
    <mergeCell ref="A87:P87"/>
    <mergeCell ref="G94:H94"/>
    <mergeCell ref="A88:P88"/>
    <mergeCell ref="A90:P90"/>
    <mergeCell ref="N262:P262"/>
    <mergeCell ref="J263:K263"/>
    <mergeCell ref="M263:N263"/>
    <mergeCell ref="M219:N219"/>
    <mergeCell ref="J219:K219"/>
    <mergeCell ref="N170:P170"/>
    <mergeCell ref="M171:N171"/>
    <mergeCell ref="O171:P171"/>
    <mergeCell ref="N224:P224"/>
    <mergeCell ref="L223:P223"/>
    <mergeCell ref="J127:P127"/>
    <mergeCell ref="J224:L224"/>
    <mergeCell ref="J267:L267"/>
    <mergeCell ref="T171:V171"/>
    <mergeCell ref="S172:T172"/>
    <mergeCell ref="U172:V172"/>
    <mergeCell ref="J175:L175"/>
    <mergeCell ref="N175:P175"/>
    <mergeCell ref="J174:P174"/>
    <mergeCell ref="N267:P267"/>
    <mergeCell ref="L266:P266"/>
    <mergeCell ref="N218:P218"/>
    <mergeCell ref="N128:P128"/>
    <mergeCell ref="O219:P219"/>
    <mergeCell ref="O263:P263"/>
    <mergeCell ref="J128:L128"/>
  </mergeCells>
  <phoneticPr fontId="9" type="noConversion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299" t="s">
        <v>68</v>
      </c>
      <c r="W1" s="299"/>
      <c r="X1" s="299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00"/>
      <c r="V2" s="300"/>
      <c r="W2" s="300" t="s">
        <v>69</v>
      </c>
      <c r="X2" s="300"/>
    </row>
    <row r="3" spans="1:31" ht="24.75" customHeight="1" x14ac:dyDescent="0.2">
      <c r="A3" s="6" t="s">
        <v>88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298" t="s">
        <v>79</v>
      </c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298" t="s">
        <v>18</v>
      </c>
      <c r="P7" s="298"/>
      <c r="Q7" s="298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45</v>
      </c>
      <c r="P8" s="12"/>
      <c r="Q8" s="12"/>
      <c r="R8" s="12"/>
      <c r="S8" s="5" t="s">
        <v>80</v>
      </c>
      <c r="T8" s="5"/>
      <c r="U8" s="5" t="s">
        <v>81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47</v>
      </c>
      <c r="N9" s="5"/>
      <c r="O9" s="15" t="s">
        <v>59</v>
      </c>
      <c r="P9" s="5"/>
      <c r="Q9" s="5" t="s">
        <v>46</v>
      </c>
      <c r="R9" s="5"/>
      <c r="S9" s="5" t="s">
        <v>82</v>
      </c>
      <c r="T9" s="5"/>
      <c r="U9" s="5" t="s">
        <v>83</v>
      </c>
      <c r="V9" s="34"/>
      <c r="W9" s="5" t="s">
        <v>80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48</v>
      </c>
      <c r="N10" s="17"/>
      <c r="O10" s="16" t="s">
        <v>49</v>
      </c>
      <c r="P10" s="17"/>
      <c r="Q10" s="16" t="s">
        <v>38</v>
      </c>
      <c r="R10" s="17"/>
      <c r="S10" s="18" t="s">
        <v>84</v>
      </c>
      <c r="T10" s="17"/>
      <c r="U10" s="18" t="s">
        <v>85</v>
      </c>
      <c r="V10" s="34"/>
      <c r="W10" s="18" t="s">
        <v>82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89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86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87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71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'แสดงฐานะทางการเงิน3-5'!L153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76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Q64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81" customWidth="1"/>
    <col min="5" max="5" width="14.28515625" style="81" customWidth="1"/>
    <col min="6" max="6" width="15.42578125" style="81" customWidth="1"/>
    <col min="7" max="7" width="4.42578125" style="212" customWidth="1"/>
    <col min="8" max="8" width="2.85546875" style="81" customWidth="1"/>
    <col min="9" max="9" width="0.42578125" style="81" customWidth="1"/>
    <col min="10" max="10" width="9.5703125" style="79" customWidth="1"/>
    <col min="11" max="11" width="0.5703125" style="79" customWidth="1"/>
    <col min="12" max="12" width="9.5703125" style="79" customWidth="1"/>
    <col min="13" max="13" width="0.5703125" style="79" customWidth="1"/>
    <col min="14" max="14" width="9.5703125" style="79" customWidth="1"/>
    <col min="15" max="15" width="0.5703125" style="79" customWidth="1"/>
    <col min="16" max="16" width="9.5703125" style="79" customWidth="1"/>
    <col min="17" max="16384" width="9.140625" style="81"/>
  </cols>
  <sheetData>
    <row r="1" spans="1:16" s="43" customFormat="1" ht="21" customHeight="1" x14ac:dyDescent="0.2">
      <c r="G1" s="208"/>
      <c r="N1" s="41"/>
      <c r="P1" s="179" t="s">
        <v>116</v>
      </c>
    </row>
    <row r="2" spans="1:16" s="43" customFormat="1" ht="21" customHeight="1" x14ac:dyDescent="0.2">
      <c r="G2" s="208"/>
      <c r="N2" s="41"/>
      <c r="P2" s="179" t="s">
        <v>117</v>
      </c>
    </row>
    <row r="3" spans="1:16" s="43" customFormat="1" ht="21" customHeight="1" x14ac:dyDescent="0.2">
      <c r="A3" s="296" t="s">
        <v>121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6" s="43" customFormat="1" ht="21" customHeight="1" x14ac:dyDescent="0.2">
      <c r="A4" s="293" t="s">
        <v>90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s="43" customFormat="1" ht="21" customHeight="1" x14ac:dyDescent="0.2">
      <c r="A5" s="293" t="s">
        <v>56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s="43" customFormat="1" ht="21" customHeight="1" x14ac:dyDescent="0.2">
      <c r="A6" s="293" t="s">
        <v>186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s="43" customFormat="1" ht="9.9499999999999993" customHeight="1" x14ac:dyDescent="0.2">
      <c r="A7" s="190"/>
      <c r="B7" s="190"/>
      <c r="C7" s="190"/>
      <c r="D7" s="190"/>
      <c r="E7" s="190"/>
      <c r="F7" s="190"/>
      <c r="G7" s="209"/>
      <c r="H7" s="190"/>
      <c r="I7" s="190"/>
      <c r="J7" s="190"/>
      <c r="K7" s="190"/>
      <c r="L7" s="190"/>
      <c r="M7" s="190"/>
      <c r="N7" s="190"/>
      <c r="O7" s="190"/>
      <c r="P7" s="190"/>
    </row>
    <row r="8" spans="1:16" s="30" customFormat="1" ht="20.100000000000001" customHeight="1" x14ac:dyDescent="0.2">
      <c r="B8" s="79"/>
      <c r="C8" s="79"/>
      <c r="D8" s="79"/>
      <c r="E8" s="79"/>
      <c r="F8" s="79"/>
      <c r="G8" s="46"/>
      <c r="H8" s="79"/>
      <c r="I8" s="79"/>
      <c r="J8" s="302" t="s">
        <v>40</v>
      </c>
      <c r="K8" s="302"/>
      <c r="L8" s="302"/>
      <c r="M8" s="302"/>
      <c r="N8" s="302"/>
      <c r="O8" s="302"/>
      <c r="P8" s="302"/>
    </row>
    <row r="9" spans="1:16" s="30" customFormat="1" ht="20.100000000000001" customHeight="1" x14ac:dyDescent="0.2">
      <c r="B9" s="79"/>
      <c r="C9" s="79"/>
      <c r="D9" s="79"/>
      <c r="E9" s="79"/>
      <c r="F9" s="79"/>
      <c r="G9" s="46"/>
      <c r="H9" s="79"/>
      <c r="I9" s="79"/>
      <c r="J9" s="303" t="s">
        <v>72</v>
      </c>
      <c r="K9" s="303"/>
      <c r="L9" s="303"/>
      <c r="M9" s="105"/>
      <c r="N9" s="303" t="s">
        <v>73</v>
      </c>
      <c r="O9" s="303"/>
      <c r="P9" s="303"/>
    </row>
    <row r="10" spans="1:16" s="30" customFormat="1" ht="20.100000000000001" customHeight="1" x14ac:dyDescent="0.2">
      <c r="B10" s="79"/>
      <c r="C10" s="79"/>
      <c r="D10" s="79"/>
      <c r="E10" s="79"/>
      <c r="F10" s="301" t="s">
        <v>1</v>
      </c>
      <c r="G10" s="301"/>
      <c r="H10" s="301"/>
      <c r="I10" s="79"/>
      <c r="J10" s="106" t="s">
        <v>187</v>
      </c>
      <c r="K10" s="107"/>
      <c r="L10" s="106" t="s">
        <v>114</v>
      </c>
      <c r="M10" s="108"/>
      <c r="N10" s="106" t="s">
        <v>187</v>
      </c>
      <c r="O10" s="107"/>
      <c r="P10" s="106" t="s">
        <v>114</v>
      </c>
    </row>
    <row r="11" spans="1:16" s="30" customFormat="1" ht="20.100000000000001" customHeight="1" x14ac:dyDescent="0.2">
      <c r="A11" s="103" t="s">
        <v>27</v>
      </c>
      <c r="B11" s="79"/>
      <c r="C11" s="79"/>
      <c r="D11" s="79"/>
      <c r="E11" s="79"/>
      <c r="F11" s="79"/>
      <c r="G11" s="46"/>
      <c r="H11" s="42"/>
      <c r="I11" s="46"/>
      <c r="J11" s="46"/>
      <c r="K11" s="46"/>
      <c r="L11" s="46"/>
      <c r="M11" s="46"/>
      <c r="N11" s="46"/>
      <c r="O11" s="46"/>
      <c r="P11" s="46"/>
    </row>
    <row r="12" spans="1:16" s="30" customFormat="1" ht="20.100000000000001" customHeight="1" x14ac:dyDescent="0.2">
      <c r="A12" s="81" t="s">
        <v>28</v>
      </c>
      <c r="B12" s="79"/>
      <c r="C12" s="79"/>
      <c r="D12" s="79"/>
      <c r="E12" s="79"/>
      <c r="F12" s="79"/>
      <c r="G12" s="213">
        <v>4</v>
      </c>
      <c r="I12" s="46"/>
      <c r="J12" s="46">
        <v>410301</v>
      </c>
      <c r="K12" s="46"/>
      <c r="L12" s="46">
        <v>362134</v>
      </c>
      <c r="M12" s="46"/>
      <c r="N12" s="46">
        <v>364914</v>
      </c>
      <c r="O12" s="46"/>
      <c r="P12" s="46">
        <v>322690</v>
      </c>
    </row>
    <row r="13" spans="1:16" s="30" customFormat="1" ht="20.100000000000001" customHeight="1" x14ac:dyDescent="0.2">
      <c r="A13" s="81" t="s">
        <v>209</v>
      </c>
      <c r="B13" s="79"/>
      <c r="C13" s="79"/>
      <c r="D13" s="79"/>
      <c r="E13" s="79"/>
      <c r="F13" s="79"/>
      <c r="G13" s="214"/>
      <c r="I13" s="46"/>
      <c r="J13" s="46">
        <v>14721</v>
      </c>
      <c r="K13" s="46"/>
      <c r="L13" s="46">
        <v>4576</v>
      </c>
      <c r="M13" s="46"/>
      <c r="N13" s="271">
        <v>0</v>
      </c>
      <c r="O13" s="207"/>
      <c r="P13" s="207">
        <v>0</v>
      </c>
    </row>
    <row r="14" spans="1:16" s="30" customFormat="1" ht="20.100000000000001" customHeight="1" x14ac:dyDescent="0.2">
      <c r="A14" s="81" t="s">
        <v>99</v>
      </c>
      <c r="B14" s="81"/>
      <c r="G14" s="214"/>
      <c r="I14" s="42"/>
      <c r="J14" s="46">
        <v>4886</v>
      </c>
      <c r="K14" s="46"/>
      <c r="L14" s="46">
        <v>11026</v>
      </c>
      <c r="M14" s="46"/>
      <c r="N14" s="46">
        <v>4550</v>
      </c>
      <c r="O14" s="46"/>
      <c r="P14" s="46">
        <v>11026</v>
      </c>
    </row>
    <row r="15" spans="1:16" s="30" customFormat="1" ht="20.100000000000001" customHeight="1" x14ac:dyDescent="0.2">
      <c r="A15" s="81" t="s">
        <v>29</v>
      </c>
      <c r="B15" s="79"/>
      <c r="C15" s="79"/>
      <c r="D15" s="79"/>
      <c r="E15" s="79"/>
      <c r="F15" s="79"/>
      <c r="G15" s="213">
        <v>4</v>
      </c>
      <c r="I15" s="46"/>
      <c r="J15" s="46">
        <v>1568</v>
      </c>
      <c r="K15" s="46"/>
      <c r="L15" s="46">
        <v>4348</v>
      </c>
      <c r="M15" s="46"/>
      <c r="N15" s="46">
        <v>4157</v>
      </c>
      <c r="O15" s="46"/>
      <c r="P15" s="46">
        <v>3091</v>
      </c>
    </row>
    <row r="16" spans="1:16" s="30" customFormat="1" ht="20.100000000000001" customHeight="1" x14ac:dyDescent="0.2">
      <c r="A16" s="103" t="s">
        <v>30</v>
      </c>
      <c r="B16" s="79"/>
      <c r="C16" s="79"/>
      <c r="D16" s="79"/>
      <c r="E16" s="79"/>
      <c r="F16" s="79"/>
      <c r="G16" s="214"/>
      <c r="I16" s="46"/>
      <c r="J16" s="272">
        <v>431476</v>
      </c>
      <c r="K16" s="192">
        <f>SUM(K12:K15)</f>
        <v>0</v>
      </c>
      <c r="L16" s="193">
        <v>382084</v>
      </c>
      <c r="M16" s="46"/>
      <c r="N16" s="272">
        <v>373621</v>
      </c>
      <c r="O16" s="46"/>
      <c r="P16" s="193">
        <v>336807</v>
      </c>
    </row>
    <row r="17" spans="1:16" s="30" customFormat="1" ht="20.100000000000001" customHeight="1" x14ac:dyDescent="0.2">
      <c r="A17" s="77" t="s">
        <v>31</v>
      </c>
      <c r="B17" s="77"/>
      <c r="G17" s="214"/>
      <c r="I17" s="42"/>
      <c r="J17" s="46"/>
      <c r="K17" s="46"/>
      <c r="L17" s="46"/>
      <c r="M17" s="46"/>
      <c r="N17" s="46"/>
      <c r="O17" s="46"/>
      <c r="P17" s="46"/>
    </row>
    <row r="18" spans="1:16" s="30" customFormat="1" ht="20.100000000000001" customHeight="1" x14ac:dyDescent="0.2">
      <c r="A18" s="81" t="s">
        <v>32</v>
      </c>
      <c r="G18" s="213">
        <v>4</v>
      </c>
      <c r="I18" s="42"/>
      <c r="J18" s="46">
        <v>356389</v>
      </c>
      <c r="K18" s="46"/>
      <c r="L18" s="46">
        <v>306834</v>
      </c>
      <c r="M18" s="46"/>
      <c r="N18" s="46">
        <v>320454</v>
      </c>
      <c r="O18" s="46"/>
      <c r="P18" s="46">
        <v>277629</v>
      </c>
    </row>
    <row r="19" spans="1:16" s="30" customFormat="1" ht="20.100000000000001" customHeight="1" x14ac:dyDescent="0.2">
      <c r="A19" s="81" t="s">
        <v>210</v>
      </c>
      <c r="G19" s="213"/>
      <c r="I19" s="42"/>
      <c r="J19" s="46">
        <v>17539</v>
      </c>
      <c r="K19" s="46"/>
      <c r="L19" s="46">
        <v>17490</v>
      </c>
      <c r="M19" s="46"/>
      <c r="N19" s="271">
        <v>0</v>
      </c>
      <c r="O19" s="207"/>
      <c r="P19" s="207">
        <v>0</v>
      </c>
    </row>
    <row r="20" spans="1:16" s="30" customFormat="1" ht="20.100000000000001" customHeight="1" x14ac:dyDescent="0.2">
      <c r="A20" s="81" t="s">
        <v>142</v>
      </c>
      <c r="B20" s="81"/>
      <c r="G20" s="214"/>
      <c r="I20" s="42"/>
      <c r="J20" s="46">
        <v>12124</v>
      </c>
      <c r="K20" s="46"/>
      <c r="L20" s="46">
        <v>10522</v>
      </c>
      <c r="M20" s="46"/>
      <c r="N20" s="46">
        <v>9915</v>
      </c>
      <c r="O20" s="46"/>
      <c r="P20" s="46">
        <v>8441</v>
      </c>
    </row>
    <row r="21" spans="1:16" s="30" customFormat="1" ht="20.100000000000001" customHeight="1" x14ac:dyDescent="0.2">
      <c r="A21" s="81" t="s">
        <v>42</v>
      </c>
      <c r="B21" s="81"/>
      <c r="G21" s="213">
        <v>4</v>
      </c>
      <c r="I21" s="42"/>
      <c r="J21" s="46">
        <v>36822</v>
      </c>
      <c r="K21" s="46"/>
      <c r="L21" s="46">
        <v>32021</v>
      </c>
      <c r="M21" s="46"/>
      <c r="N21" s="46">
        <v>26572</v>
      </c>
      <c r="O21" s="46"/>
      <c r="P21" s="46">
        <v>24168</v>
      </c>
    </row>
    <row r="22" spans="1:16" s="30" customFormat="1" ht="20.100000000000001" customHeight="1" x14ac:dyDescent="0.2">
      <c r="A22" s="81" t="s">
        <v>51</v>
      </c>
      <c r="B22" s="81"/>
      <c r="G22" s="213">
        <v>4</v>
      </c>
      <c r="I22" s="42"/>
      <c r="J22" s="46">
        <v>5795</v>
      </c>
      <c r="K22" s="46"/>
      <c r="L22" s="46">
        <v>3941</v>
      </c>
      <c r="M22" s="46"/>
      <c r="N22" s="46">
        <v>4480</v>
      </c>
      <c r="O22" s="46"/>
      <c r="P22" s="46">
        <v>2233</v>
      </c>
    </row>
    <row r="23" spans="1:16" s="30" customFormat="1" ht="20.100000000000001" customHeight="1" x14ac:dyDescent="0.2">
      <c r="A23" s="77" t="s">
        <v>33</v>
      </c>
      <c r="B23" s="77"/>
      <c r="C23" s="77"/>
      <c r="G23" s="42"/>
      <c r="H23" s="78"/>
      <c r="I23" s="42"/>
      <c r="J23" s="272">
        <v>428669</v>
      </c>
      <c r="K23" s="192">
        <f>SUM(K18:K22)</f>
        <v>0</v>
      </c>
      <c r="L23" s="193">
        <v>370808</v>
      </c>
      <c r="M23" s="192"/>
      <c r="N23" s="272">
        <v>361421</v>
      </c>
      <c r="O23" s="46"/>
      <c r="P23" s="193">
        <v>312471</v>
      </c>
    </row>
    <row r="24" spans="1:16" s="30" customFormat="1" ht="20.100000000000001" customHeight="1" x14ac:dyDescent="0.2">
      <c r="A24" s="77" t="s">
        <v>60</v>
      </c>
      <c r="G24" s="42"/>
      <c r="H24" s="78"/>
      <c r="I24" s="42"/>
      <c r="J24" s="271">
        <v>2807</v>
      </c>
      <c r="K24" s="192">
        <f>K16-K23</f>
        <v>0</v>
      </c>
      <c r="L24" s="192">
        <v>11276</v>
      </c>
      <c r="M24" s="192"/>
      <c r="N24" s="271">
        <v>12200</v>
      </c>
      <c r="O24" s="46"/>
      <c r="P24" s="192">
        <v>24336</v>
      </c>
    </row>
    <row r="25" spans="1:16" s="30" customFormat="1" ht="20.100000000000001" customHeight="1" x14ac:dyDescent="0.2">
      <c r="A25" s="81" t="s">
        <v>61</v>
      </c>
      <c r="G25" s="213">
        <v>19</v>
      </c>
      <c r="I25" s="42"/>
      <c r="J25" s="104">
        <v>1656</v>
      </c>
      <c r="K25" s="46"/>
      <c r="L25" s="104">
        <v>4230</v>
      </c>
      <c r="M25" s="192"/>
      <c r="N25" s="102">
        <v>2775</v>
      </c>
      <c r="O25" s="192"/>
      <c r="P25" s="102">
        <v>5088</v>
      </c>
    </row>
    <row r="26" spans="1:16" s="30" customFormat="1" ht="20.100000000000001" customHeight="1" x14ac:dyDescent="0.2">
      <c r="A26" s="103" t="s">
        <v>93</v>
      </c>
      <c r="G26" s="42"/>
      <c r="H26" s="78"/>
      <c r="I26" s="42"/>
      <c r="J26" s="271">
        <v>1151</v>
      </c>
      <c r="K26" s="192">
        <f>K24-K25</f>
        <v>0</v>
      </c>
      <c r="L26" s="192">
        <v>7046</v>
      </c>
      <c r="M26" s="192"/>
      <c r="N26" s="271">
        <v>9425</v>
      </c>
      <c r="O26" s="46"/>
      <c r="P26" s="192">
        <v>19248</v>
      </c>
    </row>
    <row r="27" spans="1:16" s="30" customFormat="1" ht="20.100000000000001" customHeight="1" x14ac:dyDescent="0.2">
      <c r="A27" s="197" t="s">
        <v>181</v>
      </c>
      <c r="G27" s="42"/>
      <c r="H27" s="78"/>
      <c r="I27" s="42"/>
    </row>
    <row r="28" spans="1:16" s="30" customFormat="1" ht="20.100000000000001" customHeight="1" x14ac:dyDescent="0.2">
      <c r="A28" s="284" t="s">
        <v>211</v>
      </c>
      <c r="G28" s="42"/>
      <c r="H28" s="78"/>
      <c r="I28" s="42"/>
      <c r="J28" s="104">
        <v>0</v>
      </c>
      <c r="K28" s="46"/>
      <c r="L28" s="104">
        <v>0</v>
      </c>
      <c r="M28" s="46"/>
      <c r="N28" s="104">
        <v>0</v>
      </c>
      <c r="O28" s="192"/>
      <c r="P28" s="104">
        <v>0</v>
      </c>
    </row>
    <row r="29" spans="1:16" s="30" customFormat="1" ht="20.100000000000001" customHeight="1" thickBot="1" x14ac:dyDescent="0.25">
      <c r="A29" s="197" t="s">
        <v>180</v>
      </c>
      <c r="G29" s="42"/>
      <c r="H29" s="78"/>
      <c r="I29" s="42"/>
      <c r="J29" s="82">
        <v>1151</v>
      </c>
      <c r="K29" s="46"/>
      <c r="L29" s="82">
        <v>7046</v>
      </c>
      <c r="M29" s="46"/>
      <c r="N29" s="82">
        <v>9425</v>
      </c>
      <c r="O29" s="192"/>
      <c r="P29" s="82">
        <v>19248</v>
      </c>
    </row>
    <row r="30" spans="1:16" s="30" customFormat="1" ht="20.100000000000001" customHeight="1" thickTop="1" x14ac:dyDescent="0.2">
      <c r="G30" s="42"/>
      <c r="H30" s="78"/>
      <c r="I30" s="42"/>
      <c r="J30" s="192"/>
      <c r="K30" s="46"/>
      <c r="L30" s="192"/>
      <c r="M30" s="46"/>
      <c r="N30" s="192"/>
      <c r="O30" s="192"/>
      <c r="P30" s="192"/>
    </row>
    <row r="31" spans="1:16" s="30" customFormat="1" ht="20.100000000000001" customHeight="1" x14ac:dyDescent="0.2">
      <c r="G31" s="42"/>
      <c r="H31" s="78"/>
      <c r="I31" s="42"/>
      <c r="J31" s="192"/>
      <c r="K31" s="46"/>
      <c r="L31" s="192"/>
      <c r="M31" s="46"/>
      <c r="N31" s="192"/>
      <c r="O31" s="192"/>
      <c r="P31" s="192"/>
    </row>
    <row r="32" spans="1:16" s="30" customFormat="1" ht="20.100000000000001" customHeight="1" x14ac:dyDescent="0.2">
      <c r="G32" s="42"/>
      <c r="H32" s="78"/>
      <c r="I32" s="42"/>
      <c r="J32" s="280"/>
      <c r="K32" s="46"/>
      <c r="L32" s="280"/>
      <c r="M32" s="46"/>
      <c r="N32" s="280"/>
      <c r="O32" s="280"/>
      <c r="P32" s="280"/>
    </row>
    <row r="33" spans="1:16" s="30" customFormat="1" ht="20.100000000000001" customHeight="1" x14ac:dyDescent="0.2">
      <c r="G33" s="42"/>
      <c r="H33" s="78"/>
      <c r="I33" s="42"/>
      <c r="J33" s="281"/>
      <c r="K33" s="46"/>
      <c r="L33" s="281"/>
      <c r="M33" s="46"/>
      <c r="N33" s="281"/>
      <c r="O33" s="281"/>
      <c r="P33" s="281"/>
    </row>
    <row r="34" spans="1:16" s="30" customFormat="1" ht="20.100000000000001" customHeight="1" x14ac:dyDescent="0.2">
      <c r="G34" s="42"/>
      <c r="H34" s="78"/>
      <c r="I34" s="42"/>
      <c r="J34" s="280"/>
      <c r="K34" s="46"/>
      <c r="L34" s="280"/>
      <c r="M34" s="46"/>
      <c r="N34" s="280"/>
      <c r="O34" s="280"/>
      <c r="P34" s="280"/>
    </row>
    <row r="35" spans="1:16" s="30" customFormat="1" ht="20.100000000000001" customHeight="1" x14ac:dyDescent="0.2">
      <c r="G35" s="42"/>
      <c r="H35" s="78"/>
      <c r="I35" s="42"/>
      <c r="J35" s="280"/>
      <c r="K35" s="46"/>
      <c r="L35" s="280"/>
      <c r="M35" s="46"/>
      <c r="N35" s="280"/>
      <c r="O35" s="280"/>
      <c r="P35" s="280"/>
    </row>
    <row r="36" spans="1:16" s="30" customFormat="1" ht="20.100000000000001" customHeight="1" x14ac:dyDescent="0.2">
      <c r="G36" s="42"/>
      <c r="H36" s="78"/>
      <c r="I36" s="42"/>
      <c r="J36" s="280"/>
      <c r="K36" s="46"/>
      <c r="L36" s="280"/>
      <c r="M36" s="46"/>
      <c r="N36" s="280"/>
      <c r="O36" s="280"/>
      <c r="P36" s="280"/>
    </row>
    <row r="37" spans="1:16" s="30" customFormat="1" ht="20.100000000000001" customHeight="1" x14ac:dyDescent="0.2">
      <c r="G37" s="42"/>
      <c r="H37" s="78"/>
      <c r="I37" s="42"/>
      <c r="J37" s="280"/>
      <c r="K37" s="46"/>
      <c r="L37" s="280"/>
      <c r="M37" s="46"/>
      <c r="N37" s="280"/>
      <c r="O37" s="280"/>
      <c r="P37" s="280"/>
    </row>
    <row r="38" spans="1:16" s="43" customFormat="1" ht="21" customHeight="1" x14ac:dyDescent="0.2">
      <c r="G38" s="208"/>
      <c r="N38" s="41"/>
      <c r="P38" s="179" t="s">
        <v>116</v>
      </c>
    </row>
    <row r="39" spans="1:16" s="43" customFormat="1" ht="21" customHeight="1" x14ac:dyDescent="0.2">
      <c r="G39" s="208"/>
      <c r="N39" s="41"/>
      <c r="P39" s="179" t="s">
        <v>117</v>
      </c>
    </row>
    <row r="40" spans="1:16" s="43" customFormat="1" ht="21" customHeight="1" x14ac:dyDescent="0.2">
      <c r="A40" s="296" t="s">
        <v>122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</row>
    <row r="41" spans="1:16" s="43" customFormat="1" ht="21" customHeight="1" x14ac:dyDescent="0.2">
      <c r="A41" s="293" t="s">
        <v>90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</row>
    <row r="42" spans="1:16" s="43" customFormat="1" ht="21" customHeight="1" x14ac:dyDescent="0.2">
      <c r="A42" s="293" t="s">
        <v>125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</row>
    <row r="43" spans="1:16" s="43" customFormat="1" ht="21" customHeight="1" x14ac:dyDescent="0.2">
      <c r="A43" s="293" t="s">
        <v>186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</row>
    <row r="44" spans="1:16" s="43" customFormat="1" ht="9.9499999999999993" customHeight="1" x14ac:dyDescent="0.2">
      <c r="A44" s="190"/>
      <c r="B44" s="190"/>
      <c r="C44" s="190"/>
      <c r="D44" s="190"/>
      <c r="E44" s="190"/>
      <c r="F44" s="190"/>
      <c r="G44" s="209"/>
      <c r="H44" s="190"/>
      <c r="I44" s="190"/>
      <c r="J44" s="190"/>
      <c r="K44" s="190"/>
      <c r="L44" s="190"/>
      <c r="M44" s="190"/>
      <c r="N44" s="190"/>
      <c r="O44" s="190"/>
      <c r="P44" s="190"/>
    </row>
    <row r="45" spans="1:16" s="30" customFormat="1" ht="20.100000000000001" customHeight="1" x14ac:dyDescent="0.2">
      <c r="B45" s="79"/>
      <c r="C45" s="79"/>
      <c r="D45" s="79"/>
      <c r="E45" s="79"/>
      <c r="F45" s="79"/>
      <c r="G45" s="46"/>
      <c r="H45" s="79"/>
      <c r="I45" s="79"/>
      <c r="J45" s="302" t="s">
        <v>40</v>
      </c>
      <c r="K45" s="302"/>
      <c r="L45" s="302"/>
      <c r="M45" s="302"/>
      <c r="N45" s="302"/>
      <c r="O45" s="302"/>
      <c r="P45" s="302"/>
    </row>
    <row r="46" spans="1:16" s="30" customFormat="1" ht="20.100000000000001" customHeight="1" x14ac:dyDescent="0.2">
      <c r="B46" s="79"/>
      <c r="C46" s="79"/>
      <c r="D46" s="79"/>
      <c r="E46" s="79"/>
      <c r="F46" s="79"/>
      <c r="G46" s="46"/>
      <c r="H46" s="79"/>
      <c r="I46" s="79"/>
      <c r="J46" s="303" t="s">
        <v>72</v>
      </c>
      <c r="K46" s="303"/>
      <c r="L46" s="303"/>
      <c r="M46" s="105"/>
      <c r="N46" s="303" t="s">
        <v>73</v>
      </c>
      <c r="O46" s="303"/>
      <c r="P46" s="303"/>
    </row>
    <row r="47" spans="1:16" s="30" customFormat="1" ht="20.100000000000001" customHeight="1" x14ac:dyDescent="0.2">
      <c r="B47" s="79"/>
      <c r="C47" s="79"/>
      <c r="D47" s="79"/>
      <c r="E47" s="79"/>
      <c r="F47" s="301" t="s">
        <v>1</v>
      </c>
      <c r="G47" s="301"/>
      <c r="H47" s="301"/>
      <c r="I47" s="79"/>
      <c r="J47" s="106" t="s">
        <v>187</v>
      </c>
      <c r="K47" s="107"/>
      <c r="L47" s="106" t="s">
        <v>114</v>
      </c>
      <c r="M47" s="108"/>
      <c r="N47" s="106" t="s">
        <v>187</v>
      </c>
      <c r="O47" s="107"/>
      <c r="P47" s="106" t="s">
        <v>114</v>
      </c>
    </row>
    <row r="48" spans="1:16" s="30" customFormat="1" ht="20.100000000000001" customHeight="1" x14ac:dyDescent="0.2">
      <c r="A48" s="30" t="s">
        <v>104</v>
      </c>
      <c r="G48" s="42"/>
      <c r="H48" s="78"/>
      <c r="I48" s="42"/>
      <c r="J48" s="192"/>
      <c r="K48" s="46"/>
      <c r="L48" s="192"/>
      <c r="M48" s="46"/>
      <c r="N48" s="192"/>
      <c r="O48" s="192"/>
      <c r="P48" s="192"/>
    </row>
    <row r="49" spans="1:17" s="30" customFormat="1" ht="20.100000000000001" customHeight="1" x14ac:dyDescent="0.2">
      <c r="B49" s="30" t="s">
        <v>151</v>
      </c>
      <c r="G49" s="42"/>
      <c r="H49" s="78"/>
      <c r="I49" s="42"/>
      <c r="J49" s="271">
        <v>4326</v>
      </c>
      <c r="K49" s="46"/>
      <c r="L49" s="192">
        <v>14316</v>
      </c>
      <c r="M49" s="46"/>
      <c r="N49" s="271">
        <v>9425</v>
      </c>
      <c r="O49" s="192"/>
      <c r="P49" s="192">
        <v>19248</v>
      </c>
    </row>
    <row r="50" spans="1:17" s="30" customFormat="1" ht="20.100000000000001" customHeight="1" x14ac:dyDescent="0.2">
      <c r="B50" s="30" t="s">
        <v>152</v>
      </c>
      <c r="G50" s="42"/>
      <c r="H50" s="78"/>
      <c r="I50" s="42"/>
      <c r="J50" s="271">
        <v>-3175</v>
      </c>
      <c r="K50" s="46"/>
      <c r="L50" s="192">
        <v>-7270</v>
      </c>
      <c r="M50" s="46"/>
      <c r="N50" s="271">
        <v>0</v>
      </c>
      <c r="O50" s="192"/>
      <c r="P50" s="192">
        <v>0</v>
      </c>
    </row>
    <row r="51" spans="1:17" s="30" customFormat="1" ht="20.100000000000001" customHeight="1" thickBot="1" x14ac:dyDescent="0.25">
      <c r="G51" s="42"/>
      <c r="H51" s="78"/>
      <c r="I51" s="42"/>
      <c r="J51" s="109">
        <v>1151</v>
      </c>
      <c r="K51" s="192">
        <v>0</v>
      </c>
      <c r="L51" s="109">
        <v>7046</v>
      </c>
      <c r="M51" s="46"/>
      <c r="N51" s="109">
        <v>9425</v>
      </c>
      <c r="O51" s="192"/>
      <c r="P51" s="109">
        <v>19248</v>
      </c>
    </row>
    <row r="52" spans="1:17" s="30" customFormat="1" ht="20.100000000000001" customHeight="1" thickTop="1" x14ac:dyDescent="0.2">
      <c r="G52" s="42"/>
      <c r="H52" s="78"/>
      <c r="I52" s="42"/>
      <c r="J52" s="271"/>
      <c r="K52" s="195"/>
      <c r="L52" s="195"/>
      <c r="M52" s="46"/>
      <c r="N52" s="271"/>
      <c r="O52" s="195"/>
      <c r="P52" s="195"/>
    </row>
    <row r="53" spans="1:17" s="30" customFormat="1" ht="20.100000000000001" customHeight="1" x14ac:dyDescent="0.2">
      <c r="A53" s="30" t="s">
        <v>154</v>
      </c>
      <c r="G53" s="42"/>
      <c r="H53" s="78"/>
      <c r="I53" s="42"/>
      <c r="J53" s="271"/>
      <c r="K53" s="46"/>
      <c r="L53" s="192"/>
      <c r="M53" s="46"/>
      <c r="N53" s="271"/>
      <c r="O53" s="192"/>
      <c r="P53" s="192"/>
    </row>
    <row r="54" spans="1:17" s="30" customFormat="1" ht="20.100000000000001" customHeight="1" x14ac:dyDescent="0.2">
      <c r="B54" s="30" t="s">
        <v>151</v>
      </c>
      <c r="G54" s="42"/>
      <c r="H54" s="78"/>
      <c r="I54" s="42"/>
      <c r="J54" s="271">
        <v>4326</v>
      </c>
      <c r="K54" s="46"/>
      <c r="L54" s="192">
        <v>14316</v>
      </c>
      <c r="M54" s="46"/>
      <c r="N54" s="271">
        <v>9425</v>
      </c>
      <c r="O54" s="192"/>
      <c r="P54" s="192">
        <v>19248</v>
      </c>
    </row>
    <row r="55" spans="1:17" s="30" customFormat="1" ht="20.100000000000001" customHeight="1" x14ac:dyDescent="0.2">
      <c r="B55" s="30" t="s">
        <v>152</v>
      </c>
      <c r="G55" s="42"/>
      <c r="H55" s="78"/>
      <c r="I55" s="42"/>
      <c r="J55" s="271">
        <v>-3175</v>
      </c>
      <c r="K55" s="46"/>
      <c r="L55" s="192">
        <v>-7270</v>
      </c>
      <c r="M55" s="46"/>
      <c r="N55" s="271">
        <v>0</v>
      </c>
      <c r="O55" s="192"/>
      <c r="P55" s="192">
        <v>0</v>
      </c>
    </row>
    <row r="56" spans="1:17" s="30" customFormat="1" ht="20.100000000000001" customHeight="1" thickBot="1" x14ac:dyDescent="0.25">
      <c r="G56" s="42"/>
      <c r="H56" s="78"/>
      <c r="I56" s="42"/>
      <c r="J56" s="109">
        <v>1151</v>
      </c>
      <c r="K56" s="192" t="e">
        <v>#REF!</v>
      </c>
      <c r="L56" s="109">
        <v>7046</v>
      </c>
      <c r="M56" s="46"/>
      <c r="N56" s="109">
        <v>9425</v>
      </c>
      <c r="O56" s="192"/>
      <c r="P56" s="109">
        <v>19248</v>
      </c>
    </row>
    <row r="57" spans="1:17" s="30" customFormat="1" ht="20.100000000000001" customHeight="1" thickTop="1" x14ac:dyDescent="0.2">
      <c r="G57" s="42"/>
      <c r="H57" s="78"/>
      <c r="I57" s="42"/>
      <c r="J57" s="110"/>
      <c r="K57" s="192"/>
      <c r="L57" s="110"/>
      <c r="M57" s="192"/>
      <c r="N57" s="110"/>
      <c r="O57" s="192"/>
      <c r="P57" s="110"/>
    </row>
    <row r="58" spans="1:17" ht="20.100000000000001" customHeight="1" x14ac:dyDescent="0.2">
      <c r="A58" s="284" t="s">
        <v>153</v>
      </c>
      <c r="B58" s="285"/>
      <c r="C58" s="30"/>
      <c r="D58" s="30"/>
      <c r="E58" s="30"/>
      <c r="F58" s="30"/>
      <c r="I58" s="42"/>
      <c r="J58" s="46"/>
      <c r="K58" s="192"/>
      <c r="L58" s="46"/>
      <c r="M58" s="192"/>
      <c r="N58" s="271"/>
      <c r="O58" s="192"/>
      <c r="P58" s="192"/>
    </row>
    <row r="59" spans="1:17" ht="20.100000000000001" customHeight="1" thickBot="1" x14ac:dyDescent="0.25">
      <c r="B59" s="285" t="s">
        <v>212</v>
      </c>
      <c r="C59" s="30"/>
      <c r="D59" s="30"/>
      <c r="E59" s="30"/>
      <c r="F59" s="30"/>
      <c r="G59" s="213">
        <v>20</v>
      </c>
      <c r="I59" s="42"/>
      <c r="J59" s="111">
        <v>1.03E-2</v>
      </c>
      <c r="K59" s="112"/>
      <c r="L59" s="111">
        <v>3.39E-2</v>
      </c>
      <c r="M59" s="49"/>
      <c r="N59" s="111">
        <v>2.23E-2</v>
      </c>
      <c r="O59" s="49"/>
      <c r="P59" s="111">
        <v>4.5600000000000002E-2</v>
      </c>
    </row>
    <row r="60" spans="1:17" s="30" customFormat="1" ht="20.100000000000001" customHeight="1" thickTop="1" x14ac:dyDescent="0.2">
      <c r="B60" s="80"/>
      <c r="G60" s="42"/>
      <c r="H60" s="78"/>
      <c r="I60" s="42"/>
    </row>
    <row r="61" spans="1:17" s="30" customFormat="1" ht="20.100000000000001" customHeight="1" x14ac:dyDescent="0.2">
      <c r="B61" s="80"/>
      <c r="G61" s="42"/>
      <c r="H61" s="78"/>
      <c r="I61" s="42"/>
      <c r="J61" s="112"/>
      <c r="K61" s="112"/>
      <c r="L61" s="112"/>
      <c r="M61" s="112"/>
      <c r="N61" s="112"/>
      <c r="O61" s="112"/>
      <c r="P61" s="112"/>
    </row>
    <row r="62" spans="1:17" s="30" customFormat="1" ht="20.100000000000001" customHeight="1" x14ac:dyDescent="0.2">
      <c r="G62" s="42"/>
      <c r="H62" s="78"/>
      <c r="I62" s="78"/>
      <c r="J62" s="78"/>
      <c r="K62" s="78"/>
      <c r="L62" s="78"/>
      <c r="M62" s="78"/>
      <c r="N62" s="78"/>
      <c r="O62" s="78"/>
      <c r="P62" s="78"/>
      <c r="Q62" s="78"/>
    </row>
    <row r="63" spans="1:17" s="30" customFormat="1" ht="20.100000000000001" customHeight="1" x14ac:dyDescent="0.2">
      <c r="G63" s="42"/>
      <c r="H63" s="78"/>
    </row>
    <row r="64" spans="1:17" s="30" customFormat="1" ht="20.100000000000001" customHeight="1" x14ac:dyDescent="0.2">
      <c r="B64" s="113"/>
      <c r="G64" s="42"/>
      <c r="H64" s="78"/>
      <c r="J64" s="79"/>
      <c r="K64" s="192"/>
      <c r="L64" s="79"/>
      <c r="M64" s="79"/>
      <c r="N64" s="79"/>
      <c r="O64" s="192"/>
      <c r="P64" s="114"/>
    </row>
  </sheetData>
  <mergeCells count="16">
    <mergeCell ref="F10:H10"/>
    <mergeCell ref="F47:H47"/>
    <mergeCell ref="A3:P3"/>
    <mergeCell ref="A4:P4"/>
    <mergeCell ref="A5:P5"/>
    <mergeCell ref="A6:P6"/>
    <mergeCell ref="A40:P40"/>
    <mergeCell ref="J8:P8"/>
    <mergeCell ref="J9:L9"/>
    <mergeCell ref="N9:P9"/>
    <mergeCell ref="J45:P45"/>
    <mergeCell ref="J46:L46"/>
    <mergeCell ref="N46:P46"/>
    <mergeCell ref="A41:P41"/>
    <mergeCell ref="A42:P42"/>
    <mergeCell ref="A43:P43"/>
  </mergeCells>
  <pageMargins left="1.1811023622047245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28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2" style="44" customWidth="1"/>
    <col min="3" max="3" width="25.7109375" style="44" customWidth="1"/>
    <col min="4" max="4" width="4.28515625" style="44" customWidth="1"/>
    <col min="5" max="5" width="2" style="44" customWidth="1"/>
    <col min="6" max="6" width="1" style="44" customWidth="1"/>
    <col min="7" max="7" width="10.85546875" style="44" customWidth="1"/>
    <col min="8" max="8" width="0.85546875" style="44" customWidth="1"/>
    <col min="9" max="9" width="10.7109375" style="44" customWidth="1"/>
    <col min="10" max="10" width="0.85546875" style="44" customWidth="1"/>
    <col min="11" max="11" width="12.140625" style="44" customWidth="1"/>
    <col min="12" max="12" width="0.85546875" style="44" customWidth="1"/>
    <col min="13" max="13" width="10.85546875" style="44" customWidth="1"/>
    <col min="14" max="14" width="0.85546875" style="44" customWidth="1"/>
    <col min="15" max="15" width="10.85546875" style="44" customWidth="1"/>
    <col min="16" max="16" width="0.85546875" style="44" customWidth="1"/>
    <col min="17" max="17" width="10.28515625" style="44" customWidth="1"/>
    <col min="18" max="18" width="0.85546875" style="44" customWidth="1"/>
    <col min="19" max="19" width="10.28515625" style="44" customWidth="1"/>
    <col min="20" max="20" width="0.85546875" style="44" customWidth="1"/>
    <col min="21" max="21" width="10.28515625" style="44" customWidth="1"/>
    <col min="22" max="16384" width="9.140625" style="44"/>
  </cols>
  <sheetData>
    <row r="1" spans="1:21" ht="21" customHeight="1" x14ac:dyDescent="0.45">
      <c r="Q1" s="305" t="s">
        <v>157</v>
      </c>
      <c r="R1" s="305"/>
      <c r="S1" s="305"/>
      <c r="T1" s="305"/>
      <c r="U1" s="305"/>
    </row>
    <row r="2" spans="1:21" ht="21" customHeight="1" x14ac:dyDescent="0.45">
      <c r="Q2" s="306" t="s">
        <v>158</v>
      </c>
      <c r="R2" s="306"/>
      <c r="S2" s="306"/>
      <c r="T2" s="306"/>
      <c r="U2" s="306"/>
    </row>
    <row r="3" spans="1:21" ht="21" customHeight="1" x14ac:dyDescent="0.45">
      <c r="A3" s="308" t="s">
        <v>123</v>
      </c>
      <c r="B3" s="308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</row>
    <row r="4" spans="1:21" s="45" customFormat="1" ht="21" customHeight="1" x14ac:dyDescent="0.3">
      <c r="A4" s="293" t="s">
        <v>90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</row>
    <row r="5" spans="1:21" s="45" customFormat="1" ht="21" customHeight="1" x14ac:dyDescent="0.3">
      <c r="A5" s="310" t="s">
        <v>100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</row>
    <row r="6" spans="1:21" s="45" customFormat="1" ht="21" customHeight="1" x14ac:dyDescent="0.3">
      <c r="A6" s="310" t="s">
        <v>186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</row>
    <row r="7" spans="1:21" s="45" customFormat="1" ht="9.9499999999999993" customHeight="1" x14ac:dyDescent="0.3">
      <c r="A7" s="115"/>
      <c r="B7" s="194"/>
      <c r="C7" s="115"/>
      <c r="D7" s="210"/>
      <c r="E7" s="211"/>
      <c r="F7" s="211"/>
      <c r="G7" s="115"/>
      <c r="H7" s="115"/>
      <c r="I7" s="115"/>
      <c r="J7" s="115"/>
      <c r="K7" s="273"/>
      <c r="L7" s="273"/>
      <c r="M7" s="115"/>
      <c r="N7" s="115"/>
      <c r="O7" s="115"/>
      <c r="P7" s="194"/>
      <c r="Q7" s="115"/>
      <c r="R7" s="115"/>
      <c r="S7" s="115"/>
      <c r="T7" s="115"/>
      <c r="U7" s="115"/>
    </row>
    <row r="8" spans="1:21" s="288" customFormat="1" ht="17.100000000000001" customHeight="1" x14ac:dyDescent="0.2">
      <c r="A8" s="287"/>
      <c r="B8" s="287"/>
      <c r="C8" s="287"/>
      <c r="D8" s="287"/>
      <c r="E8" s="287"/>
      <c r="F8" s="287"/>
      <c r="G8" s="307" t="s">
        <v>40</v>
      </c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</row>
    <row r="9" spans="1:21" s="219" customFormat="1" ht="17.100000000000001" customHeight="1" x14ac:dyDescent="0.2">
      <c r="A9" s="215"/>
      <c r="B9" s="215"/>
      <c r="C9" s="215"/>
      <c r="D9" s="215"/>
      <c r="E9" s="215"/>
      <c r="F9" s="215"/>
      <c r="G9" s="307" t="s">
        <v>72</v>
      </c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</row>
    <row r="10" spans="1:21" s="219" customFormat="1" ht="17.100000000000001" customHeight="1" x14ac:dyDescent="0.2">
      <c r="A10" s="215"/>
      <c r="B10" s="215"/>
      <c r="C10" s="215"/>
      <c r="D10" s="215"/>
      <c r="E10" s="215"/>
      <c r="F10" s="215"/>
      <c r="G10" s="216" t="s">
        <v>35</v>
      </c>
      <c r="H10" s="216"/>
      <c r="I10" s="216" t="s">
        <v>47</v>
      </c>
      <c r="J10" s="217"/>
      <c r="K10" s="216" t="s">
        <v>155</v>
      </c>
      <c r="L10" s="217"/>
      <c r="M10" s="307" t="s">
        <v>18</v>
      </c>
      <c r="N10" s="307"/>
      <c r="O10" s="307"/>
      <c r="P10" s="216"/>
      <c r="Q10" s="216" t="s">
        <v>80</v>
      </c>
      <c r="R10" s="216"/>
      <c r="S10" s="216" t="s">
        <v>81</v>
      </c>
      <c r="T10" s="217"/>
      <c r="U10" s="216" t="s">
        <v>80</v>
      </c>
    </row>
    <row r="11" spans="1:21" s="219" customFormat="1" ht="17.100000000000001" customHeight="1" x14ac:dyDescent="0.2">
      <c r="A11" s="215"/>
      <c r="B11" s="215"/>
      <c r="C11" s="215"/>
      <c r="D11" s="215"/>
      <c r="E11" s="215"/>
      <c r="F11" s="215"/>
      <c r="G11" s="216" t="s">
        <v>36</v>
      </c>
      <c r="H11" s="216"/>
      <c r="I11" s="216" t="s">
        <v>48</v>
      </c>
      <c r="J11" s="217"/>
      <c r="K11" s="221" t="s">
        <v>177</v>
      </c>
      <c r="L11" s="217"/>
      <c r="M11" s="216" t="s">
        <v>45</v>
      </c>
      <c r="N11" s="220"/>
      <c r="O11" s="216" t="s">
        <v>46</v>
      </c>
      <c r="P11" s="216"/>
      <c r="Q11" s="216" t="s">
        <v>82</v>
      </c>
      <c r="R11" s="216"/>
      <c r="S11" s="216" t="s">
        <v>83</v>
      </c>
      <c r="T11" s="222"/>
      <c r="U11" s="216" t="s">
        <v>82</v>
      </c>
    </row>
    <row r="12" spans="1:21" s="219" customFormat="1" ht="17.100000000000001" customHeight="1" x14ac:dyDescent="0.2">
      <c r="A12" s="215"/>
      <c r="B12" s="215"/>
      <c r="C12" s="215"/>
      <c r="D12" s="215"/>
      <c r="E12" s="215"/>
      <c r="F12" s="215"/>
      <c r="G12" s="221" t="s">
        <v>37</v>
      </c>
      <c r="H12" s="216"/>
      <c r="J12" s="216"/>
      <c r="K12" s="224" t="s">
        <v>178</v>
      </c>
      <c r="L12" s="216"/>
      <c r="M12" s="223" t="s">
        <v>59</v>
      </c>
      <c r="N12" s="216"/>
      <c r="O12" s="221" t="s">
        <v>38</v>
      </c>
      <c r="P12" s="221"/>
      <c r="Q12" s="216" t="s">
        <v>84</v>
      </c>
      <c r="R12" s="216"/>
      <c r="S12" s="216" t="s">
        <v>85</v>
      </c>
      <c r="T12" s="222"/>
    </row>
    <row r="13" spans="1:21" s="219" customFormat="1" ht="17.100000000000001" customHeight="1" x14ac:dyDescent="0.2">
      <c r="A13" s="215"/>
      <c r="B13" s="215"/>
      <c r="C13" s="304"/>
      <c r="D13" s="304"/>
      <c r="E13" s="304"/>
      <c r="F13" s="283"/>
      <c r="G13" s="225"/>
      <c r="H13" s="221"/>
      <c r="I13" s="225"/>
      <c r="J13" s="221"/>
      <c r="K13" s="228" t="s">
        <v>168</v>
      </c>
      <c r="L13" s="221"/>
      <c r="M13" s="226" t="s">
        <v>49</v>
      </c>
      <c r="N13" s="221"/>
      <c r="O13" s="225"/>
      <c r="P13" s="227"/>
      <c r="Q13" s="225"/>
      <c r="R13" s="216"/>
      <c r="S13" s="225"/>
      <c r="T13" s="222"/>
      <c r="U13" s="225"/>
    </row>
    <row r="14" spans="1:21" s="219" customFormat="1" ht="17.100000000000001" customHeight="1" x14ac:dyDescent="0.2">
      <c r="A14" s="229" t="s">
        <v>188</v>
      </c>
      <c r="B14" s="218"/>
      <c r="C14" s="218"/>
      <c r="D14" s="218"/>
      <c r="E14" s="218"/>
      <c r="F14" s="218"/>
      <c r="G14" s="230">
        <v>211000</v>
      </c>
      <c r="H14" s="221"/>
      <c r="I14" s="230">
        <v>300485</v>
      </c>
      <c r="J14" s="221"/>
      <c r="K14" s="230">
        <v>125</v>
      </c>
      <c r="L14" s="221"/>
      <c r="M14" s="230">
        <v>21598</v>
      </c>
      <c r="N14" s="221"/>
      <c r="O14" s="230">
        <v>330734</v>
      </c>
      <c r="P14" s="230"/>
      <c r="Q14" s="230">
        <v>863942</v>
      </c>
      <c r="R14" s="216"/>
      <c r="S14" s="230">
        <v>7479</v>
      </c>
      <c r="T14" s="222"/>
      <c r="U14" s="230">
        <v>871421</v>
      </c>
    </row>
    <row r="15" spans="1:21" s="219" customFormat="1" ht="17.100000000000001" customHeight="1" x14ac:dyDescent="0.2">
      <c r="A15" s="218" t="s">
        <v>213</v>
      </c>
      <c r="C15" s="218"/>
      <c r="D15" s="218"/>
      <c r="E15" s="218"/>
      <c r="F15" s="218"/>
      <c r="G15" s="230">
        <v>0</v>
      </c>
      <c r="H15" s="221"/>
      <c r="I15" s="230">
        <v>0</v>
      </c>
      <c r="J15" s="221"/>
      <c r="K15" s="230">
        <v>0</v>
      </c>
      <c r="L15" s="221"/>
      <c r="M15" s="230">
        <v>0</v>
      </c>
      <c r="N15" s="221"/>
      <c r="O15" s="230">
        <v>4326</v>
      </c>
      <c r="P15" s="230"/>
      <c r="Q15" s="230">
        <v>4326</v>
      </c>
      <c r="R15" s="216"/>
      <c r="S15" s="230">
        <v>-3175</v>
      </c>
      <c r="T15" s="222"/>
      <c r="U15" s="230">
        <v>1151</v>
      </c>
    </row>
    <row r="16" spans="1:21" s="219" customFormat="1" ht="17.100000000000001" customHeight="1" x14ac:dyDescent="0.2">
      <c r="A16" s="218" t="s">
        <v>211</v>
      </c>
      <c r="C16" s="218"/>
      <c r="D16" s="218"/>
      <c r="E16" s="218"/>
      <c r="F16" s="218"/>
      <c r="G16" s="234">
        <v>0</v>
      </c>
      <c r="H16" s="221"/>
      <c r="I16" s="234">
        <v>0</v>
      </c>
      <c r="J16" s="221"/>
      <c r="K16" s="234">
        <v>0</v>
      </c>
      <c r="L16" s="221"/>
      <c r="M16" s="234">
        <v>0</v>
      </c>
      <c r="N16" s="221"/>
      <c r="O16" s="234">
        <v>0</v>
      </c>
      <c r="P16" s="230"/>
      <c r="Q16" s="234">
        <v>0</v>
      </c>
      <c r="R16" s="216"/>
      <c r="S16" s="234">
        <v>0</v>
      </c>
      <c r="T16" s="222"/>
      <c r="U16" s="234">
        <v>0</v>
      </c>
    </row>
    <row r="17" spans="1:21" s="219" customFormat="1" ht="17.100000000000001" customHeight="1" x14ac:dyDescent="0.2">
      <c r="A17" s="218" t="s">
        <v>110</v>
      </c>
      <c r="B17" s="218"/>
      <c r="C17" s="218"/>
      <c r="D17" s="218"/>
      <c r="E17" s="218"/>
      <c r="F17" s="218"/>
      <c r="G17" s="241">
        <v>0</v>
      </c>
      <c r="H17" s="241"/>
      <c r="I17" s="241">
        <v>0</v>
      </c>
      <c r="J17" s="241"/>
      <c r="K17" s="236">
        <v>0</v>
      </c>
      <c r="L17" s="241"/>
      <c r="M17" s="241">
        <v>0</v>
      </c>
      <c r="N17" s="235"/>
      <c r="O17" s="236">
        <v>4326</v>
      </c>
      <c r="P17" s="236"/>
      <c r="Q17" s="236">
        <v>4326</v>
      </c>
      <c r="R17" s="235"/>
      <c r="S17" s="236">
        <v>-3175</v>
      </c>
      <c r="T17" s="237"/>
      <c r="U17" s="236">
        <v>1151</v>
      </c>
    </row>
    <row r="18" spans="1:21" s="219" customFormat="1" ht="17.100000000000001" customHeight="1" thickBot="1" x14ac:dyDescent="0.25">
      <c r="A18" s="229" t="s">
        <v>189</v>
      </c>
      <c r="B18" s="218"/>
      <c r="C18" s="218"/>
      <c r="D18" s="218"/>
      <c r="E18" s="218"/>
      <c r="F18" s="218"/>
      <c r="G18" s="238">
        <v>211000</v>
      </c>
      <c r="H18" s="235"/>
      <c r="I18" s="238">
        <v>300485</v>
      </c>
      <c r="J18" s="235"/>
      <c r="K18" s="239">
        <v>125</v>
      </c>
      <c r="L18" s="235"/>
      <c r="M18" s="238">
        <v>21598</v>
      </c>
      <c r="N18" s="235"/>
      <c r="O18" s="238">
        <v>335060</v>
      </c>
      <c r="P18" s="235"/>
      <c r="Q18" s="238">
        <v>868268</v>
      </c>
      <c r="R18" s="235"/>
      <c r="S18" s="238">
        <v>4304</v>
      </c>
      <c r="T18" s="217"/>
      <c r="U18" s="238">
        <v>872572</v>
      </c>
    </row>
    <row r="19" spans="1:21" s="219" customFormat="1" ht="17.100000000000001" customHeight="1" thickTop="1" x14ac:dyDescent="0.2">
      <c r="A19" s="229"/>
      <c r="B19" s="218"/>
      <c r="C19" s="218"/>
      <c r="D19" s="218"/>
      <c r="E19" s="218"/>
      <c r="F19" s="218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18"/>
      <c r="U19" s="235"/>
    </row>
    <row r="20" spans="1:21" s="219" customFormat="1" ht="17.100000000000001" customHeight="1" x14ac:dyDescent="0.2">
      <c r="A20" s="229" t="s">
        <v>129</v>
      </c>
      <c r="B20" s="218"/>
      <c r="C20" s="218"/>
      <c r="D20" s="218"/>
      <c r="E20" s="218"/>
      <c r="F20" s="218"/>
      <c r="G20" s="230">
        <v>211000</v>
      </c>
      <c r="H20" s="221"/>
      <c r="I20" s="230">
        <v>300485</v>
      </c>
      <c r="J20" s="221"/>
      <c r="K20" s="230">
        <v>0</v>
      </c>
      <c r="L20" s="221"/>
      <c r="M20" s="230">
        <v>21598</v>
      </c>
      <c r="N20" s="221"/>
      <c r="O20" s="230">
        <v>322428</v>
      </c>
      <c r="P20" s="230"/>
      <c r="Q20" s="230">
        <v>855511</v>
      </c>
      <c r="R20" s="216"/>
      <c r="S20" s="230">
        <v>22506</v>
      </c>
      <c r="T20" s="222"/>
      <c r="U20" s="230">
        <v>878017</v>
      </c>
    </row>
    <row r="21" spans="1:21" s="219" customFormat="1" ht="17.100000000000001" customHeight="1" x14ac:dyDescent="0.2">
      <c r="A21" s="218" t="s">
        <v>169</v>
      </c>
      <c r="B21" s="218"/>
      <c r="C21" s="218"/>
      <c r="D21" s="218"/>
      <c r="E21" s="218"/>
      <c r="F21" s="218"/>
      <c r="G21" s="230"/>
      <c r="H21" s="221"/>
      <c r="I21" s="230"/>
      <c r="J21" s="221"/>
      <c r="K21" s="231"/>
      <c r="L21" s="221"/>
      <c r="M21" s="230"/>
      <c r="N21" s="221"/>
      <c r="O21" s="230"/>
      <c r="P21" s="230"/>
      <c r="Q21" s="230"/>
      <c r="R21" s="216"/>
      <c r="S21" s="230"/>
      <c r="T21" s="222"/>
      <c r="U21" s="230"/>
    </row>
    <row r="22" spans="1:21" s="219" customFormat="1" ht="17.100000000000001" customHeight="1" x14ac:dyDescent="0.2">
      <c r="A22" s="218"/>
      <c r="B22" s="218" t="s">
        <v>156</v>
      </c>
      <c r="C22" s="218"/>
      <c r="D22" s="232"/>
      <c r="E22" s="216"/>
      <c r="F22" s="216"/>
      <c r="G22" s="230">
        <v>0</v>
      </c>
      <c r="H22" s="221"/>
      <c r="I22" s="230">
        <v>0</v>
      </c>
      <c r="J22" s="221"/>
      <c r="K22" s="233">
        <v>125</v>
      </c>
      <c r="L22" s="221"/>
      <c r="M22" s="230">
        <v>0</v>
      </c>
      <c r="N22" s="221"/>
      <c r="O22" s="230">
        <v>0</v>
      </c>
      <c r="P22" s="230"/>
      <c r="Q22" s="230">
        <v>125</v>
      </c>
      <c r="R22" s="216"/>
      <c r="S22" s="230">
        <v>-125</v>
      </c>
      <c r="T22" s="222"/>
      <c r="U22" s="230">
        <v>0</v>
      </c>
    </row>
    <row r="23" spans="1:21" s="219" customFormat="1" ht="17.100000000000001" customHeight="1" x14ac:dyDescent="0.2">
      <c r="A23" s="218" t="s">
        <v>213</v>
      </c>
      <c r="C23" s="218"/>
      <c r="D23" s="218"/>
      <c r="E23" s="218"/>
      <c r="F23" s="218"/>
      <c r="G23" s="230">
        <v>0</v>
      </c>
      <c r="H23" s="221"/>
      <c r="I23" s="230">
        <v>0</v>
      </c>
      <c r="J23" s="221"/>
      <c r="K23" s="230">
        <v>0</v>
      </c>
      <c r="L23" s="221"/>
      <c r="M23" s="230">
        <v>0</v>
      </c>
      <c r="N23" s="221"/>
      <c r="O23" s="230">
        <v>14316</v>
      </c>
      <c r="P23" s="230"/>
      <c r="Q23" s="230">
        <v>14316</v>
      </c>
      <c r="R23" s="216"/>
      <c r="S23" s="230">
        <v>-7270</v>
      </c>
      <c r="T23" s="222"/>
      <c r="U23" s="230">
        <v>7046</v>
      </c>
    </row>
    <row r="24" spans="1:21" s="219" customFormat="1" ht="17.100000000000001" customHeight="1" x14ac:dyDescent="0.2">
      <c r="A24" s="218" t="s">
        <v>211</v>
      </c>
      <c r="C24" s="218"/>
      <c r="D24" s="218"/>
      <c r="E24" s="218"/>
      <c r="F24" s="218"/>
      <c r="G24" s="234">
        <v>0</v>
      </c>
      <c r="H24" s="221"/>
      <c r="I24" s="234">
        <v>0</v>
      </c>
      <c r="J24" s="221"/>
      <c r="K24" s="234">
        <v>0</v>
      </c>
      <c r="L24" s="221"/>
      <c r="M24" s="234">
        <v>0</v>
      </c>
      <c r="N24" s="221"/>
      <c r="O24" s="234">
        <v>0</v>
      </c>
      <c r="P24" s="230"/>
      <c r="Q24" s="234">
        <v>0</v>
      </c>
      <c r="R24" s="216"/>
      <c r="S24" s="234">
        <v>0</v>
      </c>
      <c r="T24" s="222"/>
      <c r="U24" s="234">
        <v>0</v>
      </c>
    </row>
    <row r="25" spans="1:21" s="219" customFormat="1" ht="17.100000000000001" customHeight="1" x14ac:dyDescent="0.2">
      <c r="A25" s="218" t="s">
        <v>110</v>
      </c>
      <c r="B25" s="218"/>
      <c r="C25" s="218"/>
      <c r="D25" s="218"/>
      <c r="E25" s="218"/>
      <c r="F25" s="218"/>
      <c r="G25" s="230">
        <v>0</v>
      </c>
      <c r="H25" s="221"/>
      <c r="I25" s="230">
        <v>0</v>
      </c>
      <c r="J25" s="221"/>
      <c r="K25" s="230">
        <v>0</v>
      </c>
      <c r="L25" s="221"/>
      <c r="M25" s="230">
        <v>0</v>
      </c>
      <c r="N25" s="235"/>
      <c r="O25" s="236">
        <v>14316</v>
      </c>
      <c r="P25" s="236"/>
      <c r="Q25" s="236">
        <v>14316</v>
      </c>
      <c r="R25" s="235"/>
      <c r="S25" s="236">
        <v>-7270</v>
      </c>
      <c r="T25" s="237"/>
      <c r="U25" s="236">
        <v>7046</v>
      </c>
    </row>
    <row r="26" spans="1:21" s="219" customFormat="1" ht="17.100000000000001" customHeight="1" thickBot="1" x14ac:dyDescent="0.25">
      <c r="A26" s="229" t="s">
        <v>115</v>
      </c>
      <c r="B26" s="218"/>
      <c r="C26" s="218"/>
      <c r="D26" s="218"/>
      <c r="E26" s="218"/>
      <c r="F26" s="218"/>
      <c r="G26" s="238">
        <v>211000</v>
      </c>
      <c r="H26" s="235"/>
      <c r="I26" s="238">
        <v>300485</v>
      </c>
      <c r="J26" s="235"/>
      <c r="K26" s="239">
        <v>125</v>
      </c>
      <c r="L26" s="235"/>
      <c r="M26" s="238">
        <v>21598</v>
      </c>
      <c r="N26" s="235"/>
      <c r="O26" s="238">
        <v>336744</v>
      </c>
      <c r="P26" s="235"/>
      <c r="Q26" s="238">
        <v>869952</v>
      </c>
      <c r="R26" s="235"/>
      <c r="S26" s="238">
        <v>15111</v>
      </c>
      <c r="T26" s="217"/>
      <c r="U26" s="238">
        <v>885063</v>
      </c>
    </row>
    <row r="27" spans="1:21" s="219" customFormat="1" ht="9.9499999999999993" customHeight="1" thickTop="1" x14ac:dyDescent="0.2">
      <c r="A27" s="218"/>
      <c r="B27" s="218"/>
      <c r="C27" s="218"/>
      <c r="D27" s="218"/>
      <c r="E27" s="218"/>
      <c r="F27" s="218"/>
      <c r="G27" s="240"/>
      <c r="H27" s="235"/>
      <c r="I27" s="235"/>
      <c r="J27" s="235"/>
      <c r="K27" s="235"/>
      <c r="L27" s="235"/>
      <c r="M27" s="235"/>
      <c r="N27" s="235"/>
      <c r="O27" s="235"/>
      <c r="P27" s="235"/>
      <c r="Q27" s="240"/>
      <c r="R27" s="235"/>
      <c r="S27" s="235"/>
      <c r="T27" s="217"/>
      <c r="U27" s="235"/>
    </row>
    <row r="28" spans="1:21" s="219" customFormat="1" ht="18" customHeight="1" x14ac:dyDescent="0.2">
      <c r="A28" s="242"/>
      <c r="B28" s="242"/>
      <c r="C28" s="243"/>
      <c r="D28" s="243"/>
      <c r="E28" s="243"/>
      <c r="F28" s="243"/>
      <c r="G28" s="244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7"/>
      <c r="T28" s="217"/>
      <c r="U28" s="217"/>
    </row>
  </sheetData>
  <mergeCells count="10">
    <mergeCell ref="C13:E13"/>
    <mergeCell ref="Q1:U1"/>
    <mergeCell ref="Q2:U2"/>
    <mergeCell ref="G9:U9"/>
    <mergeCell ref="M10:O10"/>
    <mergeCell ref="A3:U3"/>
    <mergeCell ref="A4:U4"/>
    <mergeCell ref="A5:U5"/>
    <mergeCell ref="A6:U6"/>
    <mergeCell ref="G8:U8"/>
  </mergeCells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Z26"/>
  <sheetViews>
    <sheetView view="pageBreakPreview" zoomScaleNormal="100" zoomScaleSheetLayoutView="100" workbookViewId="0"/>
  </sheetViews>
  <sheetFormatPr defaultRowHeight="18" customHeight="1" x14ac:dyDescent="0.2"/>
  <cols>
    <col min="1" max="4" width="2.28515625" style="48" customWidth="1"/>
    <col min="5" max="6" width="7.28515625" style="48" customWidth="1"/>
    <col min="7" max="7" width="15.140625" style="48" customWidth="1"/>
    <col min="8" max="8" width="11.28515625" style="48" customWidth="1"/>
    <col min="9" max="9" width="14.28515625" style="48" customWidth="1"/>
    <col min="10" max="10" width="1.7109375" style="48" customWidth="1"/>
    <col min="11" max="11" width="14.28515625" style="48" customWidth="1"/>
    <col min="12" max="12" width="1.7109375" style="48" customWidth="1"/>
    <col min="13" max="13" width="14.28515625" style="48" customWidth="1"/>
    <col min="14" max="14" width="1.7109375" style="48" customWidth="1"/>
    <col min="15" max="15" width="14.28515625" style="48" customWidth="1"/>
    <col min="16" max="16" width="1.7109375" style="48" customWidth="1"/>
    <col min="17" max="17" width="14.28515625" style="48" customWidth="1"/>
    <col min="18" max="16384" width="9.140625" style="48"/>
  </cols>
  <sheetData>
    <row r="1" spans="1:26" s="44" customFormat="1" ht="21.95" customHeight="1" x14ac:dyDescent="0.45">
      <c r="M1" s="311" t="s">
        <v>159</v>
      </c>
      <c r="N1" s="311"/>
      <c r="O1" s="311"/>
      <c r="P1" s="311"/>
      <c r="Q1" s="311"/>
    </row>
    <row r="2" spans="1:26" s="44" customFormat="1" ht="21.95" customHeight="1" x14ac:dyDescent="0.45">
      <c r="L2" s="188"/>
      <c r="M2" s="312" t="s">
        <v>160</v>
      </c>
      <c r="N2" s="312"/>
      <c r="O2" s="312"/>
      <c r="P2" s="312"/>
      <c r="Q2" s="312"/>
    </row>
    <row r="3" spans="1:26" s="44" customFormat="1" ht="21.95" customHeight="1" x14ac:dyDescent="0.45">
      <c r="A3" s="308" t="s">
        <v>124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</row>
    <row r="4" spans="1:26" s="45" customFormat="1" ht="21.95" customHeight="1" x14ac:dyDescent="0.3">
      <c r="A4" s="293" t="s">
        <v>90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</row>
    <row r="5" spans="1:26" s="45" customFormat="1" ht="21.95" customHeight="1" x14ac:dyDescent="0.3">
      <c r="A5" s="310" t="s">
        <v>100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</row>
    <row r="6" spans="1:26" s="45" customFormat="1" ht="21.95" customHeight="1" x14ac:dyDescent="0.3">
      <c r="A6" s="310" t="s">
        <v>186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26" s="45" customFormat="1" ht="9.9499999999999993" customHeight="1" x14ac:dyDescent="0.3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</row>
    <row r="8" spans="1:26" s="246" customFormat="1" ht="20.100000000000001" customHeight="1" x14ac:dyDescent="0.2">
      <c r="A8" s="245"/>
      <c r="B8" s="245"/>
      <c r="C8" s="245"/>
      <c r="D8" s="245"/>
      <c r="E8" s="245"/>
      <c r="F8" s="245"/>
      <c r="G8" s="245"/>
      <c r="H8" s="245"/>
      <c r="I8" s="315" t="s">
        <v>40</v>
      </c>
      <c r="J8" s="315"/>
      <c r="K8" s="315"/>
      <c r="L8" s="315"/>
      <c r="M8" s="315"/>
      <c r="N8" s="315"/>
      <c r="O8" s="315"/>
      <c r="P8" s="315"/>
      <c r="Q8" s="315"/>
    </row>
    <row r="9" spans="1:26" s="246" customFormat="1" ht="20.100000000000001" customHeight="1" x14ac:dyDescent="0.2">
      <c r="A9" s="245"/>
      <c r="B9" s="245"/>
      <c r="C9" s="245"/>
      <c r="D9" s="245"/>
      <c r="E9" s="245"/>
      <c r="F9" s="245"/>
      <c r="G9" s="245"/>
      <c r="H9" s="245"/>
      <c r="I9" s="314" t="s">
        <v>73</v>
      </c>
      <c r="J9" s="314"/>
      <c r="K9" s="314"/>
      <c r="L9" s="314"/>
      <c r="M9" s="314"/>
      <c r="N9" s="314"/>
      <c r="O9" s="314"/>
      <c r="P9" s="314"/>
      <c r="Q9" s="314"/>
    </row>
    <row r="10" spans="1:26" s="252" customFormat="1" ht="20.100000000000001" customHeight="1" x14ac:dyDescent="0.2">
      <c r="A10" s="247"/>
      <c r="B10" s="247"/>
      <c r="C10" s="247"/>
      <c r="D10" s="247"/>
      <c r="E10" s="247"/>
      <c r="F10" s="247"/>
      <c r="G10" s="248"/>
      <c r="H10" s="248"/>
      <c r="I10" s="249" t="s">
        <v>35</v>
      </c>
      <c r="J10" s="249"/>
      <c r="K10" s="249" t="s">
        <v>47</v>
      </c>
      <c r="L10" s="250"/>
      <c r="M10" s="313" t="s">
        <v>18</v>
      </c>
      <c r="N10" s="313"/>
      <c r="O10" s="313"/>
      <c r="P10" s="250"/>
      <c r="Q10" s="251" t="s">
        <v>39</v>
      </c>
    </row>
    <row r="11" spans="1:26" s="252" customFormat="1" ht="20.100000000000001" customHeight="1" x14ac:dyDescent="0.2">
      <c r="A11" s="247"/>
      <c r="B11" s="247"/>
      <c r="C11" s="247"/>
      <c r="D11" s="247"/>
      <c r="E11" s="247"/>
      <c r="F11" s="247"/>
      <c r="G11" s="248"/>
      <c r="H11" s="248"/>
      <c r="I11" s="253" t="s">
        <v>36</v>
      </c>
      <c r="J11" s="253"/>
      <c r="K11" s="253" t="s">
        <v>48</v>
      </c>
      <c r="M11" s="253" t="s">
        <v>45</v>
      </c>
      <c r="N11" s="248"/>
      <c r="O11" s="253" t="s">
        <v>46</v>
      </c>
      <c r="P11" s="248"/>
      <c r="Q11" s="253"/>
    </row>
    <row r="12" spans="1:26" s="252" customFormat="1" ht="20.100000000000001" customHeight="1" x14ac:dyDescent="0.2">
      <c r="A12" s="247"/>
      <c r="B12" s="247"/>
      <c r="C12" s="247"/>
      <c r="D12" s="247"/>
      <c r="E12" s="247"/>
      <c r="F12" s="247"/>
      <c r="G12" s="248"/>
      <c r="H12" s="248"/>
      <c r="I12" s="254" t="s">
        <v>37</v>
      </c>
      <c r="J12" s="253"/>
      <c r="K12" s="255"/>
      <c r="L12" s="253"/>
      <c r="M12" s="286" t="s">
        <v>59</v>
      </c>
      <c r="N12" s="253"/>
      <c r="O12" s="254" t="s">
        <v>38</v>
      </c>
      <c r="P12" s="253"/>
      <c r="Q12" s="253"/>
    </row>
    <row r="13" spans="1:26" s="252" customFormat="1" ht="20.100000000000001" customHeight="1" x14ac:dyDescent="0.2">
      <c r="A13" s="247"/>
      <c r="B13" s="247"/>
      <c r="C13" s="247"/>
      <c r="D13" s="247"/>
      <c r="E13" s="247"/>
      <c r="F13" s="247"/>
      <c r="G13" s="248"/>
      <c r="H13" s="248"/>
      <c r="I13" s="257"/>
      <c r="J13" s="254"/>
      <c r="K13" s="257"/>
      <c r="L13" s="254"/>
      <c r="M13" s="256" t="s">
        <v>49</v>
      </c>
      <c r="N13" s="254"/>
      <c r="O13" s="257"/>
      <c r="P13" s="254"/>
      <c r="Q13" s="257"/>
      <c r="R13" s="255"/>
      <c r="S13" s="255"/>
      <c r="T13" s="255"/>
      <c r="U13" s="255"/>
      <c r="V13" s="255"/>
      <c r="W13" s="255"/>
      <c r="X13" s="255"/>
      <c r="Y13" s="255"/>
      <c r="Z13" s="255"/>
    </row>
    <row r="14" spans="1:26" s="252" customFormat="1" ht="20.100000000000001" customHeight="1" x14ac:dyDescent="0.2">
      <c r="A14" s="258" t="s">
        <v>188</v>
      </c>
      <c r="B14" s="255"/>
      <c r="C14" s="255"/>
      <c r="D14" s="255"/>
      <c r="E14" s="255"/>
      <c r="F14" s="255"/>
      <c r="G14" s="255"/>
      <c r="H14" s="255"/>
      <c r="I14" s="262">
        <v>211000</v>
      </c>
      <c r="J14" s="259"/>
      <c r="K14" s="262">
        <v>300485</v>
      </c>
      <c r="L14" s="259"/>
      <c r="M14" s="262">
        <v>21598</v>
      </c>
      <c r="N14" s="259"/>
      <c r="O14" s="262">
        <v>381821</v>
      </c>
      <c r="P14" s="259"/>
      <c r="Q14" s="262">
        <v>914904</v>
      </c>
    </row>
    <row r="15" spans="1:26" s="252" customFormat="1" ht="20.100000000000001" customHeight="1" x14ac:dyDescent="0.2">
      <c r="A15" s="255" t="s">
        <v>93</v>
      </c>
      <c r="C15" s="255"/>
      <c r="D15" s="255"/>
      <c r="E15" s="255"/>
      <c r="F15" s="255"/>
      <c r="G15" s="255"/>
      <c r="H15" s="255"/>
      <c r="I15" s="265">
        <v>0</v>
      </c>
      <c r="J15" s="261"/>
      <c r="K15" s="265">
        <v>0</v>
      </c>
      <c r="L15" s="261"/>
      <c r="M15" s="261">
        <v>0</v>
      </c>
      <c r="N15" s="261"/>
      <c r="O15" s="261">
        <v>9425</v>
      </c>
      <c r="P15" s="261"/>
      <c r="Q15" s="261">
        <v>9425</v>
      </c>
    </row>
    <row r="16" spans="1:26" s="252" customFormat="1" ht="20.100000000000001" customHeight="1" x14ac:dyDescent="0.2">
      <c r="A16" s="255" t="s">
        <v>211</v>
      </c>
      <c r="C16" s="255"/>
      <c r="D16" s="255"/>
      <c r="E16" s="255"/>
      <c r="F16" s="255"/>
      <c r="G16" s="255"/>
      <c r="H16" s="255"/>
      <c r="I16" s="267">
        <v>0</v>
      </c>
      <c r="J16" s="261"/>
      <c r="K16" s="267">
        <v>0</v>
      </c>
      <c r="L16" s="261"/>
      <c r="M16" s="264">
        <v>0</v>
      </c>
      <c r="N16" s="261"/>
      <c r="O16" s="264">
        <v>0</v>
      </c>
      <c r="P16" s="261"/>
      <c r="Q16" s="264">
        <v>0</v>
      </c>
    </row>
    <row r="17" spans="1:17" s="252" customFormat="1" ht="20.100000000000001" customHeight="1" x14ac:dyDescent="0.2">
      <c r="A17" s="255" t="s">
        <v>108</v>
      </c>
      <c r="B17" s="255"/>
      <c r="C17" s="255"/>
      <c r="D17" s="255"/>
      <c r="E17" s="255"/>
      <c r="F17" s="255"/>
      <c r="G17" s="255"/>
      <c r="H17" s="255"/>
      <c r="I17" s="267">
        <v>0</v>
      </c>
      <c r="J17" s="261"/>
      <c r="K17" s="267">
        <v>0</v>
      </c>
      <c r="L17" s="261"/>
      <c r="M17" s="264">
        <v>0</v>
      </c>
      <c r="N17" s="261"/>
      <c r="O17" s="264">
        <v>9425</v>
      </c>
      <c r="P17" s="261"/>
      <c r="Q17" s="264">
        <v>9425</v>
      </c>
    </row>
    <row r="18" spans="1:17" s="252" customFormat="1" ht="20.100000000000001" customHeight="1" thickBot="1" x14ac:dyDescent="0.25">
      <c r="A18" s="258" t="s">
        <v>189</v>
      </c>
      <c r="B18" s="255"/>
      <c r="C18" s="255"/>
      <c r="D18" s="255"/>
      <c r="E18" s="255"/>
      <c r="F18" s="255"/>
      <c r="G18" s="255"/>
      <c r="H18" s="255"/>
      <c r="I18" s="266">
        <v>211000</v>
      </c>
      <c r="J18" s="261"/>
      <c r="K18" s="268">
        <v>300485</v>
      </c>
      <c r="L18" s="261"/>
      <c r="M18" s="266">
        <v>21598</v>
      </c>
      <c r="N18" s="261"/>
      <c r="O18" s="268">
        <v>391246</v>
      </c>
      <c r="P18" s="261"/>
      <c r="Q18" s="268">
        <v>924329</v>
      </c>
    </row>
    <row r="19" spans="1:17" s="252" customFormat="1" ht="20.100000000000001" customHeight="1" thickTop="1" x14ac:dyDescent="0.2">
      <c r="A19" s="258"/>
      <c r="B19" s="255"/>
      <c r="C19" s="255"/>
      <c r="D19" s="255"/>
      <c r="E19" s="255"/>
      <c r="F19" s="255"/>
      <c r="G19" s="255"/>
      <c r="H19" s="248"/>
      <c r="I19" s="262"/>
      <c r="J19" s="259"/>
      <c r="K19" s="262"/>
      <c r="L19" s="259"/>
      <c r="M19" s="262"/>
      <c r="N19" s="259"/>
      <c r="O19" s="262"/>
      <c r="P19" s="259"/>
      <c r="Q19" s="262"/>
    </row>
    <row r="20" spans="1:17" s="252" customFormat="1" ht="20.100000000000001" customHeight="1" x14ac:dyDescent="0.2">
      <c r="A20" s="258" t="s">
        <v>129</v>
      </c>
      <c r="B20" s="255"/>
      <c r="C20" s="255"/>
      <c r="D20" s="255"/>
      <c r="E20" s="255"/>
      <c r="F20" s="255"/>
      <c r="G20" s="255"/>
      <c r="H20" s="248"/>
      <c r="I20" s="262">
        <v>211000</v>
      </c>
      <c r="J20" s="259"/>
      <c r="K20" s="261">
        <v>300485</v>
      </c>
      <c r="L20" s="261">
        <v>0</v>
      </c>
      <c r="M20" s="261">
        <v>21598</v>
      </c>
      <c r="N20" s="261">
        <v>0</v>
      </c>
      <c r="O20" s="261">
        <v>350942</v>
      </c>
      <c r="P20" s="261">
        <v>0</v>
      </c>
      <c r="Q20" s="261">
        <v>884025</v>
      </c>
    </row>
    <row r="21" spans="1:17" s="252" customFormat="1" ht="20.100000000000001" customHeight="1" x14ac:dyDescent="0.2">
      <c r="A21" s="255" t="s">
        <v>93</v>
      </c>
      <c r="C21" s="255"/>
      <c r="D21" s="255"/>
      <c r="E21" s="255"/>
      <c r="F21" s="255"/>
      <c r="G21" s="255"/>
      <c r="H21" s="248"/>
      <c r="I21" s="262">
        <v>0</v>
      </c>
      <c r="J21" s="259"/>
      <c r="K21" s="261">
        <v>0</v>
      </c>
      <c r="L21" s="261"/>
      <c r="M21" s="261">
        <v>0</v>
      </c>
      <c r="N21" s="261"/>
      <c r="O21" s="261">
        <v>19248</v>
      </c>
      <c r="P21" s="261"/>
      <c r="Q21" s="261">
        <v>19248</v>
      </c>
    </row>
    <row r="22" spans="1:17" s="252" customFormat="1" ht="20.100000000000001" customHeight="1" x14ac:dyDescent="0.2">
      <c r="A22" s="255" t="s">
        <v>211</v>
      </c>
      <c r="C22" s="255"/>
      <c r="D22" s="255"/>
      <c r="E22" s="255"/>
      <c r="F22" s="255"/>
      <c r="G22" s="255"/>
      <c r="H22" s="248"/>
      <c r="I22" s="263">
        <v>0</v>
      </c>
      <c r="J22" s="259"/>
      <c r="K22" s="264">
        <v>0</v>
      </c>
      <c r="L22" s="261"/>
      <c r="M22" s="264">
        <v>0</v>
      </c>
      <c r="N22" s="261"/>
      <c r="O22" s="264">
        <v>0</v>
      </c>
      <c r="P22" s="261"/>
      <c r="Q22" s="264">
        <v>0</v>
      </c>
    </row>
    <row r="23" spans="1:17" s="252" customFormat="1" ht="20.100000000000001" customHeight="1" x14ac:dyDescent="0.2">
      <c r="A23" s="255" t="s">
        <v>108</v>
      </c>
      <c r="B23" s="255"/>
      <c r="C23" s="255"/>
      <c r="D23" s="255"/>
      <c r="E23" s="255"/>
      <c r="F23" s="255"/>
      <c r="G23" s="255"/>
      <c r="H23" s="248"/>
      <c r="I23" s="265">
        <v>0</v>
      </c>
      <c r="J23" s="261"/>
      <c r="K23" s="265">
        <v>0</v>
      </c>
      <c r="L23" s="261"/>
      <c r="M23" s="265">
        <v>0</v>
      </c>
      <c r="N23" s="261"/>
      <c r="O23" s="265">
        <v>19248</v>
      </c>
      <c r="P23" s="261"/>
      <c r="Q23" s="265">
        <v>19248</v>
      </c>
    </row>
    <row r="24" spans="1:17" s="252" customFormat="1" ht="20.100000000000001" customHeight="1" thickBot="1" x14ac:dyDescent="0.25">
      <c r="A24" s="258" t="s">
        <v>115</v>
      </c>
      <c r="B24" s="255"/>
      <c r="C24" s="255"/>
      <c r="D24" s="255"/>
      <c r="E24" s="255"/>
      <c r="F24" s="255"/>
      <c r="G24" s="255"/>
      <c r="H24" s="248"/>
      <c r="I24" s="266">
        <v>211000</v>
      </c>
      <c r="J24" s="261"/>
      <c r="K24" s="266">
        <v>300485</v>
      </c>
      <c r="L24" s="261"/>
      <c r="M24" s="266">
        <v>21598</v>
      </c>
      <c r="N24" s="261"/>
      <c r="O24" s="266">
        <v>370190</v>
      </c>
      <c r="P24" s="261"/>
      <c r="Q24" s="266">
        <v>903273</v>
      </c>
    </row>
    <row r="25" spans="1:17" s="252" customFormat="1" ht="18" customHeight="1" thickTop="1" x14ac:dyDescent="0.2">
      <c r="A25" s="255"/>
      <c r="B25" s="255"/>
      <c r="C25" s="255"/>
      <c r="D25" s="255"/>
      <c r="E25" s="255"/>
      <c r="F25" s="255"/>
      <c r="G25" s="255"/>
      <c r="H25" s="248"/>
      <c r="I25" s="260"/>
      <c r="J25" s="261"/>
      <c r="K25" s="260"/>
      <c r="L25" s="261"/>
      <c r="M25" s="261"/>
      <c r="N25" s="261"/>
      <c r="O25" s="261"/>
      <c r="P25" s="261"/>
      <c r="Q25" s="261"/>
    </row>
    <row r="26" spans="1:17" s="269" customFormat="1" ht="18" customHeight="1" x14ac:dyDescent="0.2"/>
  </sheetData>
  <mergeCells count="9">
    <mergeCell ref="M1:Q1"/>
    <mergeCell ref="M2:Q2"/>
    <mergeCell ref="A6:Q6"/>
    <mergeCell ref="M10:O10"/>
    <mergeCell ref="A3:Q3"/>
    <mergeCell ref="A4:Q4"/>
    <mergeCell ref="A5:Q5"/>
    <mergeCell ref="I9:Q9"/>
    <mergeCell ref="I8:Q8"/>
  </mergeCells>
  <phoneticPr fontId="9" type="noConversion"/>
  <pageMargins left="1.1811023622047245" right="0.59055118110236227" top="0.51181102362204722" bottom="0.78740157480314965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Q88"/>
  <sheetViews>
    <sheetView view="pageBreakPreview" zoomScaleNormal="130" zoomScaleSheetLayoutView="100" workbookViewId="0"/>
  </sheetViews>
  <sheetFormatPr defaultRowHeight="18" customHeight="1" x14ac:dyDescent="0.2"/>
  <cols>
    <col min="1" max="4" width="1.7109375" style="186" customWidth="1"/>
    <col min="5" max="5" width="14.28515625" style="186" customWidth="1"/>
    <col min="6" max="6" width="21.7109375" style="186" customWidth="1"/>
    <col min="7" max="7" width="9.7109375" style="186" customWidth="1"/>
    <col min="8" max="8" width="0.85546875" style="186" customWidth="1"/>
    <col min="9" max="9" width="9.7109375" style="186" customWidth="1"/>
    <col min="10" max="10" width="0.85546875" style="186" customWidth="1"/>
    <col min="11" max="11" width="9.7109375" style="186" customWidth="1"/>
    <col min="12" max="12" width="0.85546875" style="186" customWidth="1"/>
    <col min="13" max="13" width="9.7109375" style="186" customWidth="1"/>
    <col min="14" max="15" width="10.42578125" style="186" customWidth="1"/>
    <col min="16" max="16" width="9.140625" style="186" bestFit="1" customWidth="1"/>
    <col min="17" max="17" width="8.85546875" style="186" customWidth="1"/>
    <col min="18" max="16384" width="9.140625" style="186"/>
  </cols>
  <sheetData>
    <row r="1" spans="1:15" s="43" customFormat="1" ht="21" customHeight="1" x14ac:dyDescent="0.2">
      <c r="M1" s="179" t="s">
        <v>116</v>
      </c>
    </row>
    <row r="2" spans="1:15" s="43" customFormat="1" ht="21" customHeight="1" x14ac:dyDescent="0.2">
      <c r="M2" s="179" t="s">
        <v>117</v>
      </c>
    </row>
    <row r="3" spans="1:15" s="43" customFormat="1" ht="21" customHeight="1" x14ac:dyDescent="0.2">
      <c r="A3" s="296" t="s">
        <v>127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5" s="43" customFormat="1" ht="21" customHeight="1" x14ac:dyDescent="0.2">
      <c r="A4" s="293" t="s">
        <v>90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"/>
      <c r="O4" s="29"/>
    </row>
    <row r="5" spans="1:15" s="43" customFormat="1" ht="21" customHeight="1" x14ac:dyDescent="0.2">
      <c r="A5" s="293" t="s">
        <v>21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"/>
      <c r="O5" s="29"/>
    </row>
    <row r="6" spans="1:15" s="43" customFormat="1" ht="21" customHeight="1" x14ac:dyDescent="0.2">
      <c r="A6" s="293" t="s">
        <v>186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"/>
      <c r="O6" s="29"/>
    </row>
    <row r="7" spans="1:15" s="30" customFormat="1" ht="9.9499999999999993" customHeight="1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77"/>
      <c r="O7" s="77"/>
    </row>
    <row r="8" spans="1:15" s="118" customFormat="1" ht="15.75" customHeight="1" x14ac:dyDescent="0.2">
      <c r="A8" s="161"/>
      <c r="B8" s="161"/>
      <c r="C8" s="161"/>
      <c r="D8" s="161"/>
      <c r="E8" s="161"/>
      <c r="F8" s="161"/>
      <c r="G8" s="316" t="s">
        <v>40</v>
      </c>
      <c r="H8" s="316"/>
      <c r="I8" s="316"/>
      <c r="J8" s="316"/>
      <c r="K8" s="316"/>
      <c r="L8" s="316"/>
      <c r="M8" s="316"/>
      <c r="N8" s="122"/>
      <c r="O8" s="122"/>
    </row>
    <row r="9" spans="1:15" s="118" customFormat="1" ht="15.95" customHeight="1" x14ac:dyDescent="0.2">
      <c r="A9" s="161"/>
      <c r="B9" s="161"/>
      <c r="C9" s="161"/>
      <c r="D9" s="161"/>
      <c r="E9" s="161"/>
      <c r="F9" s="161"/>
      <c r="G9" s="317" t="s">
        <v>72</v>
      </c>
      <c r="H9" s="317"/>
      <c r="I9" s="317"/>
      <c r="J9" s="120"/>
      <c r="K9" s="317" t="s">
        <v>73</v>
      </c>
      <c r="L9" s="317"/>
      <c r="M9" s="317"/>
      <c r="N9" s="122"/>
      <c r="O9" s="122"/>
    </row>
    <row r="10" spans="1:15" s="118" customFormat="1" ht="15.95" customHeight="1" x14ac:dyDescent="0.2">
      <c r="A10" s="161"/>
      <c r="B10" s="161"/>
      <c r="C10" s="161"/>
      <c r="D10" s="161"/>
      <c r="E10" s="161"/>
      <c r="F10" s="161"/>
      <c r="G10" s="162">
        <v>2562</v>
      </c>
      <c r="I10" s="162">
        <v>2561</v>
      </c>
      <c r="J10" s="163"/>
      <c r="K10" s="282">
        <v>2562</v>
      </c>
      <c r="M10" s="282">
        <v>2561</v>
      </c>
      <c r="N10" s="122"/>
      <c r="O10" s="122"/>
    </row>
    <row r="11" spans="1:15" s="118" customFormat="1" ht="15.95" customHeight="1" x14ac:dyDescent="0.2">
      <c r="A11" s="122" t="s">
        <v>22</v>
      </c>
      <c r="M11" s="123"/>
    </row>
    <row r="12" spans="1:15" s="118" customFormat="1" ht="15.95" customHeight="1" x14ac:dyDescent="0.2">
      <c r="B12" s="118" t="s">
        <v>93</v>
      </c>
      <c r="G12" s="123">
        <v>1151</v>
      </c>
      <c r="I12" s="123">
        <v>7046</v>
      </c>
      <c r="J12" s="124"/>
      <c r="K12" s="124">
        <v>9425</v>
      </c>
      <c r="M12" s="124">
        <v>19248</v>
      </c>
    </row>
    <row r="13" spans="1:15" s="118" customFormat="1" ht="15.95" customHeight="1" x14ac:dyDescent="0.2">
      <c r="B13" s="118" t="s">
        <v>161</v>
      </c>
      <c r="J13" s="124"/>
      <c r="K13" s="124"/>
      <c r="M13" s="124"/>
    </row>
    <row r="14" spans="1:15" s="118" customFormat="1" ht="15.95" customHeight="1" x14ac:dyDescent="0.2">
      <c r="B14" s="118" t="s">
        <v>197</v>
      </c>
      <c r="J14" s="124"/>
      <c r="K14" s="124"/>
      <c r="M14" s="124"/>
    </row>
    <row r="15" spans="1:15" s="118" customFormat="1" ht="15.95" customHeight="1" x14ac:dyDescent="0.2">
      <c r="C15" s="125" t="s">
        <v>195</v>
      </c>
      <c r="G15" s="124">
        <v>4690</v>
      </c>
      <c r="I15" s="124">
        <v>-964</v>
      </c>
      <c r="J15" s="124"/>
      <c r="K15" s="124">
        <v>49</v>
      </c>
      <c r="M15" s="124">
        <v>-1225</v>
      </c>
    </row>
    <row r="16" spans="1:15" s="118" customFormat="1" ht="15.95" customHeight="1" x14ac:dyDescent="0.2">
      <c r="C16" s="125" t="s">
        <v>196</v>
      </c>
      <c r="G16" s="124">
        <v>4173</v>
      </c>
      <c r="I16" s="124">
        <v>-2907</v>
      </c>
      <c r="J16" s="124"/>
      <c r="K16" s="124">
        <v>3059</v>
      </c>
      <c r="M16" s="124">
        <v>-2174</v>
      </c>
    </row>
    <row r="17" spans="2:13" s="118" customFormat="1" ht="15.95" customHeight="1" x14ac:dyDescent="0.2">
      <c r="C17" s="125" t="s">
        <v>101</v>
      </c>
      <c r="G17" s="124"/>
      <c r="I17" s="124"/>
      <c r="J17" s="124"/>
      <c r="K17" s="124"/>
      <c r="M17" s="124"/>
    </row>
    <row r="18" spans="2:13" s="118" customFormat="1" ht="15.95" customHeight="1" x14ac:dyDescent="0.2">
      <c r="C18" s="125"/>
      <c r="D18" s="118" t="s">
        <v>111</v>
      </c>
      <c r="G18" s="124">
        <v>-103</v>
      </c>
      <c r="I18" s="124">
        <v>-103</v>
      </c>
      <c r="J18" s="124"/>
      <c r="K18" s="124">
        <v>210</v>
      </c>
      <c r="M18" s="124">
        <v>210</v>
      </c>
    </row>
    <row r="19" spans="2:13" s="118" customFormat="1" ht="15.95" customHeight="1" x14ac:dyDescent="0.2">
      <c r="C19" s="125" t="s">
        <v>143</v>
      </c>
      <c r="G19" s="123">
        <v>13950</v>
      </c>
      <c r="I19" s="123">
        <v>12934</v>
      </c>
      <c r="J19" s="124"/>
      <c r="K19" s="124">
        <v>6360</v>
      </c>
      <c r="M19" s="124">
        <v>5775</v>
      </c>
    </row>
    <row r="20" spans="2:13" s="118" customFormat="1" ht="15.95" customHeight="1" x14ac:dyDescent="0.2">
      <c r="C20" s="125" t="s">
        <v>182</v>
      </c>
      <c r="G20" s="124">
        <v>-7</v>
      </c>
      <c r="I20" s="124">
        <v>-320</v>
      </c>
      <c r="J20" s="124"/>
      <c r="K20" s="124">
        <v>-491</v>
      </c>
      <c r="M20" s="124">
        <v>-127</v>
      </c>
    </row>
    <row r="21" spans="2:13" s="118" customFormat="1" ht="15.95" customHeight="1" x14ac:dyDescent="0.2">
      <c r="C21" s="125" t="s">
        <v>147</v>
      </c>
      <c r="G21" s="124">
        <v>40</v>
      </c>
      <c r="I21" s="124">
        <v>465</v>
      </c>
      <c r="J21" s="124"/>
      <c r="K21" s="124">
        <v>40</v>
      </c>
      <c r="M21" s="124">
        <v>0</v>
      </c>
    </row>
    <row r="22" spans="2:13" s="118" customFormat="1" ht="15.95" customHeight="1" x14ac:dyDescent="0.2">
      <c r="C22" s="125" t="s">
        <v>109</v>
      </c>
      <c r="G22" s="124">
        <v>-5081</v>
      </c>
      <c r="I22" s="124">
        <v>-7336</v>
      </c>
      <c r="J22" s="124"/>
      <c r="K22" s="124">
        <v>-5074</v>
      </c>
      <c r="M22" s="124">
        <v>-7458</v>
      </c>
    </row>
    <row r="23" spans="2:13" s="118" customFormat="1" ht="15.95" customHeight="1" x14ac:dyDescent="0.2">
      <c r="C23" s="125" t="s">
        <v>194</v>
      </c>
      <c r="G23" s="124"/>
      <c r="I23" s="124"/>
      <c r="J23" s="124"/>
      <c r="K23" s="124"/>
      <c r="M23" s="124"/>
    </row>
    <row r="24" spans="2:13" s="118" customFormat="1" ht="15.95" customHeight="1" x14ac:dyDescent="0.2">
      <c r="C24" s="125"/>
      <c r="D24" s="118" t="s">
        <v>107</v>
      </c>
      <c r="G24" s="124">
        <v>-556</v>
      </c>
      <c r="I24" s="124">
        <v>-566</v>
      </c>
      <c r="J24" s="124"/>
      <c r="K24" s="124">
        <v>-611</v>
      </c>
      <c r="M24" s="124">
        <v>-566</v>
      </c>
    </row>
    <row r="25" spans="2:13" s="118" customFormat="1" ht="15.95" customHeight="1" x14ac:dyDescent="0.2">
      <c r="C25" s="125" t="s">
        <v>162</v>
      </c>
      <c r="G25" s="124">
        <v>349</v>
      </c>
      <c r="I25" s="124">
        <v>338</v>
      </c>
      <c r="J25" s="124"/>
      <c r="K25" s="124">
        <v>252</v>
      </c>
      <c r="M25" s="124">
        <v>245</v>
      </c>
    </row>
    <row r="26" spans="2:13" s="118" customFormat="1" ht="15.95" customHeight="1" x14ac:dyDescent="0.2">
      <c r="C26" s="125" t="s">
        <v>41</v>
      </c>
      <c r="G26" s="123">
        <v>-177</v>
      </c>
      <c r="I26" s="123">
        <v>-182</v>
      </c>
      <c r="J26" s="124"/>
      <c r="K26" s="124">
        <v>-1415</v>
      </c>
      <c r="M26" s="124">
        <v>-954</v>
      </c>
    </row>
    <row r="27" spans="2:13" s="118" customFormat="1" ht="15.95" customHeight="1" x14ac:dyDescent="0.2">
      <c r="C27" s="125" t="s">
        <v>53</v>
      </c>
      <c r="G27" s="124">
        <v>5795</v>
      </c>
      <c r="I27" s="124">
        <v>3941</v>
      </c>
      <c r="J27" s="124"/>
      <c r="K27" s="124">
        <v>4480</v>
      </c>
      <c r="M27" s="124">
        <v>2233</v>
      </c>
    </row>
    <row r="28" spans="2:13" s="118" customFormat="1" ht="15.95" customHeight="1" x14ac:dyDescent="0.2">
      <c r="C28" s="125" t="s">
        <v>61</v>
      </c>
      <c r="G28" s="164">
        <v>1656</v>
      </c>
      <c r="I28" s="164">
        <v>4230</v>
      </c>
      <c r="J28" s="124"/>
      <c r="K28" s="164">
        <v>2775</v>
      </c>
      <c r="M28" s="164">
        <v>5088</v>
      </c>
    </row>
    <row r="29" spans="2:13" s="118" customFormat="1" ht="15.95" customHeight="1" x14ac:dyDescent="0.2">
      <c r="B29" s="180" t="s">
        <v>133</v>
      </c>
      <c r="C29" s="180"/>
      <c r="D29" s="180"/>
      <c r="G29" s="124"/>
      <c r="I29" s="124"/>
      <c r="J29" s="124"/>
      <c r="K29" s="124"/>
      <c r="M29" s="124"/>
    </row>
    <row r="30" spans="2:13" s="118" customFormat="1" ht="15.95" customHeight="1" x14ac:dyDescent="0.2">
      <c r="B30" s="180"/>
      <c r="C30" s="180" t="s">
        <v>134</v>
      </c>
      <c r="D30" s="180"/>
      <c r="G30" s="124">
        <v>25880</v>
      </c>
      <c r="I30" s="124">
        <v>16576</v>
      </c>
      <c r="J30" s="124"/>
      <c r="K30" s="124">
        <v>19059</v>
      </c>
      <c r="M30" s="124">
        <v>20295</v>
      </c>
    </row>
    <row r="31" spans="2:13" s="118" customFormat="1" ht="15.95" customHeight="1" x14ac:dyDescent="0.2">
      <c r="B31" s="165" t="s">
        <v>24</v>
      </c>
      <c r="J31" s="124"/>
      <c r="K31" s="166"/>
      <c r="M31" s="166"/>
    </row>
    <row r="32" spans="2:13" s="118" customFormat="1" ht="15.95" customHeight="1" x14ac:dyDescent="0.2">
      <c r="C32" s="125" t="s">
        <v>130</v>
      </c>
      <c r="G32" s="123">
        <v>-17756</v>
      </c>
      <c r="I32" s="123">
        <v>-26138</v>
      </c>
      <c r="J32" s="124"/>
      <c r="K32" s="124">
        <v>273</v>
      </c>
      <c r="M32" s="124">
        <v>-27835</v>
      </c>
    </row>
    <row r="33" spans="1:13" s="118" customFormat="1" ht="15.95" customHeight="1" x14ac:dyDescent="0.2">
      <c r="C33" s="125" t="s">
        <v>23</v>
      </c>
      <c r="G33" s="123">
        <v>86700</v>
      </c>
      <c r="I33" s="123">
        <v>14178</v>
      </c>
      <c r="J33" s="124"/>
      <c r="K33" s="124">
        <v>95426</v>
      </c>
      <c r="M33" s="124">
        <v>20788</v>
      </c>
    </row>
    <row r="34" spans="1:13" s="118" customFormat="1" ht="15.95" customHeight="1" x14ac:dyDescent="0.2">
      <c r="C34" s="125" t="s">
        <v>4</v>
      </c>
      <c r="G34" s="123">
        <v>8243</v>
      </c>
      <c r="I34" s="123">
        <v>1132</v>
      </c>
      <c r="J34" s="124"/>
      <c r="K34" s="124">
        <v>7764</v>
      </c>
      <c r="M34" s="124">
        <v>888</v>
      </c>
    </row>
    <row r="35" spans="1:13" s="118" customFormat="1" ht="15.95" customHeight="1" x14ac:dyDescent="0.2">
      <c r="C35" s="125" t="s">
        <v>7</v>
      </c>
      <c r="G35" s="124">
        <v>114</v>
      </c>
      <c r="I35" s="124">
        <v>-1667</v>
      </c>
      <c r="J35" s="124"/>
      <c r="K35" s="124">
        <v>8</v>
      </c>
      <c r="M35" s="124">
        <v>31</v>
      </c>
    </row>
    <row r="36" spans="1:13" s="118" customFormat="1" ht="15.95" customHeight="1" x14ac:dyDescent="0.2">
      <c r="B36" s="165" t="s">
        <v>25</v>
      </c>
      <c r="J36" s="124"/>
      <c r="K36" s="124"/>
      <c r="M36" s="124"/>
    </row>
    <row r="37" spans="1:13" s="118" customFormat="1" ht="15.95" customHeight="1" x14ac:dyDescent="0.2">
      <c r="C37" s="125" t="s">
        <v>132</v>
      </c>
      <c r="G37" s="124">
        <v>-9846</v>
      </c>
      <c r="I37" s="124">
        <v>-43342</v>
      </c>
      <c r="J37" s="124"/>
      <c r="K37" s="124">
        <v>-19521</v>
      </c>
      <c r="M37" s="124">
        <v>-26000</v>
      </c>
    </row>
    <row r="38" spans="1:13" s="118" customFormat="1" ht="15.95" customHeight="1" x14ac:dyDescent="0.2">
      <c r="C38" s="125" t="s">
        <v>135</v>
      </c>
      <c r="G38" s="164">
        <v>-127</v>
      </c>
      <c r="H38" s="121"/>
      <c r="I38" s="164">
        <v>2587</v>
      </c>
      <c r="J38" s="124"/>
      <c r="K38" s="164">
        <v>-137</v>
      </c>
      <c r="L38" s="121"/>
      <c r="M38" s="164">
        <v>2507</v>
      </c>
    </row>
    <row r="39" spans="1:13" s="118" customFormat="1" ht="15.95" customHeight="1" x14ac:dyDescent="0.2">
      <c r="B39" s="125" t="s">
        <v>163</v>
      </c>
      <c r="G39" s="124">
        <v>93208</v>
      </c>
      <c r="I39" s="124">
        <v>-36674</v>
      </c>
      <c r="J39" s="124"/>
      <c r="K39" s="124">
        <v>102872</v>
      </c>
      <c r="M39" s="124">
        <v>-9326</v>
      </c>
    </row>
    <row r="40" spans="1:13" s="118" customFormat="1" ht="15.95" customHeight="1" x14ac:dyDescent="0.2">
      <c r="B40" s="125"/>
      <c r="C40" s="118" t="s">
        <v>136</v>
      </c>
      <c r="G40" s="124">
        <v>145</v>
      </c>
      <c r="I40" s="124">
        <v>168</v>
      </c>
      <c r="J40" s="124"/>
      <c r="K40" s="124">
        <v>145</v>
      </c>
      <c r="L40" s="121"/>
      <c r="M40" s="124">
        <v>168</v>
      </c>
    </row>
    <row r="41" spans="1:13" s="118" customFormat="1" ht="15.95" customHeight="1" x14ac:dyDescent="0.2">
      <c r="C41" s="125" t="s">
        <v>144</v>
      </c>
      <c r="G41" s="164">
        <v>-475</v>
      </c>
      <c r="I41" s="164">
        <v>-354</v>
      </c>
      <c r="J41" s="124"/>
      <c r="K41" s="164">
        <v>-84</v>
      </c>
      <c r="M41" s="164">
        <v>-47</v>
      </c>
    </row>
    <row r="42" spans="1:13" s="118" customFormat="1" ht="15.95" customHeight="1" x14ac:dyDescent="0.2">
      <c r="A42" s="165" t="s">
        <v>164</v>
      </c>
      <c r="G42" s="167">
        <v>92878</v>
      </c>
      <c r="I42" s="167">
        <v>-36860</v>
      </c>
      <c r="J42" s="168"/>
      <c r="K42" s="167">
        <v>102933</v>
      </c>
      <c r="M42" s="167">
        <f>SUM(M39:M41)</f>
        <v>-9205</v>
      </c>
    </row>
    <row r="43" spans="1:13" s="118" customFormat="1" ht="15.95" customHeight="1" x14ac:dyDescent="0.2">
      <c r="A43" s="165"/>
      <c r="G43" s="168"/>
      <c r="I43" s="168"/>
      <c r="J43" s="168"/>
      <c r="K43" s="168"/>
      <c r="M43" s="168"/>
    </row>
    <row r="44" spans="1:13" s="118" customFormat="1" ht="15.95" customHeight="1" x14ac:dyDescent="0.2">
      <c r="A44" s="165"/>
      <c r="G44" s="168"/>
      <c r="I44" s="168"/>
      <c r="J44" s="168"/>
      <c r="K44" s="168"/>
      <c r="M44" s="168"/>
    </row>
    <row r="45" spans="1:13" s="118" customFormat="1" ht="15.95" customHeight="1" x14ac:dyDescent="0.2">
      <c r="A45" s="165"/>
      <c r="G45" s="168"/>
      <c r="I45" s="168"/>
      <c r="J45" s="168"/>
      <c r="K45" s="168"/>
      <c r="M45" s="168"/>
    </row>
    <row r="46" spans="1:13" s="43" customFormat="1" ht="21" customHeight="1" x14ac:dyDescent="0.2">
      <c r="M46" s="179" t="s">
        <v>116</v>
      </c>
    </row>
    <row r="47" spans="1:13" s="43" customFormat="1" ht="21" customHeight="1" x14ac:dyDescent="0.2">
      <c r="M47" s="179" t="s">
        <v>117</v>
      </c>
    </row>
    <row r="48" spans="1:13" s="43" customFormat="1" ht="21" customHeight="1" x14ac:dyDescent="0.2">
      <c r="A48" s="296" t="s">
        <v>128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1:15" s="43" customFormat="1" ht="21" customHeight="1" x14ac:dyDescent="0.2">
      <c r="A49" s="293" t="s">
        <v>90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"/>
      <c r="O49" s="29"/>
    </row>
    <row r="50" spans="1:15" s="43" customFormat="1" ht="21" customHeight="1" x14ac:dyDescent="0.2">
      <c r="A50" s="293" t="s">
        <v>26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"/>
      <c r="O50" s="29"/>
    </row>
    <row r="51" spans="1:15" s="43" customFormat="1" ht="21" customHeight="1" x14ac:dyDescent="0.2">
      <c r="A51" s="293" t="s">
        <v>186</v>
      </c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"/>
      <c r="O51" s="29"/>
    </row>
    <row r="52" spans="1:15" s="43" customFormat="1" ht="9.9499999999999993" customHeight="1" x14ac:dyDescent="0.2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29"/>
      <c r="O52" s="29"/>
    </row>
    <row r="53" spans="1:15" s="118" customFormat="1" ht="17.25" customHeight="1" x14ac:dyDescent="0.2">
      <c r="A53" s="161"/>
      <c r="B53" s="161"/>
      <c r="C53" s="161"/>
      <c r="D53" s="161"/>
      <c r="E53" s="161"/>
      <c r="F53" s="161"/>
      <c r="G53" s="316" t="s">
        <v>40</v>
      </c>
      <c r="H53" s="316"/>
      <c r="I53" s="316"/>
      <c r="J53" s="316"/>
      <c r="K53" s="316"/>
      <c r="L53" s="316"/>
      <c r="M53" s="316"/>
      <c r="N53" s="122"/>
      <c r="O53" s="122"/>
    </row>
    <row r="54" spans="1:15" s="118" customFormat="1" ht="17.25" customHeight="1" x14ac:dyDescent="0.2">
      <c r="A54" s="161"/>
      <c r="B54" s="161"/>
      <c r="C54" s="161"/>
      <c r="D54" s="161"/>
      <c r="E54" s="161"/>
      <c r="F54" s="161"/>
      <c r="G54" s="317" t="s">
        <v>72</v>
      </c>
      <c r="H54" s="317"/>
      <c r="I54" s="317"/>
      <c r="J54" s="120"/>
      <c r="K54" s="317" t="s">
        <v>73</v>
      </c>
      <c r="L54" s="317"/>
      <c r="M54" s="317"/>
      <c r="N54" s="122"/>
      <c r="O54" s="122"/>
    </row>
    <row r="55" spans="1:15" s="118" customFormat="1" ht="17.25" customHeight="1" x14ac:dyDescent="0.2">
      <c r="A55" s="161"/>
      <c r="B55" s="161"/>
      <c r="C55" s="161"/>
      <c r="D55" s="161"/>
      <c r="E55" s="161"/>
      <c r="F55" s="161"/>
      <c r="G55" s="162">
        <v>2562</v>
      </c>
      <c r="I55" s="162">
        <v>2561</v>
      </c>
      <c r="J55" s="163"/>
      <c r="K55" s="282">
        <v>2562</v>
      </c>
      <c r="M55" s="282">
        <v>2561</v>
      </c>
      <c r="N55" s="122"/>
      <c r="O55" s="122"/>
    </row>
    <row r="56" spans="1:15" s="118" customFormat="1" ht="17.25" customHeight="1" x14ac:dyDescent="0.2">
      <c r="A56" s="122" t="s">
        <v>165</v>
      </c>
      <c r="B56" s="119"/>
      <c r="C56" s="119"/>
      <c r="D56" s="119"/>
      <c r="E56" s="119"/>
      <c r="F56" s="119"/>
      <c r="G56" s="169"/>
      <c r="I56" s="169"/>
      <c r="J56" s="163"/>
      <c r="K56" s="169"/>
      <c r="L56" s="170"/>
      <c r="M56" s="171"/>
    </row>
    <row r="57" spans="1:15" s="118" customFormat="1" ht="17.25" customHeight="1" x14ac:dyDescent="0.2">
      <c r="B57" s="125" t="s">
        <v>136</v>
      </c>
      <c r="C57" s="119"/>
      <c r="D57" s="119"/>
      <c r="E57" s="119"/>
      <c r="F57" s="119"/>
      <c r="G57" s="123">
        <v>0</v>
      </c>
      <c r="I57" s="123">
        <v>0</v>
      </c>
      <c r="J57" s="172"/>
      <c r="K57" s="123">
        <v>1239</v>
      </c>
      <c r="M57" s="123">
        <v>772</v>
      </c>
    </row>
    <row r="58" spans="1:15" s="118" customFormat="1" ht="17.25" customHeight="1" x14ac:dyDescent="0.2">
      <c r="B58" s="125" t="s">
        <v>190</v>
      </c>
      <c r="C58" s="119"/>
      <c r="D58" s="119"/>
      <c r="E58" s="119"/>
      <c r="F58" s="119"/>
      <c r="G58" s="123">
        <v>-4606</v>
      </c>
      <c r="I58" s="123">
        <v>0</v>
      </c>
      <c r="J58" s="172"/>
      <c r="K58" s="123">
        <v>-4606</v>
      </c>
      <c r="M58" s="124">
        <v>0</v>
      </c>
    </row>
    <row r="59" spans="1:15" s="118" customFormat="1" ht="17.25" customHeight="1" x14ac:dyDescent="0.2">
      <c r="B59" s="125" t="s">
        <v>170</v>
      </c>
      <c r="C59" s="125"/>
      <c r="D59" s="119"/>
      <c r="E59" s="119"/>
      <c r="F59" s="119"/>
      <c r="G59" s="124">
        <v>0</v>
      </c>
      <c r="I59" s="124">
        <v>0</v>
      </c>
      <c r="J59" s="172"/>
      <c r="K59" s="124">
        <v>0</v>
      </c>
      <c r="M59" s="124">
        <v>-30000</v>
      </c>
    </row>
    <row r="60" spans="1:15" s="118" customFormat="1" ht="17.25" customHeight="1" x14ac:dyDescent="0.2">
      <c r="B60" s="125" t="s">
        <v>204</v>
      </c>
      <c r="C60" s="125"/>
      <c r="D60" s="119"/>
      <c r="E60" s="119"/>
      <c r="F60" s="119"/>
      <c r="G60" s="123">
        <v>0</v>
      </c>
      <c r="I60" s="123">
        <v>0</v>
      </c>
      <c r="J60" s="172"/>
      <c r="K60" s="123">
        <v>-6000</v>
      </c>
      <c r="M60" s="123">
        <v>-12000</v>
      </c>
    </row>
    <row r="61" spans="1:15" s="118" customFormat="1" ht="17.25" customHeight="1" x14ac:dyDescent="0.2">
      <c r="B61" s="125" t="s">
        <v>205</v>
      </c>
      <c r="C61" s="125"/>
      <c r="D61" s="119"/>
      <c r="E61" s="119"/>
      <c r="F61" s="119"/>
      <c r="G61" s="123">
        <v>0</v>
      </c>
      <c r="I61" s="123">
        <v>0</v>
      </c>
      <c r="J61" s="172"/>
      <c r="K61" s="123">
        <v>-22500</v>
      </c>
      <c r="M61" s="123">
        <v>0</v>
      </c>
    </row>
    <row r="62" spans="1:15" s="118" customFormat="1" ht="17.25" customHeight="1" x14ac:dyDescent="0.2">
      <c r="B62" s="125" t="s">
        <v>137</v>
      </c>
      <c r="C62" s="125"/>
      <c r="D62" s="119"/>
      <c r="E62" s="119"/>
      <c r="F62" s="119"/>
      <c r="G62" s="123">
        <v>0</v>
      </c>
      <c r="I62" s="123">
        <v>-2500</v>
      </c>
      <c r="J62" s="172"/>
      <c r="K62" s="123">
        <v>0</v>
      </c>
      <c r="M62" s="123">
        <v>-2500</v>
      </c>
    </row>
    <row r="63" spans="1:15" s="118" customFormat="1" ht="17.25" customHeight="1" x14ac:dyDescent="0.2">
      <c r="B63" s="125" t="s">
        <v>138</v>
      </c>
      <c r="C63" s="125"/>
      <c r="D63" s="119"/>
      <c r="E63" s="119"/>
      <c r="F63" s="119"/>
      <c r="G63" s="123">
        <v>-4692</v>
      </c>
      <c r="I63" s="123">
        <v>-4049</v>
      </c>
      <c r="J63" s="172"/>
      <c r="K63" s="123">
        <v>-4651</v>
      </c>
      <c r="M63" s="123">
        <v>-422</v>
      </c>
    </row>
    <row r="64" spans="1:15" s="118" customFormat="1" ht="17.25" customHeight="1" x14ac:dyDescent="0.2">
      <c r="B64" s="125" t="s">
        <v>139</v>
      </c>
      <c r="C64" s="125"/>
      <c r="D64" s="119"/>
      <c r="E64" s="119"/>
      <c r="F64" s="119"/>
      <c r="G64" s="173">
        <v>256</v>
      </c>
      <c r="I64" s="173">
        <v>303</v>
      </c>
      <c r="J64" s="172"/>
      <c r="K64" s="123">
        <v>126</v>
      </c>
      <c r="M64" s="123">
        <v>0</v>
      </c>
    </row>
    <row r="65" spans="1:16" s="118" customFormat="1" ht="17.25" customHeight="1" x14ac:dyDescent="0.2">
      <c r="A65" s="122" t="s">
        <v>191</v>
      </c>
      <c r="B65" s="119"/>
      <c r="C65" s="119"/>
      <c r="D65" s="119"/>
      <c r="E65" s="119"/>
      <c r="F65" s="119"/>
      <c r="G65" s="174">
        <v>-9042</v>
      </c>
      <c r="I65" s="174">
        <v>-6246</v>
      </c>
      <c r="J65" s="172"/>
      <c r="K65" s="175">
        <v>-36392</v>
      </c>
      <c r="M65" s="175">
        <v>-44150</v>
      </c>
    </row>
    <row r="66" spans="1:16" s="118" customFormat="1" ht="17.25" customHeight="1" x14ac:dyDescent="0.2">
      <c r="A66" s="122"/>
      <c r="B66" s="119"/>
      <c r="C66" s="119"/>
      <c r="D66" s="119"/>
      <c r="E66" s="119"/>
      <c r="F66" s="119"/>
      <c r="G66" s="168"/>
      <c r="I66" s="168"/>
      <c r="J66" s="172"/>
      <c r="K66" s="173"/>
      <c r="M66" s="173"/>
    </row>
    <row r="67" spans="1:16" s="118" customFormat="1" ht="17.25" customHeight="1" x14ac:dyDescent="0.2">
      <c r="A67" s="122" t="s">
        <v>166</v>
      </c>
    </row>
    <row r="68" spans="1:16" s="118" customFormat="1" ht="17.25" customHeight="1" x14ac:dyDescent="0.2">
      <c r="B68" s="125" t="s">
        <v>140</v>
      </c>
      <c r="G68" s="124">
        <v>-5721</v>
      </c>
      <c r="I68" s="124">
        <v>-3916</v>
      </c>
      <c r="K68" s="124">
        <v>-4481</v>
      </c>
      <c r="M68" s="124">
        <v>-2185</v>
      </c>
    </row>
    <row r="69" spans="1:16" s="118" customFormat="1" ht="17.25" customHeight="1" x14ac:dyDescent="0.2">
      <c r="B69" s="125" t="s">
        <v>50</v>
      </c>
      <c r="G69" s="124"/>
      <c r="I69" s="124"/>
      <c r="K69" s="124"/>
      <c r="M69" s="124"/>
    </row>
    <row r="70" spans="1:16" s="118" customFormat="1" ht="17.25" customHeight="1" x14ac:dyDescent="0.2">
      <c r="C70" s="125" t="s">
        <v>66</v>
      </c>
      <c r="G70" s="166">
        <v>-73402</v>
      </c>
      <c r="I70" s="166">
        <v>37287</v>
      </c>
      <c r="K70" s="166">
        <v>-63604</v>
      </c>
      <c r="M70" s="166">
        <v>37287</v>
      </c>
    </row>
    <row r="71" spans="1:16" s="118" customFormat="1" ht="17.25" customHeight="1" x14ac:dyDescent="0.2">
      <c r="B71" s="118" t="s">
        <v>145</v>
      </c>
      <c r="C71" s="125"/>
      <c r="G71" s="166">
        <v>1400</v>
      </c>
      <c r="I71" s="166">
        <v>18100</v>
      </c>
      <c r="K71" s="166">
        <v>0</v>
      </c>
      <c r="M71" s="166">
        <v>0</v>
      </c>
    </row>
    <row r="72" spans="1:16" s="118" customFormat="1" ht="17.25" customHeight="1" x14ac:dyDescent="0.2">
      <c r="B72" s="125" t="s">
        <v>146</v>
      </c>
      <c r="G72" s="124">
        <v>0</v>
      </c>
      <c r="I72" s="124">
        <v>-22096</v>
      </c>
      <c r="K72" s="124">
        <v>0</v>
      </c>
      <c r="M72" s="124">
        <v>0</v>
      </c>
    </row>
    <row r="73" spans="1:16" s="118" customFormat="1" ht="17.25" customHeight="1" x14ac:dyDescent="0.2">
      <c r="B73" s="125" t="s">
        <v>171</v>
      </c>
      <c r="G73" s="124">
        <v>-546</v>
      </c>
      <c r="I73" s="124">
        <v>-288</v>
      </c>
      <c r="K73" s="124">
        <v>-188</v>
      </c>
      <c r="M73" s="124">
        <v>-174</v>
      </c>
    </row>
    <row r="74" spans="1:16" s="118" customFormat="1" ht="17.25" customHeight="1" x14ac:dyDescent="0.2">
      <c r="B74" s="125" t="s">
        <v>172</v>
      </c>
      <c r="G74" s="124">
        <v>-7471</v>
      </c>
      <c r="I74" s="124">
        <v>-8722</v>
      </c>
      <c r="K74" s="124">
        <v>0</v>
      </c>
      <c r="M74" s="124">
        <v>0</v>
      </c>
    </row>
    <row r="75" spans="1:16" s="118" customFormat="1" ht="17.25" customHeight="1" x14ac:dyDescent="0.2">
      <c r="B75" s="125" t="s">
        <v>173</v>
      </c>
      <c r="G75" s="124">
        <v>2786</v>
      </c>
      <c r="I75" s="124">
        <v>0</v>
      </c>
      <c r="K75" s="124">
        <v>0</v>
      </c>
      <c r="M75" s="124">
        <v>0</v>
      </c>
    </row>
    <row r="76" spans="1:16" s="118" customFormat="1" ht="17.25" customHeight="1" x14ac:dyDescent="0.2">
      <c r="A76" s="122" t="s">
        <v>105</v>
      </c>
      <c r="G76" s="174">
        <v>-82954</v>
      </c>
      <c r="I76" s="174">
        <v>20365</v>
      </c>
      <c r="K76" s="174">
        <v>-68273</v>
      </c>
      <c r="M76" s="174">
        <v>34928</v>
      </c>
    </row>
    <row r="77" spans="1:16" s="118" customFormat="1" ht="17.25" customHeight="1" x14ac:dyDescent="0.2">
      <c r="A77" s="118" t="s">
        <v>174</v>
      </c>
      <c r="G77" s="168"/>
      <c r="I77" s="168"/>
      <c r="K77" s="168"/>
      <c r="M77" s="168"/>
    </row>
    <row r="78" spans="1:16" s="118" customFormat="1" ht="17.25" customHeight="1" x14ac:dyDescent="0.2">
      <c r="B78" s="118" t="s">
        <v>175</v>
      </c>
      <c r="G78" s="167">
        <v>0</v>
      </c>
      <c r="I78" s="167">
        <v>202</v>
      </c>
      <c r="K78" s="164">
        <v>0</v>
      </c>
      <c r="M78" s="164">
        <v>0</v>
      </c>
    </row>
    <row r="79" spans="1:16" s="118" customFormat="1" ht="17.25" customHeight="1" x14ac:dyDescent="0.2">
      <c r="A79" s="122" t="s">
        <v>192</v>
      </c>
      <c r="G79" s="168">
        <v>882</v>
      </c>
      <c r="H79" s="121"/>
      <c r="I79" s="168">
        <v>-22539</v>
      </c>
      <c r="J79" s="121"/>
      <c r="K79" s="168">
        <v>-1732</v>
      </c>
      <c r="L79" s="121"/>
      <c r="M79" s="168">
        <v>-18427</v>
      </c>
    </row>
    <row r="80" spans="1:16" s="118" customFormat="1" ht="17.25" customHeight="1" x14ac:dyDescent="0.2">
      <c r="A80" s="122" t="s">
        <v>91</v>
      </c>
      <c r="G80" s="167">
        <v>37826</v>
      </c>
      <c r="I80" s="167">
        <v>61827</v>
      </c>
      <c r="K80" s="167">
        <v>17604</v>
      </c>
      <c r="M80" s="167">
        <v>32230</v>
      </c>
      <c r="N80" s="176"/>
      <c r="O80" s="176"/>
      <c r="P80" s="176"/>
    </row>
    <row r="81" spans="1:17" s="118" customFormat="1" ht="17.25" customHeight="1" thickBot="1" x14ac:dyDescent="0.25">
      <c r="A81" s="122" t="s">
        <v>92</v>
      </c>
      <c r="G81" s="177">
        <v>38708</v>
      </c>
      <c r="H81" s="121"/>
      <c r="I81" s="177">
        <v>39288</v>
      </c>
      <c r="J81" s="121"/>
      <c r="K81" s="177">
        <v>15872</v>
      </c>
      <c r="L81" s="121"/>
      <c r="M81" s="177">
        <v>13803</v>
      </c>
      <c r="N81" s="176"/>
      <c r="O81" s="176"/>
      <c r="P81" s="176"/>
    </row>
    <row r="82" spans="1:17" s="118" customFormat="1" ht="17.25" customHeight="1" thickTop="1" x14ac:dyDescent="0.2">
      <c r="A82" s="122"/>
      <c r="G82" s="168"/>
      <c r="H82" s="121"/>
      <c r="I82" s="168"/>
      <c r="J82" s="121"/>
      <c r="K82" s="168"/>
      <c r="L82" s="121"/>
      <c r="M82" s="168"/>
      <c r="N82" s="176"/>
      <c r="O82" s="176"/>
      <c r="P82" s="176"/>
    </row>
    <row r="83" spans="1:17" s="118" customFormat="1" ht="17.25" customHeight="1" x14ac:dyDescent="0.2">
      <c r="A83" s="181" t="s">
        <v>98</v>
      </c>
      <c r="B83" s="182"/>
      <c r="C83" s="182"/>
      <c r="D83" s="183"/>
      <c r="E83" s="184"/>
      <c r="F83" s="183"/>
      <c r="K83" s="123"/>
      <c r="M83" s="123"/>
    </row>
    <row r="84" spans="1:17" s="118" customFormat="1" ht="17.25" customHeight="1" x14ac:dyDescent="0.2">
      <c r="A84" s="318" t="s">
        <v>167</v>
      </c>
      <c r="B84" s="318"/>
      <c r="C84" s="318"/>
      <c r="D84" s="318"/>
      <c r="E84" s="318"/>
      <c r="F84" s="318"/>
      <c r="K84" s="123"/>
      <c r="M84" s="123"/>
    </row>
    <row r="85" spans="1:17" s="118" customFormat="1" ht="17.25" customHeight="1" x14ac:dyDescent="0.2">
      <c r="A85" s="278" t="s">
        <v>8</v>
      </c>
      <c r="B85" s="274" t="s">
        <v>206</v>
      </c>
      <c r="C85" s="274"/>
      <c r="D85" s="274"/>
      <c r="E85" s="274"/>
      <c r="F85" s="274"/>
      <c r="G85" s="123">
        <v>334</v>
      </c>
      <c r="I85" s="123">
        <v>0</v>
      </c>
      <c r="K85" s="123">
        <v>0</v>
      </c>
      <c r="M85" s="123">
        <v>0</v>
      </c>
    </row>
    <row r="86" spans="1:17" s="118" customFormat="1" ht="17.25" customHeight="1" x14ac:dyDescent="0.2">
      <c r="A86" s="278" t="s">
        <v>8</v>
      </c>
      <c r="B86" s="125" t="s">
        <v>207</v>
      </c>
      <c r="G86" s="123">
        <v>0</v>
      </c>
      <c r="I86" s="123">
        <v>0</v>
      </c>
      <c r="K86" s="124">
        <v>-365</v>
      </c>
      <c r="L86" s="124"/>
      <c r="M86" s="124">
        <v>-254</v>
      </c>
    </row>
    <row r="87" spans="1:17" s="118" customFormat="1" ht="17.25" customHeight="1" x14ac:dyDescent="0.2">
      <c r="A87" s="278" t="s">
        <v>8</v>
      </c>
      <c r="B87" s="125" t="s">
        <v>208</v>
      </c>
      <c r="G87" s="123">
        <v>2312</v>
      </c>
      <c r="I87" s="123">
        <v>0</v>
      </c>
      <c r="K87" s="123">
        <v>-1359</v>
      </c>
      <c r="L87" s="124"/>
      <c r="M87" s="123">
        <v>0</v>
      </c>
    </row>
    <row r="88" spans="1:17" s="118" customFormat="1" ht="15.95" customHeight="1" x14ac:dyDescent="0.2">
      <c r="A88" s="185"/>
      <c r="B88" s="182"/>
      <c r="C88" s="125"/>
      <c r="D88" s="173"/>
      <c r="E88" s="123"/>
      <c r="F88" s="173"/>
      <c r="G88" s="173"/>
      <c r="I88" s="173"/>
      <c r="K88" s="173"/>
      <c r="M88" s="173"/>
      <c r="N88" s="178"/>
      <c r="O88" s="178"/>
      <c r="P88" s="178"/>
      <c r="Q88" s="178"/>
    </row>
  </sheetData>
  <mergeCells count="15">
    <mergeCell ref="A84:F84"/>
    <mergeCell ref="A48:M48"/>
    <mergeCell ref="A49:M49"/>
    <mergeCell ref="A50:M50"/>
    <mergeCell ref="A51:M51"/>
    <mergeCell ref="G53:M53"/>
    <mergeCell ref="G54:I54"/>
    <mergeCell ref="K54:M54"/>
    <mergeCell ref="G8:M8"/>
    <mergeCell ref="G9:I9"/>
    <mergeCell ref="K9:M9"/>
    <mergeCell ref="A3:M3"/>
    <mergeCell ref="A4:M4"/>
    <mergeCell ref="A5:M5"/>
    <mergeCell ref="A6:M6"/>
  </mergeCells>
  <pageMargins left="1.1811023622047245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J42 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แสดงฐานะทางการเงิน3-5</vt:lpstr>
      <vt:lpstr>SE-conso</vt:lpstr>
      <vt:lpstr>PL_6-7</vt:lpstr>
      <vt:lpstr>SE-Conso_8</vt:lpstr>
      <vt:lpstr>SE_9</vt:lpstr>
      <vt:lpstr>CF_10-11</vt:lpstr>
      <vt:lpstr>'CF_10-11'!Print_Area</vt:lpstr>
      <vt:lpstr>'PL_6-7'!Print_Area</vt:lpstr>
      <vt:lpstr>SE_9!Print_Area</vt:lpstr>
      <vt:lpstr>'แสดงฐานะทางการเงิน3-5'!Print_Area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2019-05-13T11:17:08Z</cp:lastPrinted>
  <dcterms:created xsi:type="dcterms:W3CDTF">2007-10-24T11:17:54Z</dcterms:created>
  <dcterms:modified xsi:type="dcterms:W3CDTF">2019-05-13T18:04:28Z</dcterms:modified>
</cp:coreProperties>
</file>