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updateLinks="never" codeName="ThisWorkbook" defaultThemeVersion="124226"/>
  <bookViews>
    <workbookView xWindow="10005" yWindow="-195" windowWidth="10680" windowHeight="8175" tabRatio="774" activeTab="5"/>
  </bookViews>
  <sheets>
    <sheet name="A" sheetId="1" r:id="rId1"/>
    <sheet name="LE" sheetId="2" r:id="rId2"/>
    <sheet name="CI" sheetId="3" r:id="rId3"/>
    <sheet name="E-SOL" sheetId="10" r:id="rId4"/>
    <sheet name="E-SEP" sheetId="8" r:id="rId5"/>
    <sheet name="CF" sheetId="9" r:id="rId6"/>
  </sheets>
  <externalReferences>
    <externalReference r:id="rId7"/>
  </externalReferences>
  <definedNames>
    <definedName name="AS2DocOpenMode" hidden="1">"AS2DocumentEdit"</definedName>
  </definedNames>
  <calcPr calcId="162913" calcOnSave="0"/>
</workbook>
</file>

<file path=xl/calcChain.xml><?xml version="1.0" encoding="utf-8"?>
<calcChain xmlns="http://schemas.openxmlformats.org/spreadsheetml/2006/main">
  <c r="C11" i="9" l="1"/>
  <c r="C24" i="9" s="1"/>
  <c r="C33" i="9" s="1"/>
  <c r="C36" i="9" s="1"/>
  <c r="C42" i="9"/>
  <c r="C50" i="9"/>
  <c r="C54" i="9" l="1"/>
  <c r="C56" i="9" s="1"/>
  <c r="J50" i="9"/>
  <c r="H50" i="9"/>
  <c r="E50" i="9"/>
  <c r="J26" i="2" l="1"/>
  <c r="I28" i="3" l="1"/>
  <c r="H42" i="9" l="1"/>
  <c r="S21" i="10" l="1"/>
  <c r="M21" i="10"/>
  <c r="E13" i="3"/>
  <c r="I18" i="3" l="1"/>
  <c r="I30" i="1" l="1"/>
  <c r="E42" i="9" l="1"/>
  <c r="J42" i="9"/>
  <c r="J21" i="10"/>
  <c r="G21" i="10"/>
  <c r="D21" i="10"/>
  <c r="U20" i="10"/>
  <c r="U18" i="10"/>
  <c r="G24" i="3"/>
  <c r="K21" i="1" l="1"/>
  <c r="U12" i="10" l="1"/>
  <c r="S15" i="10"/>
  <c r="M15" i="10"/>
  <c r="J15" i="10"/>
  <c r="G15" i="10"/>
  <c r="D15" i="10"/>
  <c r="U14" i="10"/>
  <c r="E18" i="3"/>
  <c r="E20" i="3" s="1"/>
  <c r="E28" i="3" s="1"/>
  <c r="E30" i="3" l="1"/>
  <c r="E32" i="3" l="1"/>
  <c r="E38" i="3" l="1"/>
  <c r="E51" i="3"/>
  <c r="D20" i="2"/>
  <c r="P19" i="10" l="1"/>
  <c r="P21" i="10" s="1"/>
  <c r="E41" i="3"/>
  <c r="E43" i="3" s="1"/>
  <c r="E47" i="3" s="1"/>
  <c r="E49" i="3" s="1"/>
  <c r="E21" i="1"/>
  <c r="E30" i="1"/>
  <c r="U19" i="10" l="1"/>
  <c r="U21" i="10" s="1"/>
  <c r="D42" i="2"/>
  <c r="D43" i="2" s="1"/>
  <c r="E31" i="1"/>
  <c r="S17" i="8" l="1"/>
  <c r="G13" i="3" l="1"/>
  <c r="I13" i="3"/>
  <c r="G18" i="3"/>
  <c r="G30" i="1"/>
  <c r="I21" i="1"/>
  <c r="F20" i="2"/>
  <c r="H20" i="2"/>
  <c r="D26" i="2"/>
  <c r="D27" i="2" s="1"/>
  <c r="H26" i="2"/>
  <c r="F26" i="2"/>
  <c r="G20" i="3" l="1"/>
  <c r="G28" i="3" s="1"/>
  <c r="G30" i="3" s="1"/>
  <c r="H27" i="2"/>
  <c r="I31" i="1"/>
  <c r="D45" i="2"/>
  <c r="D46" i="2" s="1"/>
  <c r="G21" i="1"/>
  <c r="G31" i="1" s="1"/>
  <c r="G32" i="3" l="1"/>
  <c r="E11" i="9"/>
  <c r="I30" i="3"/>
  <c r="F27" i="2"/>
  <c r="S12" i="8"/>
  <c r="D14" i="8"/>
  <c r="G14" i="8"/>
  <c r="J14" i="8"/>
  <c r="F43" i="2" s="1"/>
  <c r="F45" i="2" s="1"/>
  <c r="M14" i="8"/>
  <c r="E24" i="9" l="1"/>
  <c r="E33" i="9" s="1"/>
  <c r="E36" i="9" s="1"/>
  <c r="E54" i="9" s="1"/>
  <c r="E56" i="9" s="1"/>
  <c r="I32" i="3"/>
  <c r="I38" i="3" s="1"/>
  <c r="H11" i="9"/>
  <c r="G51" i="3"/>
  <c r="G41" i="3"/>
  <c r="G43" i="3" s="1"/>
  <c r="G38" i="3"/>
  <c r="F46" i="2"/>
  <c r="A1" i="2"/>
  <c r="A1" i="3" s="1"/>
  <c r="A1" i="8" s="1"/>
  <c r="A1" i="10" s="1"/>
  <c r="A1" i="9" s="1"/>
  <c r="K13" i="3"/>
  <c r="K20" i="3" s="1"/>
  <c r="K28" i="3" s="1"/>
  <c r="K18" i="3"/>
  <c r="D19" i="8"/>
  <c r="G19" i="8"/>
  <c r="J19" i="8"/>
  <c r="M19" i="8"/>
  <c r="J20" i="2"/>
  <c r="K30" i="1"/>
  <c r="J43" i="2"/>
  <c r="J45" i="2" s="1"/>
  <c r="H24" i="9" l="1"/>
  <c r="H33" i="9" s="1"/>
  <c r="H36" i="9" s="1"/>
  <c r="H54" i="9" s="1"/>
  <c r="H56" i="9" s="1"/>
  <c r="P13" i="10"/>
  <c r="G47" i="3"/>
  <c r="G49" i="3" s="1"/>
  <c r="P18" i="8"/>
  <c r="S18" i="8" s="1"/>
  <c r="I51" i="3"/>
  <c r="I43" i="3"/>
  <c r="I49" i="3" s="1"/>
  <c r="K30" i="3"/>
  <c r="J11" i="9" s="1"/>
  <c r="J24" i="9" s="1"/>
  <c r="J27" i="2"/>
  <c r="J46" i="2" s="1"/>
  <c r="K31" i="1"/>
  <c r="P19" i="8" l="1"/>
  <c r="H42" i="2" s="1"/>
  <c r="H43" i="2" s="1"/>
  <c r="H45" i="2" s="1"/>
  <c r="H46" i="2" s="1"/>
  <c r="P15" i="10"/>
  <c r="U13" i="10"/>
  <c r="U15" i="10" s="1"/>
  <c r="J33" i="9"/>
  <c r="K32" i="3"/>
  <c r="S19" i="8"/>
  <c r="K51" i="3" l="1"/>
  <c r="K38" i="3"/>
  <c r="P13" i="8" s="1"/>
  <c r="J36" i="9"/>
  <c r="J54" i="9" s="1"/>
  <c r="J56" i="9" s="1"/>
  <c r="K43" i="3"/>
  <c r="K49" i="3" l="1"/>
  <c r="P14" i="8" l="1"/>
  <c r="S13" i="8"/>
  <c r="S14" i="8" s="1"/>
</calcChain>
</file>

<file path=xl/sharedStrings.xml><?xml version="1.0" encoding="utf-8"?>
<sst xmlns="http://schemas.openxmlformats.org/spreadsheetml/2006/main" count="255" uniqueCount="173">
  <si>
    <t>CURRENT  LIABILITIES</t>
  </si>
  <si>
    <t>SHARE  CAPITAL</t>
  </si>
  <si>
    <t>Authorized share capital</t>
  </si>
  <si>
    <t>Issued and paid-up share capital</t>
  </si>
  <si>
    <t>RETAINED  EARNINGS</t>
  </si>
  <si>
    <t>Appropriated</t>
  </si>
  <si>
    <t>Total Current Liabilities</t>
  </si>
  <si>
    <t>Total Current Assets</t>
  </si>
  <si>
    <t>Total</t>
  </si>
  <si>
    <t>share capital</t>
  </si>
  <si>
    <t>Legal reserve</t>
  </si>
  <si>
    <t>equity</t>
  </si>
  <si>
    <t>(Increase) decrease in operating assets</t>
  </si>
  <si>
    <t>CASH  FLOWS  FROM  FINANCING  ACTIVITIES</t>
  </si>
  <si>
    <t>SHAREHOLDERS’  EQUITY</t>
  </si>
  <si>
    <t>TOTAL  SHAREHOLDERS’  EQUITY</t>
  </si>
  <si>
    <t>shareholders’</t>
  </si>
  <si>
    <t>BAHT</t>
  </si>
  <si>
    <t>ASSETS</t>
  </si>
  <si>
    <t>General reserve</t>
  </si>
  <si>
    <t xml:space="preserve">Other current assets </t>
  </si>
  <si>
    <t xml:space="preserve">Other current liabilities </t>
  </si>
  <si>
    <t>NON-CURRENT  LIABILITIES</t>
  </si>
  <si>
    <t>TOTAL  LIABILITIES</t>
  </si>
  <si>
    <t>CURRENT  ASSETS</t>
  </si>
  <si>
    <t>NON-CURRENT  ASSETS</t>
  </si>
  <si>
    <t>TOTAL  ASSETS</t>
  </si>
  <si>
    <t>CASH  FLOWS  FROM  INVESTING  ACTIVITIES</t>
  </si>
  <si>
    <t>Unappropriated</t>
  </si>
  <si>
    <t>Cash and cash equivalents</t>
  </si>
  <si>
    <t>Other current assets</t>
  </si>
  <si>
    <t xml:space="preserve">Inventories </t>
  </si>
  <si>
    <t>Notes</t>
  </si>
  <si>
    <t xml:space="preserve">Long-term loans to employees </t>
  </si>
  <si>
    <t>Other income</t>
  </si>
  <si>
    <t>Retained earnings</t>
  </si>
  <si>
    <t>Adjustments:</t>
  </si>
  <si>
    <t>Increase (decrease) in operating liabilities</t>
  </si>
  <si>
    <t>Administrative expenses</t>
  </si>
  <si>
    <t>Selling expenses</t>
  </si>
  <si>
    <t>Interest income</t>
  </si>
  <si>
    <t>Depreciation</t>
  </si>
  <si>
    <t xml:space="preserve">Revenues from sales, net </t>
  </si>
  <si>
    <t>Management benefit expenses</t>
  </si>
  <si>
    <t>Revenues from sales and services</t>
  </si>
  <si>
    <t>Total revenues from sales and services</t>
  </si>
  <si>
    <t>Total Non-current Assets</t>
  </si>
  <si>
    <t>Total Non-current Liabilities</t>
  </si>
  <si>
    <t>Revenues from services</t>
  </si>
  <si>
    <t>Costs of sales and services</t>
  </si>
  <si>
    <r>
      <t>CASH  FLOWS  FROM  OPERATING</t>
    </r>
    <r>
      <rPr>
        <b/>
        <sz val="10"/>
        <rFont val="Times New Roman"/>
        <family val="1"/>
      </rPr>
      <t xml:space="preserve">  ACTIVITIES</t>
    </r>
  </si>
  <si>
    <t>operating assets and liabilities</t>
  </si>
  <si>
    <t>SHARE  PREMIUM  ACCOUNT</t>
  </si>
  <si>
    <t>Costs of sales</t>
  </si>
  <si>
    <t>Costs of services</t>
  </si>
  <si>
    <t>Issued and paid-up</t>
  </si>
  <si>
    <t>Total costs of sales and services</t>
  </si>
  <si>
    <t>Share premium account - Ordinary shares</t>
  </si>
  <si>
    <t>Employee benefit expenses</t>
  </si>
  <si>
    <t>Cash received from interest income</t>
  </si>
  <si>
    <t>Employee benefit obligations</t>
  </si>
  <si>
    <t>Inventories</t>
  </si>
  <si>
    <t>Property, plant and equipment</t>
  </si>
  <si>
    <t>STATEMENT  OF  FINANCIAL  POSITION</t>
  </si>
  <si>
    <t>LIABILITIES  AND  SHAREHOLDERS’  EQUITY</t>
  </si>
  <si>
    <r>
      <t>STATEMENT  OF  FINANCIAL  POSITION</t>
    </r>
    <r>
      <rPr>
        <sz val="10"/>
        <rFont val="Times New Roman"/>
        <family val="1"/>
      </rPr>
      <t xml:space="preserve">  (CONTINUED)</t>
    </r>
  </si>
  <si>
    <t>STATEMENT  OF  CASH  FLOWS</t>
  </si>
  <si>
    <t>Other current liabilities</t>
  </si>
  <si>
    <t>Cash paid for purchases of equipment</t>
  </si>
  <si>
    <t xml:space="preserve">Current portion of long-term loans </t>
  </si>
  <si>
    <t>Deferred tax assets</t>
  </si>
  <si>
    <t xml:space="preserve">to employees </t>
  </si>
  <si>
    <t xml:space="preserve">6,000,000 ordinary shares of Baht 10 each, </t>
  </si>
  <si>
    <t>fully paid</t>
  </si>
  <si>
    <t xml:space="preserve">UNIT : BAHT </t>
  </si>
  <si>
    <t xml:space="preserve">Effect of exchange rate changes on cash </t>
  </si>
  <si>
    <t>and cash equivalents</t>
  </si>
  <si>
    <t>ORDINARY  SHARES</t>
  </si>
  <si>
    <t>WEIGHTED AVERAGE  NUMBER  OF</t>
  </si>
  <si>
    <t>STATEMENT  OF  CHANGES  IN  SHAREHOLDERS’  EQUITY</t>
  </si>
  <si>
    <t xml:space="preserve">TOTAL  LIABILITIES  AND  SHAREHOLDERS’  EQUITY </t>
  </si>
  <si>
    <t xml:space="preserve">Share premium </t>
  </si>
  <si>
    <t>account-ordinary shares</t>
  </si>
  <si>
    <t>4.1</t>
  </si>
  <si>
    <t>STATEMENTS  OF  PROFIT  OR  LOSS  AND  OTHER  COMPREHENSIVE  INCOME</t>
  </si>
  <si>
    <t>a financial institution</t>
  </si>
  <si>
    <t>Restricted deposit at financial institution</t>
  </si>
  <si>
    <t>FINANCIAL  STATEMENTS</t>
  </si>
  <si>
    <t>SEPARATE</t>
  </si>
  <si>
    <t xml:space="preserve">SEPARATE  FINANCIAL  STATEMENTS </t>
  </si>
  <si>
    <t>Current portion of long-term liabilities under</t>
  </si>
  <si>
    <t xml:space="preserve">   finance lease agreement</t>
  </si>
  <si>
    <t xml:space="preserve">   lease agreement</t>
  </si>
  <si>
    <t xml:space="preserve">Long-term liabilities under finance </t>
  </si>
  <si>
    <t>Other long-term investment</t>
  </si>
  <si>
    <t>Investment in subsidiaries</t>
  </si>
  <si>
    <t>TOTAL  COMPREHENSIVE  INCOME</t>
  </si>
  <si>
    <t>Non-controlling interest</t>
  </si>
  <si>
    <t>Non-controlling</t>
  </si>
  <si>
    <t>interest</t>
  </si>
  <si>
    <t>and finance costs</t>
  </si>
  <si>
    <t>Unrealized (gain) loss on exchange rates</t>
  </si>
  <si>
    <t xml:space="preserve">Gross profit </t>
  </si>
  <si>
    <t>Trade and other current receivables</t>
  </si>
  <si>
    <t>Trade and other current payables</t>
  </si>
  <si>
    <t xml:space="preserve">Income tax expense </t>
  </si>
  <si>
    <t>TOTAL  ATTRIBUTIONS  TO  OWNERS  OF  THE  PARENT</t>
  </si>
  <si>
    <t>Finance costs</t>
  </si>
  <si>
    <t xml:space="preserve">PROFIT  ATTRIBUTABLE  TO  </t>
  </si>
  <si>
    <t>Owners of the parent</t>
  </si>
  <si>
    <t>Non-controlling interests</t>
  </si>
  <si>
    <t xml:space="preserve">TOTAL  COMPREHENSIVE  INCOME  </t>
  </si>
  <si>
    <t xml:space="preserve">ATTRIBUTABLE  TO  </t>
  </si>
  <si>
    <t>NON-CONTROLLING  INTERESTS</t>
  </si>
  <si>
    <t>Short-term borrowings from a financial institution</t>
  </si>
  <si>
    <t>Cash paid for liabilities under finance lease agreement</t>
  </si>
  <si>
    <t>CONSOLIDATED</t>
  </si>
  <si>
    <t xml:space="preserve">CONSOLIDATED  FINANCIAL  STATEMENTS </t>
  </si>
  <si>
    <t>SHARE</t>
  </si>
  <si>
    <t>"Unaudited"</t>
  </si>
  <si>
    <t xml:space="preserve">As at </t>
  </si>
  <si>
    <t>March 31,</t>
  </si>
  <si>
    <t>"UNAUDITED"</t>
  </si>
  <si>
    <t>Total comprehensive income for the period</t>
  </si>
  <si>
    <t>Profit before income tax expense</t>
  </si>
  <si>
    <t>FOR  THE  PERIOD</t>
  </si>
  <si>
    <t xml:space="preserve">Income from operations before changes in </t>
  </si>
  <si>
    <t>Net increase (decrease) in cash and cash equivalents</t>
  </si>
  <si>
    <t>Cash and cash equivalents at the beginning of the period</t>
  </si>
  <si>
    <t>Cash and cash equivalents at the end of the period</t>
  </si>
  <si>
    <t>Short-term borrowing</t>
  </si>
  <si>
    <t>Net increase (decrease) in short-term borrowings from</t>
  </si>
  <si>
    <t>Finance cost</t>
  </si>
  <si>
    <t>See condensed notes to the financial statements</t>
  </si>
  <si>
    <t>Net (gain) loss on exchange rate</t>
  </si>
  <si>
    <t>Amortization on debt security classified as held-to-maturity</t>
  </si>
  <si>
    <t>BASIC  EARNINGS  PER  SHARE</t>
  </si>
  <si>
    <t>Reversal loss on diminution in value of inventories</t>
  </si>
  <si>
    <t>Net cash received from (used in) operating activities</t>
  </si>
  <si>
    <t>Cash received from (paid for) operations</t>
  </si>
  <si>
    <r>
      <t xml:space="preserve">AS  AT  MARCH  </t>
    </r>
    <r>
      <rPr>
        <b/>
        <sz val="12"/>
        <rFont val="Times New Roman"/>
        <family val="1"/>
      </rPr>
      <t>31,  2019</t>
    </r>
  </si>
  <si>
    <r>
      <t xml:space="preserve">FOR  THE  THREE-MONTH  PERIOD  ENDED  MARCH  </t>
    </r>
    <r>
      <rPr>
        <b/>
        <sz val="12"/>
        <rFont val="Times New Roman"/>
        <family val="1"/>
      </rPr>
      <t>31,  2019</t>
    </r>
  </si>
  <si>
    <t>December 31,</t>
  </si>
  <si>
    <t>For the three-month period ended March 31, 2019</t>
  </si>
  <si>
    <t>Beginning balance as at January 1, 2019</t>
  </si>
  <si>
    <t>Ending balance as at March 31, 2019</t>
  </si>
  <si>
    <t>For the three-month period ended March 31, 2018</t>
  </si>
  <si>
    <t>Beginning balance as at January 1, 2018</t>
  </si>
  <si>
    <t>Ending balance as at March 31, 2018</t>
  </si>
  <si>
    <t>Temporary investments</t>
  </si>
  <si>
    <t>5</t>
  </si>
  <si>
    <t>7,305,000 ordinary shares of Baht 10 each</t>
  </si>
  <si>
    <t>Other comprehensive income</t>
  </si>
  <si>
    <t>Actuarial loss</t>
  </si>
  <si>
    <t>Allowance for doubtful account</t>
  </si>
  <si>
    <t>Cash paid for interest expense</t>
  </si>
  <si>
    <t>Cash received (paid) for investment in subsidiaries</t>
  </si>
  <si>
    <t>Loans to employees</t>
  </si>
  <si>
    <t>Gain on sale of investments in subsidiaries</t>
  </si>
  <si>
    <t>21 and 22</t>
  </si>
  <si>
    <t>18 and 21</t>
  </si>
  <si>
    <t>Net cash provided by (used in) investing activities</t>
  </si>
  <si>
    <t>Net cash provided by (used in) financing activities</t>
  </si>
  <si>
    <t>Decrease in short-term borrowing</t>
  </si>
  <si>
    <t>Net decrease in temporary investment</t>
  </si>
  <si>
    <t>Cash received (paid) from non-controlling interest</t>
  </si>
  <si>
    <t>THAILAND  IRON  WORKS  PUBLIC  COMPANY  LIMITED  AND  SUBSIDIARY</t>
  </si>
  <si>
    <t>Gain on disposal of investment in subsidiary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</si>
  <si>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31,  2019</t>
    </r>
  </si>
  <si>
    <t xml:space="preserve">Item that will not be reclassified subsequently </t>
  </si>
  <si>
    <t xml:space="preserve">  to profit or loss</t>
  </si>
  <si>
    <t>(Gain) loss on sales of equipment</t>
  </si>
  <si>
    <t>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</si>
</sst>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\-"/>
    <numFmt numFmtId="191" formatCode="0.0"/>
    <numFmt numFmtId="192" formatCode="_(* #,##0.00000_);_(* \(#,##0.00000\);_(* &quot;-&quot;?????_);_(@_)"/>
    <numFmt numFmtId="193" formatCode="_(* #,##0_);_(* \(#,##0\);_(* &quot;-&quot;?????_);_(@_)"/>
    <numFmt numFmtId="194" formatCode="_(* #,##0.000_);_(* \(#,##0.000\);_(* &quot;-&quot;_);_(@_)"/>
    <numFmt numFmtId="195" formatCode="* \(#,##0\);* #,##0_);&quot;-&quot;??_);@"/>
    <numFmt numFmtId="196" formatCode="* #,##0_);* \(#,##0\);&quot;-&quot;??_);@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sz val="12"/>
      <color rgb="FFFF0000"/>
      <name val="Times New Roman"/>
      <family val="1"/>
    </font>
    <font>
      <sz val="8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195" fontId="5" fillId="0" borderId="0" applyFill="0" applyBorder="0" applyProtection="0"/>
    <xf numFmtId="196" fontId="5" fillId="0" borderId="0" applyFill="0" applyBorder="0" applyProtection="0"/>
    <xf numFmtId="9" fontId="16" fillId="0" borderId="0" applyFont="0" applyFill="0" applyBorder="0" applyAlignment="0" applyProtection="0"/>
  </cellStyleXfs>
  <cellXfs count="201">
    <xf numFmtId="0" fontId="0" fillId="0" borderId="0" xfId="0"/>
    <xf numFmtId="37" fontId="4" fillId="0" borderId="0" xfId="4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Border="1" applyAlignment="1">
      <alignment vertical="center"/>
    </xf>
    <xf numFmtId="18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 indent="2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193" fontId="3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 indent="4"/>
    </xf>
    <xf numFmtId="187" fontId="3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Border="1" applyAlignment="1">
      <alignment vertical="center"/>
    </xf>
    <xf numFmtId="193" fontId="3" fillId="0" borderId="0" xfId="1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left" vertical="center" indent="2"/>
    </xf>
    <xf numFmtId="37" fontId="9" fillId="0" borderId="0" xfId="0" applyNumberFormat="1" applyFont="1" applyAlignment="1">
      <alignment vertical="center"/>
    </xf>
    <xf numFmtId="193" fontId="3" fillId="0" borderId="0" xfId="0" applyNumberFormat="1" applyFont="1" applyAlignment="1">
      <alignment horizontal="left" vertical="center" indent="3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87" fontId="5" fillId="0" borderId="0" xfId="0" applyNumberFormat="1" applyFont="1" applyAlignment="1">
      <alignment vertical="center"/>
    </xf>
    <xf numFmtId="37" fontId="5" fillId="0" borderId="0" xfId="0" applyNumberFormat="1" applyFont="1" applyFill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87" fontId="14" fillId="0" borderId="0" xfId="1" applyNumberFormat="1" applyFont="1" applyAlignment="1">
      <alignment vertical="center"/>
    </xf>
    <xf numFmtId="191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37" fontId="3" fillId="0" borderId="0" xfId="4" applyNumberFormat="1" applyFont="1" applyAlignment="1">
      <alignment horizontal="left" vertical="center" indent="2"/>
    </xf>
    <xf numFmtId="37" fontId="6" fillId="0" borderId="0" xfId="4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left" vertical="center" indent="3"/>
    </xf>
    <xf numFmtId="37" fontId="5" fillId="0" borderId="0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vertical="center"/>
    </xf>
    <xf numFmtId="187" fontId="3" fillId="0" borderId="0" xfId="3" applyNumberFormat="1" applyFont="1" applyAlignment="1">
      <alignment vertical="center"/>
    </xf>
    <xf numFmtId="191" fontId="3" fillId="0" borderId="0" xfId="0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 indent="5"/>
    </xf>
    <xf numFmtId="187" fontId="3" fillId="0" borderId="2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horizontal="right" vertical="center"/>
    </xf>
    <xf numFmtId="37" fontId="6" fillId="0" borderId="0" xfId="4" applyNumberFormat="1" applyFont="1" applyBorder="1" applyAlignment="1">
      <alignment horizontal="right" vertical="center"/>
    </xf>
    <xf numFmtId="37" fontId="3" fillId="0" borderId="0" xfId="4" applyNumberFormat="1" applyFont="1" applyBorder="1" applyAlignment="1">
      <alignment vertical="center"/>
    </xf>
    <xf numFmtId="37" fontId="4" fillId="0" borderId="0" xfId="4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7" fontId="3" fillId="0" borderId="4" xfId="0" applyNumberFormat="1" applyFont="1" applyBorder="1" applyAlignment="1">
      <alignment horizontal="right" vertical="center"/>
    </xf>
    <xf numFmtId="37" fontId="3" fillId="0" borderId="0" xfId="1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 indent="3"/>
    </xf>
    <xf numFmtId="37" fontId="4" fillId="0" borderId="0" xfId="0" applyNumberFormat="1" applyFont="1" applyAlignment="1">
      <alignment vertical="center" wrapText="1"/>
    </xf>
    <xf numFmtId="37" fontId="3" fillId="0" borderId="0" xfId="0" quotePrefix="1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Border="1" applyAlignment="1">
      <alignment horizontal="right" vertical="center"/>
    </xf>
    <xf numFmtId="37" fontId="3" fillId="0" borderId="3" xfId="0" quotePrefix="1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 indent="1"/>
    </xf>
    <xf numFmtId="192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187" fontId="5" fillId="0" borderId="4" xfId="0" applyNumberFormat="1" applyFont="1" applyBorder="1" applyAlignment="1">
      <alignment vertical="center"/>
    </xf>
    <xf numFmtId="187" fontId="5" fillId="0" borderId="0" xfId="0" applyNumberFormat="1" applyFont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6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 wrapText="1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Border="1" applyAlignment="1">
      <alignment vertical="center"/>
    </xf>
    <xf numFmtId="190" fontId="3" fillId="0" borderId="0" xfId="0" quotePrefix="1" applyNumberFormat="1" applyFont="1" applyFill="1" applyBorder="1" applyAlignment="1">
      <alignment horizontal="center" vertical="center"/>
    </xf>
    <xf numFmtId="194" fontId="3" fillId="0" borderId="0" xfId="0" applyNumberFormat="1" applyFont="1" applyBorder="1" applyAlignment="1">
      <alignment horizontal="center" vertical="center"/>
    </xf>
    <xf numFmtId="0" fontId="12" fillId="0" borderId="0" xfId="0" applyFont="1"/>
    <xf numFmtId="187" fontId="12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187" fontId="3" fillId="0" borderId="0" xfId="3" applyNumberFormat="1" applyFont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Border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192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1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 indent="1"/>
    </xf>
    <xf numFmtId="0" fontId="4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87" fontId="5" fillId="0" borderId="4" xfId="4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192" fontId="3" fillId="0" borderId="0" xfId="0" applyNumberFormat="1" applyFont="1" applyBorder="1" applyAlignment="1">
      <alignment horizontal="center" vertical="center"/>
    </xf>
    <xf numFmtId="187" fontId="8" fillId="0" borderId="0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Border="1" applyAlignment="1">
      <alignment vertical="center"/>
    </xf>
    <xf numFmtId="39" fontId="6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 indent="1"/>
    </xf>
    <xf numFmtId="37" fontId="3" fillId="0" borderId="3" xfId="0" applyNumberFormat="1" applyFont="1" applyFill="1" applyBorder="1" applyAlignment="1">
      <alignment vertical="center"/>
    </xf>
    <xf numFmtId="192" fontId="3" fillId="0" borderId="0" xfId="0" applyNumberFormat="1" applyFont="1" applyAlignment="1">
      <alignment horizontal="center" vertical="center"/>
    </xf>
    <xf numFmtId="188" fontId="3" fillId="0" borderId="0" xfId="0" applyNumberFormat="1" applyFont="1" applyBorder="1" applyAlignment="1">
      <alignment horizontal="right" vertical="center"/>
    </xf>
    <xf numFmtId="188" fontId="3" fillId="0" borderId="0" xfId="0" applyNumberFormat="1" applyFont="1" applyFill="1" applyAlignment="1">
      <alignment horizontal="center" vertical="center"/>
    </xf>
    <xf numFmtId="187" fontId="3" fillId="0" borderId="3" xfId="0" applyNumberFormat="1" applyFont="1" applyFill="1" applyBorder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93" fontId="3" fillId="0" borderId="0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193" fontId="3" fillId="0" borderId="3" xfId="0" applyNumberFormat="1" applyFont="1" applyBorder="1" applyAlignment="1">
      <alignment horizontal="center" vertical="center"/>
    </xf>
    <xf numFmtId="193" fontId="3" fillId="0" borderId="4" xfId="0" applyNumberFormat="1" applyFont="1" applyBorder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87" fontId="12" fillId="0" borderId="0" xfId="0" applyNumberFormat="1" applyFont="1" applyBorder="1" applyAlignment="1">
      <alignment vertical="center"/>
    </xf>
    <xf numFmtId="37" fontId="6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2" xfId="1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3" xfId="1" applyNumberFormat="1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right" vertical="center"/>
    </xf>
    <xf numFmtId="193" fontId="3" fillId="0" borderId="3" xfId="0" applyNumberFormat="1" applyFont="1" applyFill="1" applyBorder="1" applyAlignment="1">
      <alignment horizontal="center" vertical="center"/>
    </xf>
    <xf numFmtId="192" fontId="3" fillId="0" borderId="0" xfId="0" applyNumberFormat="1" applyFont="1" applyFill="1" applyBorder="1" applyAlignment="1">
      <alignment horizontal="center" vertical="center"/>
    </xf>
    <xf numFmtId="193" fontId="3" fillId="0" borderId="4" xfId="0" applyNumberFormat="1" applyFont="1" applyFill="1" applyBorder="1" applyAlignment="1">
      <alignment vertical="center"/>
    </xf>
    <xf numFmtId="37" fontId="6" fillId="0" borderId="0" xfId="4" applyNumberFormat="1" applyFont="1" applyFill="1" applyBorder="1" applyAlignment="1">
      <alignment horizontal="right" vertical="center"/>
    </xf>
    <xf numFmtId="37" fontId="3" fillId="0" borderId="4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87" fontId="5" fillId="0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9" fontId="15" fillId="0" borderId="0" xfId="0" applyNumberFormat="1" applyFont="1" applyFill="1" applyBorder="1" applyAlignment="1">
      <alignment horizontal="right"/>
    </xf>
    <xf numFmtId="187" fontId="3" fillId="0" borderId="0" xfId="1" applyNumberFormat="1" applyFont="1" applyAlignment="1">
      <alignment vertical="center"/>
    </xf>
    <xf numFmtId="37" fontId="12" fillId="0" borderId="0" xfId="0" applyNumberFormat="1" applyFont="1"/>
    <xf numFmtId="10" fontId="3" fillId="0" borderId="0" xfId="11" applyNumberFormat="1" applyFont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92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3" xfId="0" quotePrefix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</cellXfs>
  <cellStyles count="12">
    <cellStyle name="Comma" xfId="1" builtinId="3"/>
    <cellStyle name="Comma 2" xfId="2"/>
    <cellStyle name="Comma 3" xfId="3"/>
    <cellStyle name="Credit" xfId="9"/>
    <cellStyle name="Debit" xfId="10"/>
    <cellStyle name="Normal" xfId="0" builtinId="0"/>
    <cellStyle name="Normal 2" xfId="4"/>
    <cellStyle name="Normal 3" xfId="5"/>
    <cellStyle name="Normal 4" xfId="8"/>
    <cellStyle name="Normal_Dtc" xfId="6"/>
    <cellStyle name="Normal_SMK45Q1" xfId="7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namchaidee\Desktop\TIW19Q1(conso)%20-%20N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E"/>
      <sheetName val="CI"/>
      <sheetName val="E-SOL"/>
      <sheetName val="E-SEP"/>
      <sheetName val="CF"/>
    </sheetNames>
    <sheetDataSet>
      <sheetData sheetId="0"/>
      <sheetData sheetId="1"/>
      <sheetData sheetId="2">
        <row r="30">
          <cell r="E30">
            <v>13776105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3"/>
  <sheetViews>
    <sheetView topLeftCell="A58" zoomScaleNormal="100" zoomScaleSheetLayoutView="100" workbookViewId="0">
      <selection activeCell="A55" sqref="A55:XFD80"/>
    </sheetView>
  </sheetViews>
  <sheetFormatPr defaultColWidth="9.140625" defaultRowHeight="21" customHeight="1" x14ac:dyDescent="0.5"/>
  <cols>
    <col min="1" max="1" width="58.140625" style="4" customWidth="1"/>
    <col min="2" max="2" width="12.42578125" style="28" customWidth="1"/>
    <col min="3" max="3" width="1" style="28" customWidth="1"/>
    <col min="4" max="4" width="4.7109375" style="28" customWidth="1"/>
    <col min="5" max="5" width="15.7109375" style="4" customWidth="1"/>
    <col min="6" max="6" width="1.42578125" style="4" customWidth="1"/>
    <col min="7" max="7" width="16.42578125" style="4" bestFit="1" customWidth="1"/>
    <col min="8" max="8" width="1.42578125" style="28" customWidth="1"/>
    <col min="9" max="9" width="15.7109375" style="4" customWidth="1"/>
    <col min="10" max="10" width="1.42578125" style="4" customWidth="1"/>
    <col min="11" max="11" width="14.7109375" style="4" customWidth="1"/>
    <col min="12" max="12" width="13.42578125" style="177" bestFit="1" customWidth="1"/>
    <col min="13" max="13" width="14.28515625" style="25" bestFit="1" customWidth="1"/>
    <col min="14" max="14" width="13.42578125" style="177" bestFit="1" customWidth="1"/>
    <col min="15" max="16384" width="9.140625" style="4"/>
  </cols>
  <sheetData>
    <row r="1" spans="1:14" s="18" customFormat="1" ht="21" customHeight="1" x14ac:dyDescent="0.5">
      <c r="A1" s="193" t="s">
        <v>166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M1" s="122"/>
    </row>
    <row r="2" spans="1:14" s="18" customFormat="1" ht="21" customHeight="1" x14ac:dyDescent="0.5">
      <c r="A2" s="193" t="s">
        <v>63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M2" s="122"/>
    </row>
    <row r="3" spans="1:14" s="18" customFormat="1" ht="21" customHeight="1" x14ac:dyDescent="0.5">
      <c r="A3" s="193" t="s">
        <v>140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M3" s="122"/>
    </row>
    <row r="4" spans="1:14" ht="21" customHeight="1" x14ac:dyDescent="0.5">
      <c r="A4" s="194" t="s">
        <v>74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4" ht="6" customHeight="1" x14ac:dyDescent="0.5">
      <c r="A5" s="5"/>
      <c r="B5" s="6"/>
      <c r="C5" s="6"/>
      <c r="D5" s="6"/>
      <c r="E5" s="5"/>
      <c r="F5" s="5"/>
      <c r="G5" s="5"/>
      <c r="H5" s="6"/>
      <c r="I5" s="5"/>
      <c r="J5" s="5"/>
      <c r="K5" s="5"/>
    </row>
    <row r="6" spans="1:14" ht="21" customHeight="1" x14ac:dyDescent="0.5">
      <c r="A6" s="5"/>
      <c r="B6" s="6" t="s">
        <v>32</v>
      </c>
      <c r="C6" s="6"/>
      <c r="D6" s="193" t="s">
        <v>116</v>
      </c>
      <c r="E6" s="193"/>
      <c r="F6" s="193"/>
      <c r="G6" s="193"/>
      <c r="H6" s="193"/>
      <c r="I6" s="195" t="s">
        <v>88</v>
      </c>
      <c r="J6" s="195"/>
      <c r="K6" s="195"/>
    </row>
    <row r="7" spans="1:14" ht="21" customHeight="1" x14ac:dyDescent="0.5">
      <c r="A7" s="5"/>
      <c r="B7" s="6"/>
      <c r="C7" s="6"/>
      <c r="D7" s="193" t="s">
        <v>87</v>
      </c>
      <c r="E7" s="193"/>
      <c r="F7" s="193"/>
      <c r="G7" s="193"/>
      <c r="H7" s="193"/>
      <c r="I7" s="193" t="s">
        <v>87</v>
      </c>
      <c r="J7" s="193"/>
      <c r="K7" s="193"/>
    </row>
    <row r="8" spans="1:14" ht="21" customHeight="1" x14ac:dyDescent="0.5">
      <c r="A8" s="5"/>
      <c r="B8" s="6"/>
      <c r="C8" s="6"/>
      <c r="D8" s="144"/>
      <c r="E8" s="6" t="s">
        <v>119</v>
      </c>
      <c r="F8" s="6"/>
      <c r="G8" s="6"/>
      <c r="H8" s="6"/>
      <c r="I8" s="6" t="s">
        <v>119</v>
      </c>
      <c r="J8" s="6"/>
      <c r="K8" s="6"/>
    </row>
    <row r="9" spans="1:14" ht="21" customHeight="1" x14ac:dyDescent="0.5">
      <c r="A9" s="5"/>
      <c r="B9" s="6"/>
      <c r="C9" s="6"/>
      <c r="D9" s="144"/>
      <c r="E9" s="6" t="s">
        <v>120</v>
      </c>
      <c r="F9" s="6"/>
      <c r="G9" s="6" t="s">
        <v>120</v>
      </c>
      <c r="H9" s="6"/>
      <c r="I9" s="6" t="s">
        <v>120</v>
      </c>
      <c r="J9" s="6"/>
      <c r="K9" s="6" t="s">
        <v>120</v>
      </c>
    </row>
    <row r="10" spans="1:14" ht="21" customHeight="1" x14ac:dyDescent="0.5">
      <c r="A10" s="5"/>
      <c r="B10" s="6"/>
      <c r="C10" s="6"/>
      <c r="D10" s="144"/>
      <c r="E10" s="154" t="s">
        <v>121</v>
      </c>
      <c r="F10" s="154"/>
      <c r="G10" s="154" t="s">
        <v>142</v>
      </c>
      <c r="H10" s="154"/>
      <c r="I10" s="154" t="s">
        <v>121</v>
      </c>
      <c r="J10" s="154"/>
      <c r="K10" s="154" t="s">
        <v>142</v>
      </c>
    </row>
    <row r="11" spans="1:14" s="3" customFormat="1" ht="21" customHeight="1" x14ac:dyDescent="0.5">
      <c r="C11" s="6"/>
      <c r="E11" s="7">
        <v>2019</v>
      </c>
      <c r="F11" s="7"/>
      <c r="G11" s="7">
        <v>2018</v>
      </c>
      <c r="H11" s="7"/>
      <c r="I11" s="7">
        <v>2019</v>
      </c>
      <c r="J11" s="7"/>
      <c r="K11" s="7">
        <v>2018</v>
      </c>
      <c r="L11" s="143"/>
      <c r="M11" s="6"/>
      <c r="N11" s="143"/>
    </row>
    <row r="12" spans="1:14" s="3" customFormat="1" ht="21" customHeight="1" x14ac:dyDescent="0.5">
      <c r="A12" s="39" t="s">
        <v>18</v>
      </c>
      <c r="B12" s="6"/>
      <c r="C12" s="6"/>
      <c r="D12" s="112"/>
      <c r="E12" s="7"/>
      <c r="F12" s="143"/>
      <c r="G12" s="7"/>
      <c r="I12" s="7"/>
      <c r="K12" s="7"/>
      <c r="L12" s="143"/>
      <c r="M12" s="6"/>
      <c r="N12" s="143"/>
    </row>
    <row r="13" spans="1:14" ht="21" customHeight="1" x14ac:dyDescent="0.5">
      <c r="A13" s="40" t="s">
        <v>24</v>
      </c>
      <c r="D13" s="15"/>
    </row>
    <row r="14" spans="1:14" ht="21" customHeight="1" x14ac:dyDescent="0.5">
      <c r="A14" s="11" t="s">
        <v>29</v>
      </c>
      <c r="B14" s="56" t="s">
        <v>83</v>
      </c>
      <c r="C14" s="56"/>
      <c r="D14" s="77"/>
      <c r="E14" s="75">
        <v>88650801</v>
      </c>
      <c r="F14" s="75"/>
      <c r="G14" s="75">
        <v>103051617</v>
      </c>
      <c r="I14" s="103">
        <v>38312805</v>
      </c>
      <c r="J14" s="75"/>
      <c r="K14" s="75">
        <v>62100474</v>
      </c>
    </row>
    <row r="15" spans="1:14" s="157" customFormat="1" ht="21" customHeight="1" x14ac:dyDescent="0.5">
      <c r="A15" s="11" t="s">
        <v>149</v>
      </c>
      <c r="B15" s="28" t="s">
        <v>150</v>
      </c>
      <c r="C15" s="56"/>
      <c r="D15" s="77"/>
      <c r="E15" s="75">
        <v>81473342</v>
      </c>
      <c r="F15" s="75"/>
      <c r="G15" s="75">
        <v>81473342</v>
      </c>
      <c r="H15" s="28"/>
      <c r="I15" s="75">
        <v>81473342</v>
      </c>
      <c r="J15" s="75"/>
      <c r="K15" s="75">
        <v>81473342</v>
      </c>
      <c r="L15" s="177"/>
      <c r="M15" s="25"/>
      <c r="N15" s="177"/>
    </row>
    <row r="16" spans="1:14" ht="21" customHeight="1" x14ac:dyDescent="0.5">
      <c r="A16" s="11" t="s">
        <v>103</v>
      </c>
      <c r="B16" s="56">
        <v>6.1</v>
      </c>
      <c r="C16" s="56"/>
      <c r="D16" s="77"/>
      <c r="E16" s="75">
        <v>55130530</v>
      </c>
      <c r="F16" s="75"/>
      <c r="G16" s="75">
        <v>41196228</v>
      </c>
      <c r="I16" s="75">
        <v>100521024</v>
      </c>
      <c r="J16" s="75"/>
      <c r="K16" s="75">
        <v>78200071</v>
      </c>
      <c r="M16" s="189"/>
    </row>
    <row r="17" spans="1:14" ht="21" customHeight="1" x14ac:dyDescent="0.5">
      <c r="A17" s="11" t="s">
        <v>69</v>
      </c>
      <c r="B17" s="57"/>
      <c r="C17" s="57"/>
      <c r="D17" s="77"/>
      <c r="E17" s="75"/>
      <c r="F17" s="75"/>
      <c r="G17" s="75"/>
      <c r="I17" s="75"/>
      <c r="J17" s="75"/>
      <c r="K17" s="75"/>
    </row>
    <row r="18" spans="1:14" ht="21" customHeight="1" x14ac:dyDescent="0.5">
      <c r="A18" s="63" t="s">
        <v>71</v>
      </c>
      <c r="B18" s="28">
        <v>10</v>
      </c>
      <c r="D18" s="77"/>
      <c r="E18" s="75">
        <v>2456346</v>
      </c>
      <c r="F18" s="75"/>
      <c r="G18" s="75">
        <v>2477837</v>
      </c>
      <c r="I18" s="75">
        <v>2456346.0299999998</v>
      </c>
      <c r="J18" s="75"/>
      <c r="K18" s="75">
        <v>2477837</v>
      </c>
      <c r="M18" s="189"/>
    </row>
    <row r="19" spans="1:14" ht="21" customHeight="1" x14ac:dyDescent="0.5">
      <c r="A19" s="11" t="s">
        <v>61</v>
      </c>
      <c r="B19" s="28">
        <v>7</v>
      </c>
      <c r="D19" s="77"/>
      <c r="E19" s="75">
        <v>506600614</v>
      </c>
      <c r="F19" s="75"/>
      <c r="G19" s="75">
        <v>515056334</v>
      </c>
      <c r="I19" s="75">
        <v>506600614</v>
      </c>
      <c r="J19" s="75"/>
      <c r="K19" s="75">
        <v>515056334</v>
      </c>
      <c r="M19" s="189"/>
    </row>
    <row r="20" spans="1:14" ht="21" customHeight="1" x14ac:dyDescent="0.5">
      <c r="A20" s="11" t="s">
        <v>30</v>
      </c>
      <c r="D20" s="77"/>
      <c r="E20" s="75">
        <v>2710809</v>
      </c>
      <c r="F20" s="83"/>
      <c r="G20" s="75">
        <v>6003424</v>
      </c>
      <c r="I20" s="75">
        <v>2542694</v>
      </c>
      <c r="J20" s="83"/>
      <c r="K20" s="75">
        <v>5060251</v>
      </c>
      <c r="M20" s="189"/>
    </row>
    <row r="21" spans="1:14" ht="21" customHeight="1" x14ac:dyDescent="0.5">
      <c r="A21" s="16" t="s">
        <v>7</v>
      </c>
      <c r="D21" s="77"/>
      <c r="E21" s="76">
        <f>SUM(E14:E20)</f>
        <v>737022442</v>
      </c>
      <c r="F21" s="75"/>
      <c r="G21" s="76">
        <f>SUM(G14:G20)</f>
        <v>749258782</v>
      </c>
      <c r="I21" s="76">
        <f>SUM(I14:I20)</f>
        <v>731906825.02999997</v>
      </c>
      <c r="J21" s="75"/>
      <c r="K21" s="76">
        <f>SUM(K14:K20)</f>
        <v>744368309</v>
      </c>
    </row>
    <row r="22" spans="1:14" ht="21" customHeight="1" x14ac:dyDescent="0.5">
      <c r="A22" s="16"/>
      <c r="D22" s="77"/>
      <c r="E22" s="77"/>
      <c r="F22" s="75"/>
      <c r="G22" s="77"/>
      <c r="I22" s="77"/>
      <c r="J22" s="75"/>
      <c r="K22" s="77"/>
    </row>
    <row r="23" spans="1:14" ht="21" customHeight="1" x14ac:dyDescent="0.5">
      <c r="A23" s="40" t="s">
        <v>25</v>
      </c>
      <c r="D23" s="77"/>
      <c r="E23" s="77"/>
      <c r="F23" s="75"/>
      <c r="G23" s="77"/>
      <c r="I23" s="77"/>
      <c r="J23" s="75"/>
      <c r="K23" s="77"/>
    </row>
    <row r="24" spans="1:14" ht="21" customHeight="1" x14ac:dyDescent="0.5">
      <c r="A24" s="11" t="s">
        <v>86</v>
      </c>
      <c r="B24" s="28">
        <v>11</v>
      </c>
      <c r="D24" s="77"/>
      <c r="E24" s="75">
        <v>45000000</v>
      </c>
      <c r="F24" s="75"/>
      <c r="G24" s="75">
        <v>45000000</v>
      </c>
      <c r="I24" s="75">
        <v>45000000</v>
      </c>
      <c r="J24" s="75"/>
      <c r="K24" s="75">
        <v>45000000</v>
      </c>
    </row>
    <row r="25" spans="1:14" s="25" customFormat="1" ht="21" customHeight="1" x14ac:dyDescent="0.5">
      <c r="A25" s="36" t="s">
        <v>95</v>
      </c>
      <c r="B25" s="28">
        <v>8</v>
      </c>
      <c r="C25" s="28"/>
      <c r="D25" s="87"/>
      <c r="E25" s="130">
        <v>0</v>
      </c>
      <c r="F25" s="103"/>
      <c r="G25" s="130">
        <v>0</v>
      </c>
      <c r="H25" s="28"/>
      <c r="I25" s="103">
        <v>999970</v>
      </c>
      <c r="J25" s="103"/>
      <c r="K25" s="75">
        <v>1999940</v>
      </c>
      <c r="N25" s="177"/>
    </row>
    <row r="26" spans="1:14" s="25" customFormat="1" ht="21" customHeight="1" x14ac:dyDescent="0.5">
      <c r="A26" s="36" t="s">
        <v>94</v>
      </c>
      <c r="B26" s="28">
        <v>9</v>
      </c>
      <c r="C26" s="28"/>
      <c r="D26" s="87"/>
      <c r="E26" s="103">
        <v>1218235</v>
      </c>
      <c r="F26" s="103"/>
      <c r="G26" s="75">
        <v>1221823</v>
      </c>
      <c r="H26" s="28"/>
      <c r="I26" s="103">
        <v>1218235</v>
      </c>
      <c r="J26" s="103"/>
      <c r="K26" s="75">
        <v>1221823</v>
      </c>
      <c r="M26" s="189"/>
      <c r="N26" s="177"/>
    </row>
    <row r="27" spans="1:14" ht="21" customHeight="1" x14ac:dyDescent="0.5">
      <c r="A27" s="11" t="s">
        <v>33</v>
      </c>
      <c r="B27" s="28">
        <v>10</v>
      </c>
      <c r="D27" s="77"/>
      <c r="E27" s="75">
        <v>2839848</v>
      </c>
      <c r="F27" s="75"/>
      <c r="G27" s="75">
        <v>3079721</v>
      </c>
      <c r="I27" s="75">
        <v>2839848</v>
      </c>
      <c r="J27" s="75"/>
      <c r="K27" s="75">
        <v>3079721</v>
      </c>
      <c r="M27" s="189"/>
    </row>
    <row r="28" spans="1:14" ht="21" customHeight="1" x14ac:dyDescent="0.5">
      <c r="A28" s="11" t="s">
        <v>62</v>
      </c>
      <c r="D28" s="77"/>
      <c r="E28" s="75">
        <v>183855885</v>
      </c>
      <c r="F28" s="75"/>
      <c r="G28" s="75">
        <v>188577943</v>
      </c>
      <c r="I28" s="75">
        <v>183855885</v>
      </c>
      <c r="J28" s="75"/>
      <c r="K28" s="75">
        <v>185277967</v>
      </c>
    </row>
    <row r="29" spans="1:14" ht="21" customHeight="1" x14ac:dyDescent="0.5">
      <c r="A29" s="11" t="s">
        <v>70</v>
      </c>
      <c r="D29" s="77"/>
      <c r="E29" s="75">
        <v>15653041</v>
      </c>
      <c r="F29" s="75"/>
      <c r="G29" s="75">
        <v>15653041</v>
      </c>
      <c r="I29" s="75">
        <v>15653041</v>
      </c>
      <c r="J29" s="75"/>
      <c r="K29" s="75">
        <v>15653041</v>
      </c>
    </row>
    <row r="30" spans="1:14" ht="21" customHeight="1" x14ac:dyDescent="0.5">
      <c r="A30" s="16" t="s">
        <v>46</v>
      </c>
      <c r="D30" s="77"/>
      <c r="E30" s="76">
        <f>SUM(E24:E29)</f>
        <v>248567009</v>
      </c>
      <c r="F30" s="75"/>
      <c r="G30" s="76">
        <f>SUM(G24:G29)</f>
        <v>253532528</v>
      </c>
      <c r="I30" s="76">
        <f>SUM(I24:I29)</f>
        <v>249566979</v>
      </c>
      <c r="J30" s="75"/>
      <c r="K30" s="76">
        <f>SUM(K24:K29)</f>
        <v>252232492</v>
      </c>
    </row>
    <row r="31" spans="1:14" ht="21" customHeight="1" thickBot="1" x14ac:dyDescent="0.55000000000000004">
      <c r="A31" s="42" t="s">
        <v>26</v>
      </c>
      <c r="B31" s="6"/>
      <c r="C31" s="6"/>
      <c r="D31" s="77"/>
      <c r="E31" s="81">
        <f>E21+E30</f>
        <v>985589451</v>
      </c>
      <c r="F31" s="75"/>
      <c r="G31" s="81">
        <f>G21+G30</f>
        <v>1002791310</v>
      </c>
      <c r="I31" s="81">
        <f>I21+I30</f>
        <v>981473804.02999997</v>
      </c>
      <c r="J31" s="75"/>
      <c r="K31" s="81">
        <f>K21+K30</f>
        <v>996600801</v>
      </c>
    </row>
    <row r="32" spans="1:14" ht="21" customHeight="1" thickTop="1" x14ac:dyDescent="0.5">
      <c r="A32" s="42"/>
      <c r="B32" s="6"/>
      <c r="C32" s="6"/>
      <c r="D32" s="77"/>
      <c r="E32" s="138"/>
      <c r="F32" s="75"/>
      <c r="G32" s="77"/>
      <c r="H32" s="139"/>
      <c r="I32" s="138"/>
      <c r="J32" s="75"/>
      <c r="K32" s="77"/>
    </row>
    <row r="33" spans="1:11" ht="21" customHeight="1" x14ac:dyDescent="0.5">
      <c r="A33" s="42"/>
      <c r="B33" s="6"/>
      <c r="C33" s="6"/>
      <c r="D33" s="77"/>
      <c r="E33" s="77"/>
      <c r="F33" s="75"/>
      <c r="G33" s="77"/>
      <c r="I33" s="77"/>
      <c r="J33" s="75"/>
      <c r="K33" s="77"/>
    </row>
    <row r="34" spans="1:11" ht="21" customHeight="1" x14ac:dyDescent="0.5">
      <c r="A34" s="42"/>
      <c r="B34" s="6"/>
      <c r="C34" s="6"/>
      <c r="D34" s="77"/>
      <c r="E34" s="77"/>
      <c r="F34" s="75"/>
      <c r="G34" s="77"/>
      <c r="I34" s="77"/>
      <c r="J34" s="75"/>
      <c r="K34" s="77"/>
    </row>
    <row r="35" spans="1:11" ht="21" customHeight="1" x14ac:dyDescent="0.5">
      <c r="A35" s="42"/>
      <c r="B35" s="6"/>
      <c r="C35" s="6"/>
      <c r="D35" s="77"/>
      <c r="E35" s="77"/>
      <c r="F35" s="75"/>
      <c r="G35" s="77"/>
      <c r="I35" s="77"/>
      <c r="J35" s="75"/>
      <c r="K35" s="77"/>
    </row>
    <row r="36" spans="1:11" ht="21" customHeight="1" x14ac:dyDescent="0.5">
      <c r="A36" s="42"/>
      <c r="B36" s="6"/>
      <c r="C36" s="6"/>
      <c r="D36" s="77"/>
      <c r="E36" s="77"/>
      <c r="F36" s="75"/>
      <c r="G36" s="77"/>
      <c r="I36" s="77"/>
      <c r="J36" s="75"/>
      <c r="K36" s="77"/>
    </row>
    <row r="37" spans="1:11" ht="21" customHeight="1" x14ac:dyDescent="0.5">
      <c r="A37" s="42"/>
      <c r="B37" s="6"/>
      <c r="C37" s="6"/>
      <c r="D37" s="77"/>
      <c r="E37" s="77"/>
      <c r="F37" s="75"/>
      <c r="G37" s="77"/>
      <c r="I37" s="77"/>
      <c r="J37" s="75"/>
      <c r="K37" s="77"/>
    </row>
    <row r="38" spans="1:11" ht="21" customHeight="1" x14ac:dyDescent="0.5">
      <c r="A38" s="42"/>
      <c r="B38" s="6"/>
      <c r="C38" s="6"/>
      <c r="D38" s="77"/>
      <c r="E38" s="77"/>
      <c r="F38" s="75"/>
      <c r="G38" s="77"/>
      <c r="I38" s="77"/>
      <c r="J38" s="75"/>
      <c r="K38" s="77"/>
    </row>
    <row r="39" spans="1:11" ht="21" customHeight="1" x14ac:dyDescent="0.5">
      <c r="A39" s="42"/>
      <c r="B39" s="6"/>
      <c r="C39" s="6"/>
      <c r="D39" s="77"/>
      <c r="E39" s="77"/>
      <c r="F39" s="75"/>
      <c r="G39" s="77"/>
      <c r="I39" s="77"/>
      <c r="J39" s="75"/>
      <c r="K39" s="77"/>
    </row>
    <row r="40" spans="1:11" ht="21" customHeight="1" x14ac:dyDescent="0.5">
      <c r="A40" s="42"/>
      <c r="B40" s="6"/>
      <c r="C40" s="6"/>
      <c r="D40" s="77"/>
      <c r="E40" s="77"/>
      <c r="F40" s="75"/>
      <c r="G40" s="77"/>
      <c r="I40" s="77"/>
      <c r="J40" s="75"/>
      <c r="K40" s="77"/>
    </row>
    <row r="41" spans="1:11" ht="21" customHeight="1" x14ac:dyDescent="0.5">
      <c r="A41" s="42"/>
      <c r="B41" s="6"/>
      <c r="C41" s="6"/>
      <c r="D41" s="77"/>
      <c r="E41" s="77"/>
      <c r="F41" s="75"/>
      <c r="G41" s="77"/>
      <c r="I41" s="77"/>
      <c r="J41" s="75"/>
      <c r="K41" s="77"/>
    </row>
    <row r="42" spans="1:11" ht="21" customHeight="1" x14ac:dyDescent="0.5">
      <c r="A42" s="42"/>
      <c r="B42" s="6"/>
      <c r="C42" s="6"/>
      <c r="D42" s="77"/>
      <c r="E42" s="77"/>
      <c r="F42" s="75"/>
      <c r="G42" s="77"/>
      <c r="I42" s="77"/>
      <c r="J42" s="75"/>
      <c r="K42" s="77"/>
    </row>
    <row r="43" spans="1:11" ht="21" customHeight="1" x14ac:dyDescent="0.5">
      <c r="A43" s="42"/>
      <c r="B43" s="6"/>
      <c r="C43" s="6"/>
      <c r="D43" s="77"/>
      <c r="E43" s="77"/>
      <c r="F43" s="75"/>
      <c r="G43" s="77"/>
      <c r="I43" s="77"/>
      <c r="J43" s="75"/>
      <c r="K43" s="77"/>
    </row>
    <row r="44" spans="1:11" ht="21" customHeight="1" x14ac:dyDescent="0.5">
      <c r="A44" s="42"/>
      <c r="B44" s="6"/>
      <c r="C44" s="6"/>
      <c r="D44" s="77"/>
      <c r="E44" s="77"/>
      <c r="F44" s="75"/>
      <c r="G44" s="77"/>
      <c r="I44" s="77"/>
      <c r="J44" s="75"/>
      <c r="K44" s="77"/>
    </row>
    <row r="45" spans="1:11" ht="21" customHeight="1" x14ac:dyDescent="0.5">
      <c r="A45" s="42"/>
      <c r="B45" s="6"/>
      <c r="C45" s="6"/>
      <c r="D45" s="77"/>
      <c r="E45" s="77"/>
      <c r="F45" s="75"/>
      <c r="G45" s="77"/>
      <c r="I45" s="77"/>
      <c r="J45" s="75"/>
      <c r="K45" s="77"/>
    </row>
    <row r="46" spans="1:11" ht="21" customHeight="1" x14ac:dyDescent="0.5">
      <c r="A46" s="42"/>
      <c r="B46" s="6"/>
      <c r="C46" s="6"/>
      <c r="D46" s="77"/>
      <c r="E46" s="77"/>
      <c r="F46" s="75"/>
      <c r="G46" s="77"/>
      <c r="I46" s="77"/>
      <c r="J46" s="75"/>
      <c r="K46" s="77"/>
    </row>
    <row r="47" spans="1:11" ht="21" customHeight="1" x14ac:dyDescent="0.5">
      <c r="A47" s="42"/>
      <c r="B47" s="6"/>
      <c r="C47" s="6"/>
      <c r="D47" s="77"/>
      <c r="E47" s="77"/>
      <c r="F47" s="75"/>
      <c r="G47" s="77"/>
      <c r="I47" s="77"/>
      <c r="J47" s="75"/>
      <c r="K47" s="77"/>
    </row>
    <row r="53" spans="1:1" ht="21" customHeight="1" x14ac:dyDescent="0.5">
      <c r="A53" s="155" t="s">
        <v>133</v>
      </c>
    </row>
  </sheetData>
  <mergeCells count="8">
    <mergeCell ref="D7:H7"/>
    <mergeCell ref="I7:K7"/>
    <mergeCell ref="A4:K4"/>
    <mergeCell ref="A1:K1"/>
    <mergeCell ref="A2:K2"/>
    <mergeCell ref="A3:K3"/>
    <mergeCell ref="D6:H6"/>
    <mergeCell ref="I6:K6"/>
  </mergeCells>
  <phoneticPr fontId="0" type="noConversion"/>
  <dataValidations count="1">
    <dataValidation type="custom" allowBlank="1" showInputMessage="1" showErrorMessage="1" sqref="I23 K23 D23:E23 G23">
      <formula1>"="</formula1>
    </dataValidation>
  </dataValidations>
  <pageMargins left="0.8" right="0.2" top="1" bottom="0.5" header="0.5" footer="0.3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3"/>
  <sheetViews>
    <sheetView topLeftCell="A40" zoomScaleNormal="100" zoomScaleSheetLayoutView="100" workbookViewId="0">
      <selection activeCell="A53" sqref="A53"/>
    </sheetView>
  </sheetViews>
  <sheetFormatPr defaultColWidth="9.140625" defaultRowHeight="21" customHeight="1" x14ac:dyDescent="0.5"/>
  <cols>
    <col min="1" max="1" width="60.42578125" style="4" customWidth="1"/>
    <col min="2" max="2" width="9.140625" style="25" customWidth="1"/>
    <col min="3" max="3" width="1.7109375" style="25" customWidth="1"/>
    <col min="4" max="4" width="16.140625" style="40" customWidth="1"/>
    <col min="5" max="5" width="1.7109375" style="4" customWidth="1"/>
    <col min="6" max="6" width="17.42578125" style="40" customWidth="1"/>
    <col min="7" max="7" width="2" style="25" customWidth="1"/>
    <col min="8" max="8" width="16.7109375" style="40" customWidth="1"/>
    <col min="9" max="9" width="1.7109375" style="4" customWidth="1"/>
    <col min="10" max="10" width="15.7109375" style="40" customWidth="1"/>
    <col min="11" max="12" width="17.42578125" style="25" bestFit="1" customWidth="1"/>
    <col min="13" max="13" width="14.28515625" style="4" bestFit="1" customWidth="1"/>
    <col min="14" max="14" width="13.42578125" style="4" bestFit="1" customWidth="1"/>
    <col min="15" max="16384" width="9.140625" style="4"/>
  </cols>
  <sheetData>
    <row r="1" spans="1:14" s="18" customFormat="1" ht="21" customHeight="1" x14ac:dyDescent="0.5">
      <c r="A1" s="195" t="str">
        <f>A!A1:K1</f>
        <v>THAILAND  IRON  WORKS  PUBLIC  COMPANY  LIMITED  AND  SUBSIDIARY</v>
      </c>
      <c r="B1" s="195"/>
      <c r="C1" s="195"/>
      <c r="D1" s="195"/>
      <c r="E1" s="195"/>
      <c r="F1" s="195"/>
      <c r="G1" s="195"/>
      <c r="H1" s="195"/>
      <c r="I1" s="195"/>
      <c r="J1" s="195"/>
      <c r="K1" s="122"/>
      <c r="L1" s="25"/>
    </row>
    <row r="2" spans="1:14" s="18" customFormat="1" ht="21" customHeight="1" x14ac:dyDescent="0.5">
      <c r="A2" s="195" t="s">
        <v>65</v>
      </c>
      <c r="B2" s="195"/>
      <c r="C2" s="195"/>
      <c r="D2" s="195"/>
      <c r="E2" s="195"/>
      <c r="F2" s="195"/>
      <c r="G2" s="195"/>
      <c r="H2" s="195"/>
      <c r="I2" s="195"/>
      <c r="J2" s="195"/>
      <c r="K2" s="122"/>
      <c r="L2" s="25"/>
    </row>
    <row r="3" spans="1:14" s="18" customFormat="1" ht="21" customHeight="1" x14ac:dyDescent="0.5">
      <c r="A3" s="195" t="s">
        <v>140</v>
      </c>
      <c r="B3" s="195"/>
      <c r="C3" s="195"/>
      <c r="D3" s="195"/>
      <c r="E3" s="195"/>
      <c r="F3" s="195"/>
      <c r="G3" s="195"/>
      <c r="H3" s="195"/>
      <c r="I3" s="195"/>
      <c r="J3" s="195"/>
      <c r="K3" s="122"/>
      <c r="L3" s="25"/>
    </row>
    <row r="4" spans="1:14" ht="21" customHeight="1" x14ac:dyDescent="0.5">
      <c r="A4" s="194" t="s">
        <v>74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4" ht="6" customHeight="1" x14ac:dyDescent="0.5">
      <c r="A5" s="5"/>
      <c r="B5" s="26"/>
      <c r="C5" s="26"/>
      <c r="D5" s="5"/>
      <c r="E5" s="5"/>
      <c r="F5" s="5"/>
      <c r="G5" s="26"/>
      <c r="H5" s="5"/>
      <c r="I5" s="5"/>
      <c r="J5" s="5"/>
    </row>
    <row r="6" spans="1:14" ht="21" customHeight="1" x14ac:dyDescent="0.5">
      <c r="B6" s="6" t="s">
        <v>32</v>
      </c>
      <c r="C6" s="193" t="s">
        <v>116</v>
      </c>
      <c r="D6" s="193"/>
      <c r="E6" s="193"/>
      <c r="F6" s="193"/>
      <c r="G6" s="193"/>
      <c r="H6" s="195" t="s">
        <v>88</v>
      </c>
      <c r="I6" s="195"/>
      <c r="J6" s="195"/>
    </row>
    <row r="7" spans="1:14" ht="21" customHeight="1" x14ac:dyDescent="0.5">
      <c r="C7" s="193" t="s">
        <v>87</v>
      </c>
      <c r="D7" s="193"/>
      <c r="E7" s="193"/>
      <c r="F7" s="193"/>
      <c r="G7" s="193"/>
      <c r="H7" s="193" t="s">
        <v>87</v>
      </c>
      <c r="I7" s="193"/>
      <c r="J7" s="193"/>
    </row>
    <row r="8" spans="1:14" ht="21" customHeight="1" x14ac:dyDescent="0.5">
      <c r="C8" s="144"/>
      <c r="D8" s="6" t="s">
        <v>119</v>
      </c>
      <c r="E8" s="6"/>
      <c r="F8" s="6"/>
      <c r="G8" s="6"/>
      <c r="H8" s="6" t="s">
        <v>119</v>
      </c>
      <c r="I8" s="6"/>
      <c r="J8" s="6"/>
    </row>
    <row r="9" spans="1:14" ht="21" customHeight="1" x14ac:dyDescent="0.5">
      <c r="C9" s="144"/>
      <c r="D9" s="6" t="s">
        <v>120</v>
      </c>
      <c r="E9" s="6"/>
      <c r="F9" s="6" t="s">
        <v>120</v>
      </c>
      <c r="G9" s="6"/>
      <c r="H9" s="6" t="s">
        <v>120</v>
      </c>
      <c r="I9" s="6"/>
      <c r="J9" s="6" t="s">
        <v>120</v>
      </c>
    </row>
    <row r="10" spans="1:14" ht="21" customHeight="1" x14ac:dyDescent="0.5">
      <c r="C10" s="144"/>
      <c r="D10" s="154" t="s">
        <v>121</v>
      </c>
      <c r="E10" s="154"/>
      <c r="F10" s="154" t="s">
        <v>142</v>
      </c>
      <c r="G10" s="6"/>
      <c r="H10" s="154" t="s">
        <v>121</v>
      </c>
      <c r="I10" s="154"/>
      <c r="J10" s="154" t="s">
        <v>142</v>
      </c>
    </row>
    <row r="11" spans="1:14" s="3" customFormat="1" ht="21" customHeight="1" x14ac:dyDescent="0.5">
      <c r="D11" s="7">
        <v>2019</v>
      </c>
      <c r="E11" s="7"/>
      <c r="F11" s="7">
        <v>2018</v>
      </c>
      <c r="G11" s="112"/>
      <c r="H11" s="7">
        <v>2019</v>
      </c>
      <c r="I11" s="7"/>
      <c r="J11" s="7">
        <v>2018</v>
      </c>
      <c r="K11" s="6"/>
      <c r="L11" s="28"/>
    </row>
    <row r="12" spans="1:14" ht="21" customHeight="1" x14ac:dyDescent="0.5">
      <c r="A12" s="102" t="s">
        <v>64</v>
      </c>
      <c r="B12" s="84"/>
      <c r="D12" s="145"/>
      <c r="E12" s="143"/>
      <c r="F12" s="145"/>
      <c r="G12" s="113"/>
      <c r="H12" s="39"/>
      <c r="I12" s="3"/>
      <c r="J12" s="39"/>
    </row>
    <row r="13" spans="1:14" ht="21" customHeight="1" x14ac:dyDescent="0.5">
      <c r="A13" s="40" t="s">
        <v>0</v>
      </c>
      <c r="D13" s="64"/>
      <c r="F13" s="64"/>
      <c r="G13" s="64"/>
      <c r="H13" s="64"/>
      <c r="J13" s="64"/>
    </row>
    <row r="14" spans="1:14" ht="21" customHeight="1" x14ac:dyDescent="0.5">
      <c r="A14" s="11" t="s">
        <v>114</v>
      </c>
      <c r="B14" s="28">
        <v>11</v>
      </c>
      <c r="D14" s="146">
        <v>85617340</v>
      </c>
      <c r="F14" s="10">
        <v>63589077</v>
      </c>
      <c r="G14" s="107"/>
      <c r="H14" s="146">
        <v>85617340</v>
      </c>
      <c r="J14" s="10">
        <v>63589077</v>
      </c>
      <c r="K14" s="101"/>
      <c r="L14" s="101"/>
    </row>
    <row r="15" spans="1:14" ht="21" customHeight="1" x14ac:dyDescent="0.5">
      <c r="A15" s="11" t="s">
        <v>104</v>
      </c>
      <c r="B15" s="28">
        <v>12</v>
      </c>
      <c r="D15" s="13">
        <v>14368791</v>
      </c>
      <c r="E15" s="14"/>
      <c r="F15" s="10">
        <v>55786403</v>
      </c>
      <c r="G15" s="10"/>
      <c r="H15" s="13">
        <v>13576241</v>
      </c>
      <c r="I15" s="14"/>
      <c r="J15" s="10">
        <v>55518082</v>
      </c>
      <c r="K15" s="101"/>
      <c r="L15" s="101"/>
      <c r="N15" s="177"/>
    </row>
    <row r="16" spans="1:14" s="25" customFormat="1" ht="21" customHeight="1" x14ac:dyDescent="0.5">
      <c r="A16" s="36" t="s">
        <v>90</v>
      </c>
      <c r="B16" s="28"/>
      <c r="D16" s="117"/>
      <c r="E16" s="118"/>
      <c r="F16" s="117"/>
      <c r="G16" s="115"/>
      <c r="H16" s="117"/>
      <c r="I16" s="118"/>
      <c r="J16" s="13"/>
      <c r="K16" s="101"/>
      <c r="L16" s="101"/>
    </row>
    <row r="17" spans="1:12" s="25" customFormat="1" ht="21" customHeight="1" x14ac:dyDescent="0.5">
      <c r="A17" s="36" t="s">
        <v>91</v>
      </c>
      <c r="B17" s="28">
        <v>13</v>
      </c>
      <c r="D17" s="117">
        <v>302122</v>
      </c>
      <c r="E17" s="118"/>
      <c r="F17" s="13">
        <v>347347</v>
      </c>
      <c r="G17" s="115"/>
      <c r="H17" s="117">
        <v>302122</v>
      </c>
      <c r="I17" s="118"/>
      <c r="J17" s="13">
        <v>298654</v>
      </c>
      <c r="K17" s="101"/>
      <c r="L17" s="101"/>
    </row>
    <row r="18" spans="1:12" ht="21" customHeight="1" x14ac:dyDescent="0.5">
      <c r="A18" s="11" t="s">
        <v>130</v>
      </c>
      <c r="B18" s="28">
        <v>14</v>
      </c>
      <c r="D18" s="130">
        <v>0</v>
      </c>
      <c r="F18" s="10">
        <v>13063542</v>
      </c>
      <c r="G18" s="107"/>
      <c r="H18" s="130">
        <v>0</v>
      </c>
      <c r="J18" s="130">
        <v>0</v>
      </c>
      <c r="K18" s="101"/>
      <c r="L18" s="101"/>
    </row>
    <row r="19" spans="1:12" ht="21" customHeight="1" x14ac:dyDescent="0.5">
      <c r="A19" s="11" t="s">
        <v>67</v>
      </c>
      <c r="B19" s="28"/>
      <c r="D19" s="13">
        <v>1540902</v>
      </c>
      <c r="E19" s="38"/>
      <c r="F19" s="13">
        <v>1421647</v>
      </c>
      <c r="G19" s="10"/>
      <c r="H19" s="13">
        <v>746107</v>
      </c>
      <c r="I19" s="38"/>
      <c r="J19" s="13">
        <v>795679</v>
      </c>
      <c r="K19" s="101"/>
      <c r="L19" s="101"/>
    </row>
    <row r="20" spans="1:12" ht="21" customHeight="1" x14ac:dyDescent="0.5">
      <c r="A20" s="16" t="s">
        <v>6</v>
      </c>
      <c r="B20" s="32"/>
      <c r="D20" s="17">
        <f>SUM(D14:D19)</f>
        <v>101829155</v>
      </c>
      <c r="E20" s="14"/>
      <c r="F20" s="17">
        <f>SUM(F14:F19)</f>
        <v>134208016</v>
      </c>
      <c r="G20" s="10"/>
      <c r="H20" s="17">
        <f>SUM(H14:H19)</f>
        <v>100241810</v>
      </c>
      <c r="I20" s="14"/>
      <c r="J20" s="17">
        <f>SUM(J14:J19)</f>
        <v>120201492</v>
      </c>
      <c r="K20" s="101"/>
      <c r="L20" s="101"/>
    </row>
    <row r="21" spans="1:12" ht="21" customHeight="1" x14ac:dyDescent="0.5">
      <c r="A21" s="24"/>
      <c r="B21" s="28"/>
      <c r="D21" s="15"/>
      <c r="F21" s="15"/>
      <c r="G21" s="15"/>
      <c r="H21" s="15"/>
      <c r="J21" s="15"/>
      <c r="K21" s="101"/>
      <c r="L21" s="101"/>
    </row>
    <row r="22" spans="1:12" s="2" customFormat="1" ht="21" customHeight="1" x14ac:dyDescent="0.5">
      <c r="A22" s="40" t="s">
        <v>22</v>
      </c>
      <c r="B22" s="28"/>
      <c r="D22" s="25"/>
      <c r="E22" s="26"/>
      <c r="F22" s="25"/>
      <c r="G22" s="104"/>
      <c r="H22" s="25"/>
      <c r="I22" s="26"/>
      <c r="J22" s="25"/>
      <c r="K22" s="101"/>
      <c r="L22" s="101"/>
    </row>
    <row r="23" spans="1:12" s="2" customFormat="1" ht="21" customHeight="1" x14ac:dyDescent="0.5">
      <c r="A23" s="36" t="s">
        <v>93</v>
      </c>
      <c r="B23" s="28"/>
      <c r="D23" s="25"/>
      <c r="E23" s="26"/>
      <c r="F23" s="25"/>
      <c r="G23" s="104"/>
      <c r="H23" s="25"/>
      <c r="I23" s="26"/>
      <c r="J23" s="25"/>
      <c r="K23" s="101"/>
      <c r="L23" s="101"/>
    </row>
    <row r="24" spans="1:12" s="2" customFormat="1" ht="21" customHeight="1" x14ac:dyDescent="0.5">
      <c r="A24" s="36" t="s">
        <v>92</v>
      </c>
      <c r="B24" s="28">
        <v>13</v>
      </c>
      <c r="D24" s="117">
        <v>535707</v>
      </c>
      <c r="E24" s="26"/>
      <c r="F24" s="13">
        <v>693707</v>
      </c>
      <c r="G24" s="104"/>
      <c r="H24" s="117">
        <v>535707</v>
      </c>
      <c r="I24" s="26"/>
      <c r="J24" s="13">
        <v>612551</v>
      </c>
      <c r="K24" s="101"/>
      <c r="L24" s="101"/>
    </row>
    <row r="25" spans="1:12" s="2" customFormat="1" ht="21" customHeight="1" x14ac:dyDescent="0.5">
      <c r="A25" s="11" t="s">
        <v>60</v>
      </c>
      <c r="B25" s="28">
        <v>15</v>
      </c>
      <c r="D25" s="66">
        <v>21565126</v>
      </c>
      <c r="E25" s="33"/>
      <c r="F25" s="66">
        <v>19842454</v>
      </c>
      <c r="G25" s="114"/>
      <c r="H25" s="66">
        <v>21565126</v>
      </c>
      <c r="I25" s="33"/>
      <c r="J25" s="66">
        <v>19842454</v>
      </c>
      <c r="K25" s="101"/>
      <c r="L25" s="101"/>
    </row>
    <row r="26" spans="1:12" s="2" customFormat="1" ht="21" customHeight="1" x14ac:dyDescent="0.5">
      <c r="A26" s="16" t="s">
        <v>47</v>
      </c>
      <c r="B26" s="34"/>
      <c r="D26" s="68">
        <f>SUM(D24:D25)</f>
        <v>22100833</v>
      </c>
      <c r="E26" s="33"/>
      <c r="F26" s="68">
        <f>SUM(F24:F25)</f>
        <v>20536161</v>
      </c>
      <c r="G26" s="115"/>
      <c r="H26" s="68">
        <f>SUM(H24:H25)</f>
        <v>22100833</v>
      </c>
      <c r="I26" s="33"/>
      <c r="J26" s="68">
        <f>SUM(J24:J25)</f>
        <v>20455005</v>
      </c>
      <c r="K26" s="101"/>
      <c r="L26" s="101"/>
    </row>
    <row r="27" spans="1:12" s="2" customFormat="1" ht="21" customHeight="1" x14ac:dyDescent="0.5">
      <c r="A27" s="43" t="s">
        <v>23</v>
      </c>
      <c r="B27" s="35"/>
      <c r="D27" s="68">
        <f>D20+D26</f>
        <v>123929988</v>
      </c>
      <c r="E27" s="33"/>
      <c r="F27" s="68">
        <f>F20+F26</f>
        <v>154744177</v>
      </c>
      <c r="G27" s="115"/>
      <c r="H27" s="68">
        <f>H20+H26</f>
        <v>122342643</v>
      </c>
      <c r="I27" s="33"/>
      <c r="J27" s="68">
        <f>J20+J26</f>
        <v>140656497</v>
      </c>
      <c r="K27" s="67"/>
      <c r="L27" s="101"/>
    </row>
    <row r="28" spans="1:12" ht="21" customHeight="1" x14ac:dyDescent="0.5">
      <c r="A28" s="24"/>
      <c r="B28" s="28"/>
      <c r="D28" s="15"/>
      <c r="F28" s="15"/>
      <c r="G28" s="15"/>
      <c r="H28" s="15"/>
      <c r="J28" s="15"/>
    </row>
    <row r="29" spans="1:12" ht="21" customHeight="1" x14ac:dyDescent="0.5">
      <c r="A29" s="40" t="s">
        <v>14</v>
      </c>
      <c r="D29" s="4"/>
      <c r="F29" s="4"/>
      <c r="G29" s="15"/>
      <c r="H29" s="4"/>
      <c r="J29" s="4"/>
    </row>
    <row r="30" spans="1:12" ht="21" customHeight="1" x14ac:dyDescent="0.5">
      <c r="A30" s="40" t="s">
        <v>1</v>
      </c>
      <c r="D30" s="4"/>
      <c r="F30" s="4"/>
      <c r="G30" s="15"/>
      <c r="H30" s="4"/>
      <c r="J30" s="4"/>
    </row>
    <row r="31" spans="1:12" ht="21" customHeight="1" x14ac:dyDescent="0.5">
      <c r="A31" s="11" t="s">
        <v>2</v>
      </c>
      <c r="B31" s="36"/>
      <c r="D31" s="4"/>
      <c r="F31" s="4"/>
      <c r="G31" s="15"/>
      <c r="H31" s="4"/>
      <c r="J31" s="4"/>
    </row>
    <row r="32" spans="1:12" ht="21" customHeight="1" thickBot="1" x14ac:dyDescent="0.55000000000000004">
      <c r="A32" s="16" t="s">
        <v>151</v>
      </c>
      <c r="B32" s="16"/>
      <c r="D32" s="70">
        <v>73050000</v>
      </c>
      <c r="E32" s="13"/>
      <c r="F32" s="70">
        <v>73050000</v>
      </c>
      <c r="G32" s="10"/>
      <c r="H32" s="70">
        <v>73050000</v>
      </c>
      <c r="I32" s="13"/>
      <c r="J32" s="70">
        <v>73050000</v>
      </c>
    </row>
    <row r="33" spans="1:10" ht="21" customHeight="1" thickTop="1" x14ac:dyDescent="0.5">
      <c r="A33" s="11" t="s">
        <v>3</v>
      </c>
      <c r="B33" s="36"/>
      <c r="D33" s="13"/>
      <c r="E33" s="13"/>
      <c r="F33" s="13"/>
      <c r="G33" s="10"/>
      <c r="H33" s="13"/>
      <c r="I33" s="13"/>
      <c r="J33" s="13"/>
    </row>
    <row r="34" spans="1:10" ht="21" customHeight="1" x14ac:dyDescent="0.5">
      <c r="A34" s="16" t="s">
        <v>72</v>
      </c>
      <c r="B34" s="34"/>
      <c r="D34" s="10"/>
      <c r="E34" s="13"/>
      <c r="F34" s="10"/>
      <c r="G34" s="10"/>
      <c r="H34" s="10"/>
      <c r="I34" s="13"/>
      <c r="J34" s="10"/>
    </row>
    <row r="35" spans="1:10" ht="21" customHeight="1" x14ac:dyDescent="0.5">
      <c r="A35" s="69" t="s">
        <v>73</v>
      </c>
      <c r="B35" s="34"/>
      <c r="D35" s="10">
        <v>60000000</v>
      </c>
      <c r="E35" s="13"/>
      <c r="F35" s="10">
        <v>60000000</v>
      </c>
      <c r="G35" s="10"/>
      <c r="H35" s="10">
        <v>60000000</v>
      </c>
      <c r="I35" s="13"/>
      <c r="J35" s="10">
        <v>60000000</v>
      </c>
    </row>
    <row r="36" spans="1:10" ht="21" customHeight="1" x14ac:dyDescent="0.5">
      <c r="A36" s="40" t="s">
        <v>52</v>
      </c>
      <c r="B36" s="34"/>
      <c r="D36" s="131"/>
      <c r="E36" s="13"/>
      <c r="F36" s="131"/>
      <c r="G36" s="131"/>
      <c r="H36" s="131"/>
      <c r="I36" s="13"/>
      <c r="J36" s="131"/>
    </row>
    <row r="37" spans="1:10" ht="21" customHeight="1" x14ac:dyDescent="0.5">
      <c r="A37" s="11" t="s">
        <v>57</v>
      </c>
      <c r="B37" s="36"/>
      <c r="D37" s="10">
        <v>140000000</v>
      </c>
      <c r="E37" s="13"/>
      <c r="F37" s="10">
        <v>140000000</v>
      </c>
      <c r="G37" s="10"/>
      <c r="H37" s="10">
        <v>140000000</v>
      </c>
      <c r="I37" s="13"/>
      <c r="J37" s="10">
        <v>140000000</v>
      </c>
    </row>
    <row r="38" spans="1:10" ht="21" customHeight="1" x14ac:dyDescent="0.5">
      <c r="A38" s="40" t="s">
        <v>4</v>
      </c>
      <c r="D38" s="13"/>
      <c r="E38" s="13"/>
      <c r="F38" s="13"/>
      <c r="G38" s="10"/>
      <c r="H38" s="13"/>
      <c r="I38" s="13"/>
      <c r="J38" s="13"/>
    </row>
    <row r="39" spans="1:10" ht="21" customHeight="1" x14ac:dyDescent="0.5">
      <c r="A39" s="11" t="s">
        <v>5</v>
      </c>
      <c r="B39" s="36"/>
      <c r="D39" s="13"/>
      <c r="E39" s="13"/>
      <c r="F39" s="13"/>
      <c r="G39" s="10"/>
      <c r="H39" s="13"/>
      <c r="I39" s="13"/>
      <c r="J39" s="13"/>
    </row>
    <row r="40" spans="1:10" ht="21" customHeight="1" x14ac:dyDescent="0.5">
      <c r="A40" s="16" t="s">
        <v>10</v>
      </c>
      <c r="B40" s="28">
        <v>16</v>
      </c>
      <c r="D40" s="10">
        <v>10000000</v>
      </c>
      <c r="E40" s="13"/>
      <c r="F40" s="10">
        <v>10000000</v>
      </c>
      <c r="G40" s="10"/>
      <c r="H40" s="10">
        <v>10000000</v>
      </c>
      <c r="I40" s="13"/>
      <c r="J40" s="10">
        <v>10000000</v>
      </c>
    </row>
    <row r="41" spans="1:10" ht="21" customHeight="1" x14ac:dyDescent="0.5">
      <c r="A41" s="16" t="s">
        <v>19</v>
      </c>
      <c r="B41" s="28">
        <v>17</v>
      </c>
      <c r="D41" s="10">
        <v>106000000</v>
      </c>
      <c r="E41" s="13"/>
      <c r="F41" s="10">
        <v>106000000</v>
      </c>
      <c r="G41" s="10"/>
      <c r="H41" s="10">
        <v>106000000</v>
      </c>
      <c r="I41" s="13"/>
      <c r="J41" s="10">
        <v>106000000</v>
      </c>
    </row>
    <row r="42" spans="1:10" ht="21" customHeight="1" x14ac:dyDescent="0.5">
      <c r="A42" s="11" t="s">
        <v>28</v>
      </c>
      <c r="B42" s="36"/>
      <c r="D42" s="140">
        <f>'E-SOL'!P21</f>
        <v>545659433</v>
      </c>
      <c r="E42" s="13"/>
      <c r="F42" s="140">
        <v>532047053</v>
      </c>
      <c r="G42" s="115"/>
      <c r="H42" s="140">
        <f>'E-SEP'!P19</f>
        <v>543131161</v>
      </c>
      <c r="I42" s="13"/>
      <c r="J42" s="140">
        <v>539944304</v>
      </c>
    </row>
    <row r="43" spans="1:10" ht="21" customHeight="1" x14ac:dyDescent="0.5">
      <c r="A43" s="41" t="s">
        <v>106</v>
      </c>
      <c r="B43" s="36"/>
      <c r="D43" s="115">
        <f>SUM(D35:D42)</f>
        <v>861659433</v>
      </c>
      <c r="E43" s="13"/>
      <c r="F43" s="115">
        <f>SUM(F35:F42)</f>
        <v>848047053</v>
      </c>
      <c r="G43" s="115"/>
      <c r="H43" s="115">
        <f>SUM(H35:H42)</f>
        <v>859131161</v>
      </c>
      <c r="I43" s="13"/>
      <c r="J43" s="115">
        <f>SUM(J35:J42)</f>
        <v>855944304</v>
      </c>
    </row>
    <row r="44" spans="1:10" ht="21" customHeight="1" x14ac:dyDescent="0.5">
      <c r="A44" s="41" t="s">
        <v>113</v>
      </c>
      <c r="B44" s="36"/>
      <c r="D44" s="10">
        <v>30</v>
      </c>
      <c r="E44" s="10"/>
      <c r="F44" s="10">
        <v>80</v>
      </c>
      <c r="G44" s="10"/>
      <c r="H44" s="132">
        <v>0</v>
      </c>
      <c r="I44" s="13"/>
      <c r="J44" s="132">
        <v>0</v>
      </c>
    </row>
    <row r="45" spans="1:10" ht="21" customHeight="1" x14ac:dyDescent="0.5">
      <c r="A45" s="41" t="s">
        <v>15</v>
      </c>
      <c r="B45" s="36"/>
      <c r="D45" s="17">
        <f>SUM(D43:D44)</f>
        <v>861659463</v>
      </c>
      <c r="E45" s="13"/>
      <c r="F45" s="17">
        <f>SUM(F43:F44)</f>
        <v>848047133</v>
      </c>
      <c r="G45" s="10"/>
      <c r="H45" s="17">
        <f>SUM(H43:H44)</f>
        <v>859131161</v>
      </c>
      <c r="I45" s="13"/>
      <c r="J45" s="17">
        <f>SUM(J43:J44)</f>
        <v>855944304</v>
      </c>
    </row>
    <row r="46" spans="1:10" ht="21" customHeight="1" thickBot="1" x14ac:dyDescent="0.55000000000000004">
      <c r="A46" s="42" t="s">
        <v>80</v>
      </c>
      <c r="B46" s="18"/>
      <c r="D46" s="70">
        <f>D27+D45</f>
        <v>985589451</v>
      </c>
      <c r="E46" s="13"/>
      <c r="F46" s="70">
        <f>F27+F45</f>
        <v>1002791310</v>
      </c>
      <c r="G46" s="10"/>
      <c r="H46" s="70">
        <f>H27+H45</f>
        <v>981473804</v>
      </c>
      <c r="I46" s="13"/>
      <c r="J46" s="70">
        <f>J27+J45</f>
        <v>996600801</v>
      </c>
    </row>
    <row r="47" spans="1:10" ht="21" customHeight="1" thickTop="1" x14ac:dyDescent="0.5">
      <c r="A47" s="24"/>
      <c r="B47" s="28"/>
      <c r="C47" s="28"/>
      <c r="D47" s="133"/>
      <c r="E47" s="37"/>
      <c r="F47" s="133"/>
      <c r="G47" s="28"/>
      <c r="H47" s="133"/>
      <c r="I47" s="37"/>
      <c r="J47" s="133"/>
    </row>
    <row r="48" spans="1:10" ht="21" customHeight="1" x14ac:dyDescent="0.5">
      <c r="A48" s="24"/>
      <c r="B48" s="28"/>
      <c r="C48" s="28"/>
      <c r="D48" s="133"/>
      <c r="E48" s="37"/>
      <c r="F48" s="133"/>
      <c r="G48" s="28"/>
      <c r="H48" s="133"/>
      <c r="I48" s="37"/>
      <c r="J48" s="133"/>
    </row>
    <row r="49" spans="1:10" ht="21" customHeight="1" x14ac:dyDescent="0.5">
      <c r="B49" s="28"/>
      <c r="C49" s="28"/>
      <c r="D49" s="65"/>
      <c r="E49" s="37"/>
      <c r="F49" s="65"/>
      <c r="G49" s="28"/>
      <c r="H49" s="65"/>
      <c r="I49" s="37"/>
      <c r="J49" s="65"/>
    </row>
    <row r="53" spans="1:10" ht="21" customHeight="1" x14ac:dyDescent="0.5">
      <c r="A53" s="155" t="s">
        <v>133</v>
      </c>
    </row>
  </sheetData>
  <mergeCells count="8">
    <mergeCell ref="C7:G7"/>
    <mergeCell ref="H7:J7"/>
    <mergeCell ref="A4:J4"/>
    <mergeCell ref="A3:J3"/>
    <mergeCell ref="A1:J1"/>
    <mergeCell ref="A2:J2"/>
    <mergeCell ref="C6:G6"/>
    <mergeCell ref="H6:J6"/>
  </mergeCells>
  <phoneticPr fontId="0" type="noConversion"/>
  <pageMargins left="0.8" right="0.2" top="1" bottom="0.5" header="0.5" footer="0.3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9"/>
  <sheetViews>
    <sheetView zoomScale="90" zoomScaleNormal="90" zoomScaleSheetLayoutView="100" workbookViewId="0">
      <selection activeCell="A34" sqref="A34"/>
    </sheetView>
  </sheetViews>
  <sheetFormatPr defaultColWidth="9.140625" defaultRowHeight="21" customHeight="1" x14ac:dyDescent="0.5"/>
  <cols>
    <col min="1" max="1" width="53.42578125" style="4" customWidth="1"/>
    <col min="2" max="2" width="15.140625" style="28" customWidth="1"/>
    <col min="3" max="3" width="8.140625" style="28" bestFit="1" customWidth="1"/>
    <col min="4" max="4" width="0.85546875" style="28" customWidth="1"/>
    <col min="5" max="5" width="16.42578125" style="28" bestFit="1" customWidth="1"/>
    <col min="6" max="6" width="1" style="28" customWidth="1"/>
    <col min="7" max="7" width="14.5703125" style="28" bestFit="1" customWidth="1"/>
    <col min="8" max="8" width="3.85546875" style="28" customWidth="1"/>
    <col min="9" max="9" width="14.5703125" style="4" bestFit="1" customWidth="1"/>
    <col min="10" max="10" width="0.85546875" style="4" customWidth="1"/>
    <col min="11" max="11" width="14.5703125" style="4" bestFit="1" customWidth="1"/>
    <col min="12" max="12" width="8.140625" style="4" customWidth="1"/>
    <col min="13" max="13" width="12" style="4" bestFit="1" customWidth="1"/>
    <col min="14" max="14" width="10.140625" style="4" bestFit="1" customWidth="1"/>
    <col min="15" max="16384" width="9.140625" style="4"/>
  </cols>
  <sheetData>
    <row r="1" spans="1:13" s="18" customFormat="1" ht="20.100000000000001" customHeight="1" x14ac:dyDescent="0.5">
      <c r="A1" s="195" t="str">
        <f>LE!A1:J1</f>
        <v>THAILAND  IRON  WORKS  PUBLIC  COMPANY  LIMITED  AND  SUBSIDIARY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</row>
    <row r="2" spans="1:13" ht="20.100000000000001" customHeight="1" x14ac:dyDescent="0.5">
      <c r="A2" s="195" t="s">
        <v>84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3" ht="20.100000000000001" customHeight="1" x14ac:dyDescent="0.5">
      <c r="A3" s="195" t="s">
        <v>141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3" ht="18" customHeight="1" x14ac:dyDescent="0.5">
      <c r="A4" s="195" t="s">
        <v>122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3" ht="15" customHeight="1" x14ac:dyDescent="0.5">
      <c r="A5" s="194" t="s">
        <v>74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3" ht="8.1" customHeight="1" x14ac:dyDescent="0.5">
      <c r="A6" s="71"/>
      <c r="B6" s="72"/>
      <c r="C6" s="72"/>
      <c r="D6" s="72"/>
      <c r="E6" s="72"/>
      <c r="F6" s="72"/>
      <c r="G6" s="169"/>
      <c r="H6" s="72"/>
      <c r="I6" s="72"/>
      <c r="J6" s="73"/>
      <c r="K6" s="73"/>
    </row>
    <row r="7" spans="1:13" ht="20.100000000000001" customHeight="1" x14ac:dyDescent="0.5">
      <c r="A7" s="24"/>
      <c r="B7" s="6" t="s">
        <v>32</v>
      </c>
      <c r="C7" s="4"/>
      <c r="D7" s="4"/>
      <c r="E7" s="193" t="s">
        <v>116</v>
      </c>
      <c r="F7" s="193"/>
      <c r="G7" s="193"/>
      <c r="H7" s="110"/>
      <c r="I7" s="195" t="s">
        <v>88</v>
      </c>
      <c r="J7" s="195"/>
      <c r="K7" s="195"/>
    </row>
    <row r="8" spans="1:13" ht="20.100000000000001" customHeight="1" x14ac:dyDescent="0.5">
      <c r="A8" s="24"/>
      <c r="B8" s="6"/>
      <c r="C8" s="6"/>
      <c r="D8" s="6"/>
      <c r="E8" s="193" t="s">
        <v>87</v>
      </c>
      <c r="F8" s="193"/>
      <c r="G8" s="193"/>
      <c r="H8" s="110"/>
      <c r="I8" s="193" t="s">
        <v>87</v>
      </c>
      <c r="J8" s="193"/>
      <c r="K8" s="193"/>
    </row>
    <row r="9" spans="1:13" ht="20.100000000000001" customHeight="1" x14ac:dyDescent="0.5">
      <c r="A9" s="24"/>
      <c r="C9" s="6"/>
      <c r="D9" s="6"/>
      <c r="E9" s="7">
        <v>2019</v>
      </c>
      <c r="G9" s="164">
        <v>2018</v>
      </c>
      <c r="H9" s="6"/>
      <c r="I9" s="7">
        <v>2019</v>
      </c>
      <c r="J9" s="7"/>
      <c r="K9" s="7">
        <v>2018</v>
      </c>
    </row>
    <row r="10" spans="1:13" ht="20.100000000000001" customHeight="1" x14ac:dyDescent="0.5">
      <c r="A10" s="19" t="s">
        <v>44</v>
      </c>
      <c r="B10" s="27"/>
      <c r="C10" s="27"/>
      <c r="D10" s="27"/>
      <c r="G10" s="104"/>
      <c r="H10" s="27"/>
      <c r="I10" s="15"/>
      <c r="J10" s="15"/>
      <c r="K10" s="15"/>
    </row>
    <row r="11" spans="1:13" ht="20.100000000000001" customHeight="1" x14ac:dyDescent="0.5">
      <c r="A11" s="11" t="s">
        <v>42</v>
      </c>
      <c r="B11" s="28">
        <v>21</v>
      </c>
      <c r="E11" s="173">
        <v>109908540</v>
      </c>
      <c r="G11" s="25">
        <v>201350335</v>
      </c>
      <c r="I11" s="4">
        <v>108867685</v>
      </c>
      <c r="J11" s="75"/>
      <c r="K11" s="4">
        <v>201350335</v>
      </c>
    </row>
    <row r="12" spans="1:13" ht="20.100000000000001" customHeight="1" x14ac:dyDescent="0.5">
      <c r="A12" s="11" t="s">
        <v>48</v>
      </c>
      <c r="B12" s="28" t="s">
        <v>159</v>
      </c>
      <c r="E12" s="156">
        <v>7129000</v>
      </c>
      <c r="G12" s="25">
        <v>1307800</v>
      </c>
      <c r="I12" s="4">
        <v>7057710</v>
      </c>
      <c r="J12" s="75"/>
      <c r="K12" s="4">
        <v>1307800</v>
      </c>
    </row>
    <row r="13" spans="1:13" ht="20.100000000000001" customHeight="1" x14ac:dyDescent="0.5">
      <c r="A13" s="16" t="s">
        <v>45</v>
      </c>
      <c r="E13" s="76">
        <f>SUM(E11:E12)</f>
        <v>117037540</v>
      </c>
      <c r="G13" s="165">
        <f>SUM(G11:G12)</f>
        <v>202658135</v>
      </c>
      <c r="I13" s="76">
        <f>SUM(I11:I12)</f>
        <v>115925395</v>
      </c>
      <c r="J13" s="75"/>
      <c r="K13" s="76">
        <f>SUM(K11:K12)</f>
        <v>202658135</v>
      </c>
    </row>
    <row r="14" spans="1:13" ht="8.1" customHeight="1" x14ac:dyDescent="0.5">
      <c r="A14" s="16"/>
      <c r="G14" s="87"/>
      <c r="I14" s="77"/>
      <c r="J14" s="75"/>
      <c r="K14" s="77"/>
    </row>
    <row r="15" spans="1:13" ht="20.100000000000001" customHeight="1" x14ac:dyDescent="0.5">
      <c r="A15" s="19" t="s">
        <v>49</v>
      </c>
      <c r="G15" s="103"/>
      <c r="I15" s="75"/>
      <c r="J15" s="75"/>
      <c r="K15" s="75"/>
    </row>
    <row r="16" spans="1:13" ht="20.100000000000001" customHeight="1" x14ac:dyDescent="0.5">
      <c r="A16" s="11" t="s">
        <v>53</v>
      </c>
      <c r="B16" s="28" t="s">
        <v>160</v>
      </c>
      <c r="E16" s="156">
        <v>96418130</v>
      </c>
      <c r="G16" s="25">
        <v>182107146</v>
      </c>
      <c r="I16" s="4">
        <v>96420444</v>
      </c>
      <c r="J16" s="75"/>
      <c r="K16" s="4">
        <v>182107146</v>
      </c>
      <c r="M16" s="177"/>
    </row>
    <row r="17" spans="1:13" ht="20.100000000000001" customHeight="1" x14ac:dyDescent="0.5">
      <c r="A17" s="11" t="s">
        <v>54</v>
      </c>
      <c r="B17" s="28" t="s">
        <v>159</v>
      </c>
      <c r="E17" s="156">
        <v>5642235</v>
      </c>
      <c r="G17" s="25">
        <v>4194475</v>
      </c>
      <c r="I17" s="4">
        <v>5642235</v>
      </c>
      <c r="J17" s="75"/>
      <c r="K17" s="4">
        <v>4194475</v>
      </c>
      <c r="M17" s="182"/>
    </row>
    <row r="18" spans="1:13" ht="20.100000000000001" customHeight="1" x14ac:dyDescent="0.5">
      <c r="A18" s="16" t="s">
        <v>56</v>
      </c>
      <c r="E18" s="76">
        <f>SUM(E16:E17)</f>
        <v>102060365</v>
      </c>
      <c r="G18" s="165">
        <f>SUM(G16:G17)</f>
        <v>186301621</v>
      </c>
      <c r="I18" s="76">
        <f>SUM(I16:I17)</f>
        <v>102062679</v>
      </c>
      <c r="J18" s="75"/>
      <c r="K18" s="76">
        <f>SUM(K16:K17)</f>
        <v>186301621</v>
      </c>
    </row>
    <row r="19" spans="1:13" ht="8.1" customHeight="1" x14ac:dyDescent="0.5">
      <c r="A19" s="16"/>
      <c r="E19" s="77"/>
      <c r="G19" s="87"/>
      <c r="I19" s="77"/>
      <c r="J19" s="75"/>
      <c r="K19" s="77"/>
    </row>
    <row r="20" spans="1:13" ht="20.100000000000001" customHeight="1" x14ac:dyDescent="0.5">
      <c r="A20" s="8" t="s">
        <v>102</v>
      </c>
      <c r="E20" s="103">
        <f>E13-E18</f>
        <v>14977175</v>
      </c>
      <c r="G20" s="103">
        <f>G13-G18</f>
        <v>16356514</v>
      </c>
      <c r="I20" s="103">
        <v>13862716</v>
      </c>
      <c r="J20" s="75"/>
      <c r="K20" s="103">
        <f>K13-K18</f>
        <v>16356514</v>
      </c>
    </row>
    <row r="21" spans="1:13" s="177" customFormat="1" ht="20.100000000000001" customHeight="1" x14ac:dyDescent="0.5">
      <c r="A21" s="19" t="s">
        <v>158</v>
      </c>
      <c r="B21" s="28">
        <v>8</v>
      </c>
      <c r="C21" s="28"/>
      <c r="D21" s="28"/>
      <c r="E21" s="103">
        <v>9731395</v>
      </c>
      <c r="F21" s="28"/>
      <c r="G21" s="130">
        <v>0</v>
      </c>
      <c r="H21" s="28"/>
      <c r="I21" s="104">
        <v>30</v>
      </c>
      <c r="J21" s="75"/>
      <c r="K21" s="130">
        <v>0</v>
      </c>
    </row>
    <row r="22" spans="1:13" ht="20.100000000000001" customHeight="1" x14ac:dyDescent="0.5">
      <c r="A22" s="19" t="s">
        <v>34</v>
      </c>
      <c r="B22" s="57"/>
      <c r="C22" s="57"/>
      <c r="D22" s="57"/>
      <c r="E22" s="103">
        <v>817342</v>
      </c>
      <c r="G22" s="104">
        <v>565029</v>
      </c>
      <c r="H22" s="57"/>
      <c r="I22" s="104">
        <v>746577</v>
      </c>
      <c r="J22" s="75"/>
      <c r="K22" s="104">
        <v>565029</v>
      </c>
    </row>
    <row r="23" spans="1:13" ht="20.100000000000001" customHeight="1" x14ac:dyDescent="0.5">
      <c r="A23" s="19" t="s">
        <v>39</v>
      </c>
      <c r="E23" s="25">
        <v>2879553</v>
      </c>
      <c r="G23" s="25">
        <v>2744983</v>
      </c>
      <c r="I23" s="25">
        <v>2863174</v>
      </c>
      <c r="J23" s="75"/>
      <c r="K23" s="25">
        <v>2744983</v>
      </c>
    </row>
    <row r="24" spans="1:13" ht="20.100000000000001" customHeight="1" x14ac:dyDescent="0.5">
      <c r="A24" s="19" t="s">
        <v>38</v>
      </c>
      <c r="B24" s="57"/>
      <c r="E24" s="25">
        <v>5555348</v>
      </c>
      <c r="G24" s="25">
        <f>6970434+15418</f>
        <v>6985852</v>
      </c>
      <c r="I24" s="25">
        <v>5300055</v>
      </c>
      <c r="J24" s="75"/>
      <c r="K24" s="25">
        <v>6970434</v>
      </c>
    </row>
    <row r="25" spans="1:13" ht="21" customHeight="1" x14ac:dyDescent="0.5">
      <c r="A25" s="19" t="s">
        <v>43</v>
      </c>
      <c r="B25" s="28">
        <v>20</v>
      </c>
      <c r="C25" s="57"/>
      <c r="D25" s="57"/>
      <c r="E25" s="104">
        <v>2997823</v>
      </c>
      <c r="G25" s="104">
        <v>2656537</v>
      </c>
      <c r="H25" s="57"/>
      <c r="I25" s="104">
        <v>2997823</v>
      </c>
      <c r="J25" s="77"/>
      <c r="K25" s="104">
        <v>2656537</v>
      </c>
    </row>
    <row r="26" spans="1:13" ht="20.100000000000001" customHeight="1" x14ac:dyDescent="0.5">
      <c r="A26" s="19" t="s">
        <v>134</v>
      </c>
      <c r="B26" s="57"/>
      <c r="C26" s="57"/>
      <c r="D26" s="57"/>
      <c r="E26" s="136">
        <v>-308017</v>
      </c>
      <c r="G26" s="136">
        <v>8244</v>
      </c>
      <c r="H26" s="57"/>
      <c r="I26" s="136">
        <v>-308017</v>
      </c>
      <c r="J26" s="77"/>
      <c r="K26" s="136">
        <v>8244</v>
      </c>
    </row>
    <row r="27" spans="1:13" ht="20.100000000000001" customHeight="1" x14ac:dyDescent="0.5">
      <c r="A27" s="122" t="s">
        <v>124</v>
      </c>
      <c r="B27" s="29"/>
      <c r="C27" s="29"/>
      <c r="D27" s="29"/>
      <c r="E27" s="104"/>
      <c r="G27" s="104"/>
      <c r="H27" s="27"/>
      <c r="I27" s="104"/>
      <c r="J27" s="104"/>
      <c r="K27" s="104"/>
    </row>
    <row r="28" spans="1:13" ht="20.100000000000001" customHeight="1" x14ac:dyDescent="0.5">
      <c r="A28" s="123" t="s">
        <v>100</v>
      </c>
      <c r="B28" s="25"/>
      <c r="C28" s="25"/>
      <c r="D28" s="25"/>
      <c r="E28" s="87">
        <f>E20+E22+E21-SUM(E23:E26)</f>
        <v>14401205</v>
      </c>
      <c r="F28" s="25"/>
      <c r="G28" s="87">
        <f>G20+G22+G21-SUM(G23:G26)</f>
        <v>4525927</v>
      </c>
      <c r="H28" s="135"/>
      <c r="I28" s="87">
        <f>I20+I22+I21-SUM(I23:I26)</f>
        <v>3756288</v>
      </c>
      <c r="J28" s="87"/>
      <c r="K28" s="87">
        <f>K20+K22+K21-SUM(K23:K26)</f>
        <v>4541345</v>
      </c>
    </row>
    <row r="29" spans="1:13" ht="20.100000000000001" customHeight="1" x14ac:dyDescent="0.5">
      <c r="A29" s="4" t="s">
        <v>107</v>
      </c>
      <c r="B29" s="4"/>
      <c r="C29" s="4"/>
      <c r="D29" s="4"/>
      <c r="E29" s="78">
        <v>625100</v>
      </c>
      <c r="F29" s="156"/>
      <c r="G29" s="88">
        <v>247299</v>
      </c>
      <c r="H29" s="4"/>
      <c r="I29" s="78">
        <v>569431</v>
      </c>
      <c r="J29" s="15"/>
      <c r="K29" s="88">
        <v>247299</v>
      </c>
    </row>
    <row r="30" spans="1:13" ht="20.100000000000001" customHeight="1" x14ac:dyDescent="0.5">
      <c r="A30" s="18" t="s">
        <v>124</v>
      </c>
      <c r="B30" s="4"/>
      <c r="C30" s="4"/>
      <c r="D30" s="4"/>
      <c r="E30" s="156">
        <f>E28-E29</f>
        <v>13776105</v>
      </c>
      <c r="F30" s="156"/>
      <c r="G30" s="25">
        <f>G28-G29</f>
        <v>4278628</v>
      </c>
      <c r="H30" s="4"/>
      <c r="I30" s="4">
        <f>I28-I29</f>
        <v>3186857</v>
      </c>
      <c r="J30" s="15"/>
      <c r="K30" s="4">
        <f>K28-K29</f>
        <v>4294046</v>
      </c>
    </row>
    <row r="31" spans="1:13" ht="20.100000000000001" customHeight="1" x14ac:dyDescent="0.5">
      <c r="A31" s="19" t="s">
        <v>105</v>
      </c>
      <c r="B31" s="28">
        <v>19</v>
      </c>
      <c r="E31" s="148">
        <v>163725</v>
      </c>
      <c r="G31" s="166">
        <v>0</v>
      </c>
      <c r="I31" s="132">
        <v>0</v>
      </c>
      <c r="J31" s="77"/>
      <c r="K31" s="132">
        <v>0</v>
      </c>
    </row>
    <row r="32" spans="1:13" ht="20.100000000000001" customHeight="1" x14ac:dyDescent="0.5">
      <c r="A32" s="18" t="s">
        <v>172</v>
      </c>
      <c r="E32" s="87">
        <f>E30-E31</f>
        <v>13612380</v>
      </c>
      <c r="G32" s="87">
        <f>G30-G31</f>
        <v>4278628</v>
      </c>
      <c r="I32" s="87">
        <f>I30-I31</f>
        <v>3186857</v>
      </c>
      <c r="J32" s="75"/>
      <c r="K32" s="87">
        <f>K30-K31</f>
        <v>4294046</v>
      </c>
    </row>
    <row r="33" spans="1:11" s="158" customFormat="1" ht="20.100000000000001" customHeight="1" x14ac:dyDescent="0.5">
      <c r="A33" s="18" t="s">
        <v>152</v>
      </c>
      <c r="B33" s="28"/>
      <c r="C33" s="28"/>
      <c r="D33" s="28"/>
      <c r="E33" s="87"/>
      <c r="F33" s="28"/>
      <c r="G33" s="87"/>
      <c r="H33" s="28"/>
      <c r="I33" s="87"/>
      <c r="J33" s="75"/>
      <c r="K33" s="87"/>
    </row>
    <row r="34" spans="1:11" s="190" customFormat="1" ht="20.100000000000001" customHeight="1" x14ac:dyDescent="0.5">
      <c r="A34" s="192" t="s">
        <v>169</v>
      </c>
      <c r="B34" s="28"/>
      <c r="C34" s="28"/>
      <c r="D34" s="28"/>
      <c r="E34" s="87"/>
      <c r="F34" s="28"/>
      <c r="G34" s="87"/>
      <c r="H34" s="28"/>
      <c r="I34" s="87"/>
      <c r="J34" s="75"/>
      <c r="K34" s="87"/>
    </row>
    <row r="35" spans="1:11" s="190" customFormat="1" ht="20.100000000000001" customHeight="1" x14ac:dyDescent="0.5">
      <c r="A35" s="192" t="s">
        <v>170</v>
      </c>
      <c r="B35" s="28"/>
      <c r="C35" s="28"/>
      <c r="D35" s="28"/>
      <c r="E35" s="87"/>
      <c r="F35" s="28"/>
      <c r="G35" s="87"/>
      <c r="H35" s="28"/>
      <c r="I35" s="87"/>
      <c r="J35" s="75"/>
      <c r="K35" s="87"/>
    </row>
    <row r="36" spans="1:11" s="158" customFormat="1" ht="20.100000000000001" customHeight="1" x14ac:dyDescent="0.5">
      <c r="A36" s="58" t="s">
        <v>153</v>
      </c>
      <c r="B36" s="28"/>
      <c r="C36" s="28"/>
      <c r="D36" s="28"/>
      <c r="E36" s="132">
        <v>0</v>
      </c>
      <c r="F36" s="28"/>
      <c r="G36" s="88">
        <v>532697</v>
      </c>
      <c r="H36" s="28"/>
      <c r="I36" s="132">
        <v>0</v>
      </c>
      <c r="J36" s="75"/>
      <c r="K36" s="88">
        <v>532697</v>
      </c>
    </row>
    <row r="37" spans="1:11" ht="20.100000000000001" customHeight="1" x14ac:dyDescent="0.5">
      <c r="A37" s="1" t="s">
        <v>96</v>
      </c>
      <c r="E37" s="77"/>
      <c r="F37" s="27"/>
      <c r="G37" s="87"/>
      <c r="H37" s="27"/>
      <c r="I37" s="77"/>
      <c r="J37" s="79"/>
      <c r="K37" s="77"/>
    </row>
    <row r="38" spans="1:11" ht="20.100000000000001" customHeight="1" thickBot="1" x14ac:dyDescent="0.55000000000000004">
      <c r="A38" s="74" t="s">
        <v>125</v>
      </c>
      <c r="B38" s="1"/>
      <c r="C38" s="1"/>
      <c r="D38" s="1"/>
      <c r="E38" s="159">
        <f>SUM(E32:E32)</f>
        <v>13612380</v>
      </c>
      <c r="G38" s="159">
        <f>G32-G36</f>
        <v>3745931</v>
      </c>
      <c r="H38" s="59"/>
      <c r="I38" s="159">
        <f>SUM(I32:I32)</f>
        <v>3186857</v>
      </c>
      <c r="J38" s="105"/>
      <c r="K38" s="159">
        <f>K32-K36</f>
        <v>3761349</v>
      </c>
    </row>
    <row r="39" spans="1:11" ht="8.1" customHeight="1" thickTop="1" x14ac:dyDescent="0.5">
      <c r="A39" s="16"/>
      <c r="E39" s="77"/>
      <c r="G39" s="87"/>
      <c r="I39" s="77"/>
      <c r="J39" s="75"/>
      <c r="K39" s="77"/>
    </row>
    <row r="40" spans="1:11" ht="20.100000000000001" customHeight="1" x14ac:dyDescent="0.5">
      <c r="A40" s="1" t="s">
        <v>108</v>
      </c>
      <c r="B40" s="44"/>
      <c r="C40" s="44"/>
      <c r="D40" s="44"/>
      <c r="E40" s="156"/>
      <c r="G40" s="25"/>
      <c r="J40" s="15"/>
    </row>
    <row r="41" spans="1:11" ht="20.100000000000001" customHeight="1" x14ac:dyDescent="0.5">
      <c r="A41" s="58" t="s">
        <v>109</v>
      </c>
      <c r="B41" s="44"/>
      <c r="C41" s="44"/>
      <c r="D41" s="44"/>
      <c r="E41" s="156">
        <f>E38</f>
        <v>13612380</v>
      </c>
      <c r="G41" s="25">
        <f>G32</f>
        <v>4278628</v>
      </c>
      <c r="I41" s="130">
        <v>0</v>
      </c>
      <c r="J41" s="130"/>
      <c r="K41" s="130">
        <v>0</v>
      </c>
    </row>
    <row r="42" spans="1:11" ht="20.100000000000001" customHeight="1" x14ac:dyDescent="0.5">
      <c r="A42" s="58" t="s">
        <v>110</v>
      </c>
      <c r="B42" s="44"/>
      <c r="C42" s="44"/>
      <c r="D42" s="44"/>
      <c r="E42" s="130">
        <v>0</v>
      </c>
      <c r="G42" s="167">
        <v>0</v>
      </c>
      <c r="I42" s="130">
        <v>0</v>
      </c>
      <c r="J42" s="130"/>
      <c r="K42" s="130">
        <v>0</v>
      </c>
    </row>
    <row r="43" spans="1:11" ht="20.100000000000001" customHeight="1" thickBot="1" x14ac:dyDescent="0.55000000000000004">
      <c r="A43" s="58"/>
      <c r="B43" s="44"/>
      <c r="C43" s="44"/>
      <c r="D43" s="44"/>
      <c r="E43" s="149">
        <f>SUM(E41:E42)</f>
        <v>13612380</v>
      </c>
      <c r="G43" s="168">
        <f>SUM(G41:G42)</f>
        <v>4278628</v>
      </c>
      <c r="H43" s="130"/>
      <c r="I43" s="149">
        <f>SUM(I41:I42)</f>
        <v>0</v>
      </c>
      <c r="J43" s="15"/>
      <c r="K43" s="149">
        <f>SUM(K41:K42)</f>
        <v>0</v>
      </c>
    </row>
    <row r="44" spans="1:11" ht="8.1" customHeight="1" thickTop="1" x14ac:dyDescent="0.5">
      <c r="A44" s="16"/>
      <c r="E44" s="77"/>
      <c r="G44" s="87"/>
      <c r="I44" s="77"/>
      <c r="J44" s="75"/>
      <c r="K44" s="77"/>
    </row>
    <row r="45" spans="1:11" ht="20.100000000000001" customHeight="1" x14ac:dyDescent="0.5">
      <c r="A45" s="1" t="s">
        <v>111</v>
      </c>
      <c r="B45" s="44"/>
      <c r="C45" s="44"/>
      <c r="D45" s="44"/>
      <c r="E45" s="156"/>
      <c r="G45" s="25"/>
      <c r="I45" s="141"/>
      <c r="J45" s="15"/>
      <c r="K45" s="141"/>
    </row>
    <row r="46" spans="1:11" ht="20.100000000000001" customHeight="1" x14ac:dyDescent="0.5">
      <c r="A46" s="74" t="s">
        <v>112</v>
      </c>
      <c r="B46" s="44"/>
      <c r="C46" s="44"/>
      <c r="D46" s="44"/>
      <c r="E46" s="156"/>
      <c r="G46" s="25"/>
      <c r="I46" s="141"/>
      <c r="J46" s="15"/>
      <c r="K46" s="130"/>
    </row>
    <row r="47" spans="1:11" ht="20.100000000000001" customHeight="1" x14ac:dyDescent="0.5">
      <c r="A47" s="58" t="s">
        <v>109</v>
      </c>
      <c r="B47" s="44"/>
      <c r="C47" s="44"/>
      <c r="D47" s="44"/>
      <c r="E47" s="156">
        <f>E43</f>
        <v>13612380</v>
      </c>
      <c r="G47" s="25">
        <f>G38</f>
        <v>3745931</v>
      </c>
      <c r="I47" s="130">
        <v>0</v>
      </c>
      <c r="J47" s="130"/>
      <c r="K47" s="130">
        <v>0</v>
      </c>
    </row>
    <row r="48" spans="1:11" ht="20.100000000000001" customHeight="1" x14ac:dyDescent="0.5">
      <c r="A48" s="58" t="s">
        <v>110</v>
      </c>
      <c r="B48" s="44"/>
      <c r="C48" s="44"/>
      <c r="D48" s="44"/>
      <c r="E48" s="130">
        <v>0</v>
      </c>
      <c r="G48" s="167">
        <v>0</v>
      </c>
      <c r="I48" s="130">
        <v>0</v>
      </c>
      <c r="J48" s="130"/>
      <c r="K48" s="130">
        <v>0</v>
      </c>
    </row>
    <row r="49" spans="1:11" ht="20.100000000000001" customHeight="1" thickBot="1" x14ac:dyDescent="0.55000000000000004">
      <c r="A49" s="58"/>
      <c r="B49" s="44"/>
      <c r="C49" s="44"/>
      <c r="D49" s="44"/>
      <c r="E49" s="142">
        <f>SUM(E47:E48)</f>
        <v>13612380</v>
      </c>
      <c r="G49" s="170">
        <f>SUM(G47:G48)</f>
        <v>3745931</v>
      </c>
      <c r="I49" s="149">
        <f>SUM(I47:I48)</f>
        <v>0</v>
      </c>
      <c r="J49" s="15"/>
      <c r="K49" s="149">
        <f>SUM(K47:K48)</f>
        <v>0</v>
      </c>
    </row>
    <row r="50" spans="1:11" ht="8.1" customHeight="1" thickTop="1" x14ac:dyDescent="0.5">
      <c r="A50" s="16"/>
      <c r="E50" s="77"/>
      <c r="G50" s="87"/>
      <c r="I50" s="77"/>
      <c r="J50" s="75"/>
      <c r="K50" s="77"/>
    </row>
    <row r="51" spans="1:11" ht="20.100000000000001" customHeight="1" x14ac:dyDescent="0.5">
      <c r="A51" s="42" t="s">
        <v>136</v>
      </c>
      <c r="B51" s="45"/>
      <c r="C51" s="45" t="s">
        <v>17</v>
      </c>
      <c r="D51" s="45"/>
      <c r="E51" s="171">
        <f>E32/E54</f>
        <v>2.2687300000000001</v>
      </c>
      <c r="G51" s="171">
        <f>G32/G54</f>
        <v>0.71310466666666672</v>
      </c>
      <c r="H51" s="134"/>
      <c r="I51" s="30">
        <f>I32/I54</f>
        <v>0.53114283333333334</v>
      </c>
      <c r="J51" s="31"/>
      <c r="K51" s="30">
        <f>K32/K54</f>
        <v>0.7156743333333333</v>
      </c>
    </row>
    <row r="52" spans="1:11" ht="8.1" customHeight="1" x14ac:dyDescent="0.5">
      <c r="A52" s="16"/>
      <c r="G52" s="87"/>
      <c r="I52" s="77"/>
      <c r="J52" s="75"/>
      <c r="K52" s="77"/>
    </row>
    <row r="53" spans="1:11" ht="20.100000000000001" customHeight="1" x14ac:dyDescent="0.5">
      <c r="A53" s="1" t="s">
        <v>78</v>
      </c>
      <c r="B53" s="45"/>
      <c r="G53" s="25"/>
      <c r="J53" s="15"/>
    </row>
    <row r="54" spans="1:11" ht="20.100000000000001" customHeight="1" x14ac:dyDescent="0.5">
      <c r="A54" s="74" t="s">
        <v>77</v>
      </c>
      <c r="B54" s="45"/>
      <c r="C54" s="45" t="s">
        <v>118</v>
      </c>
      <c r="D54" s="45"/>
      <c r="E54" s="13">
        <v>6000000</v>
      </c>
      <c r="G54" s="117">
        <v>6000000</v>
      </c>
      <c r="H54" s="45"/>
      <c r="I54" s="13">
        <v>6000000</v>
      </c>
      <c r="J54" s="13"/>
      <c r="K54" s="13">
        <v>6000000</v>
      </c>
    </row>
    <row r="55" spans="1:11" ht="19.5" customHeight="1" x14ac:dyDescent="0.5">
      <c r="A55" s="16"/>
      <c r="G55" s="87"/>
      <c r="I55" s="77"/>
      <c r="J55" s="75"/>
      <c r="K55" s="77"/>
    </row>
    <row r="56" spans="1:11" ht="20.100000000000001" customHeight="1" x14ac:dyDescent="0.5"/>
    <row r="59" spans="1:11" ht="21" customHeight="1" x14ac:dyDescent="0.5">
      <c r="A59" s="155" t="s">
        <v>133</v>
      </c>
    </row>
  </sheetData>
  <mergeCells count="9">
    <mergeCell ref="I8:K8"/>
    <mergeCell ref="A1:K1"/>
    <mergeCell ref="A5:K5"/>
    <mergeCell ref="A2:K2"/>
    <mergeCell ref="A3:K3"/>
    <mergeCell ref="I7:K7"/>
    <mergeCell ref="A4:K4"/>
    <mergeCell ref="E7:G7"/>
    <mergeCell ref="E8:G8"/>
  </mergeCells>
  <phoneticPr fontId="0" type="noConversion"/>
  <pageMargins left="0.8" right="0.2" top="1" bottom="0.5" header="0.5" footer="0.3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0"/>
  <sheetViews>
    <sheetView topLeftCell="A16" zoomScaleNormal="100" zoomScaleSheetLayoutView="100" workbookViewId="0">
      <selection activeCell="A30" sqref="A30"/>
    </sheetView>
  </sheetViews>
  <sheetFormatPr defaultColWidth="9.140625" defaultRowHeight="21" customHeight="1" x14ac:dyDescent="0.5"/>
  <cols>
    <col min="1" max="1" width="49.140625" style="22" customWidth="1"/>
    <col min="2" max="2" width="10" style="23" customWidth="1"/>
    <col min="3" max="3" width="2.140625" style="22" customWidth="1"/>
    <col min="4" max="4" width="12.7109375" style="2" customWidth="1"/>
    <col min="5" max="5" width="2.140625" style="2" customWidth="1"/>
    <col min="6" max="6" width="3.140625" style="2" customWidth="1"/>
    <col min="7" max="7" width="14.42578125" style="2" customWidth="1"/>
    <col min="8" max="8" width="3.140625" style="2" customWidth="1"/>
    <col min="9" max="9" width="2.140625" style="2" customWidth="1"/>
    <col min="10" max="10" width="12.5703125" style="2" bestFit="1" customWidth="1"/>
    <col min="11" max="12" width="2.140625" style="2" customWidth="1"/>
    <col min="13" max="13" width="13.85546875" style="2" bestFit="1" customWidth="1"/>
    <col min="14" max="14" width="0.85546875" style="2" customWidth="1"/>
    <col min="15" max="15" width="1.5703125" style="2" customWidth="1"/>
    <col min="16" max="16" width="16.85546875" style="2" bestFit="1" customWidth="1"/>
    <col min="17" max="17" width="0.85546875" style="2" customWidth="1"/>
    <col min="18" max="18" width="2" style="2" customWidth="1"/>
    <col min="19" max="19" width="12.5703125" style="2" customWidth="1"/>
    <col min="20" max="20" width="2" style="2" customWidth="1"/>
    <col min="21" max="21" width="14" style="2" bestFit="1" customWidth="1"/>
    <col min="22" max="22" width="13.42578125" style="2" customWidth="1"/>
    <col min="23" max="23" width="9.140625" style="2"/>
    <col min="24" max="24" width="8.5703125" style="2" customWidth="1"/>
    <col min="25" max="16384" width="9.140625" style="2"/>
  </cols>
  <sheetData>
    <row r="1" spans="1:22" ht="21" customHeight="1" x14ac:dyDescent="0.5">
      <c r="A1" s="193" t="str">
        <f>'E-SEP'!A1</f>
        <v>THAILAND  IRON  WORKS  PUBLIC  COMPANY  LIMITED  AND  SUBSIDIARY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10"/>
    </row>
    <row r="2" spans="1:22" ht="21" customHeight="1" x14ac:dyDescent="0.5">
      <c r="A2" s="198" t="s">
        <v>79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24"/>
    </row>
    <row r="3" spans="1:22" ht="21" customHeight="1" x14ac:dyDescent="0.5">
      <c r="A3" s="198" t="s">
        <v>141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25"/>
    </row>
    <row r="4" spans="1:22" ht="21" customHeight="1" x14ac:dyDescent="0.5">
      <c r="A4" s="198" t="s">
        <v>122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25"/>
    </row>
    <row r="5" spans="1:22" ht="21" customHeight="1" x14ac:dyDescent="0.5">
      <c r="A5" s="199" t="s">
        <v>74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27"/>
    </row>
    <row r="6" spans="1:22" ht="6" customHeight="1" x14ac:dyDescent="0.5">
      <c r="A6" s="20"/>
      <c r="B6" s="2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5">
      <c r="A7" s="20"/>
      <c r="B7" s="196" t="s">
        <v>117</v>
      </c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97"/>
    </row>
    <row r="8" spans="1:22" s="48" customFormat="1" ht="21" customHeight="1" x14ac:dyDescent="0.5">
      <c r="A8" s="46"/>
      <c r="B8" s="96"/>
      <c r="C8" s="197" t="s">
        <v>55</v>
      </c>
      <c r="D8" s="197"/>
      <c r="E8" s="197"/>
      <c r="F8" s="196" t="s">
        <v>81</v>
      </c>
      <c r="G8" s="196"/>
      <c r="H8" s="196"/>
      <c r="I8" s="196" t="s">
        <v>35</v>
      </c>
      <c r="J8" s="196"/>
      <c r="K8" s="196"/>
      <c r="L8" s="196"/>
      <c r="M8" s="196"/>
      <c r="N8" s="196"/>
      <c r="O8" s="196"/>
      <c r="P8" s="196"/>
      <c r="Q8" s="196"/>
      <c r="R8" s="97"/>
      <c r="S8" s="97"/>
      <c r="T8" s="97"/>
      <c r="U8" s="47" t="s">
        <v>8</v>
      </c>
      <c r="V8" s="47"/>
    </row>
    <row r="9" spans="1:22" s="48" customFormat="1" ht="21" customHeight="1" x14ac:dyDescent="0.5">
      <c r="A9" s="46"/>
      <c r="B9" s="98"/>
      <c r="C9" s="196" t="s">
        <v>9</v>
      </c>
      <c r="D9" s="196"/>
      <c r="E9" s="196"/>
      <c r="G9" s="111" t="s">
        <v>82</v>
      </c>
      <c r="H9" s="111"/>
      <c r="I9" s="197" t="s">
        <v>5</v>
      </c>
      <c r="J9" s="197"/>
      <c r="K9" s="197"/>
      <c r="L9" s="197"/>
      <c r="M9" s="197"/>
      <c r="N9" s="197"/>
      <c r="P9" s="96" t="s">
        <v>28</v>
      </c>
      <c r="Q9" s="96"/>
      <c r="R9" s="96"/>
      <c r="S9" s="128" t="s">
        <v>98</v>
      </c>
      <c r="T9" s="96"/>
      <c r="U9" s="47" t="s">
        <v>16</v>
      </c>
      <c r="V9" s="47"/>
    </row>
    <row r="10" spans="1:22" s="96" customFormat="1" ht="21" customHeight="1" x14ac:dyDescent="0.5">
      <c r="A10" s="99"/>
      <c r="I10" s="197" t="s">
        <v>10</v>
      </c>
      <c r="J10" s="197"/>
      <c r="K10" s="197"/>
      <c r="L10" s="197" t="s">
        <v>19</v>
      </c>
      <c r="M10" s="197"/>
      <c r="N10" s="197"/>
      <c r="S10" s="129" t="s">
        <v>99</v>
      </c>
      <c r="U10" s="100" t="s">
        <v>11</v>
      </c>
      <c r="V10" s="100"/>
    </row>
    <row r="11" spans="1:22" s="48" customFormat="1" ht="21" customHeight="1" x14ac:dyDescent="0.5">
      <c r="A11" s="49" t="s">
        <v>146</v>
      </c>
      <c r="B11" s="98"/>
      <c r="C11" s="46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V11" s="95"/>
    </row>
    <row r="12" spans="1:22" s="48" customFormat="1" ht="21" customHeight="1" x14ac:dyDescent="0.5">
      <c r="A12" s="40" t="s">
        <v>147</v>
      </c>
      <c r="B12" s="98"/>
      <c r="C12" s="46"/>
      <c r="D12" s="50">
        <v>60000000</v>
      </c>
      <c r="E12" s="50"/>
      <c r="F12" s="50"/>
      <c r="G12" s="50">
        <v>140000000</v>
      </c>
      <c r="H12" s="50"/>
      <c r="I12" s="50"/>
      <c r="J12" s="50">
        <v>10000000</v>
      </c>
      <c r="K12" s="50"/>
      <c r="L12" s="50"/>
      <c r="M12" s="50">
        <v>106000000</v>
      </c>
      <c r="N12" s="93"/>
      <c r="O12" s="50"/>
      <c r="P12" s="50">
        <v>503300326</v>
      </c>
      <c r="Q12" s="50"/>
      <c r="R12" s="50"/>
      <c r="S12" s="130">
        <v>0</v>
      </c>
      <c r="T12" s="109"/>
      <c r="U12" s="50">
        <f>SUM(D12:S12)</f>
        <v>819300326</v>
      </c>
      <c r="V12" s="95"/>
    </row>
    <row r="13" spans="1:22" s="48" customFormat="1" ht="21" customHeight="1" x14ac:dyDescent="0.5">
      <c r="A13" s="40" t="s">
        <v>123</v>
      </c>
      <c r="B13" s="98"/>
      <c r="C13" s="46"/>
      <c r="D13" s="130">
        <v>0</v>
      </c>
      <c r="E13" s="151"/>
      <c r="F13" s="151"/>
      <c r="G13" s="130">
        <v>0</v>
      </c>
      <c r="H13" s="151"/>
      <c r="I13" s="151"/>
      <c r="J13" s="130">
        <v>0</v>
      </c>
      <c r="K13" s="151"/>
      <c r="L13" s="151"/>
      <c r="M13" s="130">
        <v>0</v>
      </c>
      <c r="N13" s="152"/>
      <c r="O13" s="152"/>
      <c r="P13" s="50">
        <f>CI!G38</f>
        <v>3745931</v>
      </c>
      <c r="Q13" s="153"/>
      <c r="R13" s="153"/>
      <c r="S13" s="130">
        <v>0</v>
      </c>
      <c r="T13" s="109"/>
      <c r="U13" s="50">
        <f t="shared" ref="U13" si="0">SUM(D13:S13)</f>
        <v>3745931</v>
      </c>
      <c r="V13" s="95"/>
    </row>
    <row r="14" spans="1:22" s="48" customFormat="1" ht="21" customHeight="1" x14ac:dyDescent="0.5">
      <c r="A14" s="40" t="s">
        <v>97</v>
      </c>
      <c r="B14" s="98"/>
      <c r="C14" s="46"/>
      <c r="D14" s="132">
        <v>0</v>
      </c>
      <c r="E14" s="93"/>
      <c r="F14" s="93"/>
      <c r="G14" s="132">
        <v>0</v>
      </c>
      <c r="H14" s="93"/>
      <c r="I14" s="93"/>
      <c r="J14" s="130">
        <v>0</v>
      </c>
      <c r="K14" s="93"/>
      <c r="L14" s="93"/>
      <c r="M14" s="132">
        <v>0</v>
      </c>
      <c r="P14" s="132">
        <v>0</v>
      </c>
      <c r="Q14" s="109"/>
      <c r="R14" s="109"/>
      <c r="S14" s="50">
        <v>60</v>
      </c>
      <c r="T14" s="109"/>
      <c r="U14" s="50">
        <f>SUM(D14:S14)</f>
        <v>60</v>
      </c>
      <c r="V14" s="95"/>
    </row>
    <row r="15" spans="1:22" ht="21" customHeight="1" thickBot="1" x14ac:dyDescent="0.55000000000000004">
      <c r="A15" s="42" t="s">
        <v>148</v>
      </c>
      <c r="B15" s="98"/>
      <c r="C15" s="46"/>
      <c r="D15" s="126">
        <f>SUM(D12:D14)</f>
        <v>60000000</v>
      </c>
      <c r="E15" s="50"/>
      <c r="F15" s="50"/>
      <c r="G15" s="126">
        <f>SUM(G12:G14)</f>
        <v>140000000</v>
      </c>
      <c r="H15" s="50"/>
      <c r="I15" s="50"/>
      <c r="J15" s="126">
        <f>SUM(J12:J14)</f>
        <v>10000000</v>
      </c>
      <c r="K15" s="50"/>
      <c r="L15" s="50"/>
      <c r="M15" s="126">
        <f>SUM(M12:M14)</f>
        <v>106000000</v>
      </c>
      <c r="N15" s="95"/>
      <c r="O15" s="50"/>
      <c r="P15" s="126">
        <f>SUM(P12:P13)</f>
        <v>507046257</v>
      </c>
      <c r="Q15" s="52"/>
      <c r="R15" s="52"/>
      <c r="S15" s="126">
        <f>SUM(S12:S14)</f>
        <v>60</v>
      </c>
      <c r="T15" s="52"/>
      <c r="U15" s="126">
        <f>SUM(U12:U14)</f>
        <v>823046317</v>
      </c>
    </row>
    <row r="16" spans="1:22" ht="21" customHeight="1" thickTop="1" x14ac:dyDescent="0.5"/>
    <row r="17" spans="1:21" ht="21" customHeight="1" x14ac:dyDescent="0.5">
      <c r="A17" s="49" t="s">
        <v>143</v>
      </c>
      <c r="B17" s="98"/>
      <c r="C17" s="46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48"/>
      <c r="Q17" s="48"/>
      <c r="R17" s="48"/>
      <c r="S17" s="175"/>
      <c r="T17" s="48"/>
      <c r="U17" s="48"/>
    </row>
    <row r="18" spans="1:21" ht="21" customHeight="1" x14ac:dyDescent="0.5">
      <c r="A18" s="40" t="s">
        <v>144</v>
      </c>
      <c r="B18" s="98"/>
      <c r="C18" s="46"/>
      <c r="D18" s="50">
        <v>60000000</v>
      </c>
      <c r="E18" s="50"/>
      <c r="F18" s="50"/>
      <c r="G18" s="50">
        <v>140000000</v>
      </c>
      <c r="H18" s="50"/>
      <c r="I18" s="50"/>
      <c r="J18" s="50">
        <v>10000000</v>
      </c>
      <c r="K18" s="50"/>
      <c r="L18" s="50"/>
      <c r="M18" s="50">
        <v>106000000</v>
      </c>
      <c r="N18" s="93"/>
      <c r="O18" s="50"/>
      <c r="P18" s="175">
        <v>532047053</v>
      </c>
      <c r="Q18" s="50"/>
      <c r="R18" s="50"/>
      <c r="S18" s="50">
        <v>80</v>
      </c>
      <c r="T18" s="109"/>
      <c r="U18" s="50">
        <f>SUM(D18:S18)</f>
        <v>848047133</v>
      </c>
    </row>
    <row r="19" spans="1:21" ht="21" customHeight="1" x14ac:dyDescent="0.5">
      <c r="A19" s="40" t="s">
        <v>123</v>
      </c>
      <c r="B19" s="98"/>
      <c r="C19" s="46"/>
      <c r="D19" s="130">
        <v>0</v>
      </c>
      <c r="E19" s="151"/>
      <c r="F19" s="151"/>
      <c r="G19" s="130">
        <v>0</v>
      </c>
      <c r="H19" s="151"/>
      <c r="I19" s="151"/>
      <c r="J19" s="130">
        <v>0</v>
      </c>
      <c r="K19" s="151"/>
      <c r="L19" s="151"/>
      <c r="M19" s="130">
        <v>0</v>
      </c>
      <c r="N19" s="152"/>
      <c r="O19" s="152"/>
      <c r="P19" s="150">
        <f>CI!E38</f>
        <v>13612380</v>
      </c>
      <c r="Q19" s="153"/>
      <c r="R19" s="153"/>
      <c r="S19" s="130">
        <v>0</v>
      </c>
      <c r="T19" s="109"/>
      <c r="U19" s="50">
        <f t="shared" ref="U19" si="1">SUM(D19:S19)</f>
        <v>13612380</v>
      </c>
    </row>
    <row r="20" spans="1:21" ht="21" customHeight="1" x14ac:dyDescent="0.5">
      <c r="A20" s="40" t="s">
        <v>97</v>
      </c>
      <c r="B20" s="98"/>
      <c r="C20" s="46"/>
      <c r="D20" s="132">
        <v>0</v>
      </c>
      <c r="E20" s="93"/>
      <c r="F20" s="93"/>
      <c r="G20" s="132">
        <v>0</v>
      </c>
      <c r="H20" s="93"/>
      <c r="I20" s="93"/>
      <c r="J20" s="130">
        <v>0</v>
      </c>
      <c r="K20" s="93"/>
      <c r="L20" s="93"/>
      <c r="M20" s="132">
        <v>0</v>
      </c>
      <c r="N20" s="48"/>
      <c r="O20" s="48"/>
      <c r="P20" s="132">
        <v>0</v>
      </c>
      <c r="Q20" s="109"/>
      <c r="R20" s="109"/>
      <c r="S20" s="50">
        <v>-50</v>
      </c>
      <c r="T20" s="109"/>
      <c r="U20" s="50">
        <f>SUM(D20:S20)</f>
        <v>-50</v>
      </c>
    </row>
    <row r="21" spans="1:21" ht="21" customHeight="1" thickBot="1" x14ac:dyDescent="0.55000000000000004">
      <c r="A21" s="42" t="s">
        <v>145</v>
      </c>
      <c r="B21" s="98"/>
      <c r="C21" s="46"/>
      <c r="D21" s="126">
        <f>SUM(D18:D20)</f>
        <v>60000000</v>
      </c>
      <c r="E21" s="50"/>
      <c r="F21" s="50"/>
      <c r="G21" s="126">
        <f>SUM(G18:G20)</f>
        <v>140000000</v>
      </c>
      <c r="H21" s="50"/>
      <c r="I21" s="50"/>
      <c r="J21" s="126">
        <f>SUM(J18:J20)</f>
        <v>10000000</v>
      </c>
      <c r="K21" s="50"/>
      <c r="L21" s="50"/>
      <c r="M21" s="126">
        <f>SUM(M18:M20)</f>
        <v>106000000</v>
      </c>
      <c r="N21" s="95"/>
      <c r="O21" s="50"/>
      <c r="P21" s="126">
        <f>SUM(P18:P20)</f>
        <v>545659433</v>
      </c>
      <c r="Q21" s="52"/>
      <c r="R21" s="52"/>
      <c r="S21" s="126">
        <f>SUM(S18:S20)</f>
        <v>30</v>
      </c>
      <c r="T21" s="52"/>
      <c r="U21" s="126">
        <f>SUM(U18:U20)</f>
        <v>861659463</v>
      </c>
    </row>
    <row r="22" spans="1:21" ht="21" customHeight="1" thickTop="1" x14ac:dyDescent="0.5"/>
    <row r="30" spans="1:21" ht="21" customHeight="1" x14ac:dyDescent="0.5">
      <c r="A30" s="22" t="s">
        <v>133</v>
      </c>
    </row>
  </sheetData>
  <mergeCells count="13">
    <mergeCell ref="C9:E9"/>
    <mergeCell ref="I9:N9"/>
    <mergeCell ref="I10:K10"/>
    <mergeCell ref="L10:N10"/>
    <mergeCell ref="A1:U1"/>
    <mergeCell ref="A2:U2"/>
    <mergeCell ref="A3:U3"/>
    <mergeCell ref="A5:U5"/>
    <mergeCell ref="B7:U7"/>
    <mergeCell ref="C8:E8"/>
    <mergeCell ref="F8:H8"/>
    <mergeCell ref="I8:Q8"/>
    <mergeCell ref="A4:U4"/>
  </mergeCells>
  <pageMargins left="0.8" right="0.05" top="1" bottom="0.5" header="0.5" footer="0.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1"/>
  <sheetViews>
    <sheetView view="pageBreakPreview" zoomScale="90" zoomScaleNormal="100" zoomScaleSheetLayoutView="90" workbookViewId="0">
      <selection activeCell="A3" sqref="A3:S3"/>
    </sheetView>
  </sheetViews>
  <sheetFormatPr defaultColWidth="9.140625" defaultRowHeight="21" customHeight="1" x14ac:dyDescent="0.5"/>
  <cols>
    <col min="1" max="1" width="62.140625" style="22" customWidth="1"/>
    <col min="2" max="2" width="10" style="23" customWidth="1"/>
    <col min="3" max="3" width="2.140625" style="22" customWidth="1"/>
    <col min="4" max="4" width="12.7109375" style="2" customWidth="1"/>
    <col min="5" max="5" width="2.140625" style="2" customWidth="1"/>
    <col min="6" max="6" width="3.140625" style="2" customWidth="1"/>
    <col min="7" max="7" width="14.42578125" style="2" customWidth="1"/>
    <col min="8" max="8" width="3.140625" style="2" customWidth="1"/>
    <col min="9" max="9" width="2.140625" style="2" customWidth="1"/>
    <col min="10" max="10" width="12.5703125" style="2" bestFit="1" customWidth="1"/>
    <col min="11" max="12" width="2.140625" style="2" customWidth="1"/>
    <col min="13" max="13" width="13.85546875" style="2" bestFit="1" customWidth="1"/>
    <col min="14" max="14" width="0.85546875" style="2" customWidth="1"/>
    <col min="15" max="15" width="1.5703125" style="2" customWidth="1"/>
    <col min="16" max="16" width="16" style="2" bestFit="1" customWidth="1"/>
    <col min="17" max="17" width="0.85546875" style="2" customWidth="1"/>
    <col min="18" max="18" width="2" style="2" customWidth="1"/>
    <col min="19" max="19" width="14.5703125" style="2" customWidth="1"/>
    <col min="20" max="16384" width="9.140625" style="2"/>
  </cols>
  <sheetData>
    <row r="1" spans="1:19" ht="21" customHeight="1" x14ac:dyDescent="0.5">
      <c r="A1" s="193" t="str">
        <f>CI!A1:K1</f>
        <v>THAILAND  IRON  WORKS  PUBLIC  COMPANY  LIMITED  AND  SUBSIDIARY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19" ht="21" customHeight="1" x14ac:dyDescent="0.5">
      <c r="A2" s="198" t="s">
        <v>79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1:19" ht="21" customHeight="1" x14ac:dyDescent="0.5">
      <c r="A3" s="198" t="s">
        <v>168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1:19" ht="21" customHeight="1" x14ac:dyDescent="0.5">
      <c r="A4" s="198" t="s">
        <v>122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</row>
    <row r="5" spans="1:19" ht="21" customHeight="1" x14ac:dyDescent="0.5">
      <c r="A5" s="199" t="s">
        <v>74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</row>
    <row r="6" spans="1:19" ht="6" customHeight="1" x14ac:dyDescent="0.5">
      <c r="A6" s="20"/>
      <c r="B6" s="2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21" customHeight="1" x14ac:dyDescent="0.5">
      <c r="A7" s="20"/>
      <c r="B7" s="196" t="s">
        <v>89</v>
      </c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</row>
    <row r="8" spans="1:19" s="48" customFormat="1" ht="21" customHeight="1" x14ac:dyDescent="0.5">
      <c r="A8" s="46"/>
      <c r="B8" s="96"/>
      <c r="C8" s="197" t="s">
        <v>55</v>
      </c>
      <c r="D8" s="197"/>
      <c r="E8" s="197"/>
      <c r="F8" s="196" t="s">
        <v>81</v>
      </c>
      <c r="G8" s="196"/>
      <c r="H8" s="196"/>
      <c r="I8" s="196" t="s">
        <v>35</v>
      </c>
      <c r="J8" s="196"/>
      <c r="K8" s="196"/>
      <c r="L8" s="196"/>
      <c r="M8" s="196"/>
      <c r="N8" s="196"/>
      <c r="O8" s="196"/>
      <c r="P8" s="196"/>
      <c r="Q8" s="196"/>
      <c r="R8" s="97"/>
      <c r="S8" s="47" t="s">
        <v>8</v>
      </c>
    </row>
    <row r="9" spans="1:19" s="48" customFormat="1" ht="21" customHeight="1" x14ac:dyDescent="0.5">
      <c r="A9" s="46"/>
      <c r="B9" s="98"/>
      <c r="C9" s="196" t="s">
        <v>9</v>
      </c>
      <c r="D9" s="196"/>
      <c r="E9" s="196"/>
      <c r="G9" s="111" t="s">
        <v>82</v>
      </c>
      <c r="H9" s="111"/>
      <c r="I9" s="197" t="s">
        <v>5</v>
      </c>
      <c r="J9" s="197"/>
      <c r="K9" s="197"/>
      <c r="L9" s="197"/>
      <c r="M9" s="197"/>
      <c r="N9" s="197"/>
      <c r="P9" s="96" t="s">
        <v>28</v>
      </c>
      <c r="Q9" s="96"/>
      <c r="R9" s="96"/>
      <c r="S9" s="47" t="s">
        <v>16</v>
      </c>
    </row>
    <row r="10" spans="1:19" s="96" customFormat="1" ht="21" customHeight="1" x14ac:dyDescent="0.5">
      <c r="A10" s="99"/>
      <c r="I10" s="197" t="s">
        <v>10</v>
      </c>
      <c r="J10" s="197"/>
      <c r="K10" s="197"/>
      <c r="L10" s="197" t="s">
        <v>19</v>
      </c>
      <c r="M10" s="197"/>
      <c r="N10" s="197"/>
      <c r="S10" s="100" t="s">
        <v>11</v>
      </c>
    </row>
    <row r="11" spans="1:19" s="48" customFormat="1" ht="21" customHeight="1" x14ac:dyDescent="0.5">
      <c r="A11" s="49" t="s">
        <v>146</v>
      </c>
      <c r="B11" s="98"/>
      <c r="C11" s="46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9" s="48" customFormat="1" ht="21" customHeight="1" x14ac:dyDescent="0.5">
      <c r="A12" s="40" t="s">
        <v>147</v>
      </c>
      <c r="B12" s="98"/>
      <c r="C12" s="46"/>
      <c r="D12" s="50">
        <v>60000000</v>
      </c>
      <c r="E12" s="50"/>
      <c r="F12" s="50"/>
      <c r="G12" s="50">
        <v>140000000</v>
      </c>
      <c r="H12" s="50"/>
      <c r="I12" s="50"/>
      <c r="J12" s="50">
        <v>10000000</v>
      </c>
      <c r="K12" s="50"/>
      <c r="L12" s="50"/>
      <c r="M12" s="50">
        <v>106000000</v>
      </c>
      <c r="N12" s="93"/>
      <c r="O12" s="50"/>
      <c r="P12" s="50">
        <v>503300326</v>
      </c>
      <c r="Q12" s="109"/>
      <c r="R12" s="109"/>
      <c r="S12" s="50">
        <f>SUM(D12:P12)</f>
        <v>819300326</v>
      </c>
    </row>
    <row r="13" spans="1:19" s="48" customFormat="1" ht="21" customHeight="1" x14ac:dyDescent="0.5">
      <c r="A13" s="51" t="s">
        <v>123</v>
      </c>
      <c r="B13" s="98"/>
      <c r="C13" s="46"/>
      <c r="D13" s="92">
        <v>0</v>
      </c>
      <c r="E13" s="93"/>
      <c r="F13" s="93"/>
      <c r="G13" s="92">
        <v>0</v>
      </c>
      <c r="H13" s="93"/>
      <c r="I13" s="93"/>
      <c r="J13" s="92">
        <v>0</v>
      </c>
      <c r="K13" s="93"/>
      <c r="L13" s="93"/>
      <c r="M13" s="92">
        <v>0</v>
      </c>
      <c r="P13" s="50">
        <f>CI!K38</f>
        <v>3761349</v>
      </c>
      <c r="Q13" s="109"/>
      <c r="R13" s="109"/>
      <c r="S13" s="50">
        <f>SUM(D13:P13)</f>
        <v>3761349</v>
      </c>
    </row>
    <row r="14" spans="1:19" s="48" customFormat="1" ht="21" customHeight="1" thickBot="1" x14ac:dyDescent="0.55000000000000004">
      <c r="A14" s="42" t="s">
        <v>148</v>
      </c>
      <c r="B14" s="98"/>
      <c r="C14" s="46"/>
      <c r="D14" s="94">
        <f>SUM(D12:D13)</f>
        <v>60000000</v>
      </c>
      <c r="E14" s="50"/>
      <c r="F14" s="50"/>
      <c r="G14" s="94">
        <f>SUM(G12:G13)</f>
        <v>140000000</v>
      </c>
      <c r="H14" s="50"/>
      <c r="I14" s="50"/>
      <c r="J14" s="94">
        <f>SUM(J12:J13)</f>
        <v>10000000</v>
      </c>
      <c r="K14" s="50"/>
      <c r="L14" s="50"/>
      <c r="M14" s="94">
        <f>SUM(M12:M13)</f>
        <v>106000000</v>
      </c>
      <c r="N14" s="95"/>
      <c r="O14" s="50"/>
      <c r="P14" s="94">
        <f>SUM(P12:P13)</f>
        <v>507061675</v>
      </c>
      <c r="Q14" s="52"/>
      <c r="R14" s="52"/>
      <c r="S14" s="94">
        <f>SUM(S12:S13)</f>
        <v>823061675</v>
      </c>
    </row>
    <row r="15" spans="1:19" ht="21" customHeight="1" thickTop="1" x14ac:dyDescent="0.5">
      <c r="P15" s="101"/>
      <c r="Q15" s="101"/>
      <c r="R15" s="101"/>
      <c r="S15" s="101"/>
    </row>
    <row r="16" spans="1:19" s="48" customFormat="1" ht="21" customHeight="1" x14ac:dyDescent="0.5">
      <c r="A16" s="49" t="s">
        <v>143</v>
      </c>
      <c r="B16" s="98"/>
      <c r="C16" s="46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9" s="48" customFormat="1" ht="21" customHeight="1" x14ac:dyDescent="0.5">
      <c r="A17" s="40" t="s">
        <v>144</v>
      </c>
      <c r="B17" s="98"/>
      <c r="C17" s="46"/>
      <c r="D17" s="50">
        <v>60000000</v>
      </c>
      <c r="E17" s="50"/>
      <c r="F17" s="50"/>
      <c r="G17" s="50">
        <v>140000000</v>
      </c>
      <c r="H17" s="50"/>
      <c r="I17" s="50"/>
      <c r="J17" s="50">
        <v>10000000</v>
      </c>
      <c r="K17" s="50"/>
      <c r="L17" s="50"/>
      <c r="M17" s="50">
        <v>106000000</v>
      </c>
      <c r="N17" s="93"/>
      <c r="O17" s="50"/>
      <c r="P17" s="50">
        <v>539944304</v>
      </c>
      <c r="Q17" s="109"/>
      <c r="R17" s="109"/>
      <c r="S17" s="50">
        <f>SUM(D17:P17)</f>
        <v>855944304</v>
      </c>
    </row>
    <row r="18" spans="1:19" s="48" customFormat="1" ht="21" customHeight="1" x14ac:dyDescent="0.5">
      <c r="A18" s="51" t="s">
        <v>123</v>
      </c>
      <c r="B18" s="98"/>
      <c r="C18" s="46"/>
      <c r="D18" s="119">
        <v>0</v>
      </c>
      <c r="E18" s="120"/>
      <c r="F18" s="120"/>
      <c r="G18" s="119">
        <v>0</v>
      </c>
      <c r="H18" s="120"/>
      <c r="I18" s="120"/>
      <c r="J18" s="119">
        <v>0</v>
      </c>
      <c r="K18" s="120"/>
      <c r="L18" s="120"/>
      <c r="M18" s="119">
        <v>0</v>
      </c>
      <c r="P18" s="150">
        <f>CI!I38</f>
        <v>3186857</v>
      </c>
      <c r="Q18" s="121"/>
      <c r="R18" s="121"/>
      <c r="S18" s="50">
        <f>SUM(D18:P18)</f>
        <v>3186857</v>
      </c>
    </row>
    <row r="19" spans="1:19" s="48" customFormat="1" ht="21" customHeight="1" thickBot="1" x14ac:dyDescent="0.55000000000000004">
      <c r="A19" s="42" t="s">
        <v>145</v>
      </c>
      <c r="B19" s="98"/>
      <c r="C19" s="46"/>
      <c r="D19" s="94">
        <f>SUM(D17:D18)</f>
        <v>60000000</v>
      </c>
      <c r="E19" s="50"/>
      <c r="F19" s="50"/>
      <c r="G19" s="94">
        <f>SUM(G17:G18)</f>
        <v>140000000</v>
      </c>
      <c r="H19" s="50"/>
      <c r="I19" s="50"/>
      <c r="J19" s="94">
        <f>SUM(J17:J18)</f>
        <v>10000000</v>
      </c>
      <c r="K19" s="50"/>
      <c r="L19" s="50"/>
      <c r="M19" s="94">
        <f>SUM(M17:M18)</f>
        <v>106000000</v>
      </c>
      <c r="N19" s="95"/>
      <c r="O19" s="50"/>
      <c r="P19" s="94">
        <f>SUM(P17:P18)</f>
        <v>543131161</v>
      </c>
      <c r="Q19" s="52"/>
      <c r="R19" s="52"/>
      <c r="S19" s="94">
        <f>SUM(S17:S18)</f>
        <v>859131161</v>
      </c>
    </row>
    <row r="20" spans="1:19" ht="21" customHeight="1" thickTop="1" x14ac:dyDescent="0.5"/>
    <row r="24" spans="1:19" ht="21" customHeight="1" x14ac:dyDescent="0.5">
      <c r="B24" s="2"/>
      <c r="C24" s="2"/>
    </row>
    <row r="25" spans="1:19" ht="21" customHeight="1" x14ac:dyDescent="0.5">
      <c r="A25" s="2"/>
      <c r="B25" s="2"/>
      <c r="C25" s="2"/>
    </row>
    <row r="31" spans="1:19" ht="21" customHeight="1" x14ac:dyDescent="0.5">
      <c r="A31" s="22" t="s">
        <v>133</v>
      </c>
    </row>
  </sheetData>
  <mergeCells count="13">
    <mergeCell ref="F8:H8"/>
    <mergeCell ref="I8:Q8"/>
    <mergeCell ref="C9:E9"/>
    <mergeCell ref="I9:N9"/>
    <mergeCell ref="I10:K10"/>
    <mergeCell ref="L10:N10"/>
    <mergeCell ref="C8:E8"/>
    <mergeCell ref="A1:S1"/>
    <mergeCell ref="A2:S2"/>
    <mergeCell ref="A5:S5"/>
    <mergeCell ref="B7:S7"/>
    <mergeCell ref="A3:S3"/>
    <mergeCell ref="A4:S4"/>
  </mergeCells>
  <phoneticPr fontId="0" type="noConversion"/>
  <pageMargins left="1" right="0.05" top="1" bottom="0.5" header="0.5" footer="0.3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81"/>
  <sheetViews>
    <sheetView tabSelected="1" zoomScale="60" zoomScaleNormal="60" zoomScaleSheetLayoutView="80" workbookViewId="0">
      <selection activeCell="C36" sqref="C36"/>
    </sheetView>
  </sheetViews>
  <sheetFormatPr defaultColWidth="9.140625" defaultRowHeight="21" customHeight="1" x14ac:dyDescent="0.5"/>
  <cols>
    <col min="1" max="1" width="62.7109375" style="4" customWidth="1"/>
    <col min="2" max="2" width="11.42578125" style="24" customWidth="1"/>
    <col min="3" max="3" width="14.85546875" style="28" customWidth="1"/>
    <col min="4" max="4" width="1.42578125" style="79" customWidth="1"/>
    <col min="5" max="5" width="15.7109375" style="24" customWidth="1"/>
    <col min="6" max="6" width="4.42578125" style="24" customWidth="1"/>
    <col min="7" max="7" width="1.7109375" style="24" customWidth="1"/>
    <col min="8" max="8" width="15.7109375" style="176" customWidth="1"/>
    <col min="9" max="9" width="1.7109375" style="161" customWidth="1"/>
    <col min="10" max="10" width="15.7109375" style="161" customWidth="1"/>
    <col min="11" max="11" width="15.140625" style="4" customWidth="1"/>
    <col min="12" max="12" width="15.28515625" style="4" bestFit="1" customWidth="1"/>
    <col min="13" max="13" width="11.42578125" style="4" bestFit="1" customWidth="1"/>
    <col min="14" max="16384" width="9.140625" style="4"/>
  </cols>
  <sheetData>
    <row r="1" spans="1:13" ht="21" customHeight="1" x14ac:dyDescent="0.5">
      <c r="A1" s="195" t="str">
        <f>'E-SOL'!A1:U1</f>
        <v>THAILAND  IRON  WORKS  PUBLIC  COMPANY  LIMITED  AND  SUBSIDIARY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3" ht="21" customHeight="1" x14ac:dyDescent="0.5">
      <c r="A2" s="195" t="s">
        <v>66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3" ht="21" customHeight="1" x14ac:dyDescent="0.5">
      <c r="A3" s="195" t="s">
        <v>141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3" ht="21" customHeight="1" x14ac:dyDescent="0.5">
      <c r="A4" s="195" t="s">
        <v>122</v>
      </c>
      <c r="B4" s="195"/>
      <c r="C4" s="195"/>
      <c r="D4" s="195"/>
      <c r="E4" s="195"/>
      <c r="F4" s="195"/>
      <c r="G4" s="195"/>
      <c r="H4" s="195"/>
      <c r="I4" s="195"/>
      <c r="J4" s="195"/>
    </row>
    <row r="5" spans="1:13" ht="21" customHeight="1" x14ac:dyDescent="0.5">
      <c r="A5" s="194" t="s">
        <v>74</v>
      </c>
      <c r="B5" s="194"/>
      <c r="C5" s="194"/>
      <c r="D5" s="194"/>
      <c r="E5" s="194"/>
      <c r="F5" s="194"/>
      <c r="G5" s="194"/>
      <c r="H5" s="194"/>
      <c r="I5" s="194"/>
      <c r="J5" s="194"/>
    </row>
    <row r="6" spans="1:13" ht="6" customHeight="1" x14ac:dyDescent="0.5">
      <c r="A6" s="5"/>
      <c r="B6" s="3"/>
      <c r="C6" s="6"/>
      <c r="D6" s="116"/>
      <c r="E6" s="143"/>
      <c r="F6" s="143"/>
      <c r="G6" s="143"/>
      <c r="H6" s="5"/>
      <c r="I6" s="5"/>
      <c r="J6" s="5"/>
    </row>
    <row r="7" spans="1:13" ht="21" customHeight="1" x14ac:dyDescent="0.5">
      <c r="B7" s="6" t="s">
        <v>32</v>
      </c>
      <c r="C7" s="193" t="s">
        <v>116</v>
      </c>
      <c r="D7" s="193"/>
      <c r="E7" s="193"/>
      <c r="F7" s="172"/>
      <c r="G7" s="160"/>
      <c r="H7" s="195" t="s">
        <v>88</v>
      </c>
      <c r="I7" s="195"/>
      <c r="J7" s="195"/>
    </row>
    <row r="8" spans="1:13" ht="21" customHeight="1" x14ac:dyDescent="0.5">
      <c r="B8" s="6"/>
      <c r="C8" s="193" t="s">
        <v>87</v>
      </c>
      <c r="D8" s="193"/>
      <c r="E8" s="193"/>
      <c r="F8" s="172"/>
      <c r="G8" s="160"/>
      <c r="H8" s="193" t="s">
        <v>87</v>
      </c>
      <c r="I8" s="193"/>
      <c r="J8" s="193"/>
    </row>
    <row r="9" spans="1:13" ht="21" customHeight="1" x14ac:dyDescent="0.5">
      <c r="B9" s="6"/>
      <c r="C9" s="164">
        <v>2019</v>
      </c>
      <c r="D9" s="112"/>
      <c r="E9" s="7">
        <v>2018</v>
      </c>
      <c r="F9" s="112"/>
      <c r="G9" s="6"/>
      <c r="H9" s="7">
        <v>2019</v>
      </c>
      <c r="I9" s="7"/>
      <c r="J9" s="7">
        <v>2018</v>
      </c>
    </row>
    <row r="10" spans="1:13" ht="21" customHeight="1" x14ac:dyDescent="0.5">
      <c r="A10" s="53" t="s">
        <v>50</v>
      </c>
      <c r="B10" s="60"/>
      <c r="C10" s="183"/>
      <c r="D10" s="9"/>
      <c r="E10" s="9"/>
      <c r="F10" s="9"/>
      <c r="G10" s="60"/>
      <c r="H10" s="9"/>
      <c r="I10" s="9"/>
      <c r="J10" s="9"/>
    </row>
    <row r="11" spans="1:13" ht="21" customHeight="1" x14ac:dyDescent="0.3">
      <c r="A11" s="4" t="s">
        <v>124</v>
      </c>
      <c r="C11" s="87">
        <f>[1]CI!E30</f>
        <v>13776105</v>
      </c>
      <c r="D11" s="77"/>
      <c r="E11" s="77">
        <f>CI!G30</f>
        <v>4278628</v>
      </c>
      <c r="F11" s="77"/>
      <c r="H11" s="77">
        <f>CI!I30</f>
        <v>3186857</v>
      </c>
      <c r="I11" s="71"/>
      <c r="J11" s="77">
        <f>CI!K30</f>
        <v>4294046</v>
      </c>
      <c r="K11" s="108"/>
      <c r="L11" s="181"/>
      <c r="M11" s="181"/>
    </row>
    <row r="12" spans="1:13" ht="21" customHeight="1" x14ac:dyDescent="0.3">
      <c r="A12" s="4" t="s">
        <v>36</v>
      </c>
      <c r="C12" s="87"/>
      <c r="D12" s="77"/>
      <c r="E12" s="77"/>
      <c r="F12" s="77"/>
      <c r="H12" s="77"/>
      <c r="I12" s="71"/>
      <c r="J12" s="77"/>
      <c r="K12" s="108"/>
      <c r="L12" s="108"/>
      <c r="M12" s="108"/>
    </row>
    <row r="13" spans="1:13" ht="21" customHeight="1" x14ac:dyDescent="0.3">
      <c r="A13" s="11" t="s">
        <v>101</v>
      </c>
      <c r="C13" s="85">
        <v>-288320</v>
      </c>
      <c r="D13" s="85"/>
      <c r="E13" s="85">
        <v>8244</v>
      </c>
      <c r="F13" s="85"/>
      <c r="H13" s="85">
        <v>-288320</v>
      </c>
      <c r="I13" s="86"/>
      <c r="J13" s="85">
        <v>8244</v>
      </c>
      <c r="K13" s="108"/>
      <c r="L13" s="108"/>
      <c r="M13" s="108"/>
    </row>
    <row r="14" spans="1:13" s="174" customFormat="1" ht="21" customHeight="1" x14ac:dyDescent="0.3">
      <c r="A14" s="11" t="s">
        <v>167</v>
      </c>
      <c r="B14" s="24"/>
      <c r="C14" s="85">
        <v>-9731395</v>
      </c>
      <c r="D14" s="85"/>
      <c r="E14" s="137">
        <v>0</v>
      </c>
      <c r="F14" s="85"/>
      <c r="G14" s="24"/>
      <c r="H14" s="85">
        <v>-30</v>
      </c>
      <c r="I14" s="86"/>
      <c r="J14" s="137">
        <v>0</v>
      </c>
      <c r="K14" s="108"/>
      <c r="L14" s="108"/>
      <c r="M14" s="108"/>
    </row>
    <row r="15" spans="1:13" ht="21" customHeight="1" x14ac:dyDescent="0.3">
      <c r="A15" s="11" t="s">
        <v>137</v>
      </c>
      <c r="C15" s="85">
        <v>-1287113</v>
      </c>
      <c r="D15" s="85"/>
      <c r="E15" s="85">
        <v>1756659</v>
      </c>
      <c r="F15" s="85"/>
      <c r="H15" s="85">
        <v>-1287113</v>
      </c>
      <c r="I15" s="86"/>
      <c r="J15" s="85">
        <v>1756659</v>
      </c>
      <c r="K15" s="108"/>
      <c r="L15" s="108"/>
      <c r="M15" s="108"/>
    </row>
    <row r="16" spans="1:13" ht="21" customHeight="1" x14ac:dyDescent="0.3">
      <c r="A16" s="11" t="s">
        <v>41</v>
      </c>
      <c r="C16" s="87">
        <v>3733587</v>
      </c>
      <c r="D16" s="87"/>
      <c r="E16" s="87">
        <v>3995769</v>
      </c>
      <c r="F16" s="87"/>
      <c r="H16" s="87">
        <v>3733587</v>
      </c>
      <c r="I16" s="86"/>
      <c r="J16" s="87">
        <v>3995769</v>
      </c>
      <c r="K16" s="108"/>
      <c r="L16" s="108"/>
      <c r="M16" s="108"/>
    </row>
    <row r="17" spans="1:14" s="161" customFormat="1" ht="21" customHeight="1" x14ac:dyDescent="0.3">
      <c r="A17" s="11" t="s">
        <v>135</v>
      </c>
      <c r="B17" s="24"/>
      <c r="C17" s="87">
        <v>3588</v>
      </c>
      <c r="D17" s="87"/>
      <c r="E17" s="87">
        <v>3541</v>
      </c>
      <c r="F17" s="87"/>
      <c r="G17" s="24"/>
      <c r="H17" s="87">
        <v>3588</v>
      </c>
      <c r="I17" s="86"/>
      <c r="J17" s="87">
        <v>3541</v>
      </c>
      <c r="K17" s="108"/>
      <c r="L17" s="108"/>
      <c r="M17" s="108"/>
    </row>
    <row r="18" spans="1:14" ht="21" customHeight="1" x14ac:dyDescent="0.3">
      <c r="A18" s="11" t="s">
        <v>154</v>
      </c>
      <c r="C18" s="184">
        <v>0</v>
      </c>
      <c r="D18" s="87"/>
      <c r="E18" s="87">
        <v>19891</v>
      </c>
      <c r="F18" s="87"/>
      <c r="H18" s="137">
        <v>0</v>
      </c>
      <c r="I18" s="86"/>
      <c r="J18" s="87">
        <v>19891</v>
      </c>
      <c r="K18" s="108"/>
      <c r="L18" s="108"/>
      <c r="M18" s="108"/>
    </row>
    <row r="19" spans="1:14" ht="21" customHeight="1" x14ac:dyDescent="0.3">
      <c r="A19" s="11" t="s">
        <v>58</v>
      </c>
      <c r="C19" s="87">
        <v>1722672</v>
      </c>
      <c r="D19" s="87"/>
      <c r="E19" s="87">
        <v>2772753</v>
      </c>
      <c r="F19" s="87"/>
      <c r="H19" s="87">
        <v>1722672</v>
      </c>
      <c r="I19" s="86"/>
      <c r="J19" s="87">
        <v>2772753</v>
      </c>
      <c r="K19" s="108"/>
      <c r="L19" s="108"/>
      <c r="M19" s="108"/>
    </row>
    <row r="20" spans="1:14" s="188" customFormat="1" ht="21" customHeight="1" x14ac:dyDescent="0.3">
      <c r="A20" s="11" t="s">
        <v>171</v>
      </c>
      <c r="B20" s="24"/>
      <c r="C20" s="87">
        <v>468285</v>
      </c>
      <c r="D20" s="87"/>
      <c r="E20" s="87">
        <v>-3367248</v>
      </c>
      <c r="F20" s="87"/>
      <c r="G20" s="24"/>
      <c r="H20" s="184">
        <v>0</v>
      </c>
      <c r="I20" s="86"/>
      <c r="J20" s="87">
        <v>-3367248</v>
      </c>
      <c r="K20" s="108"/>
      <c r="L20" s="108"/>
      <c r="M20" s="108"/>
    </row>
    <row r="21" spans="1:14" ht="21" customHeight="1" x14ac:dyDescent="0.3">
      <c r="A21" s="11" t="s">
        <v>40</v>
      </c>
      <c r="C21" s="87">
        <v>-493043</v>
      </c>
      <c r="D21" s="87"/>
      <c r="E21" s="87">
        <v>-419384</v>
      </c>
      <c r="F21" s="87"/>
      <c r="G21" s="79"/>
      <c r="H21" s="87">
        <v>-493043</v>
      </c>
      <c r="I21" s="86"/>
      <c r="J21" s="87">
        <v>-419384</v>
      </c>
      <c r="K21" s="108"/>
      <c r="L21" s="108"/>
      <c r="M21" s="108"/>
    </row>
    <row r="22" spans="1:14" ht="21" customHeight="1" x14ac:dyDescent="0.3">
      <c r="A22" s="11" t="s">
        <v>132</v>
      </c>
      <c r="C22" s="88">
        <v>625100</v>
      </c>
      <c r="D22" s="87"/>
      <c r="E22" s="88">
        <v>247299</v>
      </c>
      <c r="F22" s="87"/>
      <c r="H22" s="88">
        <v>569431</v>
      </c>
      <c r="I22" s="86"/>
      <c r="J22" s="88">
        <v>247299</v>
      </c>
      <c r="K22" s="108"/>
      <c r="L22" s="108"/>
      <c r="M22" s="108"/>
    </row>
    <row r="23" spans="1:14" ht="21" customHeight="1" x14ac:dyDescent="0.5">
      <c r="A23" s="12" t="s">
        <v>126</v>
      </c>
      <c r="C23" s="87"/>
      <c r="D23" s="87"/>
      <c r="E23" s="87"/>
      <c r="F23" s="87"/>
      <c r="H23" s="87"/>
      <c r="I23" s="86"/>
      <c r="J23" s="87"/>
    </row>
    <row r="24" spans="1:14" ht="21" customHeight="1" x14ac:dyDescent="0.5">
      <c r="A24" s="54" t="s">
        <v>51</v>
      </c>
      <c r="B24" s="61"/>
      <c r="C24" s="103">
        <f>SUM(C11:C22)</f>
        <v>8529466</v>
      </c>
      <c r="D24" s="77"/>
      <c r="E24" s="75">
        <f>SUM(E11:E22)</f>
        <v>9296152</v>
      </c>
      <c r="F24" s="77"/>
      <c r="G24" s="61"/>
      <c r="H24" s="75">
        <f>SUM(H11:H22)</f>
        <v>7147629</v>
      </c>
      <c r="I24" s="75"/>
      <c r="J24" s="75">
        <f>SUM(J11:J22)</f>
        <v>9311570</v>
      </c>
    </row>
    <row r="25" spans="1:14" ht="21" customHeight="1" x14ac:dyDescent="0.5">
      <c r="A25" s="4" t="s">
        <v>12</v>
      </c>
      <c r="C25" s="87"/>
      <c r="D25" s="77"/>
      <c r="E25" s="77"/>
      <c r="F25" s="77"/>
      <c r="H25" s="77"/>
      <c r="I25" s="77"/>
      <c r="J25" s="77"/>
    </row>
    <row r="26" spans="1:14" ht="21" customHeight="1" x14ac:dyDescent="0.5">
      <c r="A26" s="11" t="s">
        <v>103</v>
      </c>
      <c r="C26" s="87">
        <v>-14399539</v>
      </c>
      <c r="D26" s="87"/>
      <c r="E26" s="87">
        <v>-79386847</v>
      </c>
      <c r="F26" s="87"/>
      <c r="H26" s="87">
        <v>-21989662</v>
      </c>
      <c r="I26" s="77"/>
      <c r="J26" s="87">
        <v>-79342687</v>
      </c>
    </row>
    <row r="27" spans="1:14" ht="21" customHeight="1" x14ac:dyDescent="0.5">
      <c r="A27" s="11" t="s">
        <v>31</v>
      </c>
      <c r="C27" s="85">
        <v>9742833</v>
      </c>
      <c r="D27" s="89"/>
      <c r="E27" s="89">
        <v>65872376</v>
      </c>
      <c r="F27" s="89"/>
      <c r="H27" s="89">
        <v>9742833</v>
      </c>
      <c r="I27" s="75"/>
      <c r="J27" s="89">
        <v>65872376</v>
      </c>
    </row>
    <row r="28" spans="1:14" ht="21" customHeight="1" x14ac:dyDescent="0.5">
      <c r="A28" s="11" t="s">
        <v>20</v>
      </c>
      <c r="C28" s="85">
        <v>2320532</v>
      </c>
      <c r="D28" s="89"/>
      <c r="E28" s="89">
        <v>6516912</v>
      </c>
      <c r="F28" s="89"/>
      <c r="H28" s="89">
        <v>2517557</v>
      </c>
      <c r="I28" s="75"/>
      <c r="J28" s="89">
        <v>6516912</v>
      </c>
    </row>
    <row r="29" spans="1:14" ht="21" customHeight="1" x14ac:dyDescent="0.5">
      <c r="A29" s="11" t="s">
        <v>157</v>
      </c>
      <c r="C29" s="85">
        <v>261364</v>
      </c>
      <c r="D29" s="89"/>
      <c r="E29" s="89">
        <v>224809</v>
      </c>
      <c r="F29" s="89"/>
      <c r="H29" s="89">
        <v>261364</v>
      </c>
      <c r="I29" s="75"/>
      <c r="J29" s="89">
        <v>224809</v>
      </c>
    </row>
    <row r="30" spans="1:14" ht="21" customHeight="1" x14ac:dyDescent="0.5">
      <c r="A30" s="4" t="s">
        <v>37</v>
      </c>
      <c r="C30" s="85"/>
      <c r="D30" s="89"/>
      <c r="E30" s="89"/>
      <c r="F30" s="89"/>
      <c r="H30" s="89"/>
      <c r="I30" s="71"/>
      <c r="J30" s="89"/>
    </row>
    <row r="31" spans="1:14" ht="21" customHeight="1" x14ac:dyDescent="0.2">
      <c r="A31" s="11" t="s">
        <v>104</v>
      </c>
      <c r="C31" s="85">
        <v>-41481743</v>
      </c>
      <c r="D31" s="89"/>
      <c r="E31" s="89">
        <v>54839473</v>
      </c>
      <c r="F31" s="89"/>
      <c r="H31" s="85">
        <v>-41978700</v>
      </c>
      <c r="I31" s="77"/>
      <c r="J31" s="89">
        <v>54775025</v>
      </c>
      <c r="N31" s="179"/>
    </row>
    <row r="32" spans="1:14" ht="21" customHeight="1" x14ac:dyDescent="0.2">
      <c r="A32" s="11" t="s">
        <v>21</v>
      </c>
      <c r="C32" s="191">
        <v>121108</v>
      </c>
      <c r="D32" s="89"/>
      <c r="E32" s="90">
        <v>506180</v>
      </c>
      <c r="F32" s="89"/>
      <c r="H32" s="90">
        <v>-49572</v>
      </c>
      <c r="I32" s="77"/>
      <c r="J32" s="90">
        <v>506180</v>
      </c>
      <c r="N32" s="179"/>
    </row>
    <row r="33" spans="1:10" ht="21" customHeight="1" x14ac:dyDescent="0.5">
      <c r="A33" s="16" t="s">
        <v>139</v>
      </c>
      <c r="C33" s="103">
        <f>SUM(C24:C32)</f>
        <v>-34905979</v>
      </c>
      <c r="D33" s="77"/>
      <c r="E33" s="75">
        <f>SUM(E24:E32)</f>
        <v>57869055</v>
      </c>
      <c r="F33" s="77"/>
      <c r="H33" s="75">
        <f>SUM(H24:H32)</f>
        <v>-44348551</v>
      </c>
      <c r="I33" s="77"/>
      <c r="J33" s="75">
        <f>SUM(J24:J32)</f>
        <v>57864185</v>
      </c>
    </row>
    <row r="34" spans="1:10" ht="21" customHeight="1" x14ac:dyDescent="0.5">
      <c r="A34" s="11" t="s">
        <v>59</v>
      </c>
      <c r="C34" s="178">
        <v>161751</v>
      </c>
      <c r="D34" s="82"/>
      <c r="E34" s="82">
        <v>804894</v>
      </c>
      <c r="F34" s="82"/>
      <c r="H34" s="178">
        <v>161751</v>
      </c>
      <c r="I34" s="75"/>
      <c r="J34" s="82">
        <v>804894</v>
      </c>
    </row>
    <row r="35" spans="1:10" s="161" customFormat="1" ht="21" customHeight="1" x14ac:dyDescent="0.5">
      <c r="A35" s="11" t="s">
        <v>155</v>
      </c>
      <c r="B35" s="24"/>
      <c r="C35" s="178">
        <v>-623836</v>
      </c>
      <c r="D35" s="82"/>
      <c r="E35" s="82">
        <v>-247299</v>
      </c>
      <c r="F35" s="82"/>
      <c r="G35" s="24"/>
      <c r="H35" s="178">
        <v>-568167</v>
      </c>
      <c r="I35" s="75"/>
      <c r="J35" s="82">
        <v>-247299</v>
      </c>
    </row>
    <row r="36" spans="1:10" ht="21" customHeight="1" x14ac:dyDescent="0.5">
      <c r="A36" s="16" t="s">
        <v>138</v>
      </c>
      <c r="C36" s="165">
        <f>SUM(C33:C35)</f>
        <v>-35368064</v>
      </c>
      <c r="D36" s="77"/>
      <c r="E36" s="76">
        <f>SUM(E33:E35)</f>
        <v>58426650</v>
      </c>
      <c r="F36" s="77"/>
      <c r="H36" s="76">
        <f>SUM(H33:H35)</f>
        <v>-44754967</v>
      </c>
      <c r="I36" s="80"/>
      <c r="J36" s="76">
        <f>SUM(J33:J35)</f>
        <v>58421780</v>
      </c>
    </row>
    <row r="37" spans="1:10" ht="6" customHeight="1" x14ac:dyDescent="0.5">
      <c r="A37" s="16"/>
      <c r="E37" s="77"/>
      <c r="F37" s="77"/>
      <c r="H37" s="77"/>
      <c r="I37" s="80"/>
      <c r="J37" s="77"/>
    </row>
    <row r="38" spans="1:10" ht="21" customHeight="1" x14ac:dyDescent="0.5">
      <c r="A38" s="42" t="s">
        <v>27</v>
      </c>
      <c r="B38" s="3"/>
      <c r="C38" s="25"/>
      <c r="E38" s="161"/>
      <c r="F38" s="15"/>
      <c r="G38" s="143"/>
    </row>
    <row r="39" spans="1:10" ht="21" customHeight="1" x14ac:dyDescent="0.5">
      <c r="A39" s="11" t="s">
        <v>164</v>
      </c>
      <c r="B39" s="147"/>
      <c r="C39" s="184">
        <v>0</v>
      </c>
      <c r="E39" s="82">
        <v>80234282</v>
      </c>
      <c r="F39" s="82"/>
      <c r="H39" s="137">
        <v>0</v>
      </c>
      <c r="J39" s="82">
        <v>80234282</v>
      </c>
    </row>
    <row r="40" spans="1:10" s="161" customFormat="1" ht="21" customHeight="1" x14ac:dyDescent="0.5">
      <c r="A40" s="11" t="s">
        <v>156</v>
      </c>
      <c r="B40" s="147"/>
      <c r="C40" s="178">
        <v>1000000</v>
      </c>
      <c r="D40" s="79"/>
      <c r="E40" s="137">
        <v>0</v>
      </c>
      <c r="F40" s="82"/>
      <c r="G40" s="79"/>
      <c r="H40" s="82">
        <v>1000000</v>
      </c>
      <c r="I40" s="15"/>
      <c r="J40" s="82">
        <v>-1999940</v>
      </c>
    </row>
    <row r="41" spans="1:10" s="161" customFormat="1" ht="21" customHeight="1" x14ac:dyDescent="0.5">
      <c r="A41" s="11" t="s">
        <v>68</v>
      </c>
      <c r="B41" s="147">
        <v>4.2</v>
      </c>
      <c r="C41" s="163">
        <v>-2275909</v>
      </c>
      <c r="D41" s="79"/>
      <c r="E41" s="163">
        <v>-1303420</v>
      </c>
      <c r="F41" s="82"/>
      <c r="G41" s="79"/>
      <c r="H41" s="163">
        <v>-2275909</v>
      </c>
      <c r="I41" s="15"/>
      <c r="J41" s="163">
        <v>-1303420</v>
      </c>
    </row>
    <row r="42" spans="1:10" ht="21" customHeight="1" x14ac:dyDescent="0.5">
      <c r="A42" s="16" t="s">
        <v>161</v>
      </c>
      <c r="C42" s="136">
        <f>SUM(C39:C41)</f>
        <v>-1275909</v>
      </c>
      <c r="E42" s="78">
        <f>SUM(E39:E41)</f>
        <v>78930862</v>
      </c>
      <c r="F42" s="15"/>
      <c r="H42" s="78">
        <f>SUM(H39:H41)</f>
        <v>-1275909</v>
      </c>
      <c r="J42" s="78">
        <f>SUM(J39:J41)</f>
        <v>76930922</v>
      </c>
    </row>
    <row r="43" spans="1:10" ht="6" customHeight="1" x14ac:dyDescent="0.5">
      <c r="C43" s="6"/>
      <c r="E43" s="143"/>
      <c r="F43" s="116"/>
      <c r="H43" s="143"/>
      <c r="I43" s="143"/>
      <c r="J43" s="143"/>
    </row>
    <row r="44" spans="1:10" ht="21" customHeight="1" x14ac:dyDescent="0.5">
      <c r="A44" s="42" t="s">
        <v>13</v>
      </c>
      <c r="B44" s="3"/>
      <c r="C44" s="104"/>
      <c r="E44" s="15"/>
      <c r="F44" s="15"/>
      <c r="G44" s="143"/>
      <c r="H44" s="15"/>
      <c r="J44" s="15"/>
    </row>
    <row r="45" spans="1:10" ht="21" customHeight="1" x14ac:dyDescent="0.5">
      <c r="A45" s="11" t="s">
        <v>131</v>
      </c>
      <c r="B45" s="3"/>
      <c r="C45" s="25"/>
      <c r="E45" s="161"/>
      <c r="F45" s="15"/>
      <c r="G45" s="143"/>
    </row>
    <row r="46" spans="1:10" ht="21" customHeight="1" x14ac:dyDescent="0.5">
      <c r="A46" s="63" t="s">
        <v>85</v>
      </c>
      <c r="B46" s="147">
        <v>4.4000000000000004</v>
      </c>
      <c r="C46" s="104">
        <v>22028263</v>
      </c>
      <c r="E46" s="75">
        <v>-37338496</v>
      </c>
      <c r="F46" s="106"/>
      <c r="G46" s="143"/>
      <c r="H46" s="15">
        <v>22028263</v>
      </c>
      <c r="I46" s="75"/>
      <c r="J46" s="75">
        <v>-37338496</v>
      </c>
    </row>
    <row r="47" spans="1:10" s="188" customFormat="1" ht="21" hidden="1" customHeight="1" x14ac:dyDescent="0.5">
      <c r="A47" s="11" t="s">
        <v>163</v>
      </c>
      <c r="B47" s="147">
        <v>4.4000000000000004</v>
      </c>
      <c r="C47" s="184">
        <v>0</v>
      </c>
      <c r="D47" s="79"/>
      <c r="E47" s="137">
        <v>0</v>
      </c>
      <c r="F47" s="106"/>
      <c r="G47" s="143"/>
      <c r="H47" s="137">
        <v>0</v>
      </c>
      <c r="I47" s="75"/>
      <c r="J47" s="137">
        <v>0</v>
      </c>
    </row>
    <row r="48" spans="1:10" ht="21" customHeight="1" x14ac:dyDescent="0.5">
      <c r="A48" s="11" t="s">
        <v>115</v>
      </c>
      <c r="B48" s="147">
        <v>4.3</v>
      </c>
      <c r="C48" s="103">
        <v>-73376</v>
      </c>
      <c r="E48" s="75">
        <v>-70076</v>
      </c>
      <c r="F48" s="161"/>
      <c r="G48" s="161"/>
      <c r="H48" s="103">
        <v>-73376</v>
      </c>
      <c r="J48" s="75">
        <v>-70076</v>
      </c>
    </row>
    <row r="49" spans="1:10" s="162" customFormat="1" ht="21" customHeight="1" x14ac:dyDescent="0.5">
      <c r="A49" s="11" t="s">
        <v>165</v>
      </c>
      <c r="B49" s="147"/>
      <c r="C49" s="103">
        <v>-50</v>
      </c>
      <c r="D49" s="79"/>
      <c r="E49" s="75">
        <v>60</v>
      </c>
      <c r="H49" s="137">
        <v>0</v>
      </c>
      <c r="I49" s="15"/>
      <c r="J49" s="137">
        <v>0</v>
      </c>
    </row>
    <row r="50" spans="1:10" ht="21" customHeight="1" x14ac:dyDescent="0.5">
      <c r="A50" s="16" t="s">
        <v>162</v>
      </c>
      <c r="C50" s="185">
        <f>SUM(C46:C49)</f>
        <v>21954837</v>
      </c>
      <c r="E50" s="185">
        <f>SUM(E46:E49)</f>
        <v>-37408512</v>
      </c>
      <c r="F50" s="15"/>
      <c r="H50" s="185">
        <f>SUM(H46:H49)</f>
        <v>21954887</v>
      </c>
      <c r="I50" s="75"/>
      <c r="J50" s="185">
        <f>SUM(J46:J49)</f>
        <v>-37408572</v>
      </c>
    </row>
    <row r="51" spans="1:10" ht="6" customHeight="1" x14ac:dyDescent="0.5">
      <c r="C51" s="26"/>
      <c r="E51" s="5"/>
      <c r="F51" s="71"/>
      <c r="H51" s="5"/>
      <c r="I51" s="143"/>
      <c r="J51" s="5"/>
    </row>
    <row r="52" spans="1:10" ht="21" customHeight="1" x14ac:dyDescent="0.5">
      <c r="A52" s="19" t="s">
        <v>75</v>
      </c>
      <c r="C52" s="26"/>
      <c r="E52" s="5"/>
      <c r="F52" s="71"/>
      <c r="H52" s="5"/>
      <c r="I52" s="143"/>
      <c r="J52" s="5"/>
    </row>
    <row r="53" spans="1:10" ht="21" customHeight="1" x14ac:dyDescent="0.5">
      <c r="A53" s="91" t="s">
        <v>76</v>
      </c>
      <c r="B53" s="62"/>
      <c r="C53" s="136">
        <v>288320</v>
      </c>
      <c r="E53" s="78">
        <v>-8244</v>
      </c>
      <c r="F53" s="15"/>
      <c r="G53" s="62"/>
      <c r="H53" s="136">
        <v>288320</v>
      </c>
      <c r="J53" s="78">
        <v>-8244</v>
      </c>
    </row>
    <row r="54" spans="1:10" ht="21" customHeight="1" x14ac:dyDescent="0.5">
      <c r="A54" s="19" t="s">
        <v>127</v>
      </c>
      <c r="B54" s="62"/>
      <c r="C54" s="25">
        <f>SUM(C50:C53,C42,C36)</f>
        <v>-14400816</v>
      </c>
      <c r="E54" s="161">
        <f>SUM(E50:E53,E42,E36)</f>
        <v>99940756</v>
      </c>
      <c r="F54" s="15"/>
      <c r="G54" s="62"/>
      <c r="H54" s="176">
        <f>SUM(H50:H53,H42,H36)</f>
        <v>-23787669</v>
      </c>
      <c r="J54" s="161">
        <f>SUM(J50:J53,J42,J36)</f>
        <v>97935886</v>
      </c>
    </row>
    <row r="55" spans="1:10" ht="21" customHeight="1" x14ac:dyDescent="0.5">
      <c r="A55" s="19" t="s">
        <v>128</v>
      </c>
      <c r="B55" s="62"/>
      <c r="C55" s="103">
        <v>103051617</v>
      </c>
      <c r="E55" s="162">
        <v>41543794</v>
      </c>
      <c r="F55" s="15"/>
      <c r="G55" s="62"/>
      <c r="H55" s="176">
        <v>62100474</v>
      </c>
      <c r="I55" s="15"/>
      <c r="J55" s="161">
        <v>41543794</v>
      </c>
    </row>
    <row r="56" spans="1:10" ht="21" customHeight="1" thickBot="1" x14ac:dyDescent="0.55000000000000004">
      <c r="A56" s="8" t="s">
        <v>129</v>
      </c>
      <c r="B56" s="57">
        <v>4.0999999999999996</v>
      </c>
      <c r="C56" s="186">
        <f>SUM(C54:C55)</f>
        <v>88650801</v>
      </c>
      <c r="E56" s="81">
        <f>SUM(E54:E55)</f>
        <v>141484550</v>
      </c>
      <c r="F56" s="77"/>
      <c r="G56" s="57"/>
      <c r="H56" s="81">
        <f>SUM(H54:H55)</f>
        <v>38312805</v>
      </c>
      <c r="J56" s="81">
        <f>SUM(J54:J55)</f>
        <v>139479680</v>
      </c>
    </row>
    <row r="57" spans="1:10" ht="21" customHeight="1" thickTop="1" x14ac:dyDescent="0.5">
      <c r="C57" s="187"/>
      <c r="E57" s="55"/>
      <c r="F57" s="79"/>
      <c r="H57" s="180"/>
      <c r="I57" s="13"/>
      <c r="J57" s="55"/>
    </row>
    <row r="58" spans="1:10" ht="21" customHeight="1" x14ac:dyDescent="0.5">
      <c r="A58" s="200" t="s">
        <v>133</v>
      </c>
      <c r="B58" s="200"/>
      <c r="C58" s="200"/>
      <c r="D58" s="200"/>
      <c r="E58" s="200"/>
      <c r="F58" s="200"/>
      <c r="G58" s="200"/>
      <c r="H58" s="200"/>
      <c r="I58" s="200"/>
      <c r="J58" s="200"/>
    </row>
    <row r="64" spans="1:10" ht="21" customHeight="1" x14ac:dyDescent="0.5">
      <c r="B64" s="4"/>
      <c r="C64" s="25"/>
      <c r="D64" s="15"/>
      <c r="E64" s="161"/>
      <c r="F64" s="161"/>
      <c r="G64" s="161"/>
    </row>
    <row r="80" spans="2:10" ht="21" customHeight="1" x14ac:dyDescent="0.5">
      <c r="B80" s="4"/>
      <c r="C80" s="25"/>
      <c r="D80" s="4"/>
      <c r="E80" s="4"/>
      <c r="F80" s="4"/>
      <c r="G80" s="4"/>
      <c r="H80" s="4"/>
      <c r="I80" s="4"/>
      <c r="J80" s="4"/>
    </row>
    <row r="81" spans="2:10" ht="21" customHeight="1" x14ac:dyDescent="0.5">
      <c r="B81" s="4"/>
      <c r="C81" s="4"/>
      <c r="D81" s="4"/>
      <c r="E81" s="4"/>
      <c r="F81" s="4"/>
      <c r="G81" s="4"/>
      <c r="H81" s="4"/>
      <c r="I81" s="4"/>
      <c r="J81" s="4"/>
    </row>
  </sheetData>
  <mergeCells count="10">
    <mergeCell ref="A58:J58"/>
    <mergeCell ref="A2:J2"/>
    <mergeCell ref="A1:J1"/>
    <mergeCell ref="A5:J5"/>
    <mergeCell ref="A3:J3"/>
    <mergeCell ref="A4:J4"/>
    <mergeCell ref="H7:J7"/>
    <mergeCell ref="H8:J8"/>
    <mergeCell ref="C7:E7"/>
    <mergeCell ref="C8:E8"/>
  </mergeCells>
  <phoneticPr fontId="0" type="noConversion"/>
  <pageMargins left="0.8" right="0.2" top="1" bottom="0.5" header="0.5" footer="0.3"/>
  <pageSetup paperSize="9" scale="6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5000041002</EngagementID>
  <LogicalEMSServerID>587502520312770826</LogicalEMSServerID>
  <WorkingPaperID>2825182220000001525</WorkingPaperID>
</DAEMSEngagementItemInfo>
</file>

<file path=customXml/itemProps1.xml><?xml version="1.0" encoding="utf-8"?>
<ds:datastoreItem xmlns:ds="http://schemas.openxmlformats.org/officeDocument/2006/customXml" ds:itemID="{63EA7A68-B132-4AB9-AE53-F9473359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</vt:lpstr>
      <vt:lpstr>LE</vt:lpstr>
      <vt:lpstr>CI</vt:lpstr>
      <vt:lpstr>E-SOL</vt:lpstr>
      <vt:lpstr>E-SEP</vt:lpstr>
      <vt:lpstr>CF</vt:lpstr>
    </vt:vector>
  </TitlesOfParts>
  <Company>BUNCO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tiw_user</cp:lastModifiedBy>
  <cp:lastPrinted>2019-05-14T18:40:09Z</cp:lastPrinted>
  <dcterms:created xsi:type="dcterms:W3CDTF">2003-04-30T10:20:12Z</dcterms:created>
  <dcterms:modified xsi:type="dcterms:W3CDTF">2019-05-15T01:32:05Z</dcterms:modified>
</cp:coreProperties>
</file>