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 codeName="ThisWorkbook" defaultThemeVersion="124226"/>
  <bookViews>
    <workbookView xWindow="645" yWindow="0" windowWidth="13335" windowHeight="8055" tabRatio="734" activeTab="5"/>
  </bookViews>
  <sheets>
    <sheet name="A" sheetId="10" r:id="rId1"/>
    <sheet name="LE" sheetId="2" r:id="rId2"/>
    <sheet name="CI" sheetId="3" r:id="rId3"/>
    <sheet name="E-SOL" sheetId="8" r:id="rId4"/>
    <sheet name="E-SEP" sheetId="12" r:id="rId5"/>
    <sheet name="CF" sheetId="9" r:id="rId6"/>
  </sheets>
  <externalReferences>
    <externalReference r:id="rId7"/>
  </externalReferences>
  <definedNames>
    <definedName name="AS2DocOpenMode" hidden="1">"AS2DocumentEdit"</definedName>
    <definedName name="S_CY_End">[1]Lead!$L$1:$L$65536</definedName>
  </definedNames>
  <calcPr calcId="162913" calcOnSave="0"/>
</workbook>
</file>

<file path=xl/calcChain.xml><?xml version="1.0" encoding="utf-8"?>
<calcChain xmlns="http://schemas.openxmlformats.org/spreadsheetml/2006/main">
  <c r="I56" i="9" l="1"/>
  <c r="G56" i="9"/>
  <c r="E56" i="9"/>
  <c r="C56" i="9"/>
  <c r="C63" i="9" l="1"/>
  <c r="E63" i="9"/>
  <c r="C23" i="9"/>
  <c r="C32" i="9" s="1"/>
  <c r="G32" i="9" l="1"/>
  <c r="T14" i="8" l="1"/>
  <c r="T20" i="8" l="1"/>
  <c r="C35" i="9" l="1"/>
  <c r="G35" i="9"/>
  <c r="G63" i="9"/>
  <c r="I63" i="9"/>
  <c r="C67" i="9" l="1"/>
  <c r="C69" i="9" s="1"/>
  <c r="R21" i="8"/>
  <c r="M21" i="8"/>
  <c r="J21" i="8"/>
  <c r="G21" i="8"/>
  <c r="D21" i="8"/>
  <c r="T18" i="8"/>
  <c r="I54" i="3"/>
  <c r="I56" i="3" s="1"/>
  <c r="I58" i="3" s="1"/>
  <c r="D17" i="3" l="1"/>
  <c r="D12" i="3"/>
  <c r="D19" i="3" l="1"/>
  <c r="D27" i="3" s="1"/>
  <c r="D29" i="3" s="1"/>
  <c r="D31" i="3" s="1"/>
  <c r="D36" i="3" l="1"/>
  <c r="P19" i="8" s="1"/>
  <c r="P21" i="8" s="1"/>
  <c r="D60" i="3"/>
  <c r="G20" i="10"/>
  <c r="T19" i="8" l="1"/>
  <c r="T21" i="8" s="1"/>
  <c r="D52" i="3"/>
  <c r="D54" i="3" s="1"/>
  <c r="D56" i="3" s="1"/>
  <c r="D58" i="3" s="1"/>
  <c r="F17" i="3"/>
  <c r="T12" i="8" l="1"/>
  <c r="S12" i="12"/>
  <c r="G29" i="10" l="1"/>
  <c r="G68" i="2" l="1"/>
  <c r="J68" i="2"/>
  <c r="J70" i="2" s="1"/>
  <c r="S17" i="12"/>
  <c r="M19" i="12"/>
  <c r="J19" i="12"/>
  <c r="G19" i="12"/>
  <c r="D19" i="12"/>
  <c r="D14" i="12"/>
  <c r="G14" i="12"/>
  <c r="J14" i="12"/>
  <c r="M14" i="12"/>
  <c r="R15" i="8"/>
  <c r="M15" i="8"/>
  <c r="J15" i="8"/>
  <c r="G15" i="8"/>
  <c r="D15" i="8"/>
  <c r="K17" i="3"/>
  <c r="I17" i="3"/>
  <c r="I12" i="3"/>
  <c r="I19" i="3" s="1"/>
  <c r="I27" i="3" s="1"/>
  <c r="F12" i="3"/>
  <c r="F19" i="3" s="1"/>
  <c r="F27" i="3" s="1"/>
  <c r="K12" i="3"/>
  <c r="K19" i="3" s="1"/>
  <c r="K27" i="3" s="1"/>
  <c r="G24" i="2"/>
  <c r="E24" i="2"/>
  <c r="J24" i="2"/>
  <c r="J19" i="2"/>
  <c r="E19" i="2"/>
  <c r="I29" i="10"/>
  <c r="E29" i="10"/>
  <c r="I20" i="10"/>
  <c r="E20" i="10"/>
  <c r="I29" i="3" l="1"/>
  <c r="F29" i="3"/>
  <c r="E10" i="9" s="1"/>
  <c r="E25" i="2"/>
  <c r="E30" i="10"/>
  <c r="J25" i="2"/>
  <c r="J71" i="2" s="1"/>
  <c r="I30" i="10"/>
  <c r="G70" i="2"/>
  <c r="G19" i="2"/>
  <c r="G25" i="2" s="1"/>
  <c r="E23" i="9" l="1"/>
  <c r="E32" i="9" s="1"/>
  <c r="E35" i="9" s="1"/>
  <c r="E67" i="9" s="1"/>
  <c r="E69" i="9" s="1"/>
  <c r="K29" i="3"/>
  <c r="I10" i="9" s="1"/>
  <c r="I23" i="9" s="1"/>
  <c r="F31" i="3"/>
  <c r="F52" i="3" s="1"/>
  <c r="I31" i="3"/>
  <c r="G30" i="10"/>
  <c r="G71" i="2"/>
  <c r="K31" i="3" l="1"/>
  <c r="F60" i="3"/>
  <c r="F36" i="3"/>
  <c r="P13" i="8" s="1"/>
  <c r="I36" i="3"/>
  <c r="P18" i="12" s="1"/>
  <c r="P19" i="12" s="1"/>
  <c r="I60" i="3"/>
  <c r="K54" i="3"/>
  <c r="K56" i="3" s="1"/>
  <c r="K58" i="3" s="1"/>
  <c r="G67" i="9"/>
  <c r="G69" i="9" s="1"/>
  <c r="T13" i="8"/>
  <c r="A43" i="3"/>
  <c r="K60" i="3" l="1"/>
  <c r="K36" i="3"/>
  <c r="P13" i="12" s="1"/>
  <c r="F54" i="3"/>
  <c r="F58" i="3" s="1"/>
  <c r="S18" i="12"/>
  <c r="S19" i="12" s="1"/>
  <c r="P15" i="8"/>
  <c r="A1" i="3"/>
  <c r="A1" i="8" s="1"/>
  <c r="A1" i="12" s="1"/>
  <c r="A1" i="9" s="1"/>
  <c r="A43" i="9" s="1"/>
  <c r="L24" i="2"/>
  <c r="I32" i="9"/>
  <c r="I35" i="9" s="1"/>
  <c r="A3" i="12"/>
  <c r="L19" i="2"/>
  <c r="K29" i="10"/>
  <c r="K20" i="10"/>
  <c r="A3" i="9"/>
  <c r="A3" i="8"/>
  <c r="P14" i="12" l="1"/>
  <c r="S13" i="12"/>
  <c r="S14" i="12" s="1"/>
  <c r="E68" i="2"/>
  <c r="E70" i="2" s="1"/>
  <c r="E71" i="2" s="1"/>
  <c r="T15" i="8"/>
  <c r="I67" i="9"/>
  <c r="I69" i="9" s="1"/>
  <c r="L25" i="2"/>
  <c r="K30" i="10"/>
  <c r="L68" i="2" l="1"/>
  <c r="L70" i="2" s="1"/>
  <c r="L71" i="2" s="1"/>
</calcChain>
</file>

<file path=xl/sharedStrings.xml><?xml version="1.0" encoding="utf-8"?>
<sst xmlns="http://schemas.openxmlformats.org/spreadsheetml/2006/main" count="301" uniqueCount="169">
  <si>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</si>
  <si>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</si>
  <si>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</si>
  <si>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</si>
  <si>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</si>
  <si>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</si>
  <si>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</si>
  <si>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</si>
  <si>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</si>
  <si>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</si>
  <si>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</si>
  <si>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</si>
  <si>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</si>
  <si>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</si>
  <si>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</si>
  <si>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</si>
  <si>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</si>
  <si>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</si>
  <si>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</si>
  <si>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</si>
  <si>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</si>
  <si>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</si>
  <si>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</si>
  <si>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</si>
  <si>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</si>
  <si>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</si>
  <si>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งบกระแสเงินสด</t>
  </si>
  <si>
    <t>กระแสเงินสดจากกิจกรรมจัดหาเงิน</t>
  </si>
  <si>
    <t>รวม</t>
  </si>
  <si>
    <t>และชำระแล้ว</t>
  </si>
  <si>
    <t>ผลกระทบจากการเปลี่ยนแปลงของอัตราแลกเปลี่ยนที่มีต่อเงินสด</t>
  </si>
  <si>
    <t>จำนวนหุ้นสามัญถัวเฉลี่ยถ่วงน้ำหนัก</t>
  </si>
  <si>
    <t>หุ้น</t>
  </si>
  <si>
    <t xml:space="preserve"> 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</si>
  <si>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</si>
  <si>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หนี้สินไม่หมุนเวียน</t>
  </si>
  <si>
    <t>รวมหนี้สินไม่หมุนเวียน</t>
  </si>
  <si>
    <t>รวมหนี้สิน</t>
  </si>
  <si>
    <t>ในสินทรัพย์และหนี้สินดำเนินงาน</t>
  </si>
  <si>
    <t xml:space="preserve">เงินสดและรายการเทียบเท่าเงินสด </t>
  </si>
  <si>
    <t>หมายเหตุ</t>
  </si>
  <si>
    <t>เงินให้กู้ยืมระยะยาวแก่พนักงาน</t>
  </si>
  <si>
    <t xml:space="preserve">รายได้จากการขาย - สุทธิ </t>
  </si>
  <si>
    <t>รายได้อื่น</t>
  </si>
  <si>
    <t>ต้นทุนขาย</t>
  </si>
  <si>
    <t>บาท</t>
  </si>
  <si>
    <t>รายการปรับปรุง:</t>
  </si>
  <si>
    <t>สินค้าคงเหลือ</t>
  </si>
  <si>
    <t>ค่าใช้จ่ายในการขาย</t>
  </si>
  <si>
    <t>ค่าใช้จ่ายในการบริหาร</t>
  </si>
  <si>
    <t>ดอกเบี้ยรับ</t>
  </si>
  <si>
    <t>ค่าเสื่อมราคา</t>
  </si>
  <si>
    <t>ทุนสำรองตามกฎหมาย</t>
  </si>
  <si>
    <t xml:space="preserve">ทุนสำรองตามกฎหมาย </t>
  </si>
  <si>
    <t>ค่าตอบแทนผู้บริหาร</t>
  </si>
  <si>
    <t xml:space="preserve">ทุนสำรองทั่วไป </t>
  </si>
  <si>
    <t>ทุนสำรองทั่วไป</t>
  </si>
  <si>
    <t>งบแสดงฐานะการเงิน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</si>
  <si>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</si>
  <si>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งบแสดงการเปลี่ยนแปลงส่วนของผู้ถือหุ้น</t>
  </si>
  <si>
    <t>ภาระผูกพันผลประโยชน์พนักงาน</t>
  </si>
  <si>
    <t xml:space="preserve">รายได้จากการให้บริการ </t>
  </si>
  <si>
    <t>รวมรายได้จากการขายและการให้บริการ</t>
  </si>
  <si>
    <t>ต้นทุนขายและการให้บริการ</t>
  </si>
  <si>
    <t xml:space="preserve">ต้นทุนการให้บริการ </t>
  </si>
  <si>
    <t>รวมต้นทุนขายและการให้บริการ</t>
  </si>
  <si>
    <t>ค่าใช้จ่ายผลประโยชน์พนักงาน</t>
  </si>
  <si>
    <t>รายได้จากการขายและการให้บริการ</t>
  </si>
  <si>
    <t>ส่วนเกินมูลค่าหุ้น</t>
  </si>
  <si>
    <t>ทุนที่ออก</t>
  </si>
  <si>
    <t>และรายการเทียบเท่าเงินสด</t>
  </si>
  <si>
    <t>ส่วนเกินมูลค่า</t>
  </si>
  <si>
    <t>หุ้นสามัญ</t>
  </si>
  <si>
    <t>ที่ดิน อาคารและอุปกรณ์</t>
  </si>
  <si>
    <t>เงินสดจ่ายเพื่อซื้ออุปกรณ์</t>
  </si>
  <si>
    <t>เงินให้กู้ยืมระยะยาวแก่พนักงานส่วนที่</t>
  </si>
  <si>
    <t>สินทรัพย์ภาษีเงินได้รอการตัดบัญชี</t>
  </si>
  <si>
    <t>ส่วนของ</t>
  </si>
  <si>
    <t>ผู้ถือหุ้น</t>
  </si>
  <si>
    <t>4.1</t>
  </si>
  <si>
    <t>7</t>
  </si>
  <si>
    <t xml:space="preserve">ถึงกำหนดชำระภายในหนึ่งปี </t>
  </si>
  <si>
    <t>เงินกู้ยืมระยะสั้นจากสถาบันการเงิน</t>
  </si>
  <si>
    <t>งบกำไรขาดทุนและกำไรขาดทุนเบ็ดเสร็จอื่น</t>
  </si>
  <si>
    <t>เงินฝากสถาบันการเงินที่มีข้อจำกัดในการใช้</t>
  </si>
  <si>
    <t>งบการเงินรวม</t>
  </si>
  <si>
    <t>งบการเงินเฉพาะกิจการ</t>
  </si>
  <si>
    <t xml:space="preserve">หุ้นสามัญ 6,000,000 หุ้น มูลค่าหุ้นละ 10 บาท </t>
  </si>
  <si>
    <t>ชำระครบแล้ว</t>
  </si>
  <si>
    <t>เงินลงทุนระยะยาวอื่น</t>
  </si>
  <si>
    <t>ส่วนของหนี้สินระยะยาวภายใต้สัญญาเช่าการเงิน</t>
  </si>
  <si>
    <t xml:space="preserve">   ที่ถึงกำหนดชำระภายในหนึ่งปี</t>
  </si>
  <si>
    <t>หนี้สินระยะยาวภายใต้สัญญาเช่าการเงิน</t>
  </si>
  <si>
    <t>และต้นทุนทางการเงิน</t>
  </si>
  <si>
    <t>ต้นทุนทางการเงิน</t>
  </si>
  <si>
    <t>ส่วนได้เสียที่ไม่มีอำนาจควบคุม</t>
  </si>
  <si>
    <t>ที่ไม่มีอำนาจ</t>
  </si>
  <si>
    <t>ส่วนได้เสีย</t>
  </si>
  <si>
    <t>ควบคุม</t>
  </si>
  <si>
    <t>10</t>
  </si>
  <si>
    <t>บริษัท ไทยแลนด์ไอออนเวิคส์ จำกัด (มหาชน) และบริษัทย่อย</t>
  </si>
  <si>
    <t>กำไรขั้นต้น</t>
  </si>
  <si>
    <t>-</t>
  </si>
  <si>
    <t>ลูกหนี้การค้าและลูกหนี้หมุนเวียนอื่น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</si>
  <si>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</si>
  <si>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</si>
  <si>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ค่าใช้จ่ายภาษีเงินได้</t>
  </si>
  <si>
    <t>รวมส่วนของบริษัทใหญ่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</si>
  <si>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</si>
  <si>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</si>
  <si>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</si>
  <si>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</si>
  <si>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(กำไร) ขาดทุนจากอัตราแลกเปลี่ยนที่ยังไม่เกิดขึ้นจริง</t>
  </si>
  <si>
    <t>จ่ายคืนสำหรับหนี้สินภายใต้สัญญาเช่าทางการเงิน</t>
  </si>
  <si>
    <t>ณ วันที่</t>
  </si>
  <si>
    <t>31 มีนาคม</t>
  </si>
  <si>
    <t>ดูหมายเหตุประกอบงบการเงินแบบย่อ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</si>
  <si>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</si>
  <si>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"ยังไม่ได้ตรวจสอบ"</t>
  </si>
  <si>
    <t>กำไรเบ็ดเสร็จรวมสำหรับงวด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</si>
  <si>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</si>
  <si>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</si>
  <si>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</si>
  <si>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</si>
  <si>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</si>
  <si>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</si>
  <si>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</si>
  <si>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</si>
  <si>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</si>
  <si>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</si>
  <si>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8</t>
  </si>
  <si>
    <t>9</t>
  </si>
  <si>
    <t>เงินกู้ยืมระยะสั้น</t>
  </si>
  <si>
    <t>เงินกู้ยืมระยะสั้นจากสถาบันการเงินเพิ่มขึ้น (ลดลง) สุทธิ</t>
  </si>
  <si>
    <t>(กำไร) ขาดทุนจากอัตราแลกเปลี่ยน-สุทธิ</t>
  </si>
  <si>
    <t>ค่าตัดจำหน่ายของตราสารหนี้ที่จะถึงจนครบกำหนด</t>
  </si>
  <si>
    <t xml:space="preserve">กลับรายการขาดทุนจากการลดมูลค่าของสินค้าคงเหลือ </t>
  </si>
  <si>
    <t>เงินสดรับ (จ่าย) จากการดำเนินงาน</t>
  </si>
  <si>
    <t>ณ วันที่ 31 มีนาคม 2562</t>
  </si>
  <si>
    <t>31 ธันวาคม</t>
  </si>
  <si>
    <t>เงินลงทุนชั่วคราว</t>
  </si>
  <si>
    <t>5</t>
  </si>
  <si>
    <t>สำหรับงวดสามเดือนสิ้นสุดวันที่ 31 มีนาคม 2562</t>
  </si>
  <si>
    <t>กำไรเบ็ดเสร็จอื่น</t>
  </si>
  <si>
    <t>ตามหลักคณิตศาสตร์ประกันภัย</t>
  </si>
  <si>
    <t>ผลขาดทุนจากการประมาณการ</t>
  </si>
  <si>
    <t>ยอดคงเหลือต้นงวด ณ วันที่ 1 มกราคม 2562</t>
  </si>
  <si>
    <t>ยอดคงเหลือปลายงวด ณ วันที่ 31 มีนาคม 2562</t>
  </si>
  <si>
    <t>สำหรับงวดสามเดือนสิ้นสุด 31 มีนาคม 2561</t>
  </si>
  <si>
    <t>ยอดคงเหลือปลายงวด ณ วันที่ 31 มีนาคม 2561</t>
  </si>
  <si>
    <t>ยอดคงเหลือต้นงวด ณ วันที่ 1 มกราคม 2561</t>
  </si>
  <si>
    <t>สำหรับงวดสามเดือนสิ้นสุด 31 มีนาคม 2562</t>
  </si>
  <si>
    <t>สำหรับงวดสามเดือนสิ้นสุดวันที่ 31 มีนาคม 2561</t>
  </si>
  <si>
    <t>หนี้สงสัยจะสูญ</t>
  </si>
  <si>
    <t>เงินสดรับดอกเบี้ย</t>
  </si>
  <si>
    <t>เงินสดจ่ายดอกเบี้ย</t>
  </si>
  <si>
    <t>เงินสดรับจากส่วนได้เสียที่ไม่มีอำนาจควบคุม</t>
  </si>
  <si>
    <t>กำไรจากการขายเงินลงทุนในบริษัทย่อย</t>
  </si>
  <si>
    <t>6.1</t>
  </si>
  <si>
    <t>11</t>
  </si>
  <si>
    <t>21 และ 22</t>
  </si>
  <si>
    <t>18 และ 21</t>
  </si>
  <si>
    <t>เงินสดสุทธิได้มาจาก (ใช้ไปใน) กิจกรรมลงทุน</t>
  </si>
  <si>
    <t>หุ้นสามัญ 7,305,000 หุ้น มูลค่าหุ้นละ 10 บาท</t>
  </si>
  <si>
    <t>เงินกู้ยืมระยะสั้นลดลงสุทธิ</t>
  </si>
  <si>
    <t>เงินลงทุนชั่วคราวลดลงสุทธิ</t>
  </si>
  <si>
    <t>เงินสดรับ (จ่าย) สำหรับเงินลงทุนในบริษัทย่อย</t>
  </si>
  <si>
    <t>รายการที่จะไม่ถูกจัดประเภทไว้ในกำไรหรือขาดทุนในภายหลัง</t>
  </si>
  <si>
    <t>(กำไร) ขาดทุนจากการขายอุปกรณ์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</si>
</sst>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\-"/>
    <numFmt numFmtId="191" formatCode="_(* #,##0_);_(* \(#,##0\);_(* &quot;-&quot;??_);_(@_)"/>
    <numFmt numFmtId="192" formatCode="_(* #,##0.00000_);_(* \(#,##0.00000\);_(* &quot;-&quot;?????_);_(@_)"/>
    <numFmt numFmtId="193" formatCode="_(* #,##0_);_(* \(#,##0\);_(* &quot;-&quot;?????_);_(@_)"/>
    <numFmt numFmtId="194" formatCode="0.000%"/>
    <numFmt numFmtId="195" formatCode="* #,##0_);* \(#,##0\);&quot;-&quot;??_);@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2" fillId="0" borderId="0" applyFill="0" applyBorder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7" fontId="4" fillId="0" borderId="0" xfId="0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6" fillId="0" borderId="0" xfId="0" applyNumberFormat="1" applyFont="1" applyBorder="1" applyAlignment="1">
      <alignment vertical="center"/>
    </xf>
    <xf numFmtId="187" fontId="6" fillId="0" borderId="1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vertical="center"/>
    </xf>
    <xf numFmtId="37" fontId="13" fillId="0" borderId="0" xfId="0" applyNumberFormat="1" applyFont="1" applyBorder="1" applyAlignment="1">
      <alignment horizontal="center" vertical="center"/>
    </xf>
    <xf numFmtId="37" fontId="13" fillId="0" borderId="0" xfId="0" applyNumberFormat="1" applyFont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37" fontId="8" fillId="0" borderId="0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/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Border="1" applyAlignment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9" fontId="6" fillId="0" borderId="0" xfId="0" applyNumberFormat="1" applyFont="1" applyAlignment="1">
      <alignment horizontal="left" vertical="center" indent="3"/>
    </xf>
    <xf numFmtId="37" fontId="6" fillId="0" borderId="0" xfId="0" applyNumberFormat="1" applyFont="1" applyAlignment="1">
      <alignment horizontal="left" vertical="center" indent="4"/>
    </xf>
    <xf numFmtId="187" fontId="14" fillId="0" borderId="0" xfId="0" applyNumberFormat="1" applyFont="1" applyBorder="1" applyAlignment="1">
      <alignment vertical="center"/>
    </xf>
    <xf numFmtId="187" fontId="14" fillId="0" borderId="2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7" fontId="6" fillId="0" borderId="0" xfId="0" applyNumberFormat="1" applyFont="1" applyFill="1" applyAlignment="1">
      <alignment horizontal="left" vertical="center" indent="2"/>
    </xf>
    <xf numFmtId="37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87" fontId="14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8" fillId="0" borderId="0" xfId="0" applyNumberFormat="1" applyFont="1" applyBorder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187" fontId="6" fillId="0" borderId="0" xfId="3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 indent="4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87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 vertical="center"/>
    </xf>
    <xf numFmtId="187" fontId="6" fillId="0" borderId="0" xfId="3" applyNumberFormat="1" applyFont="1" applyFill="1" applyBorder="1" applyAlignment="1">
      <alignment vertical="center"/>
    </xf>
    <xf numFmtId="187" fontId="6" fillId="0" borderId="2" xfId="0" applyNumberFormat="1" applyFont="1" applyBorder="1" applyAlignment="1">
      <alignment vertical="center"/>
    </xf>
    <xf numFmtId="187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 indent="5"/>
    </xf>
    <xf numFmtId="187" fontId="15" fillId="0" borderId="0" xfId="0" applyNumberFormat="1" applyFont="1" applyBorder="1" applyAlignment="1">
      <alignment vertical="center"/>
    </xf>
    <xf numFmtId="187" fontId="15" fillId="0" borderId="0" xfId="0" applyNumberFormat="1" applyFont="1" applyAlignment="1">
      <alignment vertical="center"/>
    </xf>
    <xf numFmtId="187" fontId="15" fillId="0" borderId="0" xfId="0" applyNumberFormat="1" applyFont="1" applyFill="1" applyBorder="1" applyAlignment="1">
      <alignment vertical="center"/>
    </xf>
    <xf numFmtId="187" fontId="15" fillId="0" borderId="0" xfId="0" applyNumberFormat="1" applyFont="1" applyFill="1" applyAlignment="1">
      <alignment vertical="center"/>
    </xf>
    <xf numFmtId="189" fontId="6" fillId="0" borderId="0" xfId="0" applyNumberFormat="1" applyFont="1" applyAlignment="1">
      <alignment horizontal="center" vertical="center"/>
    </xf>
    <xf numFmtId="187" fontId="6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 indent="2"/>
    </xf>
    <xf numFmtId="194" fontId="6" fillId="0" borderId="0" xfId="7" applyNumberFormat="1" applyFont="1" applyAlignment="1">
      <alignment vertical="center"/>
    </xf>
    <xf numFmtId="190" fontId="6" fillId="0" borderId="0" xfId="0" applyNumberFormat="1" applyFont="1" applyFill="1" applyBorder="1" applyAlignment="1">
      <alignment horizontal="center" vertical="center"/>
    </xf>
    <xf numFmtId="187" fontId="6" fillId="0" borderId="5" xfId="0" applyNumberFormat="1" applyFont="1" applyFill="1" applyBorder="1" applyAlignment="1">
      <alignment vertical="center"/>
    </xf>
    <xf numFmtId="39" fontId="8" fillId="0" borderId="0" xfId="0" applyNumberFormat="1" applyFont="1" applyAlignment="1">
      <alignment horizontal="left" vertical="center"/>
    </xf>
    <xf numFmtId="39" fontId="6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187" fontId="8" fillId="0" borderId="0" xfId="0" applyNumberFormat="1" applyFont="1" applyBorder="1" applyAlignment="1">
      <alignment vertical="center"/>
    </xf>
    <xf numFmtId="37" fontId="6" fillId="0" borderId="0" xfId="0" quotePrefix="1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193" fontId="6" fillId="0" borderId="0" xfId="0" applyNumberFormat="1" applyFont="1" applyAlignment="1">
      <alignment vertical="center"/>
    </xf>
    <xf numFmtId="193" fontId="16" fillId="0" borderId="0" xfId="0" applyNumberFormat="1" applyFont="1" applyAlignment="1">
      <alignment vertical="center"/>
    </xf>
    <xf numFmtId="188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187" fontId="6" fillId="0" borderId="0" xfId="0" applyNumberFormat="1" applyFont="1" applyBorder="1" applyAlignment="1">
      <alignment horizontal="center" vertical="center"/>
    </xf>
    <xf numFmtId="37" fontId="6" fillId="0" borderId="2" xfId="0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8" fillId="0" borderId="0" xfId="0" applyNumberFormat="1" applyFont="1" applyBorder="1" applyAlignment="1">
      <alignment horizontal="center" vertical="center"/>
    </xf>
    <xf numFmtId="187" fontId="8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6" fillId="0" borderId="1" xfId="0" quotePrefix="1" applyNumberFormat="1" applyFont="1" applyFill="1" applyBorder="1" applyAlignment="1">
      <alignment horizontal="right" vertical="center"/>
    </xf>
    <xf numFmtId="191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87" fontId="15" fillId="0" borderId="4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87" fontId="17" fillId="0" borderId="0" xfId="0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center" vertical="center"/>
    </xf>
    <xf numFmtId="187" fontId="18" fillId="0" borderId="0" xfId="0" applyNumberFormat="1" applyFont="1" applyFill="1" applyAlignment="1">
      <alignment horizontal="left" vertical="center"/>
    </xf>
    <xf numFmtId="187" fontId="18" fillId="0" borderId="0" xfId="0" applyNumberFormat="1" applyFont="1" applyAlignment="1">
      <alignment vertical="center"/>
    </xf>
    <xf numFmtId="187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center" vertical="center"/>
    </xf>
    <xf numFmtId="192" fontId="18" fillId="0" borderId="0" xfId="0" applyNumberFormat="1" applyFont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187" fontId="18" fillId="0" borderId="0" xfId="0" quotePrefix="1" applyNumberFormat="1" applyFont="1" applyAlignment="1">
      <alignment horizontal="center" vertical="center"/>
    </xf>
    <xf numFmtId="187" fontId="18" fillId="0" borderId="1" xfId="0" applyNumberFormat="1" applyFont="1" applyBorder="1" applyAlignment="1">
      <alignment vertical="center"/>
    </xf>
    <xf numFmtId="187" fontId="18" fillId="0" borderId="0" xfId="0" applyNumberFormat="1" applyFont="1" applyBorder="1" applyAlignment="1">
      <alignment vertical="center"/>
    </xf>
    <xf numFmtId="187" fontId="18" fillId="0" borderId="0" xfId="0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187" fontId="6" fillId="0" borderId="0" xfId="3" applyNumberFormat="1" applyFont="1" applyFill="1" applyAlignment="1">
      <alignment horizontal="center" vertical="center"/>
    </xf>
    <xf numFmtId="190" fontId="6" fillId="0" borderId="4" xfId="0" quotePrefix="1" applyNumberFormat="1" applyFont="1" applyFill="1" applyBorder="1" applyAlignment="1">
      <alignment horizontal="center" vertical="center"/>
    </xf>
    <xf numFmtId="187" fontId="14" fillId="0" borderId="2" xfId="0" applyNumberFormat="1" applyFont="1" applyBorder="1" applyAlignment="1">
      <alignment horizontal="center" vertical="center"/>
    </xf>
    <xf numFmtId="187" fontId="6" fillId="0" borderId="4" xfId="3" applyNumberFormat="1" applyFont="1" applyFill="1" applyBorder="1" applyAlignment="1">
      <alignment horizontal="center" vertical="center"/>
    </xf>
    <xf numFmtId="187" fontId="6" fillId="0" borderId="4" xfId="3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90" fontId="6" fillId="0" borderId="0" xfId="0" quotePrefix="1" applyNumberFormat="1" applyFont="1" applyFill="1" applyBorder="1" applyAlignment="1">
      <alignment horizontal="center" vertical="center"/>
    </xf>
    <xf numFmtId="190" fontId="6" fillId="0" borderId="1" xfId="0" quotePrefix="1" applyNumberFormat="1" applyFont="1" applyFill="1" applyBorder="1" applyAlignment="1">
      <alignment horizontal="center" vertical="center"/>
    </xf>
    <xf numFmtId="192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92" fontId="1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8" fillId="0" borderId="4" xfId="0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37" fontId="5" fillId="0" borderId="0" xfId="6" applyNumberFormat="1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3" xfId="3"/>
    <cellStyle name="Debit" xfId="4"/>
    <cellStyle name="Normal" xfId="0" builtinId="0"/>
    <cellStyle name="Normal 2" xfId="5"/>
    <cellStyle name="Normal_SMK45Q1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Draft%20Financial%20Statements%2031-Mar-1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Lead"/>
      <sheetName val="Links"/>
      <sheetName val="Tickmarks"/>
      <sheetName val="Financial position"/>
      <sheetName val="Financial position(2)"/>
      <sheetName val="Comprehensive income"/>
      <sheetName val="SHAREHOLDER"/>
      <sheetName val="FP"/>
      <sheetName val="IC"/>
    </sheetNames>
    <sheetDataSet>
      <sheetData sheetId="0" refreshError="1"/>
      <sheetData sheetId="1" refreshError="1">
        <row r="2">
          <cell r="L2" t="str">
            <v>31/03/2013</v>
          </cell>
        </row>
        <row r="4">
          <cell r="L4">
            <v>50000</v>
          </cell>
        </row>
        <row r="5">
          <cell r="L5">
            <v>0</v>
          </cell>
        </row>
        <row r="6">
          <cell r="L6">
            <v>0</v>
          </cell>
        </row>
        <row r="7">
          <cell r="L7">
            <v>-2165133.73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-4729.7299999999996</v>
          </cell>
        </row>
        <row r="11">
          <cell r="L11">
            <v>0</v>
          </cell>
        </row>
        <row r="12">
          <cell r="L12">
            <v>5452296.8899999997</v>
          </cell>
        </row>
        <row r="13">
          <cell r="L13">
            <v>288218.44</v>
          </cell>
        </row>
        <row r="14">
          <cell r="L14">
            <v>2504120.2999999998</v>
          </cell>
        </row>
        <row r="15">
          <cell r="L15">
            <v>4579719.0199999996</v>
          </cell>
        </row>
        <row r="16">
          <cell r="L16">
            <v>9430816.1799999997</v>
          </cell>
        </row>
        <row r="17">
          <cell r="L17">
            <v>120064359.66</v>
          </cell>
        </row>
        <row r="18">
          <cell r="L18">
            <v>491559.46</v>
          </cell>
        </row>
        <row r="19">
          <cell r="L19">
            <v>6158450.9400000004</v>
          </cell>
        </row>
        <row r="20">
          <cell r="L20">
            <v>6700895.5</v>
          </cell>
        </row>
        <row r="21">
          <cell r="L21">
            <v>168996.56</v>
          </cell>
        </row>
        <row r="22">
          <cell r="L22">
            <v>0</v>
          </cell>
        </row>
        <row r="23">
          <cell r="L23">
            <v>0</v>
          </cell>
        </row>
        <row r="24">
          <cell r="L24">
            <v>89408.89</v>
          </cell>
        </row>
        <row r="25">
          <cell r="L25">
            <v>0</v>
          </cell>
        </row>
        <row r="26">
          <cell r="L26">
            <v>0</v>
          </cell>
        </row>
        <row r="27">
          <cell r="L27">
            <v>67291.3</v>
          </cell>
        </row>
        <row r="28">
          <cell r="L28">
            <v>88082.37</v>
          </cell>
        </row>
        <row r="29">
          <cell r="L29">
            <v>40019.17</v>
          </cell>
        </row>
        <row r="30">
          <cell r="L30">
            <v>23865.119999999999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154028236.34</v>
          </cell>
        </row>
        <row r="36">
          <cell r="L36">
            <v>0</v>
          </cell>
        </row>
        <row r="37">
          <cell r="L37">
            <v>519129981.82999998</v>
          </cell>
        </row>
        <row r="38">
          <cell r="L38">
            <v>519129981.82999998</v>
          </cell>
        </row>
        <row r="40">
          <cell r="L40">
            <v>20536369.960000001</v>
          </cell>
        </row>
        <row r="41">
          <cell r="L41">
            <v>1078590</v>
          </cell>
        </row>
        <row r="42">
          <cell r="L42">
            <v>11556</v>
          </cell>
        </row>
        <row r="43">
          <cell r="L43">
            <v>6766680</v>
          </cell>
        </row>
        <row r="44">
          <cell r="L44">
            <v>0</v>
          </cell>
        </row>
        <row r="45">
          <cell r="L45">
            <v>28393195.960000001</v>
          </cell>
        </row>
        <row r="47">
          <cell r="L47">
            <v>954173.51</v>
          </cell>
        </row>
        <row r="48">
          <cell r="L48">
            <v>954173.51</v>
          </cell>
        </row>
        <row r="50">
          <cell r="L50">
            <v>85124475.459999993</v>
          </cell>
        </row>
        <row r="51">
          <cell r="L51">
            <v>48219610.75</v>
          </cell>
        </row>
        <row r="52">
          <cell r="L52">
            <v>133344086.20999999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58902350.020000003</v>
          </cell>
        </row>
        <row r="59">
          <cell r="L59">
            <v>58902350.020000003</v>
          </cell>
        </row>
        <row r="61">
          <cell r="L61">
            <v>84828036.769999996</v>
          </cell>
        </row>
        <row r="62">
          <cell r="L62">
            <v>11628617.300000001</v>
          </cell>
        </row>
        <row r="63">
          <cell r="L63">
            <v>3095665.97</v>
          </cell>
        </row>
        <row r="64">
          <cell r="L64">
            <v>29610</v>
          </cell>
        </row>
        <row r="65">
          <cell r="L65">
            <v>93743.5</v>
          </cell>
        </row>
        <row r="66">
          <cell r="L66">
            <v>44690</v>
          </cell>
        </row>
        <row r="67">
          <cell r="L67">
            <v>56320</v>
          </cell>
        </row>
        <row r="68">
          <cell r="L68">
            <v>99776683.539999992</v>
          </cell>
        </row>
        <row r="70">
          <cell r="L70">
            <v>-7550561.4900000002</v>
          </cell>
        </row>
        <row r="71">
          <cell r="L71">
            <v>-4034602.43</v>
          </cell>
        </row>
        <row r="72">
          <cell r="L72">
            <v>-4182538.37</v>
          </cell>
        </row>
        <row r="73">
          <cell r="L73">
            <v>-15767702.289999999</v>
          </cell>
        </row>
        <row r="75">
          <cell r="L75">
            <v>0</v>
          </cell>
        </row>
        <row r="77">
          <cell r="L77">
            <v>396512.26</v>
          </cell>
        </row>
        <row r="78">
          <cell r="L78">
            <v>0</v>
          </cell>
        </row>
        <row r="79">
          <cell r="L79">
            <v>38813.68</v>
          </cell>
        </row>
        <row r="80">
          <cell r="L80">
            <v>20</v>
          </cell>
        </row>
        <row r="81">
          <cell r="L81">
            <v>178200</v>
          </cell>
        </row>
        <row r="82">
          <cell r="L82">
            <v>91444.04</v>
          </cell>
        </row>
        <row r="83">
          <cell r="L83">
            <v>50174</v>
          </cell>
        </row>
        <row r="84">
          <cell r="L84">
            <v>0</v>
          </cell>
        </row>
        <row r="85">
          <cell r="L85">
            <v>155687.5</v>
          </cell>
        </row>
        <row r="86">
          <cell r="L86">
            <v>0</v>
          </cell>
        </row>
        <row r="87">
          <cell r="L87">
            <v>22500</v>
          </cell>
        </row>
        <row r="88">
          <cell r="L88">
            <v>5600</v>
          </cell>
        </row>
        <row r="89">
          <cell r="L89">
            <v>84250</v>
          </cell>
        </row>
        <row r="90">
          <cell r="L90">
            <v>11737.5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5000</v>
          </cell>
        </row>
        <row r="94">
          <cell r="L94">
            <v>0</v>
          </cell>
        </row>
        <row r="95">
          <cell r="L95">
            <v>5824</v>
          </cell>
        </row>
        <row r="96">
          <cell r="L96">
            <v>0</v>
          </cell>
        </row>
        <row r="97">
          <cell r="L97">
            <v>127600</v>
          </cell>
        </row>
        <row r="98">
          <cell r="L98">
            <v>240890</v>
          </cell>
        </row>
        <row r="99">
          <cell r="L99">
            <v>0</v>
          </cell>
        </row>
        <row r="100">
          <cell r="L100">
            <v>46919</v>
          </cell>
        </row>
        <row r="101">
          <cell r="L101">
            <v>0</v>
          </cell>
        </row>
        <row r="102">
          <cell r="L102">
            <v>10000</v>
          </cell>
        </row>
        <row r="103">
          <cell r="L103">
            <v>15000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73450.45</v>
          </cell>
        </row>
        <row r="107">
          <cell r="L107">
            <v>289.68</v>
          </cell>
        </row>
        <row r="108">
          <cell r="L108">
            <v>0</v>
          </cell>
        </row>
        <row r="109">
          <cell r="L109">
            <v>55.92</v>
          </cell>
        </row>
        <row r="110">
          <cell r="L110">
            <v>119.37</v>
          </cell>
        </row>
        <row r="111">
          <cell r="L111">
            <v>87.88</v>
          </cell>
        </row>
        <row r="112">
          <cell r="L112">
            <v>0</v>
          </cell>
        </row>
        <row r="113">
          <cell r="L113">
            <v>332.3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1560507.5799999998</v>
          </cell>
        </row>
        <row r="118">
          <cell r="L118">
            <v>0</v>
          </cell>
        </row>
        <row r="120">
          <cell r="L120">
            <v>0</v>
          </cell>
        </row>
        <row r="121">
          <cell r="L121">
            <v>0</v>
          </cell>
        </row>
        <row r="123">
          <cell r="L123">
            <v>65203193</v>
          </cell>
        </row>
        <row r="124">
          <cell r="L124">
            <v>1000000</v>
          </cell>
        </row>
        <row r="125">
          <cell r="L125">
            <v>131034239.67</v>
          </cell>
        </row>
        <row r="126">
          <cell r="L126">
            <v>210618263.49000001</v>
          </cell>
        </row>
        <row r="127">
          <cell r="L127">
            <v>397363.3</v>
          </cell>
        </row>
        <row r="128">
          <cell r="L128">
            <v>17713728.960000001</v>
          </cell>
        </row>
        <row r="129">
          <cell r="L129">
            <v>7408544.6900000004</v>
          </cell>
        </row>
        <row r="130">
          <cell r="L130">
            <v>5924174.8700000001</v>
          </cell>
        </row>
        <row r="131">
          <cell r="L131">
            <v>1438069.09</v>
          </cell>
        </row>
        <row r="132">
          <cell r="L132">
            <v>10476800.59</v>
          </cell>
        </row>
        <row r="133">
          <cell r="L133">
            <v>0</v>
          </cell>
        </row>
        <row r="134">
          <cell r="L134">
            <v>-999999</v>
          </cell>
        </row>
        <row r="135">
          <cell r="L135">
            <v>-91304594.060000002</v>
          </cell>
        </row>
        <row r="136">
          <cell r="L136">
            <v>-140767305.44999999</v>
          </cell>
        </row>
        <row r="137">
          <cell r="L137">
            <v>-69482.95</v>
          </cell>
        </row>
        <row r="138">
          <cell r="L138">
            <v>-15949049.4</v>
          </cell>
        </row>
        <row r="139">
          <cell r="L139">
            <v>-6929709.4800000004</v>
          </cell>
        </row>
        <row r="140">
          <cell r="L140">
            <v>-4951807.2</v>
          </cell>
        </row>
        <row r="141">
          <cell r="L141">
            <v>-957093.33</v>
          </cell>
        </row>
        <row r="142">
          <cell r="L142">
            <v>-8988202.4000000004</v>
          </cell>
        </row>
        <row r="143">
          <cell r="L143">
            <v>-6755921.3099999996</v>
          </cell>
        </row>
        <row r="144">
          <cell r="L144">
            <v>-1280775.79</v>
          </cell>
        </row>
        <row r="145">
          <cell r="L145">
            <v>172260437.28999999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60747.66</v>
          </cell>
        </row>
        <row r="151">
          <cell r="L151">
            <v>60747.66</v>
          </cell>
        </row>
        <row r="153">
          <cell r="L153">
            <v>5338902.8600000003</v>
          </cell>
        </row>
        <row r="154">
          <cell r="L154">
            <v>4577804.87</v>
          </cell>
        </row>
        <row r="155">
          <cell r="L155">
            <v>0</v>
          </cell>
        </row>
        <row r="156">
          <cell r="L156">
            <v>9916707.7300000004</v>
          </cell>
        </row>
        <row r="158">
          <cell r="L158">
            <v>0</v>
          </cell>
        </row>
        <row r="160">
          <cell r="L160">
            <v>0</v>
          </cell>
        </row>
        <row r="162">
          <cell r="L162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8">
          <cell r="L168">
            <v>-4582803.4800000004</v>
          </cell>
        </row>
        <row r="169">
          <cell r="L169">
            <v>0</v>
          </cell>
        </row>
        <row r="170">
          <cell r="L170">
            <v>-4582803.4800000004</v>
          </cell>
        </row>
        <row r="172">
          <cell r="L172">
            <v>-23933871.140000001</v>
          </cell>
        </row>
        <row r="173">
          <cell r="L173">
            <v>-23933871.140000001</v>
          </cell>
        </row>
        <row r="175">
          <cell r="L175">
            <v>-133157</v>
          </cell>
        </row>
        <row r="176">
          <cell r="L176">
            <v>-232539</v>
          </cell>
        </row>
        <row r="177">
          <cell r="L177">
            <v>-79043.67</v>
          </cell>
        </row>
        <row r="178">
          <cell r="L178">
            <v>-442680</v>
          </cell>
        </row>
        <row r="179">
          <cell r="L179">
            <v>-134000</v>
          </cell>
        </row>
        <row r="180">
          <cell r="L180">
            <v>-1021419.6699999999</v>
          </cell>
        </row>
        <row r="182">
          <cell r="L182">
            <v>-2134464.73</v>
          </cell>
        </row>
        <row r="183">
          <cell r="L183">
            <v>-2134464.73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-5667935.2599999998</v>
          </cell>
        </row>
        <row r="188">
          <cell r="L188">
            <v>-5667935.2599999998</v>
          </cell>
        </row>
        <row r="190">
          <cell r="L190">
            <v>-249116</v>
          </cell>
        </row>
        <row r="191">
          <cell r="L191">
            <v>-13817900</v>
          </cell>
        </row>
        <row r="192">
          <cell r="L192">
            <v>-233595</v>
          </cell>
        </row>
        <row r="193">
          <cell r="L193">
            <v>-49139</v>
          </cell>
        </row>
        <row r="194">
          <cell r="L194">
            <v>-4344095.87</v>
          </cell>
        </row>
        <row r="195">
          <cell r="L195">
            <v>0</v>
          </cell>
        </row>
        <row r="196">
          <cell r="L196">
            <v>-728693.47</v>
          </cell>
        </row>
        <row r="197">
          <cell r="L197">
            <v>-749145.5</v>
          </cell>
        </row>
        <row r="198">
          <cell r="L198">
            <v>-25044.55</v>
          </cell>
        </row>
        <row r="199">
          <cell r="L199">
            <v>0</v>
          </cell>
        </row>
        <row r="200">
          <cell r="L200">
            <v>-775658</v>
          </cell>
        </row>
        <row r="201">
          <cell r="L201">
            <v>-24275.5</v>
          </cell>
        </row>
        <row r="202">
          <cell r="L202">
            <v>-7466</v>
          </cell>
        </row>
        <row r="203">
          <cell r="L203">
            <v>-29877.11</v>
          </cell>
        </row>
        <row r="204">
          <cell r="L204">
            <v>0</v>
          </cell>
        </row>
        <row r="205">
          <cell r="L205">
            <v>-1602.86</v>
          </cell>
        </row>
        <row r="206">
          <cell r="L206">
            <v>0</v>
          </cell>
        </row>
        <row r="207">
          <cell r="L207">
            <v>-256710</v>
          </cell>
        </row>
        <row r="208">
          <cell r="L208">
            <v>-1000000</v>
          </cell>
        </row>
        <row r="209">
          <cell r="L209">
            <v>-3002074.35</v>
          </cell>
        </row>
        <row r="210">
          <cell r="L210">
            <v>-25294393.210000001</v>
          </cell>
        </row>
        <row r="212">
          <cell r="L212">
            <v>-35749.64</v>
          </cell>
        </row>
        <row r="213">
          <cell r="L213">
            <v>0</v>
          </cell>
        </row>
        <row r="214">
          <cell r="L214">
            <v>-116.06</v>
          </cell>
        </row>
        <row r="215">
          <cell r="L215">
            <v>-35865.699999999997</v>
          </cell>
        </row>
        <row r="217">
          <cell r="L217">
            <v>-485794.45</v>
          </cell>
        </row>
        <row r="218">
          <cell r="L218">
            <v>-485794.45</v>
          </cell>
        </row>
        <row r="220">
          <cell r="L220">
            <v>-29531697</v>
          </cell>
        </row>
        <row r="221">
          <cell r="L221">
            <v>-29531697</v>
          </cell>
        </row>
        <row r="223">
          <cell r="L223">
            <v>-60000000</v>
          </cell>
        </row>
        <row r="224">
          <cell r="L224">
            <v>-60000000</v>
          </cell>
        </row>
        <row r="226">
          <cell r="L226">
            <v>-140000000</v>
          </cell>
        </row>
        <row r="227">
          <cell r="L227">
            <v>-140000000</v>
          </cell>
        </row>
        <row r="229">
          <cell r="L229">
            <v>-10000000</v>
          </cell>
        </row>
        <row r="230">
          <cell r="L230">
            <v>-10000000</v>
          </cell>
        </row>
        <row r="232">
          <cell r="L232">
            <v>-106000000</v>
          </cell>
        </row>
        <row r="233">
          <cell r="L233">
            <v>-106000000</v>
          </cell>
        </row>
        <row r="235">
          <cell r="L235">
            <v>27777222</v>
          </cell>
        </row>
        <row r="236">
          <cell r="L236">
            <v>0</v>
          </cell>
        </row>
        <row r="237">
          <cell r="L237">
            <v>-673055492.35000002</v>
          </cell>
        </row>
        <row r="238">
          <cell r="L238">
            <v>-645278270.35000002</v>
          </cell>
        </row>
        <row r="240">
          <cell r="L240">
            <v>0</v>
          </cell>
        </row>
        <row r="242">
          <cell r="L242">
            <v>0</v>
          </cell>
        </row>
        <row r="244">
          <cell r="L244">
            <v>0</v>
          </cell>
        </row>
        <row r="245">
          <cell r="L245">
            <v>-654046397.30999994</v>
          </cell>
        </row>
        <row r="246">
          <cell r="L246">
            <v>-9665170.5999999996</v>
          </cell>
        </row>
        <row r="247">
          <cell r="L247">
            <v>-2148025.0099999998</v>
          </cell>
        </row>
        <row r="248">
          <cell r="L248">
            <v>-55046414.840000004</v>
          </cell>
        </row>
        <row r="249">
          <cell r="L249">
            <v>0</v>
          </cell>
        </row>
        <row r="250">
          <cell r="L250">
            <v>-720906007.75999999</v>
          </cell>
        </row>
        <row r="252">
          <cell r="L252">
            <v>-55400898.060000002</v>
          </cell>
        </row>
        <row r="253">
          <cell r="L253">
            <v>-55400898.060000002</v>
          </cell>
        </row>
        <row r="255">
          <cell r="L255">
            <v>17143538.059999999</v>
          </cell>
        </row>
        <row r="256">
          <cell r="L256">
            <v>3058659.51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377449537.81999999</v>
          </cell>
        </row>
        <row r="260">
          <cell r="L260">
            <v>68367846.670000002</v>
          </cell>
        </row>
        <row r="261">
          <cell r="L261">
            <v>389160</v>
          </cell>
        </row>
        <row r="262">
          <cell r="L262">
            <v>0</v>
          </cell>
        </row>
        <row r="263">
          <cell r="L263">
            <v>1286209.1499999999</v>
          </cell>
        </row>
        <row r="264">
          <cell r="L264">
            <v>0</v>
          </cell>
        </row>
        <row r="265">
          <cell r="L265">
            <v>352000</v>
          </cell>
        </row>
        <row r="266">
          <cell r="L266">
            <v>39800</v>
          </cell>
        </row>
        <row r="267">
          <cell r="L267">
            <v>1417318.15</v>
          </cell>
        </row>
        <row r="268">
          <cell r="L268">
            <v>2400000</v>
          </cell>
        </row>
        <row r="269">
          <cell r="L269">
            <v>608080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11807121.02</v>
          </cell>
        </row>
        <row r="273">
          <cell r="L273">
            <v>0</v>
          </cell>
        </row>
        <row r="274">
          <cell r="L274">
            <v>921600</v>
          </cell>
        </row>
        <row r="275">
          <cell r="L275">
            <v>658500</v>
          </cell>
        </row>
        <row r="276">
          <cell r="L276">
            <v>806880</v>
          </cell>
        </row>
        <row r="277">
          <cell r="L277">
            <v>387200</v>
          </cell>
        </row>
        <row r="278">
          <cell r="L278">
            <v>2980800</v>
          </cell>
        </row>
        <row r="279">
          <cell r="L279">
            <v>715680</v>
          </cell>
        </row>
        <row r="280">
          <cell r="L280">
            <v>1008000</v>
          </cell>
        </row>
        <row r="281">
          <cell r="L281">
            <v>963360</v>
          </cell>
        </row>
        <row r="282">
          <cell r="L282">
            <v>1886720</v>
          </cell>
        </row>
        <row r="283">
          <cell r="L283">
            <v>840000</v>
          </cell>
        </row>
        <row r="284">
          <cell r="L284">
            <v>1155680</v>
          </cell>
        </row>
        <row r="285">
          <cell r="L285">
            <v>554064</v>
          </cell>
        </row>
        <row r="286">
          <cell r="L286">
            <v>416000</v>
          </cell>
        </row>
        <row r="287">
          <cell r="L287">
            <v>204960</v>
          </cell>
        </row>
        <row r="288">
          <cell r="L288">
            <v>33484.11</v>
          </cell>
        </row>
        <row r="289">
          <cell r="L289">
            <v>74200</v>
          </cell>
        </row>
        <row r="290">
          <cell r="L290">
            <v>0</v>
          </cell>
        </row>
        <row r="291">
          <cell r="L291">
            <v>1579500</v>
          </cell>
        </row>
        <row r="292">
          <cell r="L292">
            <v>0</v>
          </cell>
        </row>
        <row r="293">
          <cell r="L293">
            <v>464750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20000</v>
          </cell>
        </row>
        <row r="297">
          <cell r="L297">
            <v>89004</v>
          </cell>
        </row>
        <row r="298">
          <cell r="L298">
            <v>-408555921</v>
          </cell>
        </row>
        <row r="299">
          <cell r="L299">
            <v>-64764654.240000002</v>
          </cell>
        </row>
        <row r="300">
          <cell r="L300">
            <v>-471960</v>
          </cell>
        </row>
        <row r="301">
          <cell r="L301">
            <v>0</v>
          </cell>
        </row>
        <row r="302">
          <cell r="L302">
            <v>-847736.34</v>
          </cell>
        </row>
        <row r="303">
          <cell r="L303">
            <v>-110495</v>
          </cell>
        </row>
        <row r="304">
          <cell r="L304">
            <v>-339900</v>
          </cell>
        </row>
        <row r="305">
          <cell r="L305">
            <v>-24000</v>
          </cell>
        </row>
        <row r="306">
          <cell r="L306">
            <v>-1351688.99</v>
          </cell>
        </row>
        <row r="307">
          <cell r="L307">
            <v>-3168905</v>
          </cell>
        </row>
        <row r="308">
          <cell r="L308">
            <v>-952109</v>
          </cell>
        </row>
        <row r="309">
          <cell r="L309">
            <v>-554273.5</v>
          </cell>
        </row>
        <row r="310">
          <cell r="L310">
            <v>0</v>
          </cell>
        </row>
        <row r="311">
          <cell r="L311">
            <v>-11710821.800000001</v>
          </cell>
        </row>
        <row r="312">
          <cell r="L312">
            <v>-75543</v>
          </cell>
        </row>
        <row r="313">
          <cell r="L313">
            <v>-1036800</v>
          </cell>
        </row>
        <row r="314">
          <cell r="L314">
            <v>0</v>
          </cell>
        </row>
        <row r="315">
          <cell r="L315">
            <v>-766500</v>
          </cell>
        </row>
        <row r="316">
          <cell r="L316">
            <v>-1043040</v>
          </cell>
        </row>
        <row r="317">
          <cell r="L317">
            <v>-563200</v>
          </cell>
        </row>
        <row r="318">
          <cell r="L318">
            <v>-2903040</v>
          </cell>
        </row>
        <row r="319">
          <cell r="L319">
            <v>-715680</v>
          </cell>
        </row>
        <row r="320">
          <cell r="L320">
            <v>-846720</v>
          </cell>
        </row>
        <row r="321">
          <cell r="L321">
            <v>-999040</v>
          </cell>
        </row>
        <row r="322">
          <cell r="L322">
            <v>-1779520</v>
          </cell>
        </row>
        <row r="323">
          <cell r="L323">
            <v>-644000</v>
          </cell>
        </row>
        <row r="324">
          <cell r="L324">
            <v>-820160</v>
          </cell>
        </row>
        <row r="325">
          <cell r="L325">
            <v>-564480</v>
          </cell>
        </row>
        <row r="326">
          <cell r="L326">
            <v>-384000</v>
          </cell>
        </row>
        <row r="327">
          <cell r="L327">
            <v>-58560</v>
          </cell>
        </row>
        <row r="328">
          <cell r="L328">
            <v>-52002.67</v>
          </cell>
        </row>
        <row r="329">
          <cell r="L329">
            <v>-67462.5</v>
          </cell>
        </row>
        <row r="330">
          <cell r="L330">
            <v>0</v>
          </cell>
        </row>
        <row r="331">
          <cell r="L331">
            <v>-1614600</v>
          </cell>
        </row>
        <row r="332">
          <cell r="L332">
            <v>-381412.65</v>
          </cell>
        </row>
        <row r="333">
          <cell r="L333">
            <v>-490375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-19300</v>
          </cell>
        </row>
        <row r="337">
          <cell r="L337">
            <v>-80904</v>
          </cell>
        </row>
        <row r="338">
          <cell r="L338">
            <v>-16353272.77</v>
          </cell>
        </row>
        <row r="339">
          <cell r="L339">
            <v>16750490</v>
          </cell>
        </row>
        <row r="340">
          <cell r="L340">
            <v>9708961</v>
          </cell>
        </row>
        <row r="341">
          <cell r="L341">
            <v>9429710</v>
          </cell>
        </row>
        <row r="342">
          <cell r="L342">
            <v>10107310</v>
          </cell>
        </row>
        <row r="343">
          <cell r="L343">
            <v>1923696</v>
          </cell>
        </row>
        <row r="344">
          <cell r="L344">
            <v>756325</v>
          </cell>
        </row>
        <row r="345">
          <cell r="L345">
            <v>1637007</v>
          </cell>
        </row>
        <row r="346">
          <cell r="L346">
            <v>806036</v>
          </cell>
        </row>
        <row r="347">
          <cell r="L347">
            <v>1990621</v>
          </cell>
        </row>
        <row r="348">
          <cell r="L348">
            <v>2101391</v>
          </cell>
        </row>
        <row r="349">
          <cell r="L349">
            <v>-790265.29</v>
          </cell>
        </row>
        <row r="350">
          <cell r="L350">
            <v>539132</v>
          </cell>
        </row>
        <row r="351">
          <cell r="L351">
            <v>852624</v>
          </cell>
        </row>
        <row r="352">
          <cell r="L352">
            <v>154861</v>
          </cell>
        </row>
        <row r="353">
          <cell r="L353">
            <v>75102</v>
          </cell>
        </row>
        <row r="354">
          <cell r="L354">
            <v>134910</v>
          </cell>
        </row>
        <row r="355">
          <cell r="L355">
            <v>78663</v>
          </cell>
        </row>
        <row r="356">
          <cell r="L356">
            <v>52076</v>
          </cell>
        </row>
        <row r="357">
          <cell r="L357">
            <v>3727865</v>
          </cell>
        </row>
        <row r="358">
          <cell r="L358">
            <v>5795400.7300000004</v>
          </cell>
        </row>
        <row r="359">
          <cell r="L359">
            <v>208723.33</v>
          </cell>
        </row>
        <row r="360">
          <cell r="L360">
            <v>65460</v>
          </cell>
        </row>
        <row r="361">
          <cell r="L361">
            <v>1370943.53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45012</v>
          </cell>
        </row>
        <row r="365">
          <cell r="L365">
            <v>1482055.4</v>
          </cell>
        </row>
        <row r="366">
          <cell r="L366">
            <v>323367.03999999998</v>
          </cell>
        </row>
        <row r="367">
          <cell r="L367">
            <v>0</v>
          </cell>
        </row>
        <row r="368">
          <cell r="L368">
            <v>4302313.49</v>
          </cell>
        </row>
        <row r="369">
          <cell r="L369">
            <v>7421312.2199999997</v>
          </cell>
        </row>
        <row r="370">
          <cell r="L370">
            <v>-2414476.58</v>
          </cell>
        </row>
        <row r="371">
          <cell r="L371">
            <v>0</v>
          </cell>
        </row>
        <row r="372">
          <cell r="L372">
            <v>60300</v>
          </cell>
        </row>
        <row r="373">
          <cell r="L373">
            <v>1339014.97</v>
          </cell>
        </row>
        <row r="374">
          <cell r="L374">
            <v>1365212.12</v>
          </cell>
        </row>
        <row r="375">
          <cell r="L375">
            <v>188318</v>
          </cell>
        </row>
        <row r="376">
          <cell r="L376">
            <v>77684.58</v>
          </cell>
        </row>
        <row r="377">
          <cell r="L377">
            <v>2121630.96</v>
          </cell>
        </row>
        <row r="378">
          <cell r="L378">
            <v>38510</v>
          </cell>
        </row>
        <row r="379">
          <cell r="L379">
            <v>1425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279640</v>
          </cell>
        </row>
        <row r="383">
          <cell r="L383">
            <v>0</v>
          </cell>
        </row>
        <row r="384">
          <cell r="L384">
            <v>243496.95999999999</v>
          </cell>
        </row>
        <row r="385">
          <cell r="L385">
            <v>3029707.05</v>
          </cell>
        </row>
        <row r="386">
          <cell r="L386">
            <v>-644182.93000000005</v>
          </cell>
        </row>
        <row r="387">
          <cell r="L387">
            <v>0</v>
          </cell>
        </row>
        <row r="388">
          <cell r="L388">
            <v>25022</v>
          </cell>
        </row>
        <row r="389">
          <cell r="L389">
            <v>0</v>
          </cell>
        </row>
        <row r="390">
          <cell r="L390">
            <v>267528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-1514026393.53</v>
          </cell>
        </row>
        <row r="397">
          <cell r="L397">
            <v>1576196019.8499999</v>
          </cell>
        </row>
        <row r="398">
          <cell r="L398">
            <v>-1311322866.9300001</v>
          </cell>
        </row>
        <row r="399">
          <cell r="L399">
            <v>1339988871.7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-575895366.77999997</v>
          </cell>
        </row>
        <row r="403">
          <cell r="L403">
            <v>550831576.00999999</v>
          </cell>
        </row>
        <row r="404">
          <cell r="L404">
            <v>490118110.94999999</v>
          </cell>
        </row>
        <row r="405">
          <cell r="L405">
            <v>17756496.050000001</v>
          </cell>
        </row>
        <row r="406">
          <cell r="L406">
            <v>922992.53</v>
          </cell>
        </row>
        <row r="407">
          <cell r="L407">
            <v>765956.33</v>
          </cell>
        </row>
        <row r="408">
          <cell r="L408">
            <v>0</v>
          </cell>
        </row>
        <row r="409">
          <cell r="L409">
            <v>637332903.78999984</v>
          </cell>
        </row>
        <row r="411">
          <cell r="L411">
            <v>0</v>
          </cell>
        </row>
        <row r="412">
          <cell r="L412">
            <v>-7198835.9699999997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-2919807</v>
          </cell>
        </row>
        <row r="419">
          <cell r="L419">
            <v>-2623932.25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1377192</v>
          </cell>
        </row>
        <row r="431">
          <cell r="L431">
            <v>254429</v>
          </cell>
        </row>
        <row r="432">
          <cell r="L432">
            <v>1065283</v>
          </cell>
        </row>
        <row r="433">
          <cell r="L433">
            <v>72290</v>
          </cell>
        </row>
        <row r="434">
          <cell r="L434">
            <v>52668</v>
          </cell>
        </row>
        <row r="435">
          <cell r="L435">
            <v>58698</v>
          </cell>
        </row>
        <row r="436">
          <cell r="L436">
            <v>39247</v>
          </cell>
        </row>
        <row r="437">
          <cell r="L437">
            <v>1536</v>
          </cell>
        </row>
        <row r="438">
          <cell r="L438">
            <v>20360</v>
          </cell>
        </row>
        <row r="439">
          <cell r="L439">
            <v>85402.8</v>
          </cell>
        </row>
        <row r="440">
          <cell r="L440">
            <v>0</v>
          </cell>
        </row>
        <row r="441">
          <cell r="L441">
            <v>9821.6299999999992</v>
          </cell>
        </row>
        <row r="442">
          <cell r="L442">
            <v>29614.39</v>
          </cell>
        </row>
        <row r="443">
          <cell r="L443">
            <v>174800</v>
          </cell>
        </row>
        <row r="444">
          <cell r="L444">
            <v>13250</v>
          </cell>
        </row>
        <row r="445">
          <cell r="L445">
            <v>93139.16</v>
          </cell>
        </row>
        <row r="446">
          <cell r="L446">
            <v>66027.95</v>
          </cell>
        </row>
        <row r="447">
          <cell r="L447">
            <v>6853.58</v>
          </cell>
        </row>
        <row r="448">
          <cell r="L448">
            <v>0</v>
          </cell>
        </row>
        <row r="449">
          <cell r="L449">
            <v>3800</v>
          </cell>
        </row>
        <row r="450">
          <cell r="L450">
            <v>61458.46</v>
          </cell>
        </row>
        <row r="451">
          <cell r="L451">
            <v>2057868</v>
          </cell>
        </row>
        <row r="452">
          <cell r="L452">
            <v>-167848868.24000001</v>
          </cell>
        </row>
        <row r="453">
          <cell r="L453">
            <v>175047704.44999999</v>
          </cell>
        </row>
        <row r="454">
          <cell r="L454">
            <v>12805898.82</v>
          </cell>
        </row>
        <row r="455">
          <cell r="L455">
            <v>8427711.7300000004</v>
          </cell>
        </row>
        <row r="456">
          <cell r="L456">
            <v>2838666.76</v>
          </cell>
        </row>
        <row r="457">
          <cell r="L457">
            <v>2625491.86</v>
          </cell>
        </row>
        <row r="458">
          <cell r="L458">
            <v>1802924.72</v>
          </cell>
        </row>
        <row r="459">
          <cell r="L459">
            <v>3135187.5</v>
          </cell>
        </row>
        <row r="460">
          <cell r="L460">
            <v>6781485</v>
          </cell>
        </row>
        <row r="461">
          <cell r="L461">
            <v>38417366.349999979</v>
          </cell>
        </row>
        <row r="463">
          <cell r="L463">
            <v>0</v>
          </cell>
        </row>
        <row r="464">
          <cell r="L464">
            <v>2471488</v>
          </cell>
        </row>
        <row r="465">
          <cell r="L465">
            <v>181629</v>
          </cell>
        </row>
        <row r="466">
          <cell r="L466">
            <v>11935</v>
          </cell>
        </row>
        <row r="467">
          <cell r="L467">
            <v>207756</v>
          </cell>
        </row>
        <row r="468">
          <cell r="L468">
            <v>58109</v>
          </cell>
        </row>
        <row r="469">
          <cell r="L469">
            <v>44100.87</v>
          </cell>
        </row>
        <row r="470">
          <cell r="L470">
            <v>1144632</v>
          </cell>
        </row>
        <row r="471">
          <cell r="L471">
            <v>770354.95</v>
          </cell>
        </row>
        <row r="472">
          <cell r="L472">
            <v>40426.19</v>
          </cell>
        </row>
        <row r="473">
          <cell r="L473">
            <v>68050</v>
          </cell>
        </row>
        <row r="474">
          <cell r="L474">
            <v>0</v>
          </cell>
        </row>
        <row r="475">
          <cell r="L475">
            <v>81651.47</v>
          </cell>
        </row>
        <row r="476">
          <cell r="L476">
            <v>1768966.53</v>
          </cell>
        </row>
        <row r="477">
          <cell r="L477">
            <v>476820</v>
          </cell>
        </row>
        <row r="478">
          <cell r="L478">
            <v>370164.52</v>
          </cell>
        </row>
        <row r="479">
          <cell r="L479">
            <v>156334.32999999999</v>
          </cell>
        </row>
        <row r="480">
          <cell r="L480">
            <v>0</v>
          </cell>
        </row>
        <row r="481">
          <cell r="L481">
            <v>188533</v>
          </cell>
        </row>
        <row r="482">
          <cell r="L482">
            <v>182046.23</v>
          </cell>
        </row>
        <row r="483">
          <cell r="L483">
            <v>27400</v>
          </cell>
        </row>
        <row r="484">
          <cell r="L484">
            <v>12600</v>
          </cell>
        </row>
        <row r="485">
          <cell r="L485">
            <v>132095</v>
          </cell>
        </row>
        <row r="486">
          <cell r="L486">
            <v>16937.900000000001</v>
          </cell>
        </row>
        <row r="487">
          <cell r="L487">
            <v>20000</v>
          </cell>
        </row>
        <row r="488">
          <cell r="L488">
            <v>16671044</v>
          </cell>
        </row>
        <row r="489">
          <cell r="L489">
            <v>4760431</v>
          </cell>
        </row>
        <row r="490">
          <cell r="L490">
            <v>3785182.4</v>
          </cell>
        </row>
        <row r="491">
          <cell r="L491">
            <v>2296879</v>
          </cell>
        </row>
        <row r="492">
          <cell r="L492">
            <v>121633.09</v>
          </cell>
        </row>
        <row r="493">
          <cell r="L493">
            <v>45976.5</v>
          </cell>
        </row>
        <row r="494">
          <cell r="L494">
            <v>97713</v>
          </cell>
        </row>
        <row r="495">
          <cell r="L495">
            <v>727790.75</v>
          </cell>
        </row>
        <row r="496">
          <cell r="L496">
            <v>5161237</v>
          </cell>
        </row>
        <row r="497">
          <cell r="L497">
            <v>0</v>
          </cell>
        </row>
        <row r="498">
          <cell r="L498">
            <v>-13755198.17</v>
          </cell>
        </row>
        <row r="499">
          <cell r="L499">
            <v>120351.7</v>
          </cell>
        </row>
        <row r="500">
          <cell r="L500">
            <v>646490.43000000005</v>
          </cell>
        </row>
        <row r="501">
          <cell r="L501">
            <v>1671699.59</v>
          </cell>
        </row>
        <row r="502">
          <cell r="L502">
            <v>2328000</v>
          </cell>
        </row>
        <row r="503">
          <cell r="L503">
            <v>205054.5</v>
          </cell>
        </row>
        <row r="504">
          <cell r="L504">
            <v>992603.21</v>
          </cell>
        </row>
        <row r="505">
          <cell r="L505">
            <v>130120</v>
          </cell>
        </row>
        <row r="506">
          <cell r="L506">
            <v>86729</v>
          </cell>
        </row>
        <row r="507">
          <cell r="L507">
            <v>958441.85</v>
          </cell>
        </row>
        <row r="508">
          <cell r="L508">
            <v>915771.15</v>
          </cell>
        </row>
        <row r="509">
          <cell r="L509">
            <v>570535.5</v>
          </cell>
        </row>
        <row r="510">
          <cell r="L510">
            <v>906931</v>
          </cell>
        </row>
        <row r="511">
          <cell r="L511">
            <v>0</v>
          </cell>
        </row>
        <row r="512">
          <cell r="L512">
            <v>298099.25</v>
          </cell>
        </row>
        <row r="513">
          <cell r="L513">
            <v>1000000</v>
          </cell>
        </row>
        <row r="514">
          <cell r="L514">
            <v>261827.74</v>
          </cell>
        </row>
        <row r="515">
          <cell r="L515">
            <v>45049.54</v>
          </cell>
        </row>
        <row r="516">
          <cell r="L516">
            <v>776072</v>
          </cell>
        </row>
        <row r="517">
          <cell r="L517">
            <v>0</v>
          </cell>
        </row>
        <row r="518">
          <cell r="L518">
            <v>784525.18</v>
          </cell>
        </row>
        <row r="519">
          <cell r="L519">
            <v>1611475.6</v>
          </cell>
        </row>
        <row r="520">
          <cell r="L520">
            <v>0</v>
          </cell>
        </row>
        <row r="521">
          <cell r="L521">
            <v>2004000</v>
          </cell>
        </row>
        <row r="522">
          <cell r="L522">
            <v>309670.46999999997</v>
          </cell>
        </row>
        <row r="523">
          <cell r="L523">
            <v>1610937.63</v>
          </cell>
        </row>
        <row r="524">
          <cell r="L524">
            <v>239730.72</v>
          </cell>
        </row>
        <row r="525">
          <cell r="L525">
            <v>179504.42</v>
          </cell>
        </row>
        <row r="526">
          <cell r="L526">
            <v>200267.56</v>
          </cell>
        </row>
        <row r="527">
          <cell r="L527">
            <v>19727.79</v>
          </cell>
        </row>
        <row r="528">
          <cell r="L528">
            <v>6387735.5300000003</v>
          </cell>
        </row>
        <row r="529">
          <cell r="L529">
            <v>0.3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7086790</v>
          </cell>
        </row>
        <row r="533">
          <cell r="L533">
            <v>2218277</v>
          </cell>
        </row>
        <row r="534">
          <cell r="L534">
            <v>62911137.220000006</v>
          </cell>
        </row>
        <row r="536">
          <cell r="L536">
            <v>0</v>
          </cell>
        </row>
        <row r="538">
          <cell r="L538">
            <v>0</v>
          </cell>
        </row>
        <row r="539">
          <cell r="L539">
            <v>13755198.17</v>
          </cell>
        </row>
        <row r="540">
          <cell r="L540">
            <v>13755198.17</v>
          </cell>
        </row>
        <row r="542">
          <cell r="L542">
            <v>0</v>
          </cell>
        </row>
        <row r="544">
          <cell r="L544">
            <v>0</v>
          </cell>
        </row>
        <row r="546">
          <cell r="L546">
            <v>0</v>
          </cell>
        </row>
        <row r="548">
          <cell r="L548">
            <v>-2557691.4900000002</v>
          </cell>
        </row>
        <row r="549">
          <cell r="L549">
            <v>-1607037</v>
          </cell>
        </row>
        <row r="550">
          <cell r="L550">
            <v>-5828.25</v>
          </cell>
        </row>
        <row r="551">
          <cell r="L551">
            <v>-13907320.380000001</v>
          </cell>
        </row>
        <row r="552">
          <cell r="L552">
            <v>-101269316.73999999</v>
          </cell>
        </row>
        <row r="553">
          <cell r="L553">
            <v>-961214.07</v>
          </cell>
        </row>
        <row r="554">
          <cell r="L554">
            <v>-501411.32</v>
          </cell>
        </row>
        <row r="555">
          <cell r="L555">
            <v>-120809819.24999999</v>
          </cell>
        </row>
        <row r="557">
          <cell r="L557">
            <v>0</v>
          </cell>
        </row>
        <row r="558">
          <cell r="L558">
            <v>0</v>
          </cell>
        </row>
        <row r="560">
          <cell r="L560">
            <v>36107229.149999999</v>
          </cell>
        </row>
        <row r="561">
          <cell r="L561">
            <v>36107229.149999999</v>
          </cell>
        </row>
        <row r="562">
          <cell r="L562">
            <v>-4.9173831939697266E-7</v>
          </cell>
        </row>
        <row r="568">
          <cell r="L568" t="str">
            <v>Gain on sale FA</v>
          </cell>
        </row>
        <row r="569">
          <cell r="L569">
            <v>92697299.390000001</v>
          </cell>
        </row>
        <row r="571">
          <cell r="L571" t="str">
            <v>Rx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8"/>
  <sheetViews>
    <sheetView zoomScaleNormal="100" zoomScaleSheetLayoutView="100" workbookViewId="0">
      <selection sqref="A1:K1"/>
    </sheetView>
  </sheetViews>
  <sheetFormatPr defaultColWidth="9.140625" defaultRowHeight="21.95" customHeight="1" x14ac:dyDescent="0.5"/>
  <cols>
    <col min="1" max="1" width="36.140625" style="2" customWidth="1"/>
    <col min="2" max="2" width="9.85546875" style="2" customWidth="1"/>
    <col min="3" max="3" width="10.140625" style="3" customWidth="1"/>
    <col min="4" max="4" width="3.140625" style="2" customWidth="1"/>
    <col min="5" max="5" width="13.42578125" style="2" customWidth="1"/>
    <col min="6" max="6" width="1.7109375" style="2" customWidth="1"/>
    <col min="7" max="7" width="13.7109375" style="2" bestFit="1" customWidth="1"/>
    <col min="8" max="8" width="1.42578125" style="2" customWidth="1"/>
    <col min="9" max="9" width="13.5703125" style="2" customWidth="1"/>
    <col min="10" max="10" width="1.7109375" style="2" customWidth="1"/>
    <col min="11" max="11" width="12.7109375" style="2" customWidth="1"/>
    <col min="12" max="12" width="9.140625" style="2"/>
    <col min="13" max="13" width="15.28515625" style="2" customWidth="1"/>
    <col min="14" max="14" width="12.7109375" style="2" bestFit="1" customWidth="1"/>
    <col min="15" max="16384" width="9.140625" style="2"/>
  </cols>
  <sheetData>
    <row r="1" spans="1:13" s="4" customFormat="1" ht="24.95" customHeight="1" x14ac:dyDescent="0.5">
      <c r="A1" s="161" t="s">
        <v>100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3" s="4" customFormat="1" ht="24.95" customHeight="1" x14ac:dyDescent="0.5">
      <c r="A2" s="161" t="s">
        <v>57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3" s="4" customFormat="1" ht="24.95" customHeight="1" x14ac:dyDescent="0.5">
      <c r="A3" s="161" t="s">
        <v>138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3" ht="24.95" customHeight="1" x14ac:dyDescent="0.5">
      <c r="A4" s="162" t="s">
        <v>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3" ht="6" customHeight="1" x14ac:dyDescent="0.5">
      <c r="A5" s="23"/>
      <c r="B5" s="23"/>
      <c r="C5" s="23"/>
      <c r="D5" s="23"/>
      <c r="E5" s="24"/>
      <c r="F5" s="24"/>
      <c r="G5" s="24"/>
      <c r="H5" s="23"/>
      <c r="I5" s="24"/>
      <c r="J5" s="24"/>
      <c r="K5" s="24"/>
    </row>
    <row r="6" spans="1:13" s="29" customFormat="1" ht="21.95" customHeight="1" x14ac:dyDescent="0.45">
      <c r="A6" s="26"/>
      <c r="B6" s="26"/>
      <c r="C6" s="27" t="s">
        <v>40</v>
      </c>
      <c r="E6" s="163" t="s">
        <v>85</v>
      </c>
      <c r="F6" s="163"/>
      <c r="G6" s="163"/>
      <c r="H6" s="28"/>
      <c r="I6" s="163" t="s">
        <v>86</v>
      </c>
      <c r="J6" s="163"/>
      <c r="K6" s="163"/>
      <c r="L6" s="28"/>
      <c r="M6" s="28"/>
    </row>
    <row r="7" spans="1:13" s="106" customFormat="1" ht="21.95" customHeight="1" x14ac:dyDescent="0.45">
      <c r="A7" s="26"/>
      <c r="B7" s="26"/>
      <c r="C7" s="27"/>
      <c r="E7" s="104" t="s">
        <v>118</v>
      </c>
      <c r="F7" s="104"/>
      <c r="G7" s="104"/>
      <c r="H7" s="28"/>
      <c r="I7" s="104" t="s">
        <v>118</v>
      </c>
      <c r="J7" s="104"/>
      <c r="K7" s="104"/>
      <c r="L7" s="28"/>
      <c r="M7" s="28"/>
    </row>
    <row r="8" spans="1:13" s="103" customFormat="1" ht="21.95" customHeight="1" x14ac:dyDescent="0.45">
      <c r="A8" s="26"/>
      <c r="B8" s="26"/>
      <c r="C8" s="27"/>
      <c r="D8" s="102"/>
      <c r="E8" s="107" t="s">
        <v>114</v>
      </c>
      <c r="F8" s="106"/>
      <c r="G8" s="107" t="s">
        <v>114</v>
      </c>
      <c r="H8" s="28"/>
      <c r="I8" s="107" t="s">
        <v>114</v>
      </c>
      <c r="K8" s="107" t="s">
        <v>114</v>
      </c>
      <c r="L8" s="28"/>
      <c r="M8" s="28"/>
    </row>
    <row r="9" spans="1:13" s="103" customFormat="1" ht="21.95" customHeight="1" x14ac:dyDescent="0.45">
      <c r="A9" s="26"/>
      <c r="B9" s="26"/>
      <c r="C9" s="27"/>
      <c r="D9" s="102"/>
      <c r="E9" s="108" t="s">
        <v>115</v>
      </c>
      <c r="F9" s="104"/>
      <c r="G9" s="108" t="s">
        <v>139</v>
      </c>
      <c r="H9" s="28"/>
      <c r="I9" s="108" t="s">
        <v>115</v>
      </c>
      <c r="J9" s="102"/>
      <c r="K9" s="108" t="s">
        <v>139</v>
      </c>
      <c r="L9" s="28"/>
      <c r="M9" s="28"/>
    </row>
    <row r="10" spans="1:13" s="29" customFormat="1" ht="21.95" customHeight="1" x14ac:dyDescent="0.5">
      <c r="A10" s="27"/>
      <c r="C10" s="51"/>
      <c r="E10" s="31">
        <v>2562</v>
      </c>
      <c r="F10" s="31"/>
      <c r="G10" s="31">
        <v>2561</v>
      </c>
      <c r="H10" s="27"/>
      <c r="I10" s="31">
        <v>2562</v>
      </c>
      <c r="J10" s="31"/>
      <c r="K10" s="31">
        <v>2561</v>
      </c>
    </row>
    <row r="11" spans="1:13" s="29" customFormat="1" ht="21.95" customHeight="1" x14ac:dyDescent="0.5">
      <c r="A11" s="27" t="s">
        <v>1</v>
      </c>
      <c r="C11" s="43"/>
      <c r="E11" s="32"/>
      <c r="F11" s="33"/>
      <c r="G11" s="32"/>
      <c r="I11" s="32"/>
      <c r="J11" s="33"/>
      <c r="K11" s="32"/>
    </row>
    <row r="12" spans="1:13" s="29" customFormat="1" ht="21.95" customHeight="1" x14ac:dyDescent="0.5">
      <c r="A12" s="29" t="s">
        <v>2</v>
      </c>
      <c r="C12" s="51"/>
      <c r="E12" s="106"/>
      <c r="F12" s="106"/>
      <c r="G12" s="106"/>
    </row>
    <row r="13" spans="1:13" s="29" customFormat="1" ht="21.95" customHeight="1" x14ac:dyDescent="0.5">
      <c r="A13" s="34" t="s">
        <v>39</v>
      </c>
      <c r="B13" s="34"/>
      <c r="C13" s="44" t="s">
        <v>79</v>
      </c>
      <c r="D13" s="34"/>
      <c r="E13" s="12">
        <v>88650801</v>
      </c>
      <c r="F13" s="12"/>
      <c r="G13" s="12">
        <v>103051617</v>
      </c>
      <c r="H13" s="34"/>
      <c r="I13" s="12">
        <v>38312805</v>
      </c>
      <c r="J13" s="12"/>
      <c r="K13" s="12">
        <v>62100474</v>
      </c>
    </row>
    <row r="14" spans="1:13" s="146" customFormat="1" ht="21.95" customHeight="1" x14ac:dyDescent="0.5">
      <c r="A14" s="34" t="s">
        <v>140</v>
      </c>
      <c r="B14" s="34"/>
      <c r="C14" s="44" t="s">
        <v>141</v>
      </c>
      <c r="D14" s="34"/>
      <c r="E14" s="12">
        <v>81473342</v>
      </c>
      <c r="F14" s="12"/>
      <c r="G14" s="12">
        <v>81473342</v>
      </c>
      <c r="H14" s="34"/>
      <c r="I14" s="12">
        <v>81473342</v>
      </c>
      <c r="J14" s="12"/>
      <c r="K14" s="12">
        <v>81473342</v>
      </c>
    </row>
    <row r="15" spans="1:13" s="29" customFormat="1" ht="21.95" customHeight="1" x14ac:dyDescent="0.5">
      <c r="A15" s="34" t="s">
        <v>103</v>
      </c>
      <c r="B15" s="34"/>
      <c r="C15" s="44" t="s">
        <v>158</v>
      </c>
      <c r="D15" s="34"/>
      <c r="E15" s="12">
        <v>55130530</v>
      </c>
      <c r="F15" s="12"/>
      <c r="G15" s="12">
        <v>41196228</v>
      </c>
      <c r="H15" s="34"/>
      <c r="I15" s="12">
        <v>100521024</v>
      </c>
      <c r="J15" s="12"/>
      <c r="K15" s="12">
        <v>78200071</v>
      </c>
    </row>
    <row r="16" spans="1:13" s="29" customFormat="1" ht="21.95" customHeight="1" x14ac:dyDescent="0.5">
      <c r="A16" s="34" t="s">
        <v>75</v>
      </c>
      <c r="B16" s="34"/>
      <c r="C16" s="139"/>
      <c r="E16" s="12"/>
      <c r="F16" s="106"/>
      <c r="G16" s="122"/>
      <c r="I16" s="12"/>
      <c r="K16" s="12"/>
    </row>
    <row r="17" spans="1:11" s="29" customFormat="1" ht="21.95" customHeight="1" x14ac:dyDescent="0.5">
      <c r="A17" s="37" t="s">
        <v>81</v>
      </c>
      <c r="B17" s="34"/>
      <c r="C17" s="44" t="s">
        <v>99</v>
      </c>
      <c r="E17" s="12">
        <v>2456346</v>
      </c>
      <c r="F17" s="106"/>
      <c r="G17" s="12">
        <v>2477837</v>
      </c>
      <c r="I17" s="12">
        <v>2456346.0299999998</v>
      </c>
      <c r="K17" s="12">
        <v>2477837</v>
      </c>
    </row>
    <row r="18" spans="1:11" s="29" customFormat="1" ht="21.95" customHeight="1" x14ac:dyDescent="0.5">
      <c r="A18" s="34" t="s">
        <v>47</v>
      </c>
      <c r="B18" s="34"/>
      <c r="C18" s="44" t="s">
        <v>80</v>
      </c>
      <c r="E18" s="12">
        <v>506600614</v>
      </c>
      <c r="F18" s="12"/>
      <c r="G18" s="12">
        <v>515056334</v>
      </c>
      <c r="I18" s="12">
        <v>506600614</v>
      </c>
      <c r="J18" s="12"/>
      <c r="K18" s="12">
        <v>515056334</v>
      </c>
    </row>
    <row r="19" spans="1:11" s="29" customFormat="1" ht="21.95" customHeight="1" x14ac:dyDescent="0.5">
      <c r="A19" s="34" t="s">
        <v>3</v>
      </c>
      <c r="B19" s="34"/>
      <c r="C19" s="44"/>
      <c r="E19" s="12">
        <v>2710809</v>
      </c>
      <c r="F19" s="106"/>
      <c r="G19" s="12">
        <v>6003424</v>
      </c>
      <c r="I19" s="12">
        <v>2542694</v>
      </c>
      <c r="K19" s="12">
        <v>5060251</v>
      </c>
    </row>
    <row r="20" spans="1:11" s="29" customFormat="1" ht="21.95" customHeight="1" x14ac:dyDescent="0.5">
      <c r="A20" s="38" t="s">
        <v>4</v>
      </c>
      <c r="B20" s="38"/>
      <c r="C20" s="44"/>
      <c r="D20" s="39"/>
      <c r="E20" s="40">
        <f>SUM(E13:E19)</f>
        <v>737022442</v>
      </c>
      <c r="F20" s="106"/>
      <c r="G20" s="40">
        <f>SUM(G13:G19)</f>
        <v>749258782</v>
      </c>
      <c r="I20" s="40">
        <f>SUM(I13:I19)</f>
        <v>731906825.02999997</v>
      </c>
      <c r="K20" s="40">
        <f>SUM(K13:K19)</f>
        <v>744368309</v>
      </c>
    </row>
    <row r="21" spans="1:11" s="29" customFormat="1" ht="21.95" customHeight="1" x14ac:dyDescent="0.5">
      <c r="A21" s="30"/>
      <c r="B21" s="30"/>
      <c r="C21" s="44"/>
      <c r="D21" s="41"/>
      <c r="E21" s="13"/>
      <c r="F21" s="106"/>
      <c r="G21" s="13"/>
      <c r="I21" s="13"/>
      <c r="K21" s="13"/>
    </row>
    <row r="22" spans="1:11" s="29" customFormat="1" ht="21.95" customHeight="1" x14ac:dyDescent="0.5">
      <c r="A22" s="29" t="s">
        <v>5</v>
      </c>
      <c r="C22" s="44"/>
      <c r="D22" s="41"/>
      <c r="E22" s="106"/>
      <c r="F22" s="106"/>
      <c r="G22" s="106"/>
    </row>
    <row r="23" spans="1:11" s="43" customFormat="1" ht="21.95" customHeight="1" x14ac:dyDescent="0.5">
      <c r="A23" s="42" t="s">
        <v>84</v>
      </c>
      <c r="C23" s="44" t="s">
        <v>159</v>
      </c>
      <c r="D23" s="45"/>
      <c r="E23" s="25">
        <v>45000000</v>
      </c>
      <c r="G23" s="130">
        <v>45000000</v>
      </c>
      <c r="I23" s="25">
        <v>45000000</v>
      </c>
      <c r="K23" s="130">
        <v>45000000</v>
      </c>
    </row>
    <row r="24" spans="1:11" s="43" customFormat="1" ht="21.95" customHeight="1" x14ac:dyDescent="0.5">
      <c r="A24" s="42" t="s">
        <v>104</v>
      </c>
      <c r="C24" s="44" t="s">
        <v>130</v>
      </c>
      <c r="D24" s="45"/>
      <c r="E24" s="36">
        <v>0</v>
      </c>
      <c r="G24" s="36">
        <v>0</v>
      </c>
      <c r="I24" s="25">
        <v>999970</v>
      </c>
      <c r="K24" s="25">
        <v>1999940</v>
      </c>
    </row>
    <row r="25" spans="1:11" s="43" customFormat="1" ht="21.95" customHeight="1" x14ac:dyDescent="0.5">
      <c r="A25" s="42" t="s">
        <v>89</v>
      </c>
      <c r="C25" s="44" t="s">
        <v>131</v>
      </c>
      <c r="D25" s="45"/>
      <c r="E25" s="25">
        <v>1218235</v>
      </c>
      <c r="G25" s="130">
        <v>1221823</v>
      </c>
      <c r="I25" s="25">
        <v>1218235</v>
      </c>
      <c r="K25" s="130">
        <v>1221823</v>
      </c>
    </row>
    <row r="26" spans="1:11" s="43" customFormat="1" ht="21.95" customHeight="1" x14ac:dyDescent="0.5">
      <c r="A26" s="42" t="s">
        <v>41</v>
      </c>
      <c r="B26" s="42"/>
      <c r="C26" s="44" t="s">
        <v>99</v>
      </c>
      <c r="D26" s="45"/>
      <c r="E26" s="25">
        <v>2839848</v>
      </c>
      <c r="F26" s="25"/>
      <c r="G26" s="130">
        <v>3079721</v>
      </c>
      <c r="I26" s="25">
        <v>2839848</v>
      </c>
      <c r="J26" s="25"/>
      <c r="K26" s="130">
        <v>3079721</v>
      </c>
    </row>
    <row r="27" spans="1:11" s="43" customFormat="1" ht="21.95" customHeight="1" x14ac:dyDescent="0.5">
      <c r="A27" s="42" t="s">
        <v>73</v>
      </c>
      <c r="B27" s="42"/>
      <c r="C27" s="44"/>
      <c r="D27" s="45"/>
      <c r="E27" s="25">
        <v>183855885</v>
      </c>
      <c r="F27" s="25"/>
      <c r="G27" s="130">
        <v>188577943</v>
      </c>
      <c r="I27" s="25">
        <v>183855885</v>
      </c>
      <c r="J27" s="25"/>
      <c r="K27" s="130">
        <v>185277967</v>
      </c>
    </row>
    <row r="28" spans="1:11" s="43" customFormat="1" ht="21.95" customHeight="1" x14ac:dyDescent="0.5">
      <c r="A28" s="42" t="s">
        <v>76</v>
      </c>
      <c r="B28" s="42"/>
      <c r="C28" s="44"/>
      <c r="D28" s="45"/>
      <c r="E28" s="25">
        <v>15653041</v>
      </c>
      <c r="F28" s="25"/>
      <c r="G28" s="130">
        <v>15653041</v>
      </c>
      <c r="I28" s="25">
        <v>15653041</v>
      </c>
      <c r="J28" s="25"/>
      <c r="K28" s="130">
        <v>15653041</v>
      </c>
    </row>
    <row r="29" spans="1:11" s="29" customFormat="1" ht="21.95" customHeight="1" x14ac:dyDescent="0.5">
      <c r="A29" s="38" t="s">
        <v>6</v>
      </c>
      <c r="B29" s="38"/>
      <c r="C29" s="35"/>
      <c r="D29" s="39"/>
      <c r="E29" s="133">
        <f>SUM(E23:E28)</f>
        <v>248567009</v>
      </c>
      <c r="F29" s="12"/>
      <c r="G29" s="40">
        <f>SUM(G23:G28)</f>
        <v>253532528</v>
      </c>
      <c r="H29" s="38"/>
      <c r="I29" s="40">
        <f>SUM(I23:I28)</f>
        <v>249566979</v>
      </c>
      <c r="J29" s="12"/>
      <c r="K29" s="40">
        <f>SUM(K23:K28)</f>
        <v>252232492</v>
      </c>
    </row>
    <row r="30" spans="1:11" s="29" customFormat="1" ht="21.95" customHeight="1" thickBot="1" x14ac:dyDescent="0.55000000000000004">
      <c r="A30" s="46" t="s">
        <v>7</v>
      </c>
      <c r="B30" s="46"/>
      <c r="C30" s="47"/>
      <c r="D30" s="39"/>
      <c r="E30" s="48">
        <f>E20+E29</f>
        <v>985589451</v>
      </c>
      <c r="F30" s="12"/>
      <c r="G30" s="48">
        <f>G20+G29</f>
        <v>1002791310</v>
      </c>
      <c r="H30" s="46"/>
      <c r="I30" s="48">
        <f>I20+I29</f>
        <v>981473804.02999997</v>
      </c>
      <c r="J30" s="12"/>
      <c r="K30" s="48">
        <f>K20+K29</f>
        <v>996600801</v>
      </c>
    </row>
    <row r="31" spans="1:11" s="29" customFormat="1" ht="21.95" customHeight="1" thickTop="1" x14ac:dyDescent="0.5">
      <c r="A31" s="30"/>
      <c r="B31" s="30"/>
      <c r="C31" s="30"/>
      <c r="D31" s="30"/>
      <c r="E31" s="106"/>
      <c r="F31" s="106"/>
      <c r="G31" s="106"/>
      <c r="H31" s="30"/>
    </row>
    <row r="32" spans="1:11" s="29" customFormat="1" ht="21.95" customHeight="1" x14ac:dyDescent="0.5">
      <c r="C32" s="30"/>
      <c r="E32" s="106"/>
      <c r="F32" s="106"/>
      <c r="G32" s="106"/>
    </row>
    <row r="33" spans="1:10" s="29" customFormat="1" ht="21.95" customHeight="1" x14ac:dyDescent="0.5">
      <c r="C33" s="30"/>
      <c r="E33" s="106"/>
      <c r="F33" s="106"/>
      <c r="G33" s="106"/>
    </row>
    <row r="34" spans="1:10" s="29" customFormat="1" ht="21.95" customHeight="1" x14ac:dyDescent="0.5">
      <c r="C34" s="30"/>
      <c r="E34" s="106"/>
      <c r="F34" s="106"/>
      <c r="G34" s="106"/>
    </row>
    <row r="35" spans="1:10" s="29" customFormat="1" ht="21.95" customHeight="1" x14ac:dyDescent="0.5">
      <c r="B35" s="49"/>
      <c r="C35" s="49"/>
      <c r="D35" s="49"/>
      <c r="E35" s="105"/>
      <c r="F35" s="105"/>
      <c r="G35" s="106"/>
      <c r="H35" s="49"/>
      <c r="I35" s="49"/>
      <c r="J35" s="49"/>
    </row>
    <row r="36" spans="1:10" s="29" customFormat="1" ht="21.95" customHeight="1" x14ac:dyDescent="0.5">
      <c r="C36" s="30"/>
      <c r="E36" s="106"/>
      <c r="F36" s="106"/>
      <c r="G36" s="106"/>
    </row>
    <row r="37" spans="1:10" s="29" customFormat="1" ht="21.95" customHeight="1" x14ac:dyDescent="0.5">
      <c r="C37" s="30"/>
      <c r="E37" s="106"/>
      <c r="F37" s="106"/>
      <c r="G37" s="106"/>
    </row>
    <row r="38" spans="1:10" s="29" customFormat="1" ht="21.95" customHeight="1" x14ac:dyDescent="0.5">
      <c r="C38" s="30"/>
      <c r="E38" s="106"/>
      <c r="F38" s="106"/>
      <c r="G38" s="106"/>
    </row>
    <row r="39" spans="1:10" s="29" customFormat="1" ht="21.95" customHeight="1" x14ac:dyDescent="0.5">
      <c r="C39" s="30"/>
      <c r="E39" s="106"/>
      <c r="F39" s="106"/>
      <c r="G39" s="106"/>
    </row>
    <row r="40" spans="1:10" s="29" customFormat="1" ht="21.95" customHeight="1" x14ac:dyDescent="0.5">
      <c r="C40" s="30"/>
      <c r="E40" s="106"/>
      <c r="F40" s="106"/>
      <c r="G40" s="106"/>
    </row>
    <row r="41" spans="1:10" s="29" customFormat="1" ht="21.95" customHeight="1" x14ac:dyDescent="0.5">
      <c r="C41" s="30"/>
      <c r="E41" s="106"/>
      <c r="F41" s="106"/>
      <c r="G41" s="106"/>
    </row>
    <row r="42" spans="1:10" s="29" customFormat="1" ht="21.95" customHeight="1" x14ac:dyDescent="0.5">
      <c r="C42" s="30"/>
      <c r="E42" s="106"/>
      <c r="F42" s="106"/>
      <c r="G42" s="106"/>
    </row>
    <row r="43" spans="1:10" s="29" customFormat="1" ht="21.95" customHeight="1" x14ac:dyDescent="0.5">
      <c r="C43" s="30"/>
      <c r="E43" s="106"/>
      <c r="F43" s="106"/>
      <c r="G43" s="106"/>
    </row>
    <row r="44" spans="1:10" s="29" customFormat="1" ht="21.95" customHeight="1" x14ac:dyDescent="0.5">
      <c r="A44" s="43" t="s">
        <v>116</v>
      </c>
      <c r="C44" s="30"/>
      <c r="E44" s="106"/>
      <c r="F44" s="106"/>
      <c r="G44" s="106"/>
    </row>
    <row r="45" spans="1:10" s="29" customFormat="1" ht="21.95" customHeight="1" x14ac:dyDescent="0.5">
      <c r="C45" s="30"/>
      <c r="E45" s="106"/>
      <c r="F45" s="106"/>
      <c r="G45" s="106"/>
    </row>
    <row r="46" spans="1:10" s="29" customFormat="1" ht="21.95" customHeight="1" x14ac:dyDescent="0.5">
      <c r="C46" s="30"/>
      <c r="E46" s="106"/>
      <c r="F46" s="106"/>
      <c r="G46" s="106"/>
    </row>
    <row r="47" spans="1:10" s="29" customFormat="1" ht="21.95" customHeight="1" x14ac:dyDescent="0.5">
      <c r="C47" s="30"/>
      <c r="E47" s="106"/>
      <c r="F47" s="106"/>
      <c r="G47" s="106"/>
    </row>
    <row r="48" spans="1:10" s="29" customFormat="1" ht="21.95" customHeight="1" x14ac:dyDescent="0.5">
      <c r="C48" s="30"/>
      <c r="E48" s="106"/>
      <c r="F48" s="106"/>
      <c r="G48" s="106"/>
    </row>
    <row r="49" spans="3:7" s="29" customFormat="1" ht="21.95" customHeight="1" x14ac:dyDescent="0.5">
      <c r="C49" s="30"/>
      <c r="E49" s="106"/>
      <c r="F49" s="106"/>
      <c r="G49" s="106"/>
    </row>
    <row r="50" spans="3:7" s="29" customFormat="1" ht="21.95" customHeight="1" x14ac:dyDescent="0.5">
      <c r="C50" s="30"/>
      <c r="E50" s="106"/>
      <c r="F50" s="106"/>
      <c r="G50" s="106"/>
    </row>
    <row r="51" spans="3:7" s="29" customFormat="1" ht="21.95" customHeight="1" x14ac:dyDescent="0.5">
      <c r="C51" s="30"/>
      <c r="E51" s="106"/>
      <c r="F51" s="106"/>
      <c r="G51" s="106"/>
    </row>
    <row r="52" spans="3:7" s="29" customFormat="1" ht="21.95" customHeight="1" x14ac:dyDescent="0.5">
      <c r="C52" s="30"/>
      <c r="E52" s="106"/>
      <c r="F52" s="106"/>
      <c r="G52" s="106"/>
    </row>
    <row r="53" spans="3:7" s="29" customFormat="1" ht="21.95" customHeight="1" x14ac:dyDescent="0.5">
      <c r="C53" s="30"/>
      <c r="E53" s="106"/>
      <c r="F53" s="106"/>
      <c r="G53" s="106"/>
    </row>
    <row r="54" spans="3:7" s="29" customFormat="1" ht="21.95" customHeight="1" x14ac:dyDescent="0.5">
      <c r="C54" s="30"/>
      <c r="E54" s="106"/>
      <c r="F54" s="106"/>
      <c r="G54" s="106"/>
    </row>
    <row r="55" spans="3:7" s="29" customFormat="1" ht="21.95" customHeight="1" x14ac:dyDescent="0.5">
      <c r="C55" s="30"/>
      <c r="E55" s="106"/>
      <c r="F55" s="106"/>
      <c r="G55" s="106"/>
    </row>
    <row r="56" spans="3:7" s="29" customFormat="1" ht="21.95" customHeight="1" x14ac:dyDescent="0.5">
      <c r="C56" s="30"/>
      <c r="E56" s="106"/>
      <c r="F56" s="106"/>
      <c r="G56" s="106"/>
    </row>
    <row r="57" spans="3:7" s="29" customFormat="1" ht="21.95" customHeight="1" x14ac:dyDescent="0.5">
      <c r="C57" s="30"/>
      <c r="E57" s="106"/>
      <c r="F57" s="106"/>
      <c r="G57" s="106"/>
    </row>
    <row r="58" spans="3:7" s="29" customFormat="1" ht="21.95" customHeight="1" x14ac:dyDescent="0.5">
      <c r="C58" s="30"/>
      <c r="E58" s="106"/>
      <c r="F58" s="106"/>
      <c r="G58" s="106"/>
    </row>
    <row r="59" spans="3:7" s="29" customFormat="1" ht="21.95" customHeight="1" x14ac:dyDescent="0.5">
      <c r="C59" s="30"/>
      <c r="E59" s="106"/>
      <c r="F59" s="106"/>
      <c r="G59" s="106"/>
    </row>
    <row r="60" spans="3:7" s="29" customFormat="1" ht="21.95" customHeight="1" x14ac:dyDescent="0.5">
      <c r="C60" s="30"/>
      <c r="E60" s="106"/>
      <c r="F60" s="106"/>
      <c r="G60" s="106"/>
    </row>
    <row r="61" spans="3:7" s="29" customFormat="1" ht="21.95" customHeight="1" x14ac:dyDescent="0.5">
      <c r="C61" s="30"/>
      <c r="E61" s="106"/>
      <c r="F61" s="106"/>
      <c r="G61" s="106"/>
    </row>
    <row r="62" spans="3:7" s="29" customFormat="1" ht="21.95" customHeight="1" x14ac:dyDescent="0.5">
      <c r="C62" s="30"/>
      <c r="E62" s="106"/>
      <c r="F62" s="106"/>
      <c r="G62" s="106"/>
    </row>
    <row r="63" spans="3:7" s="29" customFormat="1" ht="21.95" customHeight="1" x14ac:dyDescent="0.5">
      <c r="C63" s="30"/>
      <c r="E63" s="106"/>
      <c r="F63" s="106"/>
      <c r="G63" s="106"/>
    </row>
    <row r="64" spans="3:7" s="29" customFormat="1" ht="21.95" customHeight="1" x14ac:dyDescent="0.5">
      <c r="C64" s="30"/>
      <c r="E64" s="106"/>
      <c r="F64" s="106"/>
      <c r="G64" s="106"/>
    </row>
    <row r="65" spans="3:7" s="29" customFormat="1" ht="21.95" customHeight="1" x14ac:dyDescent="0.5">
      <c r="C65" s="30"/>
      <c r="E65" s="106"/>
      <c r="F65" s="106"/>
      <c r="G65" s="106"/>
    </row>
    <row r="66" spans="3:7" s="29" customFormat="1" ht="21.95" customHeight="1" x14ac:dyDescent="0.5">
      <c r="C66" s="30"/>
      <c r="E66" s="106"/>
      <c r="F66" s="106"/>
      <c r="G66" s="106"/>
    </row>
    <row r="67" spans="3:7" s="29" customFormat="1" ht="21.95" customHeight="1" x14ac:dyDescent="0.5">
      <c r="C67" s="30"/>
      <c r="E67" s="106"/>
      <c r="F67" s="106"/>
      <c r="G67" s="106"/>
    </row>
    <row r="68" spans="3:7" s="29" customFormat="1" ht="21.95" customHeight="1" x14ac:dyDescent="0.5">
      <c r="C68" s="30"/>
      <c r="E68" s="106"/>
      <c r="F68" s="106"/>
      <c r="G68" s="106"/>
    </row>
    <row r="69" spans="3:7" s="29" customFormat="1" ht="21.95" customHeight="1" x14ac:dyDescent="0.5">
      <c r="C69" s="30"/>
      <c r="E69" s="106"/>
      <c r="F69" s="106"/>
      <c r="G69" s="106"/>
    </row>
    <row r="70" spans="3:7" s="29" customFormat="1" ht="21.95" customHeight="1" x14ac:dyDescent="0.5">
      <c r="C70" s="30"/>
      <c r="E70" s="106"/>
      <c r="F70" s="106"/>
      <c r="G70" s="106"/>
    </row>
    <row r="71" spans="3:7" s="29" customFormat="1" ht="21.95" customHeight="1" x14ac:dyDescent="0.5">
      <c r="C71" s="30"/>
      <c r="E71" s="106"/>
      <c r="F71" s="106"/>
      <c r="G71" s="106"/>
    </row>
    <row r="72" spans="3:7" s="29" customFormat="1" ht="21.95" customHeight="1" x14ac:dyDescent="0.5">
      <c r="C72" s="30"/>
      <c r="E72" s="106"/>
      <c r="F72" s="106"/>
      <c r="G72" s="106"/>
    </row>
    <row r="73" spans="3:7" s="29" customFormat="1" ht="21.95" customHeight="1" x14ac:dyDescent="0.5">
      <c r="C73" s="30"/>
      <c r="E73" s="106"/>
      <c r="F73" s="106"/>
      <c r="G73" s="106"/>
    </row>
    <row r="74" spans="3:7" s="29" customFormat="1" ht="21.95" customHeight="1" x14ac:dyDescent="0.5">
      <c r="C74" s="30"/>
      <c r="E74" s="106"/>
      <c r="F74" s="106"/>
      <c r="G74" s="106"/>
    </row>
    <row r="75" spans="3:7" s="29" customFormat="1" ht="21.95" customHeight="1" x14ac:dyDescent="0.5">
      <c r="C75" s="30"/>
      <c r="E75" s="106"/>
      <c r="F75" s="106"/>
      <c r="G75" s="106"/>
    </row>
    <row r="76" spans="3:7" s="29" customFormat="1" ht="21.95" customHeight="1" x14ac:dyDescent="0.5">
      <c r="C76" s="30"/>
      <c r="E76" s="106"/>
      <c r="F76" s="106"/>
      <c r="G76" s="106"/>
    </row>
    <row r="77" spans="3:7" s="29" customFormat="1" ht="21.95" customHeight="1" x14ac:dyDescent="0.5">
      <c r="C77" s="30"/>
      <c r="E77" s="106"/>
      <c r="F77" s="106"/>
      <c r="G77" s="106"/>
    </row>
    <row r="78" spans="3:7" s="29" customFormat="1" ht="21.95" customHeight="1" x14ac:dyDescent="0.5">
      <c r="C78" s="30"/>
      <c r="E78" s="106"/>
      <c r="F78" s="106"/>
      <c r="G78" s="106"/>
    </row>
    <row r="79" spans="3:7" s="29" customFormat="1" ht="21.95" customHeight="1" x14ac:dyDescent="0.5">
      <c r="C79" s="30"/>
      <c r="E79" s="106"/>
      <c r="F79" s="106"/>
      <c r="G79" s="106"/>
    </row>
    <row r="80" spans="3:7" s="29" customFormat="1" ht="21.95" customHeight="1" x14ac:dyDescent="0.5">
      <c r="C80" s="30"/>
      <c r="E80" s="106"/>
      <c r="F80" s="106"/>
      <c r="G80" s="106"/>
    </row>
    <row r="81" spans="3:7" s="29" customFormat="1" ht="21.95" customHeight="1" x14ac:dyDescent="0.5">
      <c r="C81" s="30"/>
      <c r="E81" s="106"/>
      <c r="F81" s="106"/>
      <c r="G81" s="106"/>
    </row>
    <row r="82" spans="3:7" s="29" customFormat="1" ht="21.95" customHeight="1" x14ac:dyDescent="0.5">
      <c r="C82" s="30"/>
      <c r="E82" s="106"/>
      <c r="F82" s="106"/>
      <c r="G82" s="106"/>
    </row>
    <row r="83" spans="3:7" s="29" customFormat="1" ht="21.95" customHeight="1" x14ac:dyDescent="0.5">
      <c r="C83" s="30"/>
      <c r="E83" s="106"/>
      <c r="F83" s="106"/>
      <c r="G83" s="106"/>
    </row>
    <row r="84" spans="3:7" s="29" customFormat="1" ht="21.95" customHeight="1" x14ac:dyDescent="0.5">
      <c r="C84" s="30"/>
      <c r="E84" s="106"/>
      <c r="F84" s="106"/>
      <c r="G84" s="106"/>
    </row>
    <row r="85" spans="3:7" s="29" customFormat="1" ht="21.95" customHeight="1" x14ac:dyDescent="0.5">
      <c r="C85" s="30"/>
      <c r="E85" s="106"/>
      <c r="F85" s="106"/>
      <c r="G85" s="106"/>
    </row>
    <row r="86" spans="3:7" s="29" customFormat="1" ht="21.95" customHeight="1" x14ac:dyDescent="0.5">
      <c r="C86" s="30"/>
      <c r="E86" s="106"/>
      <c r="F86" s="106"/>
      <c r="G86" s="106"/>
    </row>
    <row r="87" spans="3:7" s="29" customFormat="1" ht="21.95" customHeight="1" x14ac:dyDescent="0.5">
      <c r="C87" s="30"/>
      <c r="E87" s="106"/>
      <c r="F87" s="106"/>
      <c r="G87" s="106"/>
    </row>
    <row r="88" spans="3:7" s="29" customFormat="1" ht="21.95" customHeight="1" x14ac:dyDescent="0.5">
      <c r="C88" s="30"/>
      <c r="E88" s="106"/>
      <c r="F88" s="106"/>
      <c r="G88" s="106"/>
    </row>
    <row r="89" spans="3:7" s="29" customFormat="1" ht="21.95" customHeight="1" x14ac:dyDescent="0.5">
      <c r="C89" s="30"/>
      <c r="E89" s="106"/>
      <c r="F89" s="106"/>
      <c r="G89" s="106"/>
    </row>
    <row r="90" spans="3:7" s="29" customFormat="1" ht="21.95" customHeight="1" x14ac:dyDescent="0.5">
      <c r="C90" s="30"/>
      <c r="E90" s="106"/>
      <c r="F90" s="106"/>
      <c r="G90" s="106"/>
    </row>
    <row r="91" spans="3:7" s="29" customFormat="1" ht="21.95" customHeight="1" x14ac:dyDescent="0.5">
      <c r="C91" s="30"/>
      <c r="E91" s="106"/>
      <c r="F91" s="106"/>
      <c r="G91" s="106"/>
    </row>
    <row r="92" spans="3:7" s="29" customFormat="1" ht="21.95" customHeight="1" x14ac:dyDescent="0.5">
      <c r="C92" s="30"/>
      <c r="E92" s="106"/>
      <c r="F92" s="106"/>
      <c r="G92" s="106"/>
    </row>
    <row r="93" spans="3:7" s="29" customFormat="1" ht="21.95" customHeight="1" x14ac:dyDescent="0.5">
      <c r="C93" s="30"/>
      <c r="E93" s="106"/>
      <c r="F93" s="106"/>
      <c r="G93" s="106"/>
    </row>
    <row r="94" spans="3:7" s="29" customFormat="1" ht="21.95" customHeight="1" x14ac:dyDescent="0.5">
      <c r="C94" s="30"/>
      <c r="E94" s="106"/>
      <c r="F94" s="106"/>
      <c r="G94" s="106"/>
    </row>
    <row r="95" spans="3:7" s="29" customFormat="1" ht="21.95" customHeight="1" x14ac:dyDescent="0.5">
      <c r="C95" s="30"/>
      <c r="E95" s="106"/>
      <c r="F95" s="106"/>
      <c r="G95" s="106"/>
    </row>
    <row r="96" spans="3:7" s="29" customFormat="1" ht="21.95" customHeight="1" x14ac:dyDescent="0.5">
      <c r="C96" s="30"/>
      <c r="E96" s="106"/>
      <c r="F96" s="106"/>
      <c r="G96" s="106"/>
    </row>
    <row r="97" spans="3:7" s="29" customFormat="1" ht="21.95" customHeight="1" x14ac:dyDescent="0.5">
      <c r="C97" s="30"/>
      <c r="E97" s="106"/>
      <c r="F97" s="106"/>
      <c r="G97" s="106"/>
    </row>
    <row r="98" spans="3:7" s="29" customFormat="1" ht="21.95" customHeight="1" x14ac:dyDescent="0.5">
      <c r="C98" s="30"/>
      <c r="E98" s="106"/>
      <c r="F98" s="106"/>
      <c r="G98" s="106"/>
    </row>
    <row r="99" spans="3:7" s="29" customFormat="1" ht="21.95" customHeight="1" x14ac:dyDescent="0.5">
      <c r="C99" s="30"/>
      <c r="E99" s="106"/>
      <c r="F99" s="106"/>
      <c r="G99" s="106"/>
    </row>
    <row r="100" spans="3:7" s="29" customFormat="1" ht="21.95" customHeight="1" x14ac:dyDescent="0.5">
      <c r="C100" s="30"/>
      <c r="E100" s="106"/>
      <c r="F100" s="106"/>
      <c r="G100" s="106"/>
    </row>
    <row r="101" spans="3:7" s="29" customFormat="1" ht="21.95" customHeight="1" x14ac:dyDescent="0.5">
      <c r="C101" s="30"/>
      <c r="E101" s="106"/>
      <c r="F101" s="106"/>
      <c r="G101" s="106"/>
    </row>
    <row r="102" spans="3:7" s="29" customFormat="1" ht="21.95" customHeight="1" x14ac:dyDescent="0.5">
      <c r="C102" s="30"/>
      <c r="E102" s="106"/>
      <c r="F102" s="106"/>
      <c r="G102" s="106"/>
    </row>
    <row r="103" spans="3:7" s="29" customFormat="1" ht="21.95" customHeight="1" x14ac:dyDescent="0.5">
      <c r="C103" s="30"/>
      <c r="E103" s="106"/>
      <c r="F103" s="106"/>
      <c r="G103" s="106"/>
    </row>
    <row r="104" spans="3:7" s="29" customFormat="1" ht="21.95" customHeight="1" x14ac:dyDescent="0.5">
      <c r="C104" s="30"/>
      <c r="E104" s="106"/>
      <c r="F104" s="106"/>
      <c r="G104" s="106"/>
    </row>
    <row r="105" spans="3:7" s="29" customFormat="1" ht="21.95" customHeight="1" x14ac:dyDescent="0.5">
      <c r="C105" s="30"/>
      <c r="E105" s="106"/>
      <c r="F105" s="106"/>
      <c r="G105" s="106"/>
    </row>
    <row r="106" spans="3:7" s="29" customFormat="1" ht="21.95" customHeight="1" x14ac:dyDescent="0.5">
      <c r="C106" s="30"/>
      <c r="E106" s="106"/>
      <c r="F106" s="106"/>
      <c r="G106" s="106"/>
    </row>
    <row r="107" spans="3:7" s="29" customFormat="1" ht="21.95" customHeight="1" x14ac:dyDescent="0.5">
      <c r="C107" s="30"/>
      <c r="E107" s="106"/>
      <c r="F107" s="106"/>
      <c r="G107" s="106"/>
    </row>
    <row r="108" spans="3:7" s="29" customFormat="1" ht="21.95" customHeight="1" x14ac:dyDescent="0.5">
      <c r="C108" s="30"/>
      <c r="E108" s="106"/>
      <c r="F108" s="106"/>
      <c r="G108" s="106"/>
    </row>
    <row r="109" spans="3:7" s="29" customFormat="1" ht="21.95" customHeight="1" x14ac:dyDescent="0.5">
      <c r="C109" s="30"/>
      <c r="E109" s="106"/>
      <c r="F109" s="106"/>
      <c r="G109" s="106"/>
    </row>
    <row r="110" spans="3:7" s="29" customFormat="1" ht="21.95" customHeight="1" x14ac:dyDescent="0.5">
      <c r="C110" s="30"/>
      <c r="E110" s="106"/>
      <c r="F110" s="106"/>
      <c r="G110" s="106"/>
    </row>
    <row r="111" spans="3:7" s="29" customFormat="1" ht="21.95" customHeight="1" x14ac:dyDescent="0.5">
      <c r="C111" s="30"/>
      <c r="E111" s="106"/>
      <c r="F111" s="106"/>
      <c r="G111" s="106"/>
    </row>
    <row r="112" spans="3:7" s="29" customFormat="1" ht="21.95" customHeight="1" x14ac:dyDescent="0.5">
      <c r="C112" s="30"/>
      <c r="E112" s="106"/>
      <c r="F112" s="106"/>
      <c r="G112" s="106"/>
    </row>
    <row r="113" spans="3:7" s="29" customFormat="1" ht="21.95" customHeight="1" x14ac:dyDescent="0.5">
      <c r="C113" s="30"/>
      <c r="E113" s="106"/>
      <c r="F113" s="106"/>
      <c r="G113" s="106"/>
    </row>
    <row r="114" spans="3:7" s="29" customFormat="1" ht="21.95" customHeight="1" x14ac:dyDescent="0.5">
      <c r="C114" s="30"/>
      <c r="E114" s="106"/>
      <c r="F114" s="106"/>
      <c r="G114" s="106"/>
    </row>
    <row r="115" spans="3:7" s="29" customFormat="1" ht="21.95" customHeight="1" x14ac:dyDescent="0.5">
      <c r="C115" s="30"/>
      <c r="E115" s="106"/>
      <c r="F115" s="106"/>
      <c r="G115" s="106"/>
    </row>
    <row r="116" spans="3:7" s="29" customFormat="1" ht="21.95" customHeight="1" x14ac:dyDescent="0.5">
      <c r="C116" s="30"/>
      <c r="E116" s="106"/>
      <c r="F116" s="106"/>
      <c r="G116" s="106"/>
    </row>
    <row r="117" spans="3:7" s="29" customFormat="1" ht="21.95" customHeight="1" x14ac:dyDescent="0.5">
      <c r="C117" s="30"/>
      <c r="E117" s="106"/>
      <c r="F117" s="106"/>
      <c r="G117" s="106"/>
    </row>
    <row r="118" spans="3:7" s="29" customFormat="1" ht="21.95" customHeight="1" x14ac:dyDescent="0.5">
      <c r="C118" s="30"/>
      <c r="E118" s="106"/>
      <c r="F118" s="106"/>
      <c r="G118" s="106"/>
    </row>
    <row r="119" spans="3:7" s="29" customFormat="1" ht="21.95" customHeight="1" x14ac:dyDescent="0.5">
      <c r="C119" s="30"/>
      <c r="E119" s="106"/>
      <c r="F119" s="106"/>
      <c r="G119" s="106"/>
    </row>
    <row r="120" spans="3:7" s="29" customFormat="1" ht="21.95" customHeight="1" x14ac:dyDescent="0.5">
      <c r="C120" s="30"/>
      <c r="E120" s="106"/>
      <c r="F120" s="106"/>
      <c r="G120" s="106"/>
    </row>
    <row r="121" spans="3:7" s="29" customFormat="1" ht="21.95" customHeight="1" x14ac:dyDescent="0.5">
      <c r="C121" s="30"/>
      <c r="E121" s="106"/>
      <c r="F121" s="106"/>
      <c r="G121" s="106"/>
    </row>
    <row r="122" spans="3:7" s="29" customFormat="1" ht="21.95" customHeight="1" x14ac:dyDescent="0.5">
      <c r="C122" s="30"/>
      <c r="E122" s="106"/>
      <c r="F122" s="106"/>
      <c r="G122" s="106"/>
    </row>
    <row r="123" spans="3:7" s="29" customFormat="1" ht="21.95" customHeight="1" x14ac:dyDescent="0.5">
      <c r="C123" s="30"/>
      <c r="E123" s="106"/>
      <c r="F123" s="106"/>
      <c r="G123" s="106"/>
    </row>
    <row r="124" spans="3:7" s="29" customFormat="1" ht="21.95" customHeight="1" x14ac:dyDescent="0.5">
      <c r="C124" s="30"/>
      <c r="E124" s="106"/>
      <c r="F124" s="106"/>
      <c r="G124" s="106"/>
    </row>
    <row r="125" spans="3:7" s="29" customFormat="1" ht="21.95" customHeight="1" x14ac:dyDescent="0.5">
      <c r="C125" s="30"/>
      <c r="E125" s="106"/>
      <c r="F125" s="106"/>
      <c r="G125" s="106"/>
    </row>
    <row r="126" spans="3:7" s="29" customFormat="1" ht="21.95" customHeight="1" x14ac:dyDescent="0.5">
      <c r="C126" s="30"/>
      <c r="E126" s="106"/>
      <c r="F126" s="106"/>
      <c r="G126" s="106"/>
    </row>
    <row r="127" spans="3:7" s="29" customFormat="1" ht="21.95" customHeight="1" x14ac:dyDescent="0.5">
      <c r="C127" s="30"/>
      <c r="E127" s="106"/>
      <c r="F127" s="106"/>
      <c r="G127" s="106"/>
    </row>
    <row r="128" spans="3:7" s="29" customFormat="1" ht="21.95" customHeight="1" x14ac:dyDescent="0.5">
      <c r="C128" s="30"/>
      <c r="E128" s="106"/>
      <c r="F128" s="106"/>
      <c r="G128" s="106"/>
    </row>
    <row r="129" spans="3:7" s="29" customFormat="1" ht="21.95" customHeight="1" x14ac:dyDescent="0.5">
      <c r="C129" s="30"/>
      <c r="E129" s="106"/>
      <c r="F129" s="106"/>
      <c r="G129" s="106"/>
    </row>
    <row r="130" spans="3:7" s="29" customFormat="1" ht="21.95" customHeight="1" x14ac:dyDescent="0.5">
      <c r="C130" s="30"/>
      <c r="E130" s="106"/>
      <c r="F130" s="106"/>
      <c r="G130" s="106"/>
    </row>
    <row r="131" spans="3:7" s="29" customFormat="1" ht="21.95" customHeight="1" x14ac:dyDescent="0.5">
      <c r="C131" s="30"/>
      <c r="E131" s="106"/>
      <c r="F131" s="106"/>
      <c r="G131" s="106"/>
    </row>
    <row r="132" spans="3:7" s="29" customFormat="1" ht="21.95" customHeight="1" x14ac:dyDescent="0.5">
      <c r="C132" s="30"/>
      <c r="E132" s="106"/>
      <c r="F132" s="106"/>
      <c r="G132" s="106"/>
    </row>
    <row r="133" spans="3:7" s="29" customFormat="1" ht="21.95" customHeight="1" x14ac:dyDescent="0.5">
      <c r="C133" s="30"/>
      <c r="E133" s="106"/>
      <c r="F133" s="106"/>
      <c r="G133" s="106"/>
    </row>
    <row r="134" spans="3:7" s="29" customFormat="1" ht="21.95" customHeight="1" x14ac:dyDescent="0.5">
      <c r="C134" s="30"/>
      <c r="E134" s="106"/>
      <c r="F134" s="106"/>
      <c r="G134" s="106"/>
    </row>
    <row r="135" spans="3:7" s="29" customFormat="1" ht="21.95" customHeight="1" x14ac:dyDescent="0.5">
      <c r="C135" s="30"/>
      <c r="E135" s="106"/>
      <c r="F135" s="106"/>
      <c r="G135" s="106"/>
    </row>
    <row r="136" spans="3:7" s="29" customFormat="1" ht="21.95" customHeight="1" x14ac:dyDescent="0.5">
      <c r="C136" s="30"/>
      <c r="E136" s="106"/>
      <c r="F136" s="106"/>
      <c r="G136" s="106"/>
    </row>
    <row r="137" spans="3:7" s="29" customFormat="1" ht="21.95" customHeight="1" x14ac:dyDescent="0.5">
      <c r="C137" s="30"/>
      <c r="E137" s="106"/>
      <c r="F137" s="106"/>
      <c r="G137" s="106"/>
    </row>
    <row r="138" spans="3:7" s="29" customFormat="1" ht="21.95" customHeight="1" x14ac:dyDescent="0.5">
      <c r="C138" s="30"/>
      <c r="E138" s="106"/>
      <c r="F138" s="106"/>
      <c r="G138" s="106"/>
    </row>
  </sheetData>
  <mergeCells count="6">
    <mergeCell ref="A1:K1"/>
    <mergeCell ref="A2:K2"/>
    <mergeCell ref="A3:K3"/>
    <mergeCell ref="A4:K4"/>
    <mergeCell ref="I6:K6"/>
    <mergeCell ref="E6:G6"/>
  </mergeCells>
  <phoneticPr fontId="11" type="noConversion"/>
  <dataValidations count="1">
    <dataValidation type="custom" allowBlank="1" showInputMessage="1" showErrorMessage="1" sqref="I21 K21 E21 G21">
      <formula1>"="</formula1>
    </dataValidation>
  </dataValidations>
  <pageMargins left="1" right="0.5" top="1" bottom="0.5" header="0.5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7"/>
  <sheetViews>
    <sheetView view="pageBreakPreview" zoomScaleNormal="100" zoomScaleSheetLayoutView="100" workbookViewId="0">
      <selection sqref="A1:L1"/>
    </sheetView>
  </sheetViews>
  <sheetFormatPr defaultColWidth="9.140625" defaultRowHeight="23.25" customHeight="1" x14ac:dyDescent="0.5"/>
  <cols>
    <col min="1" max="1" width="43.5703125" style="2" customWidth="1"/>
    <col min="2" max="2" width="9" style="3" customWidth="1"/>
    <col min="3" max="3" width="2" style="3" customWidth="1"/>
    <col min="4" max="4" width="1.7109375" style="2" customWidth="1"/>
    <col min="5" max="5" width="12.7109375" style="2" customWidth="1"/>
    <col min="6" max="6" width="2.7109375" style="2" customWidth="1"/>
    <col min="7" max="7" width="13.7109375" style="2" bestFit="1" customWidth="1"/>
    <col min="8" max="9" width="1.7109375" style="2" customWidth="1"/>
    <col min="10" max="10" width="12.7109375" style="2" customWidth="1"/>
    <col min="11" max="11" width="2.7109375" style="2" customWidth="1"/>
    <col min="12" max="12" width="12.7109375" style="2" customWidth="1"/>
    <col min="13" max="13" width="8.28515625" style="2" customWidth="1"/>
    <col min="14" max="14" width="8.7109375" style="2" customWidth="1"/>
    <col min="15" max="16384" width="9.140625" style="2"/>
  </cols>
  <sheetData>
    <row r="1" spans="1:12" s="4" customFormat="1" ht="24.95" customHeight="1" x14ac:dyDescent="0.5">
      <c r="A1" s="161" t="s">
        <v>100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s="4" customFormat="1" ht="24.95" customHeight="1" x14ac:dyDescent="0.5">
      <c r="A2" s="161" t="s">
        <v>58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s="4" customFormat="1" ht="24.95" customHeight="1" x14ac:dyDescent="0.5">
      <c r="A3" s="161" t="s">
        <v>138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3.25" customHeight="1" x14ac:dyDescent="0.5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s="29" customFormat="1" ht="8.1" customHeight="1" x14ac:dyDescent="0.5">
      <c r="A5" s="26"/>
      <c r="B5" s="26"/>
      <c r="C5" s="26"/>
      <c r="D5" s="50"/>
      <c r="E5" s="50"/>
      <c r="F5" s="50"/>
      <c r="G5" s="50"/>
      <c r="H5" s="50"/>
      <c r="J5" s="50"/>
      <c r="K5" s="50"/>
      <c r="L5" s="50"/>
    </row>
    <row r="6" spans="1:12" s="27" customFormat="1" ht="23.25" customHeight="1" x14ac:dyDescent="0.45">
      <c r="B6" s="27" t="s">
        <v>40</v>
      </c>
      <c r="C6" s="26"/>
      <c r="E6" s="163" t="s">
        <v>85</v>
      </c>
      <c r="F6" s="163"/>
      <c r="G6" s="163"/>
      <c r="H6" s="28"/>
      <c r="I6" s="28"/>
      <c r="J6" s="163" t="s">
        <v>86</v>
      </c>
      <c r="K6" s="163"/>
      <c r="L6" s="163"/>
    </row>
    <row r="7" spans="1:12" s="27" customFormat="1" ht="23.25" customHeight="1" x14ac:dyDescent="0.45">
      <c r="C7" s="26"/>
      <c r="E7" s="104" t="s">
        <v>118</v>
      </c>
      <c r="F7" s="104"/>
      <c r="G7" s="104"/>
      <c r="H7" s="28"/>
      <c r="I7" s="28"/>
      <c r="J7" s="104" t="s">
        <v>118</v>
      </c>
      <c r="K7" s="104"/>
      <c r="L7" s="104"/>
    </row>
    <row r="8" spans="1:12" s="27" customFormat="1" ht="23.25" customHeight="1" x14ac:dyDescent="0.45">
      <c r="B8" s="30"/>
      <c r="E8" s="107" t="s">
        <v>114</v>
      </c>
      <c r="F8" s="146"/>
      <c r="G8" s="107" t="s">
        <v>114</v>
      </c>
      <c r="H8" s="145"/>
      <c r="I8" s="28"/>
      <c r="J8" s="107" t="s">
        <v>114</v>
      </c>
      <c r="K8" s="146"/>
      <c r="L8" s="107" t="s">
        <v>114</v>
      </c>
    </row>
    <row r="9" spans="1:12" s="27" customFormat="1" ht="23.25" customHeight="1" x14ac:dyDescent="0.45">
      <c r="B9" s="30"/>
      <c r="E9" s="108" t="s">
        <v>115</v>
      </c>
      <c r="F9" s="145"/>
      <c r="G9" s="108" t="s">
        <v>139</v>
      </c>
      <c r="H9" s="145"/>
      <c r="I9" s="28"/>
      <c r="J9" s="108" t="s">
        <v>115</v>
      </c>
      <c r="K9" s="145"/>
      <c r="L9" s="108" t="s">
        <v>139</v>
      </c>
    </row>
    <row r="10" spans="1:12" s="27" customFormat="1" ht="23.25" customHeight="1" x14ac:dyDescent="0.5">
      <c r="B10" s="30"/>
      <c r="E10" s="31">
        <v>2562</v>
      </c>
      <c r="F10" s="31"/>
      <c r="G10" s="31">
        <v>2561</v>
      </c>
      <c r="H10" s="146"/>
      <c r="J10" s="31">
        <v>2562</v>
      </c>
      <c r="K10" s="31"/>
      <c r="L10" s="31">
        <v>2561</v>
      </c>
    </row>
    <row r="11" spans="1:12" s="29" customFormat="1" ht="23.25" customHeight="1" x14ac:dyDescent="0.5">
      <c r="A11" s="27" t="s">
        <v>8</v>
      </c>
      <c r="B11" s="51"/>
      <c r="C11" s="30"/>
      <c r="D11" s="27"/>
      <c r="E11" s="27"/>
      <c r="F11" s="27"/>
      <c r="G11" s="27"/>
      <c r="J11" s="27"/>
      <c r="K11" s="27"/>
      <c r="L11" s="27"/>
    </row>
    <row r="12" spans="1:12" s="29" customFormat="1" ht="23.25" customHeight="1" x14ac:dyDescent="0.5">
      <c r="A12" s="29" t="s">
        <v>9</v>
      </c>
      <c r="B12" s="51"/>
      <c r="C12" s="30"/>
      <c r="D12" s="33"/>
      <c r="E12" s="33"/>
      <c r="F12" s="106"/>
      <c r="G12" s="33"/>
      <c r="J12" s="33"/>
      <c r="L12" s="33"/>
    </row>
    <row r="13" spans="1:12" s="43" customFormat="1" ht="23.25" customHeight="1" x14ac:dyDescent="0.5">
      <c r="A13" s="42" t="s">
        <v>82</v>
      </c>
      <c r="B13" s="51">
        <v>11</v>
      </c>
      <c r="C13" s="51"/>
      <c r="D13" s="52"/>
      <c r="E13" s="52">
        <v>85617340</v>
      </c>
      <c r="G13" s="131">
        <v>63589077</v>
      </c>
      <c r="J13" s="52">
        <v>85617340</v>
      </c>
      <c r="L13" s="131">
        <v>63589077</v>
      </c>
    </row>
    <row r="14" spans="1:12" s="43" customFormat="1" ht="23.25" customHeight="1" x14ac:dyDescent="0.5">
      <c r="A14" s="42" t="s">
        <v>105</v>
      </c>
      <c r="B14" s="51">
        <v>12</v>
      </c>
      <c r="C14" s="51"/>
      <c r="D14" s="52"/>
      <c r="E14" s="52">
        <v>14368791</v>
      </c>
      <c r="F14" s="25"/>
      <c r="G14" s="131">
        <v>55786403</v>
      </c>
      <c r="J14" s="52">
        <v>13576241</v>
      </c>
      <c r="K14" s="25"/>
      <c r="L14" s="131">
        <v>55518082</v>
      </c>
    </row>
    <row r="15" spans="1:12" s="43" customFormat="1" ht="23.25" customHeight="1" x14ac:dyDescent="0.5">
      <c r="A15" s="42" t="s">
        <v>90</v>
      </c>
      <c r="B15" s="51"/>
      <c r="C15" s="51"/>
      <c r="D15" s="52"/>
      <c r="E15" s="52"/>
      <c r="F15" s="25"/>
      <c r="G15" s="131"/>
      <c r="J15" s="52"/>
      <c r="K15" s="25"/>
      <c r="L15" s="131"/>
    </row>
    <row r="16" spans="1:12" s="43" customFormat="1" ht="23.25" customHeight="1" x14ac:dyDescent="0.5">
      <c r="A16" s="42" t="s">
        <v>91</v>
      </c>
      <c r="B16" s="51">
        <v>13</v>
      </c>
      <c r="C16" s="51"/>
      <c r="D16" s="52"/>
      <c r="E16" s="52">
        <v>302122</v>
      </c>
      <c r="F16" s="25"/>
      <c r="G16" s="131">
        <v>347347</v>
      </c>
      <c r="J16" s="52">
        <v>302122</v>
      </c>
      <c r="K16" s="25"/>
      <c r="L16" s="131">
        <v>298654</v>
      </c>
    </row>
    <row r="17" spans="1:12" s="43" customFormat="1" ht="23.25" customHeight="1" x14ac:dyDescent="0.5">
      <c r="A17" s="42" t="s">
        <v>132</v>
      </c>
      <c r="B17" s="51">
        <v>14</v>
      </c>
      <c r="C17" s="51"/>
      <c r="D17" s="52"/>
      <c r="E17" s="36">
        <v>0</v>
      </c>
      <c r="G17" s="131">
        <v>13063542</v>
      </c>
      <c r="J17" s="36">
        <v>0</v>
      </c>
      <c r="L17" s="36">
        <v>0</v>
      </c>
    </row>
    <row r="18" spans="1:12" s="43" customFormat="1" ht="23.25" customHeight="1" x14ac:dyDescent="0.5">
      <c r="A18" s="42" t="s">
        <v>10</v>
      </c>
      <c r="B18" s="51"/>
      <c r="C18" s="51"/>
      <c r="D18" s="52"/>
      <c r="E18" s="52">
        <v>1540902</v>
      </c>
      <c r="F18" s="25"/>
      <c r="G18" s="131">
        <v>1421647</v>
      </c>
      <c r="J18" s="52">
        <v>746107</v>
      </c>
      <c r="K18" s="25"/>
      <c r="L18" s="131">
        <v>795679</v>
      </c>
    </row>
    <row r="19" spans="1:12" s="43" customFormat="1" ht="23.25" customHeight="1" x14ac:dyDescent="0.5">
      <c r="A19" s="53" t="s">
        <v>11</v>
      </c>
      <c r="B19" s="51"/>
      <c r="C19" s="51"/>
      <c r="D19" s="18"/>
      <c r="E19" s="54">
        <f>SUM(E13:E18)</f>
        <v>101829155</v>
      </c>
      <c r="F19" s="25"/>
      <c r="G19" s="54">
        <f>SUM(G13:G18)</f>
        <v>134208016</v>
      </c>
      <c r="J19" s="54">
        <f>SUM(J13:J18)</f>
        <v>100241810</v>
      </c>
      <c r="K19" s="25"/>
      <c r="L19" s="54">
        <f>SUM(L13:L18)</f>
        <v>120201492</v>
      </c>
    </row>
    <row r="20" spans="1:12" s="43" customFormat="1" ht="23.25" customHeight="1" x14ac:dyDescent="0.5">
      <c r="A20" s="53"/>
      <c r="B20" s="51"/>
      <c r="C20" s="51"/>
      <c r="D20" s="18"/>
      <c r="E20" s="18"/>
      <c r="F20" s="25"/>
      <c r="G20" s="18"/>
      <c r="J20" s="18"/>
      <c r="K20" s="25"/>
      <c r="L20" s="18"/>
    </row>
    <row r="21" spans="1:12" s="43" customFormat="1" ht="23.25" customHeight="1" x14ac:dyDescent="0.5">
      <c r="A21" s="55" t="s">
        <v>35</v>
      </c>
      <c r="B21" s="51"/>
      <c r="C21" s="51"/>
      <c r="D21" s="56"/>
      <c r="E21" s="56"/>
      <c r="F21" s="25"/>
      <c r="G21" s="56"/>
      <c r="J21" s="56"/>
      <c r="K21" s="25"/>
      <c r="L21" s="56"/>
    </row>
    <row r="22" spans="1:12" s="43" customFormat="1" ht="23.25" customHeight="1" x14ac:dyDescent="0.5">
      <c r="A22" s="42" t="s">
        <v>92</v>
      </c>
      <c r="B22" s="51">
        <v>13</v>
      </c>
      <c r="C22" s="51"/>
      <c r="D22" s="56"/>
      <c r="E22" s="56">
        <v>535707</v>
      </c>
      <c r="F22" s="25"/>
      <c r="G22" s="52">
        <v>693707</v>
      </c>
      <c r="J22" s="56">
        <v>535707</v>
      </c>
      <c r="K22" s="25"/>
      <c r="L22" s="52">
        <v>612551</v>
      </c>
    </row>
    <row r="23" spans="1:12" s="43" customFormat="1" ht="23.25" customHeight="1" x14ac:dyDescent="0.5">
      <c r="A23" s="42" t="s">
        <v>60</v>
      </c>
      <c r="B23" s="51">
        <v>15</v>
      </c>
      <c r="C23" s="57"/>
      <c r="D23" s="58"/>
      <c r="E23" s="135">
        <v>21565126</v>
      </c>
      <c r="F23" s="25"/>
      <c r="G23" s="52">
        <v>19842454</v>
      </c>
      <c r="J23" s="52">
        <v>21565126</v>
      </c>
      <c r="K23" s="25"/>
      <c r="L23" s="52">
        <v>19842454</v>
      </c>
    </row>
    <row r="24" spans="1:12" s="43" customFormat="1" ht="23.25" customHeight="1" x14ac:dyDescent="0.5">
      <c r="A24" s="53" t="s">
        <v>36</v>
      </c>
      <c r="B24" s="57"/>
      <c r="C24" s="51"/>
      <c r="D24" s="18"/>
      <c r="E24" s="134">
        <f>SUM(E22:E23)</f>
        <v>22100833</v>
      </c>
      <c r="F24" s="25"/>
      <c r="G24" s="54">
        <f>SUM(G22:G23)</f>
        <v>20536161</v>
      </c>
      <c r="J24" s="54">
        <f>SUM(J22:J23)</f>
        <v>22100833</v>
      </c>
      <c r="K24" s="25"/>
      <c r="L24" s="54">
        <f>SUM(L22:L23)</f>
        <v>20455005</v>
      </c>
    </row>
    <row r="25" spans="1:12" s="29" customFormat="1" ht="23.25" customHeight="1" x14ac:dyDescent="0.5">
      <c r="A25" s="34" t="s">
        <v>37</v>
      </c>
      <c r="B25" s="30"/>
      <c r="C25" s="30"/>
      <c r="D25" s="13"/>
      <c r="E25" s="134">
        <f>E19+E24</f>
        <v>123929988</v>
      </c>
      <c r="F25" s="12"/>
      <c r="G25" s="59">
        <f>G19+G24</f>
        <v>154744177</v>
      </c>
      <c r="J25" s="59">
        <f>J19+J24</f>
        <v>122342643</v>
      </c>
      <c r="K25" s="12"/>
      <c r="L25" s="59">
        <f>L19+L24</f>
        <v>140656497</v>
      </c>
    </row>
    <row r="26" spans="1:12" s="29" customFormat="1" ht="23.25" customHeight="1" x14ac:dyDescent="0.5">
      <c r="A26" s="38"/>
      <c r="B26" s="30"/>
      <c r="C26" s="30"/>
      <c r="D26" s="13"/>
      <c r="E26" s="13"/>
      <c r="F26" s="12"/>
      <c r="G26" s="13"/>
      <c r="J26" s="13"/>
      <c r="K26" s="12"/>
      <c r="L26" s="13"/>
    </row>
    <row r="27" spans="1:12" s="103" customFormat="1" ht="23.25" customHeight="1" x14ac:dyDescent="0.5">
      <c r="A27" s="38"/>
      <c r="B27" s="30"/>
      <c r="C27" s="30"/>
      <c r="D27" s="13"/>
      <c r="E27" s="13"/>
      <c r="F27" s="12"/>
      <c r="G27" s="13"/>
      <c r="J27" s="13"/>
      <c r="K27" s="12"/>
      <c r="L27" s="13"/>
    </row>
    <row r="28" spans="1:12" s="103" customFormat="1" ht="23.25" customHeight="1" x14ac:dyDescent="0.5">
      <c r="A28" s="38"/>
      <c r="B28" s="30"/>
      <c r="C28" s="30"/>
      <c r="D28" s="13"/>
      <c r="E28" s="13"/>
      <c r="F28" s="12"/>
      <c r="G28" s="13"/>
      <c r="J28" s="13"/>
      <c r="K28" s="12"/>
      <c r="L28" s="13"/>
    </row>
    <row r="29" spans="1:12" s="103" customFormat="1" ht="23.25" customHeight="1" x14ac:dyDescent="0.5">
      <c r="A29" s="38"/>
      <c r="B29" s="30"/>
      <c r="C29" s="30"/>
      <c r="D29" s="13"/>
      <c r="E29" s="13"/>
      <c r="F29" s="12"/>
      <c r="G29" s="13"/>
      <c r="J29" s="13"/>
      <c r="K29" s="12"/>
      <c r="L29" s="13"/>
    </row>
    <row r="30" spans="1:12" s="103" customFormat="1" ht="23.25" customHeight="1" x14ac:dyDescent="0.5">
      <c r="A30" s="38"/>
      <c r="B30" s="30"/>
      <c r="C30" s="30"/>
      <c r="D30" s="13"/>
      <c r="E30" s="13"/>
      <c r="F30" s="12"/>
      <c r="G30" s="13"/>
      <c r="J30" s="13"/>
      <c r="K30" s="12"/>
      <c r="L30" s="13"/>
    </row>
    <row r="31" spans="1:12" s="103" customFormat="1" ht="23.25" customHeight="1" x14ac:dyDescent="0.5">
      <c r="A31" s="38"/>
      <c r="B31" s="30"/>
      <c r="C31" s="30"/>
      <c r="D31" s="13"/>
      <c r="E31" s="13"/>
      <c r="F31" s="12"/>
      <c r="G31" s="13"/>
      <c r="J31" s="13"/>
      <c r="K31" s="12"/>
      <c r="L31" s="13"/>
    </row>
    <row r="32" spans="1:12" s="153" customFormat="1" ht="23.25" customHeight="1" x14ac:dyDescent="0.5">
      <c r="A32" s="38"/>
      <c r="B32" s="30"/>
      <c r="C32" s="30"/>
      <c r="D32" s="13"/>
      <c r="E32" s="13"/>
      <c r="F32" s="12"/>
      <c r="G32" s="13"/>
      <c r="J32" s="13"/>
      <c r="K32" s="12"/>
      <c r="L32" s="13"/>
    </row>
    <row r="33" spans="1:12" s="153" customFormat="1" ht="23.25" customHeight="1" x14ac:dyDescent="0.5">
      <c r="A33" s="38"/>
      <c r="B33" s="30"/>
      <c r="C33" s="30"/>
      <c r="D33" s="13"/>
      <c r="E33" s="13"/>
      <c r="F33" s="12"/>
      <c r="G33" s="13"/>
      <c r="J33" s="13"/>
      <c r="K33" s="12"/>
      <c r="L33" s="13"/>
    </row>
    <row r="34" spans="1:12" s="153" customFormat="1" ht="23.25" customHeight="1" x14ac:dyDescent="0.5">
      <c r="A34" s="38"/>
      <c r="B34" s="30"/>
      <c r="C34" s="30"/>
      <c r="D34" s="13"/>
      <c r="E34" s="13"/>
      <c r="F34" s="12"/>
      <c r="G34" s="13"/>
      <c r="J34" s="13"/>
      <c r="K34" s="12"/>
      <c r="L34" s="13"/>
    </row>
    <row r="35" spans="1:12" s="103" customFormat="1" ht="23.25" customHeight="1" x14ac:dyDescent="0.5">
      <c r="A35" s="38"/>
      <c r="B35" s="30"/>
      <c r="C35" s="30"/>
      <c r="D35" s="13"/>
      <c r="E35" s="13"/>
      <c r="F35" s="12"/>
      <c r="G35" s="13"/>
      <c r="J35" s="13"/>
      <c r="K35" s="12"/>
      <c r="L35" s="13"/>
    </row>
    <row r="36" spans="1:12" s="103" customFormat="1" ht="23.25" customHeight="1" x14ac:dyDescent="0.5">
      <c r="A36" s="38"/>
      <c r="B36" s="30"/>
      <c r="C36" s="30"/>
      <c r="D36" s="13"/>
      <c r="E36" s="13"/>
      <c r="F36" s="12"/>
      <c r="G36" s="13"/>
      <c r="J36" s="13"/>
      <c r="K36" s="12"/>
      <c r="L36" s="13"/>
    </row>
    <row r="37" spans="1:12" s="103" customFormat="1" ht="23.25" customHeight="1" x14ac:dyDescent="0.5">
      <c r="A37" s="38"/>
      <c r="B37" s="30"/>
      <c r="C37" s="30"/>
      <c r="D37" s="13"/>
      <c r="E37" s="13"/>
      <c r="F37" s="12"/>
      <c r="G37" s="13"/>
      <c r="J37" s="13"/>
      <c r="K37" s="12"/>
      <c r="L37" s="13"/>
    </row>
    <row r="38" spans="1:12" s="103" customFormat="1" ht="23.25" customHeight="1" x14ac:dyDescent="0.5">
      <c r="A38" s="38"/>
      <c r="B38" s="30"/>
      <c r="C38" s="30"/>
      <c r="D38" s="13"/>
      <c r="E38" s="13"/>
      <c r="F38" s="12"/>
      <c r="G38" s="13"/>
      <c r="J38" s="13"/>
      <c r="K38" s="12"/>
      <c r="L38" s="13"/>
    </row>
    <row r="39" spans="1:12" s="153" customFormat="1" ht="23.25" customHeight="1" x14ac:dyDescent="0.5">
      <c r="A39" s="38"/>
      <c r="B39" s="30"/>
      <c r="C39" s="30"/>
      <c r="D39" s="13"/>
      <c r="E39" s="13"/>
      <c r="F39" s="12"/>
      <c r="G39" s="13"/>
      <c r="J39" s="13"/>
      <c r="K39" s="12"/>
      <c r="L39" s="13"/>
    </row>
    <row r="40" spans="1:12" s="136" customFormat="1" ht="23.25" customHeight="1" x14ac:dyDescent="0.5">
      <c r="A40" s="38"/>
      <c r="B40" s="30"/>
      <c r="C40" s="30"/>
      <c r="D40" s="13"/>
      <c r="E40" s="13"/>
      <c r="F40" s="12"/>
      <c r="G40" s="13"/>
      <c r="J40" s="13"/>
      <c r="K40" s="12"/>
      <c r="L40" s="13"/>
    </row>
    <row r="41" spans="1:12" s="136" customFormat="1" ht="23.25" customHeight="1" x14ac:dyDescent="0.5">
      <c r="A41" s="38"/>
      <c r="B41" s="30"/>
      <c r="C41" s="30"/>
      <c r="D41" s="13"/>
      <c r="E41" s="13"/>
      <c r="F41" s="12"/>
      <c r="G41" s="13"/>
      <c r="J41" s="13"/>
      <c r="K41" s="12"/>
      <c r="L41" s="13"/>
    </row>
    <row r="42" spans="1:12" s="136" customFormat="1" ht="23.25" customHeight="1" x14ac:dyDescent="0.5">
      <c r="A42" s="38"/>
      <c r="B42" s="30"/>
      <c r="C42" s="30"/>
      <c r="D42" s="13"/>
      <c r="E42" s="13"/>
      <c r="F42" s="12"/>
      <c r="G42" s="13"/>
      <c r="J42" s="13"/>
      <c r="K42" s="12"/>
      <c r="L42" s="13"/>
    </row>
    <row r="43" spans="1:12" s="4" customFormat="1" ht="24.95" customHeight="1" x14ac:dyDescent="0.5">
      <c r="A43" s="161" t="s">
        <v>100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</row>
    <row r="44" spans="1:12" s="4" customFormat="1" ht="24.95" customHeight="1" x14ac:dyDescent="0.5">
      <c r="A44" s="161" t="s">
        <v>58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</row>
    <row r="45" spans="1:12" s="4" customFormat="1" ht="24.95" customHeight="1" x14ac:dyDescent="0.5">
      <c r="A45" s="161" t="s">
        <v>138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</row>
    <row r="46" spans="1:12" ht="23.25" customHeight="1" x14ac:dyDescent="0.5">
      <c r="A46" s="165" t="s">
        <v>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2" s="103" customFormat="1" ht="8.1" customHeight="1" x14ac:dyDescent="0.5">
      <c r="A47" s="26"/>
      <c r="B47" s="26"/>
      <c r="C47" s="26"/>
      <c r="D47" s="50"/>
      <c r="E47" s="50"/>
      <c r="F47" s="50"/>
      <c r="G47" s="50"/>
      <c r="H47" s="50"/>
      <c r="J47" s="50"/>
      <c r="K47" s="50"/>
      <c r="L47" s="50"/>
    </row>
    <row r="48" spans="1:12" s="27" customFormat="1" ht="23.25" customHeight="1" x14ac:dyDescent="0.45">
      <c r="B48" s="27" t="s">
        <v>40</v>
      </c>
      <c r="C48" s="26"/>
      <c r="E48" s="163" t="s">
        <v>85</v>
      </c>
      <c r="F48" s="163"/>
      <c r="G48" s="163"/>
      <c r="H48" s="28"/>
      <c r="I48" s="28"/>
      <c r="J48" s="163" t="s">
        <v>86</v>
      </c>
      <c r="K48" s="163"/>
      <c r="L48" s="163"/>
    </row>
    <row r="49" spans="1:12" s="27" customFormat="1" ht="23.25" customHeight="1" x14ac:dyDescent="0.45">
      <c r="C49" s="26"/>
      <c r="E49" s="104" t="s">
        <v>118</v>
      </c>
      <c r="F49" s="104"/>
      <c r="G49" s="104"/>
      <c r="H49" s="28"/>
      <c r="I49" s="28"/>
      <c r="J49" s="104" t="s">
        <v>118</v>
      </c>
      <c r="K49" s="104"/>
      <c r="L49" s="104"/>
    </row>
    <row r="50" spans="1:12" s="27" customFormat="1" ht="23.25" customHeight="1" x14ac:dyDescent="0.45">
      <c r="B50" s="30"/>
      <c r="E50" s="107" t="s">
        <v>114</v>
      </c>
      <c r="F50" s="146"/>
      <c r="G50" s="107" t="s">
        <v>114</v>
      </c>
      <c r="H50" s="145"/>
      <c r="I50" s="28"/>
      <c r="J50" s="107" t="s">
        <v>114</v>
      </c>
      <c r="K50" s="146"/>
      <c r="L50" s="107" t="s">
        <v>114</v>
      </c>
    </row>
    <row r="51" spans="1:12" s="27" customFormat="1" ht="23.25" customHeight="1" x14ac:dyDescent="0.45">
      <c r="B51" s="30"/>
      <c r="E51" s="108" t="s">
        <v>115</v>
      </c>
      <c r="F51" s="145"/>
      <c r="G51" s="108" t="s">
        <v>139</v>
      </c>
      <c r="H51" s="145"/>
      <c r="I51" s="28"/>
      <c r="J51" s="108" t="s">
        <v>115</v>
      </c>
      <c r="K51" s="145"/>
      <c r="L51" s="108" t="s">
        <v>139</v>
      </c>
    </row>
    <row r="52" spans="1:12" s="27" customFormat="1" ht="23.25" customHeight="1" x14ac:dyDescent="0.5">
      <c r="B52" s="30"/>
      <c r="E52" s="31">
        <v>2562</v>
      </c>
      <c r="F52" s="31"/>
      <c r="G52" s="31">
        <v>2561</v>
      </c>
      <c r="H52" s="146"/>
      <c r="J52" s="31">
        <v>2562</v>
      </c>
      <c r="K52" s="31"/>
      <c r="L52" s="31">
        <v>2561</v>
      </c>
    </row>
    <row r="53" spans="1:12" s="103" customFormat="1" ht="23.25" customHeight="1" x14ac:dyDescent="0.5">
      <c r="A53" s="27" t="s">
        <v>117</v>
      </c>
      <c r="B53" s="30"/>
      <c r="C53" s="30"/>
      <c r="D53" s="27"/>
      <c r="E53" s="27"/>
      <c r="F53" s="27"/>
      <c r="G53" s="27"/>
      <c r="J53" s="27"/>
      <c r="K53" s="27"/>
      <c r="L53" s="27"/>
    </row>
    <row r="54" spans="1:12" s="29" customFormat="1" ht="23.25" customHeight="1" x14ac:dyDescent="0.5">
      <c r="A54" s="29" t="s">
        <v>12</v>
      </c>
      <c r="B54" s="30"/>
      <c r="C54" s="30"/>
      <c r="D54" s="41"/>
      <c r="E54" s="106"/>
      <c r="F54" s="106"/>
      <c r="G54" s="106"/>
    </row>
    <row r="55" spans="1:12" s="29" customFormat="1" ht="23.25" customHeight="1" x14ac:dyDescent="0.5">
      <c r="A55" s="29" t="s">
        <v>13</v>
      </c>
      <c r="B55" s="30"/>
      <c r="C55" s="30"/>
      <c r="D55" s="41"/>
      <c r="E55" s="106"/>
      <c r="F55" s="106"/>
      <c r="G55" s="106"/>
    </row>
    <row r="56" spans="1:12" s="29" customFormat="1" ht="23.25" customHeight="1" x14ac:dyDescent="0.5">
      <c r="A56" s="34" t="s">
        <v>14</v>
      </c>
      <c r="B56" s="30"/>
      <c r="C56" s="30"/>
      <c r="D56" s="41"/>
      <c r="E56" s="106"/>
      <c r="F56" s="106"/>
      <c r="G56" s="106"/>
    </row>
    <row r="57" spans="1:12" s="29" customFormat="1" ht="23.25" customHeight="1" thickBot="1" x14ac:dyDescent="0.55000000000000004">
      <c r="A57" s="38" t="s">
        <v>163</v>
      </c>
      <c r="B57" s="30"/>
      <c r="C57" s="30"/>
      <c r="D57" s="13"/>
      <c r="E57" s="60">
        <v>73050000</v>
      </c>
      <c r="F57" s="12"/>
      <c r="G57" s="60">
        <v>73050000</v>
      </c>
      <c r="J57" s="60">
        <v>73050000</v>
      </c>
      <c r="K57" s="12"/>
      <c r="L57" s="60">
        <v>73050000</v>
      </c>
    </row>
    <row r="58" spans="1:12" s="29" customFormat="1" ht="23.25" customHeight="1" thickTop="1" x14ac:dyDescent="0.5">
      <c r="A58" s="34" t="s">
        <v>15</v>
      </c>
      <c r="B58" s="30"/>
      <c r="C58" s="30"/>
      <c r="D58" s="13"/>
      <c r="E58" s="12"/>
      <c r="F58" s="12"/>
      <c r="G58" s="12"/>
      <c r="J58" s="12"/>
      <c r="K58" s="12"/>
      <c r="L58" s="12"/>
    </row>
    <row r="59" spans="1:12" s="29" customFormat="1" ht="23.25" customHeight="1" x14ac:dyDescent="0.5">
      <c r="A59" s="38" t="s">
        <v>87</v>
      </c>
      <c r="B59" s="30"/>
      <c r="C59" s="30"/>
      <c r="D59" s="41"/>
      <c r="E59" s="106"/>
      <c r="F59" s="106"/>
      <c r="G59" s="106"/>
    </row>
    <row r="60" spans="1:12" s="29" customFormat="1" ht="23.25" customHeight="1" x14ac:dyDescent="0.5">
      <c r="A60" s="61" t="s">
        <v>88</v>
      </c>
      <c r="B60" s="30"/>
      <c r="C60" s="30"/>
      <c r="D60" s="62"/>
      <c r="E60" s="63">
        <v>60000000</v>
      </c>
      <c r="F60" s="12"/>
      <c r="G60" s="63">
        <v>60000000</v>
      </c>
      <c r="J60" s="63">
        <v>60000000</v>
      </c>
      <c r="K60" s="12"/>
      <c r="L60" s="63">
        <v>60000000</v>
      </c>
    </row>
    <row r="61" spans="1:12" s="29" customFormat="1" ht="23.25" customHeight="1" x14ac:dyDescent="0.5">
      <c r="A61" s="29" t="s">
        <v>68</v>
      </c>
      <c r="B61" s="30"/>
      <c r="C61" s="30"/>
      <c r="D61" s="62"/>
      <c r="E61" s="63"/>
      <c r="F61" s="12"/>
      <c r="G61" s="63"/>
      <c r="J61" s="63"/>
      <c r="K61" s="12"/>
      <c r="L61" s="63"/>
    </row>
    <row r="62" spans="1:12" s="29" customFormat="1" ht="23.25" customHeight="1" x14ac:dyDescent="0.5">
      <c r="A62" s="34" t="s">
        <v>16</v>
      </c>
      <c r="B62" s="30"/>
      <c r="C62" s="30"/>
      <c r="D62" s="13"/>
      <c r="E62" s="12">
        <v>140000000</v>
      </c>
      <c r="F62" s="12"/>
      <c r="G62" s="12">
        <v>140000000</v>
      </c>
      <c r="J62" s="12">
        <v>140000000</v>
      </c>
      <c r="K62" s="12"/>
      <c r="L62" s="12">
        <v>140000000</v>
      </c>
    </row>
    <row r="63" spans="1:12" s="29" customFormat="1" ht="23.25" customHeight="1" x14ac:dyDescent="0.5">
      <c r="A63" s="29" t="s">
        <v>17</v>
      </c>
      <c r="B63" s="30"/>
      <c r="C63" s="30"/>
      <c r="D63" s="13"/>
      <c r="E63" s="12"/>
      <c r="F63" s="12"/>
      <c r="G63" s="12"/>
      <c r="J63" s="12"/>
      <c r="K63" s="12"/>
      <c r="L63" s="12"/>
    </row>
    <row r="64" spans="1:12" s="29" customFormat="1" ht="23.25" customHeight="1" x14ac:dyDescent="0.5">
      <c r="A64" s="34" t="s">
        <v>18</v>
      </c>
      <c r="B64" s="30"/>
      <c r="C64" s="30"/>
      <c r="D64" s="13"/>
      <c r="E64" s="12"/>
      <c r="F64" s="12"/>
      <c r="G64" s="12"/>
      <c r="J64" s="12"/>
      <c r="K64" s="12"/>
      <c r="L64" s="12"/>
    </row>
    <row r="65" spans="1:12" s="29" customFormat="1" ht="23.25" customHeight="1" x14ac:dyDescent="0.5">
      <c r="A65" s="38" t="s">
        <v>53</v>
      </c>
      <c r="B65" s="30">
        <v>16</v>
      </c>
      <c r="C65" s="30"/>
      <c r="D65" s="13"/>
      <c r="E65" s="12">
        <v>10000000</v>
      </c>
      <c r="F65" s="12"/>
      <c r="G65" s="12">
        <v>10000000</v>
      </c>
      <c r="J65" s="12">
        <v>10000000</v>
      </c>
      <c r="K65" s="12"/>
      <c r="L65" s="12">
        <v>10000000</v>
      </c>
    </row>
    <row r="66" spans="1:12" s="29" customFormat="1" ht="23.25" customHeight="1" x14ac:dyDescent="0.5">
      <c r="A66" s="38" t="s">
        <v>55</v>
      </c>
      <c r="B66" s="30">
        <v>17</v>
      </c>
      <c r="C66" s="30"/>
      <c r="D66" s="13"/>
      <c r="E66" s="12">
        <v>106000000</v>
      </c>
      <c r="F66" s="12"/>
      <c r="G66" s="12">
        <v>106000000</v>
      </c>
      <c r="J66" s="12">
        <v>106000000</v>
      </c>
      <c r="K66" s="12"/>
      <c r="L66" s="12">
        <v>106000000</v>
      </c>
    </row>
    <row r="67" spans="1:12" s="43" customFormat="1" ht="23.25" customHeight="1" x14ac:dyDescent="0.5">
      <c r="A67" s="42" t="s">
        <v>19</v>
      </c>
      <c r="B67" s="51"/>
      <c r="C67" s="51"/>
      <c r="D67" s="64"/>
      <c r="E67" s="100">
        <v>545659433</v>
      </c>
      <c r="F67" s="25"/>
      <c r="G67" s="100">
        <v>532047053</v>
      </c>
      <c r="J67" s="100">
        <v>543131161</v>
      </c>
      <c r="K67" s="25"/>
      <c r="L67" s="100">
        <v>539944304</v>
      </c>
    </row>
    <row r="68" spans="1:12" s="99" customFormat="1" ht="23.25" customHeight="1" x14ac:dyDescent="0.5">
      <c r="A68" s="42" t="s">
        <v>107</v>
      </c>
      <c r="B68" s="51"/>
      <c r="C68" s="51"/>
      <c r="D68" s="64"/>
      <c r="E68" s="65">
        <f>SUM(E60:E67)</f>
        <v>861659433</v>
      </c>
      <c r="F68" s="25"/>
      <c r="G68" s="65">
        <f>SUM(G60:G67)</f>
        <v>848047053</v>
      </c>
      <c r="H68" s="43"/>
      <c r="I68" s="43"/>
      <c r="J68" s="65">
        <f>SUM(J60:J67)</f>
        <v>859131161</v>
      </c>
      <c r="K68" s="25"/>
      <c r="L68" s="65">
        <f>SUM(L60:L67)</f>
        <v>855944304</v>
      </c>
    </row>
    <row r="69" spans="1:12" s="29" customFormat="1" ht="23.25" customHeight="1" x14ac:dyDescent="0.5">
      <c r="A69" s="42" t="s">
        <v>95</v>
      </c>
      <c r="B69" s="51"/>
      <c r="C69" s="51"/>
      <c r="D69" s="64"/>
      <c r="E69" s="65">
        <v>30</v>
      </c>
      <c r="F69" s="65"/>
      <c r="G69" s="65">
        <v>80</v>
      </c>
      <c r="H69" s="43"/>
      <c r="I69" s="43"/>
      <c r="J69" s="36">
        <v>0</v>
      </c>
      <c r="K69" s="25"/>
      <c r="L69" s="36">
        <v>0</v>
      </c>
    </row>
    <row r="70" spans="1:12" s="29" customFormat="1" ht="23.25" customHeight="1" x14ac:dyDescent="0.5">
      <c r="A70" s="34" t="s">
        <v>20</v>
      </c>
      <c r="B70" s="30"/>
      <c r="C70" s="30"/>
      <c r="D70" s="13"/>
      <c r="E70" s="59">
        <f>SUM(E68:E69)</f>
        <v>861659463</v>
      </c>
      <c r="F70" s="12"/>
      <c r="G70" s="59">
        <f>SUM(G68:G69)</f>
        <v>848047133</v>
      </c>
      <c r="J70" s="59">
        <f>SUM(J68:J69)</f>
        <v>859131161</v>
      </c>
      <c r="K70" s="12"/>
      <c r="L70" s="59">
        <f>SUM(L68:L69)</f>
        <v>855944304</v>
      </c>
    </row>
    <row r="71" spans="1:12" s="29" customFormat="1" ht="23.25" customHeight="1" thickBot="1" x14ac:dyDescent="0.55000000000000004">
      <c r="A71" s="46" t="s">
        <v>21</v>
      </c>
      <c r="B71" s="30"/>
      <c r="C71" s="30"/>
      <c r="D71" s="13"/>
      <c r="E71" s="14">
        <f>+E70+E25</f>
        <v>985589451</v>
      </c>
      <c r="F71" s="12"/>
      <c r="G71" s="14">
        <f>+G70+G25</f>
        <v>1002791310</v>
      </c>
      <c r="J71" s="14">
        <f>+J70+J25</f>
        <v>981473804</v>
      </c>
      <c r="K71" s="12"/>
      <c r="L71" s="14">
        <f>+L70+L25</f>
        <v>996600801</v>
      </c>
    </row>
    <row r="72" spans="1:12" s="29" customFormat="1" ht="23.25" customHeight="1" thickTop="1" x14ac:dyDescent="0.5">
      <c r="A72" s="38"/>
      <c r="B72" s="30"/>
      <c r="C72" s="30"/>
      <c r="D72" s="13"/>
      <c r="E72" s="13"/>
      <c r="F72" s="12"/>
      <c r="G72" s="13"/>
      <c r="H72" s="13"/>
      <c r="J72" s="13"/>
      <c r="K72" s="12"/>
      <c r="L72" s="13"/>
    </row>
    <row r="73" spans="1:12" s="29" customFormat="1" ht="23.25" customHeight="1" x14ac:dyDescent="0.5">
      <c r="E73" s="13"/>
      <c r="F73" s="12"/>
      <c r="G73" s="13"/>
      <c r="H73" s="13"/>
      <c r="J73" s="13"/>
      <c r="K73" s="12"/>
      <c r="L73" s="13"/>
    </row>
    <row r="74" spans="1:12" s="29" customFormat="1" ht="23.25" customHeight="1" x14ac:dyDescent="0.5">
      <c r="A74" s="38"/>
      <c r="B74" s="30"/>
      <c r="C74" s="30"/>
      <c r="D74" s="13"/>
      <c r="E74" s="13"/>
      <c r="F74" s="12"/>
      <c r="G74" s="13"/>
      <c r="H74" s="13"/>
      <c r="J74" s="13"/>
      <c r="K74" s="12"/>
      <c r="L74" s="13"/>
    </row>
    <row r="75" spans="1:12" s="29" customFormat="1" ht="23.25" customHeight="1" x14ac:dyDescent="0.5">
      <c r="A75" s="38"/>
      <c r="B75" s="30"/>
      <c r="C75" s="30"/>
      <c r="D75" s="13"/>
      <c r="E75" s="13"/>
      <c r="F75" s="12"/>
      <c r="G75" s="13"/>
      <c r="H75" s="13"/>
      <c r="J75" s="13"/>
      <c r="K75" s="12"/>
      <c r="L75" s="13"/>
    </row>
    <row r="76" spans="1:12" s="29" customFormat="1" ht="23.25" customHeight="1" x14ac:dyDescent="0.5">
      <c r="A76" s="38"/>
      <c r="B76" s="30"/>
      <c r="C76" s="30"/>
      <c r="D76" s="13"/>
      <c r="E76" s="13"/>
      <c r="F76" s="12"/>
      <c r="G76" s="13"/>
      <c r="H76" s="13"/>
      <c r="J76" s="13"/>
      <c r="K76" s="12"/>
      <c r="L76" s="13"/>
    </row>
    <row r="77" spans="1:12" s="29" customFormat="1" ht="23.25" customHeight="1" x14ac:dyDescent="0.5">
      <c r="H77" s="13"/>
      <c r="J77" s="13"/>
      <c r="K77" s="12"/>
      <c r="L77" s="13"/>
    </row>
    <row r="78" spans="1:12" s="29" customFormat="1" ht="23.25" customHeight="1" x14ac:dyDescent="0.5">
      <c r="E78" s="106"/>
      <c r="F78" s="106"/>
      <c r="G78" s="106"/>
    </row>
    <row r="79" spans="1:12" s="29" customFormat="1" ht="23.25" customHeight="1" x14ac:dyDescent="0.5">
      <c r="B79" s="30"/>
      <c r="C79" s="30"/>
      <c r="E79" s="106"/>
      <c r="F79" s="106"/>
      <c r="G79" s="106"/>
    </row>
    <row r="80" spans="1:12" s="29" customFormat="1" ht="23.25" customHeight="1" x14ac:dyDescent="0.5"/>
    <row r="81" spans="1:7" s="29" customFormat="1" ht="23.25" customHeight="1" x14ac:dyDescent="0.5"/>
    <row r="82" spans="1:7" s="29" customFormat="1" ht="23.25" customHeight="1" x14ac:dyDescent="0.5"/>
    <row r="83" spans="1:7" s="29" customFormat="1" ht="23.25" customHeight="1" x14ac:dyDescent="0.5">
      <c r="B83" s="30"/>
      <c r="C83" s="30"/>
      <c r="E83" s="106"/>
      <c r="F83" s="106"/>
      <c r="G83" s="106"/>
    </row>
    <row r="84" spans="1:7" s="29" customFormat="1" ht="23.25" customHeight="1" x14ac:dyDescent="0.5">
      <c r="A84" s="164" t="s">
        <v>116</v>
      </c>
      <c r="B84" s="164"/>
      <c r="C84" s="164"/>
      <c r="D84" s="164"/>
      <c r="E84" s="164"/>
      <c r="F84" s="164"/>
      <c r="G84" s="164"/>
    </row>
    <row r="85" spans="1:7" s="29" customFormat="1" ht="23.25" customHeight="1" x14ac:dyDescent="0.5"/>
    <row r="86" spans="1:7" s="29" customFormat="1" ht="23.25" customHeight="1" x14ac:dyDescent="0.5">
      <c r="B86" s="30"/>
      <c r="C86" s="30"/>
      <c r="E86" s="106"/>
      <c r="F86" s="106"/>
      <c r="G86" s="106"/>
    </row>
    <row r="87" spans="1:7" s="29" customFormat="1" ht="23.25" customHeight="1" x14ac:dyDescent="0.5">
      <c r="B87" s="30"/>
      <c r="C87" s="30"/>
      <c r="E87" s="106"/>
      <c r="F87" s="106"/>
      <c r="G87" s="106"/>
    </row>
  </sheetData>
  <mergeCells count="13">
    <mergeCell ref="A1:L1"/>
    <mergeCell ref="J6:L6"/>
    <mergeCell ref="A84:G84"/>
    <mergeCell ref="A4:L4"/>
    <mergeCell ref="A3:L3"/>
    <mergeCell ref="A2:L2"/>
    <mergeCell ref="A43:L43"/>
    <mergeCell ref="A44:L44"/>
    <mergeCell ref="A45:L45"/>
    <mergeCell ref="A46:L46"/>
    <mergeCell ref="J48:L48"/>
    <mergeCell ref="E6:G6"/>
    <mergeCell ref="E48:G48"/>
  </mergeCells>
  <phoneticPr fontId="0" type="noConversion"/>
  <pageMargins left="1" right="0.5" top="1" bottom="0.5" header="0.5" footer="0.3"/>
  <pageSetup paperSize="9" scale="8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6"/>
  <sheetViews>
    <sheetView topLeftCell="A24" zoomScaleNormal="100" zoomScaleSheetLayoutView="100" workbookViewId="0">
      <selection activeCell="D29" sqref="D29"/>
    </sheetView>
  </sheetViews>
  <sheetFormatPr defaultColWidth="9.140625" defaultRowHeight="23.25" customHeight="1" x14ac:dyDescent="0.5"/>
  <cols>
    <col min="1" max="1" width="43.140625" style="2" customWidth="1"/>
    <col min="2" max="2" width="10.7109375" style="2" customWidth="1"/>
    <col min="3" max="3" width="4.140625" style="3" customWidth="1"/>
    <col min="4" max="4" width="13.7109375" style="3" customWidth="1"/>
    <col min="5" max="5" width="1.7109375" style="2" customWidth="1"/>
    <col min="6" max="6" width="12.7109375" style="2" customWidth="1"/>
    <col min="7" max="8" width="1.7109375" style="2" customWidth="1"/>
    <col min="9" max="9" width="12.7109375" style="2" customWidth="1"/>
    <col min="10" max="10" width="2.7109375" style="2" customWidth="1"/>
    <col min="11" max="11" width="12.7109375" style="2" customWidth="1"/>
    <col min="12" max="16384" width="9.140625" style="2"/>
  </cols>
  <sheetData>
    <row r="1" spans="1:11" s="4" customFormat="1" ht="24.95" customHeight="1" x14ac:dyDescent="0.5">
      <c r="A1" s="161" t="str">
        <f>LE!A1:L1</f>
        <v>บริษัท ไทยแลนด์ไอออนเวิคส์ จำกัด (มหาชน) และบริษัทย่อย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24.95" customHeight="1" x14ac:dyDescent="0.5">
      <c r="A2" s="161" t="s">
        <v>83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4.95" customHeight="1" x14ac:dyDescent="0.5">
      <c r="A3" s="161" t="s">
        <v>142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4.95" customHeight="1" x14ac:dyDescent="0.5">
      <c r="A4" s="167" t="s">
        <v>118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ht="23.25" customHeight="1" x14ac:dyDescent="0.5">
      <c r="A5" s="165" t="s">
        <v>0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1" ht="8.1" customHeight="1" x14ac:dyDescent="0.5">
      <c r="A6" s="7"/>
      <c r="B6" s="7"/>
      <c r="C6" s="5"/>
      <c r="D6" s="5"/>
      <c r="E6" s="5"/>
      <c r="F6" s="11"/>
      <c r="G6" s="11"/>
      <c r="I6" s="5"/>
      <c r="J6" s="11"/>
      <c r="K6" s="11"/>
    </row>
    <row r="7" spans="1:11" s="29" customFormat="1" ht="23.25" customHeight="1" x14ac:dyDescent="0.45">
      <c r="A7" s="30"/>
      <c r="B7" s="26" t="s">
        <v>40</v>
      </c>
      <c r="C7" s="30"/>
      <c r="D7" s="163" t="s">
        <v>85</v>
      </c>
      <c r="E7" s="163"/>
      <c r="F7" s="163"/>
      <c r="G7" s="28"/>
      <c r="H7" s="28"/>
      <c r="I7" s="163" t="s">
        <v>86</v>
      </c>
      <c r="J7" s="163"/>
      <c r="K7" s="163"/>
    </row>
    <row r="8" spans="1:11" s="29" customFormat="1" ht="23.25" customHeight="1" x14ac:dyDescent="0.5">
      <c r="A8" s="30"/>
      <c r="B8" s="26"/>
      <c r="C8" s="30"/>
      <c r="D8" s="31">
        <v>2562</v>
      </c>
      <c r="F8" s="31">
        <v>2561</v>
      </c>
      <c r="G8" s="31"/>
      <c r="H8" s="27"/>
      <c r="I8" s="31">
        <v>2562</v>
      </c>
      <c r="J8" s="31"/>
      <c r="K8" s="31">
        <v>2561</v>
      </c>
    </row>
    <row r="9" spans="1:11" s="29" customFormat="1" ht="23.25" customHeight="1" x14ac:dyDescent="0.5">
      <c r="A9" s="49" t="s">
        <v>67</v>
      </c>
      <c r="B9" s="140"/>
      <c r="D9" s="147"/>
      <c r="E9" s="41"/>
      <c r="F9" s="41"/>
      <c r="G9" s="41"/>
      <c r="I9" s="41"/>
      <c r="J9" s="41"/>
      <c r="K9" s="41"/>
    </row>
    <row r="10" spans="1:11" s="29" customFormat="1" ht="23.25" customHeight="1" x14ac:dyDescent="0.5">
      <c r="A10" s="34" t="s">
        <v>42</v>
      </c>
      <c r="B10" s="51">
        <v>21</v>
      </c>
      <c r="D10" s="12">
        <v>109908540</v>
      </c>
      <c r="E10" s="12"/>
      <c r="F10" s="12">
        <v>201350335</v>
      </c>
      <c r="G10" s="12"/>
      <c r="I10" s="12">
        <v>108867685</v>
      </c>
      <c r="J10" s="12"/>
      <c r="K10" s="12">
        <v>201350335</v>
      </c>
    </row>
    <row r="11" spans="1:11" s="29" customFormat="1" ht="23.25" customHeight="1" x14ac:dyDescent="0.5">
      <c r="A11" s="34" t="s">
        <v>61</v>
      </c>
      <c r="B11" s="51" t="s">
        <v>160</v>
      </c>
      <c r="D11" s="12">
        <v>7129000</v>
      </c>
      <c r="E11" s="25"/>
      <c r="F11" s="12">
        <v>1307800</v>
      </c>
      <c r="G11" s="25"/>
      <c r="I11" s="25">
        <v>7057710</v>
      </c>
      <c r="J11" s="12"/>
      <c r="K11" s="25">
        <v>1307800</v>
      </c>
    </row>
    <row r="12" spans="1:11" s="29" customFormat="1" ht="23.25" customHeight="1" x14ac:dyDescent="0.5">
      <c r="A12" s="38" t="s">
        <v>62</v>
      </c>
      <c r="B12" s="141"/>
      <c r="D12" s="54">
        <f>SUM(D10:D11)</f>
        <v>117037540</v>
      </c>
      <c r="E12" s="18"/>
      <c r="F12" s="54">
        <f>SUM(F10:F11)</f>
        <v>202658135</v>
      </c>
      <c r="I12" s="54">
        <f>SUM(I10:I11)</f>
        <v>115925395</v>
      </c>
      <c r="J12" s="12"/>
      <c r="K12" s="54">
        <f>SUM(K10:K11)</f>
        <v>202658135</v>
      </c>
    </row>
    <row r="13" spans="1:11" s="29" customFormat="1" ht="23.25" customHeight="1" x14ac:dyDescent="0.5">
      <c r="A13" s="34"/>
      <c r="B13" s="51"/>
      <c r="D13" s="25"/>
      <c r="E13" s="18"/>
      <c r="F13" s="25"/>
      <c r="I13" s="25"/>
      <c r="J13" s="12"/>
      <c r="K13" s="25"/>
    </row>
    <row r="14" spans="1:11" s="29" customFormat="1" ht="23.25" customHeight="1" x14ac:dyDescent="0.5">
      <c r="A14" s="49" t="s">
        <v>63</v>
      </c>
      <c r="B14" s="141"/>
      <c r="D14" s="25"/>
      <c r="E14" s="18"/>
      <c r="F14" s="25"/>
      <c r="I14" s="25"/>
      <c r="J14" s="12"/>
      <c r="K14" s="25"/>
    </row>
    <row r="15" spans="1:11" s="29" customFormat="1" ht="23.25" customHeight="1" x14ac:dyDescent="0.5">
      <c r="A15" s="34" t="s">
        <v>44</v>
      </c>
      <c r="B15" s="51" t="s">
        <v>161</v>
      </c>
      <c r="D15" s="25">
        <v>96418130</v>
      </c>
      <c r="E15" s="18"/>
      <c r="F15" s="25">
        <v>182107146</v>
      </c>
      <c r="I15" s="25">
        <v>96420444</v>
      </c>
      <c r="J15" s="12"/>
      <c r="K15" s="25">
        <v>182107146</v>
      </c>
    </row>
    <row r="16" spans="1:11" s="29" customFormat="1" ht="23.25" customHeight="1" x14ac:dyDescent="0.5">
      <c r="A16" s="34" t="s">
        <v>64</v>
      </c>
      <c r="B16" s="51" t="s">
        <v>160</v>
      </c>
      <c r="D16" s="25">
        <v>5642235</v>
      </c>
      <c r="E16" s="18"/>
      <c r="F16" s="25">
        <v>4194475</v>
      </c>
      <c r="I16" s="25">
        <v>5642235</v>
      </c>
      <c r="J16" s="12"/>
      <c r="K16" s="25">
        <v>4194475</v>
      </c>
    </row>
    <row r="17" spans="1:11" s="29" customFormat="1" ht="23.25" customHeight="1" x14ac:dyDescent="0.5">
      <c r="A17" s="38" t="s">
        <v>65</v>
      </c>
      <c r="B17" s="30"/>
      <c r="D17" s="54">
        <f>SUM(D15:D16)</f>
        <v>102060365</v>
      </c>
      <c r="E17" s="18"/>
      <c r="F17" s="54">
        <f>SUM(F15:F16)</f>
        <v>186301621</v>
      </c>
      <c r="G17" s="129"/>
      <c r="H17" s="129"/>
      <c r="I17" s="54">
        <f>SUM(I15:I16)</f>
        <v>102062679</v>
      </c>
      <c r="J17" s="12"/>
      <c r="K17" s="54">
        <f>SUM(K15:K16)</f>
        <v>186301621</v>
      </c>
    </row>
    <row r="18" spans="1:11" s="29" customFormat="1" ht="23.25" customHeight="1" x14ac:dyDescent="0.5">
      <c r="A18" s="34"/>
      <c r="B18" s="30"/>
      <c r="D18" s="25"/>
      <c r="E18" s="18"/>
      <c r="F18" s="25"/>
      <c r="I18" s="25"/>
      <c r="J18" s="12"/>
      <c r="K18" s="25"/>
    </row>
    <row r="19" spans="1:11" s="29" customFormat="1" ht="23.25" customHeight="1" x14ac:dyDescent="0.5">
      <c r="A19" s="46" t="s">
        <v>101</v>
      </c>
      <c r="B19" s="30"/>
      <c r="D19" s="25">
        <f>D12-D17</f>
        <v>14977175</v>
      </c>
      <c r="E19" s="18"/>
      <c r="F19" s="25">
        <f>F12-F17</f>
        <v>16356514</v>
      </c>
      <c r="I19" s="25">
        <f>I12-I17</f>
        <v>13862716</v>
      </c>
      <c r="J19" s="12"/>
      <c r="K19" s="25">
        <f>K12-K17</f>
        <v>16356514</v>
      </c>
    </row>
    <row r="20" spans="1:11" s="152" customFormat="1" ht="23.25" customHeight="1" x14ac:dyDescent="0.5">
      <c r="A20" s="152" t="s">
        <v>157</v>
      </c>
      <c r="B20" s="30">
        <v>8</v>
      </c>
      <c r="D20" s="25">
        <v>9731395</v>
      </c>
      <c r="E20" s="18"/>
      <c r="F20" s="149">
        <v>0</v>
      </c>
      <c r="I20" s="18">
        <v>30</v>
      </c>
      <c r="J20" s="12"/>
      <c r="K20" s="149">
        <v>0</v>
      </c>
    </row>
    <row r="21" spans="1:11" s="29" customFormat="1" ht="23.25" customHeight="1" x14ac:dyDescent="0.5">
      <c r="A21" s="29" t="s">
        <v>43</v>
      </c>
      <c r="B21" s="66"/>
      <c r="D21" s="18">
        <v>817342</v>
      </c>
      <c r="E21" s="18"/>
      <c r="F21" s="18">
        <v>565029</v>
      </c>
      <c r="I21" s="18">
        <v>746577</v>
      </c>
      <c r="J21" s="12"/>
      <c r="K21" s="18">
        <v>565029</v>
      </c>
    </row>
    <row r="22" spans="1:11" s="29" customFormat="1" ht="23.25" customHeight="1" x14ac:dyDescent="0.5">
      <c r="A22" s="29" t="s">
        <v>48</v>
      </c>
      <c r="B22" s="30"/>
      <c r="D22" s="25">
        <v>2879553</v>
      </c>
      <c r="E22" s="18"/>
      <c r="F22" s="25">
        <v>2744983</v>
      </c>
      <c r="I22" s="25">
        <v>2863174</v>
      </c>
      <c r="J22" s="12"/>
      <c r="K22" s="25">
        <v>2744983</v>
      </c>
    </row>
    <row r="23" spans="1:11" s="29" customFormat="1" ht="23.25" customHeight="1" x14ac:dyDescent="0.5">
      <c r="A23" s="29" t="s">
        <v>49</v>
      </c>
      <c r="B23" s="57"/>
      <c r="D23" s="25">
        <v>5555348</v>
      </c>
      <c r="E23" s="18"/>
      <c r="F23" s="25">
        <v>6985852</v>
      </c>
      <c r="I23" s="25">
        <v>5300055</v>
      </c>
      <c r="J23" s="12"/>
      <c r="K23" s="25">
        <v>6970434</v>
      </c>
    </row>
    <row r="24" spans="1:11" s="29" customFormat="1" ht="23.25" customHeight="1" x14ac:dyDescent="0.5">
      <c r="A24" s="29" t="s">
        <v>54</v>
      </c>
      <c r="B24" s="51">
        <v>20</v>
      </c>
      <c r="D24" s="18">
        <v>2997823</v>
      </c>
      <c r="E24" s="18"/>
      <c r="F24" s="18">
        <v>2656537</v>
      </c>
      <c r="I24" s="18">
        <v>2997823</v>
      </c>
      <c r="J24" s="13"/>
      <c r="K24" s="18">
        <v>2656537</v>
      </c>
    </row>
    <row r="25" spans="1:11" s="29" customFormat="1" ht="23.25" customHeight="1" x14ac:dyDescent="0.5">
      <c r="A25" s="29" t="s">
        <v>134</v>
      </c>
      <c r="B25" s="57"/>
      <c r="D25" s="67">
        <v>-308017</v>
      </c>
      <c r="E25" s="18"/>
      <c r="F25" s="67">
        <v>8244</v>
      </c>
      <c r="G25" s="41"/>
      <c r="H25" s="41"/>
      <c r="I25" s="67">
        <v>-308017</v>
      </c>
      <c r="J25" s="13"/>
      <c r="K25" s="67">
        <v>8244</v>
      </c>
    </row>
    <row r="26" spans="1:11" s="29" customFormat="1" ht="23.25" customHeight="1" x14ac:dyDescent="0.5">
      <c r="A26" s="68" t="s">
        <v>121</v>
      </c>
      <c r="B26" s="51"/>
      <c r="D26" s="147"/>
      <c r="E26" s="18"/>
    </row>
    <row r="27" spans="1:11" s="29" customFormat="1" ht="23.25" customHeight="1" x14ac:dyDescent="0.5">
      <c r="A27" s="69" t="s">
        <v>93</v>
      </c>
      <c r="B27" s="51"/>
      <c r="D27" s="41">
        <f>D19+D20+D21-SUM(D22:D25)</f>
        <v>14401205</v>
      </c>
      <c r="E27" s="18"/>
      <c r="F27" s="41">
        <f>F19+F20+F21-SUM(F22:F25)</f>
        <v>4525927</v>
      </c>
      <c r="I27" s="41">
        <f>I19+I20+I21-SUM(I22:I25)</f>
        <v>3756288</v>
      </c>
      <c r="K27" s="41">
        <f>K19+K20+K21-SUM(K22:K25)</f>
        <v>4541345</v>
      </c>
    </row>
    <row r="28" spans="1:11" s="29" customFormat="1" ht="23.25" customHeight="1" x14ac:dyDescent="0.5">
      <c r="A28" s="29" t="s">
        <v>94</v>
      </c>
      <c r="B28" s="51"/>
      <c r="D28" s="67">
        <v>625100</v>
      </c>
      <c r="E28" s="18"/>
      <c r="F28" s="67">
        <v>247299</v>
      </c>
      <c r="H28" s="70"/>
      <c r="I28" s="67">
        <v>569431</v>
      </c>
      <c r="J28" s="12"/>
      <c r="K28" s="67">
        <v>247299</v>
      </c>
    </row>
    <row r="29" spans="1:11" s="29" customFormat="1" ht="23.25" customHeight="1" x14ac:dyDescent="0.5">
      <c r="A29" s="68" t="s">
        <v>121</v>
      </c>
      <c r="B29" s="51"/>
      <c r="D29" s="18">
        <f>D27-D28</f>
        <v>13776105</v>
      </c>
      <c r="E29" s="18"/>
      <c r="F29" s="18">
        <f>F27-F28</f>
        <v>4278628</v>
      </c>
      <c r="H29" s="70"/>
      <c r="I29" s="18">
        <f>I27-I28</f>
        <v>3186857</v>
      </c>
      <c r="J29" s="12"/>
      <c r="K29" s="18">
        <f>K27-K28</f>
        <v>4294046</v>
      </c>
    </row>
    <row r="30" spans="1:11" s="29" customFormat="1" ht="23.25" customHeight="1" x14ac:dyDescent="0.5">
      <c r="A30" s="29" t="s">
        <v>106</v>
      </c>
      <c r="B30" s="51">
        <v>19</v>
      </c>
      <c r="D30" s="18">
        <v>163725</v>
      </c>
      <c r="E30" s="71"/>
      <c r="F30" s="149">
        <v>0</v>
      </c>
      <c r="I30" s="149">
        <v>0</v>
      </c>
      <c r="J30" s="12"/>
      <c r="K30" s="149">
        <v>0</v>
      </c>
    </row>
    <row r="31" spans="1:11" s="29" customFormat="1" ht="23.25" customHeight="1" x14ac:dyDescent="0.5">
      <c r="A31" s="46" t="s">
        <v>122</v>
      </c>
      <c r="C31" s="30"/>
      <c r="D31" s="72">
        <f>D29-D30</f>
        <v>13612380</v>
      </c>
      <c r="E31" s="18"/>
      <c r="F31" s="72">
        <f>F29-F30</f>
        <v>4278628</v>
      </c>
      <c r="G31" s="41"/>
      <c r="H31" s="41"/>
      <c r="I31" s="72">
        <f>I29-I30</f>
        <v>3186857</v>
      </c>
      <c r="J31" s="13"/>
      <c r="K31" s="72">
        <f>K29-K30</f>
        <v>4294046</v>
      </c>
    </row>
    <row r="32" spans="1:11" s="146" customFormat="1" ht="23.25" customHeight="1" x14ac:dyDescent="0.5">
      <c r="A32" s="46" t="s">
        <v>143</v>
      </c>
      <c r="C32" s="30"/>
      <c r="D32" s="30"/>
      <c r="E32" s="18"/>
      <c r="F32" s="18"/>
      <c r="I32" s="18"/>
      <c r="J32" s="13"/>
      <c r="K32" s="18"/>
    </row>
    <row r="33" spans="1:11" s="156" customFormat="1" ht="23.25" customHeight="1" x14ac:dyDescent="0.5">
      <c r="A33" s="156" t="s">
        <v>167</v>
      </c>
      <c r="C33" s="30"/>
      <c r="D33" s="30"/>
      <c r="E33" s="18"/>
      <c r="F33" s="18"/>
      <c r="I33" s="18"/>
      <c r="J33" s="13"/>
      <c r="K33" s="18"/>
    </row>
    <row r="34" spans="1:11" s="146" customFormat="1" ht="23.25" customHeight="1" x14ac:dyDescent="0.5">
      <c r="A34" s="34" t="s">
        <v>145</v>
      </c>
      <c r="C34" s="30"/>
      <c r="D34" s="18"/>
      <c r="E34" s="18"/>
      <c r="F34" s="18"/>
      <c r="G34" s="41"/>
      <c r="H34" s="41"/>
      <c r="I34" s="18"/>
      <c r="J34" s="13"/>
      <c r="K34" s="18"/>
    </row>
    <row r="35" spans="1:11" s="146" customFormat="1" ht="23.25" customHeight="1" x14ac:dyDescent="0.5">
      <c r="A35" s="38" t="s">
        <v>144</v>
      </c>
      <c r="C35" s="30"/>
      <c r="D35" s="132">
        <v>0</v>
      </c>
      <c r="E35" s="18"/>
      <c r="F35" s="18">
        <v>532697</v>
      </c>
      <c r="I35" s="132">
        <v>0</v>
      </c>
      <c r="J35" s="13"/>
      <c r="K35" s="18">
        <v>532697</v>
      </c>
    </row>
    <row r="36" spans="1:11" s="29" customFormat="1" ht="23.25" customHeight="1" thickBot="1" x14ac:dyDescent="0.55000000000000004">
      <c r="A36" s="46" t="s">
        <v>119</v>
      </c>
      <c r="C36" s="30"/>
      <c r="D36" s="14">
        <f>SUM(D31:D31)</f>
        <v>13612380</v>
      </c>
      <c r="E36" s="13"/>
      <c r="F36" s="14">
        <f>F31-F35</f>
        <v>3745931</v>
      </c>
      <c r="I36" s="14">
        <f>SUM(I31:I31)</f>
        <v>3186857</v>
      </c>
      <c r="J36" s="12"/>
      <c r="K36" s="14">
        <f>K31-K35</f>
        <v>3761349</v>
      </c>
    </row>
    <row r="37" spans="1:11" s="99" customFormat="1" ht="23.25" customHeight="1" thickTop="1" x14ac:dyDescent="0.5">
      <c r="A37" s="46"/>
      <c r="C37" s="30"/>
      <c r="D37" s="30"/>
      <c r="E37" s="13"/>
      <c r="F37" s="13"/>
      <c r="I37" s="13"/>
      <c r="J37" s="12"/>
      <c r="K37" s="13"/>
    </row>
    <row r="38" spans="1:11" s="136" customFormat="1" ht="23.25" customHeight="1" x14ac:dyDescent="0.5">
      <c r="A38" s="46"/>
      <c r="C38" s="30"/>
      <c r="D38" s="30"/>
      <c r="E38" s="13"/>
      <c r="F38" s="13"/>
      <c r="I38" s="13"/>
      <c r="J38" s="12"/>
      <c r="K38" s="13"/>
    </row>
    <row r="39" spans="1:11" s="136" customFormat="1" ht="23.25" customHeight="1" x14ac:dyDescent="0.5">
      <c r="A39" s="46"/>
      <c r="C39" s="30"/>
      <c r="D39" s="30"/>
      <c r="E39" s="13"/>
      <c r="F39" s="13"/>
      <c r="I39" s="13"/>
      <c r="J39" s="12"/>
      <c r="K39" s="13"/>
    </row>
    <row r="40" spans="1:11" s="144" customFormat="1" ht="23.25" customHeight="1" x14ac:dyDescent="0.5">
      <c r="A40" s="46"/>
      <c r="C40" s="30"/>
      <c r="D40" s="30"/>
      <c r="E40" s="13"/>
      <c r="F40" s="13"/>
      <c r="I40" s="13"/>
      <c r="J40" s="12"/>
      <c r="K40" s="13"/>
    </row>
    <row r="41" spans="1:11" s="144" customFormat="1" ht="23.25" customHeight="1" x14ac:dyDescent="0.5">
      <c r="A41" s="46"/>
      <c r="C41" s="30"/>
      <c r="D41" s="30"/>
      <c r="E41" s="13"/>
      <c r="F41" s="13"/>
      <c r="I41" s="13"/>
      <c r="J41" s="12"/>
      <c r="K41" s="13"/>
    </row>
    <row r="42" spans="1:11" s="136" customFormat="1" ht="23.25" customHeight="1" x14ac:dyDescent="0.5">
      <c r="A42" s="46"/>
      <c r="C42" s="30"/>
      <c r="D42" s="30"/>
      <c r="E42" s="13"/>
      <c r="F42" s="13"/>
      <c r="I42" s="13"/>
      <c r="J42" s="12"/>
      <c r="K42" s="13"/>
    </row>
    <row r="43" spans="1:11" s="4" customFormat="1" ht="24.95" customHeight="1" x14ac:dyDescent="0.5">
      <c r="A43" s="161" t="str">
        <f>LE!A43:L43</f>
        <v>บริษัท ไทยแลนด์ไอออนเวิคส์ จำกัด (มหาชน) และบริษัทย่อย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</row>
    <row r="44" spans="1:11" ht="24.95" customHeight="1" x14ac:dyDescent="0.5">
      <c r="A44" s="161" t="s">
        <v>120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</row>
    <row r="45" spans="1:11" ht="24.95" customHeight="1" x14ac:dyDescent="0.5">
      <c r="A45" s="161" t="s">
        <v>142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</row>
    <row r="46" spans="1:11" ht="24.95" customHeight="1" x14ac:dyDescent="0.5">
      <c r="A46" s="167" t="s">
        <v>118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1:11" ht="23.25" customHeight="1" x14ac:dyDescent="0.5">
      <c r="A47" s="165" t="s">
        <v>0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</row>
    <row r="48" spans="1:11" ht="8.1" customHeight="1" x14ac:dyDescent="0.5">
      <c r="A48" s="7"/>
      <c r="B48" s="7"/>
      <c r="C48" s="5"/>
      <c r="D48" s="5"/>
      <c r="E48" s="5"/>
      <c r="F48" s="11"/>
      <c r="G48" s="11"/>
      <c r="I48" s="5"/>
      <c r="J48" s="11"/>
      <c r="K48" s="11"/>
    </row>
    <row r="49" spans="1:11" s="103" customFormat="1" ht="23.25" customHeight="1" x14ac:dyDescent="0.45">
      <c r="A49" s="30"/>
      <c r="B49" s="26"/>
      <c r="C49" s="30"/>
      <c r="D49" s="163" t="s">
        <v>85</v>
      </c>
      <c r="E49" s="163"/>
      <c r="F49" s="163"/>
      <c r="G49" s="28"/>
      <c r="H49" s="28"/>
      <c r="I49" s="163" t="s">
        <v>86</v>
      </c>
      <c r="J49" s="163"/>
      <c r="K49" s="163"/>
    </row>
    <row r="50" spans="1:11" s="103" customFormat="1" ht="23.25" customHeight="1" x14ac:dyDescent="0.5">
      <c r="A50" s="30"/>
      <c r="B50" s="26" t="s">
        <v>40</v>
      </c>
      <c r="C50" s="30"/>
      <c r="D50" s="31">
        <v>2562</v>
      </c>
      <c r="F50" s="31">
        <v>2561</v>
      </c>
      <c r="G50" s="31"/>
      <c r="H50" s="27"/>
      <c r="I50" s="31">
        <v>2562</v>
      </c>
      <c r="J50" s="31"/>
      <c r="K50" s="31">
        <v>2561</v>
      </c>
    </row>
    <row r="51" spans="1:11" s="99" customFormat="1" ht="23.25" customHeight="1" x14ac:dyDescent="0.5">
      <c r="A51" s="46" t="s">
        <v>108</v>
      </c>
      <c r="C51" s="30"/>
      <c r="D51" s="30"/>
      <c r="E51" s="13"/>
      <c r="F51" s="13"/>
      <c r="I51" s="13"/>
      <c r="J51" s="12"/>
      <c r="K51" s="13"/>
    </row>
    <row r="52" spans="1:11" s="99" customFormat="1" ht="23.25" customHeight="1" x14ac:dyDescent="0.5">
      <c r="A52" s="34" t="s">
        <v>109</v>
      </c>
      <c r="C52" s="30"/>
      <c r="D52" s="13">
        <f>D36</f>
        <v>13612380</v>
      </c>
      <c r="E52" s="13"/>
      <c r="F52" s="13">
        <f>F31</f>
        <v>4278628</v>
      </c>
      <c r="I52" s="149">
        <v>0</v>
      </c>
      <c r="J52" s="13"/>
      <c r="K52" s="149">
        <v>0</v>
      </c>
    </row>
    <row r="53" spans="1:11" s="99" customFormat="1" ht="23.25" customHeight="1" x14ac:dyDescent="0.5">
      <c r="A53" s="34" t="s">
        <v>110</v>
      </c>
      <c r="C53" s="30"/>
      <c r="D53" s="132">
        <v>0</v>
      </c>
      <c r="E53" s="13"/>
      <c r="F53" s="132">
        <v>0</v>
      </c>
      <c r="I53" s="132">
        <v>0</v>
      </c>
      <c r="J53" s="12"/>
      <c r="K53" s="132">
        <v>0</v>
      </c>
    </row>
    <row r="54" spans="1:11" s="99" customFormat="1" ht="23.25" customHeight="1" thickBot="1" x14ac:dyDescent="0.55000000000000004">
      <c r="A54" s="46"/>
      <c r="C54" s="30"/>
      <c r="D54" s="14">
        <f>SUM(D52:D53)</f>
        <v>13612380</v>
      </c>
      <c r="E54" s="13"/>
      <c r="F54" s="14">
        <f>SUM(F52:F53)</f>
        <v>4278628</v>
      </c>
      <c r="I54" s="150">
        <f>SUM(I52:I53)</f>
        <v>0</v>
      </c>
      <c r="J54" s="12"/>
      <c r="K54" s="150">
        <f>SUM(K52:K53)</f>
        <v>0</v>
      </c>
    </row>
    <row r="55" spans="1:11" s="99" customFormat="1" ht="23.25" customHeight="1" thickTop="1" x14ac:dyDescent="0.5">
      <c r="A55" s="46" t="s">
        <v>111</v>
      </c>
      <c r="C55" s="30"/>
      <c r="D55" s="30"/>
      <c r="E55" s="13"/>
      <c r="F55" s="13"/>
      <c r="I55" s="13"/>
      <c r="J55" s="12"/>
      <c r="K55" s="13"/>
    </row>
    <row r="56" spans="1:11" s="99" customFormat="1" ht="23.25" customHeight="1" x14ac:dyDescent="0.5">
      <c r="A56" s="34" t="s">
        <v>109</v>
      </c>
      <c r="C56" s="30"/>
      <c r="D56" s="13">
        <f>D54</f>
        <v>13612380</v>
      </c>
      <c r="E56" s="13"/>
      <c r="F56" s="13">
        <v>3745931</v>
      </c>
      <c r="G56" s="142"/>
      <c r="H56" s="142"/>
      <c r="I56" s="149">
        <f>I54</f>
        <v>0</v>
      </c>
      <c r="J56" s="13"/>
      <c r="K56" s="149">
        <f>K54</f>
        <v>0</v>
      </c>
    </row>
    <row r="57" spans="1:11" s="99" customFormat="1" ht="23.25" customHeight="1" x14ac:dyDescent="0.5">
      <c r="A57" s="34" t="s">
        <v>110</v>
      </c>
      <c r="C57" s="30"/>
      <c r="D57" s="132">
        <v>0</v>
      </c>
      <c r="E57" s="13"/>
      <c r="F57" s="132">
        <v>0</v>
      </c>
      <c r="G57" s="142"/>
      <c r="H57" s="142"/>
      <c r="I57" s="132">
        <v>0</v>
      </c>
      <c r="J57" s="12"/>
      <c r="K57" s="132">
        <v>0</v>
      </c>
    </row>
    <row r="58" spans="1:11" s="99" customFormat="1" ht="23.25" customHeight="1" thickBot="1" x14ac:dyDescent="0.55000000000000004">
      <c r="A58" s="46"/>
      <c r="C58" s="30"/>
      <c r="D58" s="14">
        <f>SUM(D56:D57)</f>
        <v>13612380</v>
      </c>
      <c r="E58" s="13"/>
      <c r="F58" s="14">
        <f>SUM(F56:F57)</f>
        <v>3745931</v>
      </c>
      <c r="G58" s="142"/>
      <c r="H58" s="142"/>
      <c r="I58" s="150">
        <f>SUM(I56:I57)</f>
        <v>0</v>
      </c>
      <c r="J58" s="12"/>
      <c r="K58" s="150">
        <f>SUM(K56:K57)</f>
        <v>0</v>
      </c>
    </row>
    <row r="59" spans="1:11" s="29" customFormat="1" ht="23.25" customHeight="1" thickTop="1" x14ac:dyDescent="0.5">
      <c r="A59" s="34"/>
      <c r="B59" s="30"/>
      <c r="D59" s="147"/>
      <c r="E59" s="18"/>
      <c r="F59" s="25"/>
      <c r="I59" s="25"/>
      <c r="J59" s="12"/>
      <c r="K59" s="25"/>
    </row>
    <row r="60" spans="1:11" s="29" customFormat="1" ht="23.25" customHeight="1" x14ac:dyDescent="0.5">
      <c r="A60" s="46" t="s">
        <v>123</v>
      </c>
      <c r="B60" s="46"/>
      <c r="C60" s="73" t="s">
        <v>45</v>
      </c>
      <c r="D60" s="74">
        <f>D31/D61</f>
        <v>2.2687300000000001</v>
      </c>
      <c r="E60" s="74"/>
      <c r="F60" s="74">
        <f>F31/F61</f>
        <v>0.71310466666666672</v>
      </c>
      <c r="I60" s="74">
        <f>I31/I61</f>
        <v>0.53114283333333334</v>
      </c>
      <c r="J60" s="41"/>
      <c r="K60" s="74">
        <f>K31/K61</f>
        <v>0.7156743333333333</v>
      </c>
    </row>
    <row r="61" spans="1:11" s="29" customFormat="1" ht="23.25" customHeight="1" x14ac:dyDescent="0.5">
      <c r="A61" s="46" t="s">
        <v>31</v>
      </c>
      <c r="B61" s="46"/>
      <c r="C61" s="75" t="s">
        <v>32</v>
      </c>
      <c r="D61" s="147">
        <v>6000000</v>
      </c>
      <c r="F61" s="29">
        <v>6000000</v>
      </c>
      <c r="I61" s="129">
        <v>6000000</v>
      </c>
      <c r="K61" s="129">
        <v>6000000</v>
      </c>
    </row>
    <row r="62" spans="1:11" s="29" customFormat="1" ht="23.25" customHeight="1" x14ac:dyDescent="0.5">
      <c r="A62" s="46"/>
      <c r="B62" s="46"/>
      <c r="C62" s="75"/>
      <c r="D62" s="75"/>
    </row>
    <row r="63" spans="1:11" s="29" customFormat="1" ht="23.25" customHeight="1" x14ac:dyDescent="0.5">
      <c r="D63" s="147"/>
    </row>
    <row r="64" spans="1:11" s="29" customFormat="1" ht="23.25" customHeight="1" x14ac:dyDescent="0.5">
      <c r="C64" s="30"/>
      <c r="D64" s="30"/>
    </row>
    <row r="65" spans="3:4" s="29" customFormat="1" ht="23.25" customHeight="1" x14ac:dyDescent="0.5">
      <c r="C65" s="30"/>
      <c r="D65" s="30"/>
    </row>
    <row r="66" spans="3:4" s="29" customFormat="1" ht="23.25" customHeight="1" x14ac:dyDescent="0.5">
      <c r="C66" s="30"/>
      <c r="D66" s="30"/>
    </row>
    <row r="67" spans="3:4" s="29" customFormat="1" ht="23.25" customHeight="1" x14ac:dyDescent="0.5">
      <c r="C67" s="30"/>
      <c r="D67" s="30"/>
    </row>
    <row r="68" spans="3:4" s="29" customFormat="1" ht="23.25" customHeight="1" x14ac:dyDescent="0.5">
      <c r="C68" s="30"/>
      <c r="D68" s="30"/>
    </row>
    <row r="69" spans="3:4" s="29" customFormat="1" ht="23.25" customHeight="1" x14ac:dyDescent="0.5">
      <c r="C69" s="30"/>
      <c r="D69" s="30"/>
    </row>
    <row r="70" spans="3:4" s="29" customFormat="1" ht="23.25" customHeight="1" x14ac:dyDescent="0.5">
      <c r="C70" s="30"/>
      <c r="D70" s="30"/>
    </row>
    <row r="71" spans="3:4" s="29" customFormat="1" ht="23.25" customHeight="1" x14ac:dyDescent="0.5">
      <c r="C71" s="30"/>
      <c r="D71" s="30"/>
    </row>
    <row r="72" spans="3:4" s="29" customFormat="1" ht="23.25" customHeight="1" x14ac:dyDescent="0.5">
      <c r="C72" s="30"/>
      <c r="D72" s="30"/>
    </row>
    <row r="73" spans="3:4" s="29" customFormat="1" ht="23.25" customHeight="1" x14ac:dyDescent="0.5">
      <c r="D73" s="147"/>
    </row>
    <row r="74" spans="3:4" s="29" customFormat="1" ht="23.25" customHeight="1" x14ac:dyDescent="0.5">
      <c r="C74" s="30"/>
      <c r="D74" s="30"/>
    </row>
    <row r="75" spans="3:4" s="29" customFormat="1" ht="23.25" customHeight="1" x14ac:dyDescent="0.5">
      <c r="C75" s="30"/>
      <c r="D75" s="30"/>
    </row>
    <row r="76" spans="3:4" s="29" customFormat="1" ht="23.25" customHeight="1" x14ac:dyDescent="0.5">
      <c r="C76" s="30"/>
      <c r="D76" s="30"/>
    </row>
    <row r="77" spans="3:4" s="29" customFormat="1" ht="23.25" customHeight="1" x14ac:dyDescent="0.5">
      <c r="D77" s="147"/>
    </row>
    <row r="78" spans="3:4" s="29" customFormat="1" ht="23.25" customHeight="1" x14ac:dyDescent="0.5">
      <c r="D78" s="147"/>
    </row>
    <row r="79" spans="3:4" s="29" customFormat="1" ht="23.25" customHeight="1" x14ac:dyDescent="0.5">
      <c r="C79" s="30"/>
      <c r="D79" s="30"/>
    </row>
    <row r="80" spans="3:4" s="29" customFormat="1" ht="23.25" customHeight="1" x14ac:dyDescent="0.5">
      <c r="D80" s="147"/>
    </row>
    <row r="81" spans="1:7" s="29" customFormat="1" ht="23.25" customHeight="1" x14ac:dyDescent="0.5"/>
    <row r="82" spans="1:7" s="29" customFormat="1" ht="23.25" customHeight="1" x14ac:dyDescent="0.5">
      <c r="C82" s="30"/>
      <c r="D82" s="30"/>
    </row>
    <row r="83" spans="1:7" s="29" customFormat="1" ht="23.25" customHeight="1" x14ac:dyDescent="0.5">
      <c r="C83" s="30"/>
      <c r="D83" s="30"/>
    </row>
    <row r="84" spans="1:7" s="29" customFormat="1" ht="23.25" customHeight="1" x14ac:dyDescent="0.5">
      <c r="A84" s="166" t="s">
        <v>116</v>
      </c>
      <c r="B84" s="166"/>
      <c r="C84" s="166"/>
      <c r="D84" s="166"/>
      <c r="E84" s="166"/>
      <c r="F84" s="166"/>
      <c r="G84" s="166"/>
    </row>
    <row r="85" spans="1:7" s="29" customFormat="1" ht="23.25" customHeight="1" x14ac:dyDescent="0.5">
      <c r="C85" s="30"/>
      <c r="D85" s="30"/>
    </row>
    <row r="86" spans="1:7" s="29" customFormat="1" ht="23.25" customHeight="1" x14ac:dyDescent="0.5">
      <c r="C86" s="30"/>
      <c r="D86" s="30"/>
    </row>
  </sheetData>
  <mergeCells count="15">
    <mergeCell ref="D49:F49"/>
    <mergeCell ref="D7:F7"/>
    <mergeCell ref="A1:K1"/>
    <mergeCell ref="I7:K7"/>
    <mergeCell ref="A84:G84"/>
    <mergeCell ref="A5:K5"/>
    <mergeCell ref="A3:K3"/>
    <mergeCell ref="A2:K2"/>
    <mergeCell ref="A43:K43"/>
    <mergeCell ref="A44:K44"/>
    <mergeCell ref="A45:K45"/>
    <mergeCell ref="A47:K47"/>
    <mergeCell ref="I49:K49"/>
    <mergeCell ref="A4:K4"/>
    <mergeCell ref="A46:K46"/>
  </mergeCells>
  <phoneticPr fontId="0" type="noConversion"/>
  <pageMargins left="1" right="0.5" top="1" bottom="0.5" header="0.5" footer="0.3"/>
  <pageSetup paperSize="9" scale="80" orientation="portrait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3"/>
  <sheetViews>
    <sheetView view="pageBreakPreview" zoomScaleNormal="100" zoomScaleSheetLayoutView="100" workbookViewId="0">
      <selection activeCell="G16" sqref="G16"/>
    </sheetView>
  </sheetViews>
  <sheetFormatPr defaultColWidth="9.140625" defaultRowHeight="23.1" customHeight="1" x14ac:dyDescent="0.5"/>
  <cols>
    <col min="1" max="1" width="35" style="10" customWidth="1"/>
    <col min="2" max="2" width="7.140625" style="16" customWidth="1"/>
    <col min="3" max="3" width="1" style="10" customWidth="1"/>
    <col min="4" max="4" width="11" style="6" bestFit="1" customWidth="1"/>
    <col min="5" max="6" width="0.85546875" style="6" customWidth="1"/>
    <col min="7" max="7" width="11.140625" style="6" customWidth="1"/>
    <col min="8" max="8" width="0.85546875" style="6" customWidth="1"/>
    <col min="9" max="9" width="2.7109375" style="6" customWidth="1"/>
    <col min="10" max="10" width="11.7109375" style="6" customWidth="1"/>
    <col min="11" max="11" width="2.42578125" style="6" customWidth="1"/>
    <col min="12" max="12" width="1.42578125" style="6" customWidth="1"/>
    <col min="13" max="13" width="11.7109375" style="6" customWidth="1"/>
    <col min="14" max="15" width="1.42578125" style="6" customWidth="1"/>
    <col min="16" max="16" width="11.7109375" style="6" customWidth="1"/>
    <col min="17" max="17" width="1.42578125" style="6" customWidth="1"/>
    <col min="18" max="18" width="13.140625" style="6" customWidth="1"/>
    <col min="19" max="19" width="1.42578125" style="6" customWidth="1"/>
    <col min="20" max="20" width="13" style="6" customWidth="1"/>
    <col min="21" max="16384" width="9.140625" style="6"/>
  </cols>
  <sheetData>
    <row r="1" spans="1:20" s="8" customFormat="1" ht="24.95" customHeight="1" x14ac:dyDescent="0.5">
      <c r="A1" s="169" t="str">
        <f>CI!A1</f>
        <v>บริษัท ไทยแลนด์ไอออนเวิคส์ จำกัด (มหาชน) และบริษัทย่อย</v>
      </c>
      <c r="B1" s="169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</row>
    <row r="2" spans="1:20" s="8" customFormat="1" ht="24.95" customHeight="1" x14ac:dyDescent="0.5">
      <c r="A2" s="171" t="s">
        <v>59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</row>
    <row r="3" spans="1:20" s="8" customFormat="1" ht="24.95" customHeight="1" x14ac:dyDescent="0.5">
      <c r="A3" s="172" t="str">
        <f>CI!A3</f>
        <v>สำหรับงวดสามเดือนสิ้นสุดวันที่ 31 มีนาคม 2562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</row>
    <row r="4" spans="1:20" s="8" customFormat="1" ht="24.95" customHeight="1" x14ac:dyDescent="0.5">
      <c r="A4" s="172" t="s">
        <v>118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</row>
    <row r="5" spans="1:20" s="8" customFormat="1" ht="24.95" customHeight="1" x14ac:dyDescent="0.5">
      <c r="A5" s="174" t="s">
        <v>33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0" s="8" customFormat="1" ht="6" customHeight="1" x14ac:dyDescent="0.5">
      <c r="A6" s="109"/>
      <c r="B6" s="110"/>
      <c r="C6" s="110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0" s="8" customFormat="1" ht="23.1" customHeight="1" x14ac:dyDescent="0.5">
      <c r="A7" s="109"/>
      <c r="B7" s="175" t="s">
        <v>85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</row>
    <row r="8" spans="1:20" s="19" customFormat="1" ht="23.1" customHeight="1" x14ac:dyDescent="0.5">
      <c r="A8" s="111"/>
      <c r="B8" s="112"/>
      <c r="C8" s="111"/>
      <c r="D8" s="112" t="s">
        <v>69</v>
      </c>
      <c r="E8" s="113"/>
      <c r="F8" s="113"/>
      <c r="G8" s="112" t="s">
        <v>71</v>
      </c>
      <c r="H8" s="112"/>
      <c r="I8" s="175" t="s">
        <v>17</v>
      </c>
      <c r="J8" s="175"/>
      <c r="K8" s="175"/>
      <c r="L8" s="175"/>
      <c r="M8" s="175"/>
      <c r="N8" s="175"/>
      <c r="O8" s="175"/>
      <c r="P8" s="175"/>
      <c r="Q8" s="110"/>
      <c r="R8" s="112" t="s">
        <v>97</v>
      </c>
      <c r="S8" s="110"/>
      <c r="T8" s="110" t="s">
        <v>28</v>
      </c>
    </row>
    <row r="9" spans="1:20" s="19" customFormat="1" ht="23.1" customHeight="1" x14ac:dyDescent="0.5">
      <c r="A9" s="111"/>
      <c r="B9" s="112"/>
      <c r="C9" s="111"/>
      <c r="D9" s="110" t="s">
        <v>29</v>
      </c>
      <c r="E9" s="112"/>
      <c r="F9" s="112"/>
      <c r="G9" s="112" t="s">
        <v>72</v>
      </c>
      <c r="H9" s="112"/>
      <c r="I9" s="168" t="s">
        <v>18</v>
      </c>
      <c r="J9" s="168"/>
      <c r="K9" s="168"/>
      <c r="L9" s="168"/>
      <c r="M9" s="168"/>
      <c r="N9" s="168"/>
      <c r="O9" s="113"/>
      <c r="P9" s="112" t="s">
        <v>19</v>
      </c>
      <c r="Q9" s="112"/>
      <c r="R9" s="112" t="s">
        <v>96</v>
      </c>
      <c r="S9" s="110"/>
      <c r="T9" s="110" t="s">
        <v>77</v>
      </c>
    </row>
    <row r="10" spans="1:20" s="19" customFormat="1" ht="23.1" customHeight="1" x14ac:dyDescent="0.5">
      <c r="A10" s="111"/>
      <c r="B10" s="114"/>
      <c r="C10" s="115"/>
      <c r="D10" s="113"/>
      <c r="E10" s="113"/>
      <c r="F10" s="113"/>
      <c r="G10" s="113"/>
      <c r="H10" s="113"/>
      <c r="I10" s="168" t="s">
        <v>52</v>
      </c>
      <c r="J10" s="168"/>
      <c r="K10" s="168"/>
      <c r="L10" s="168" t="s">
        <v>56</v>
      </c>
      <c r="M10" s="168"/>
      <c r="N10" s="168"/>
      <c r="O10" s="113"/>
      <c r="P10" s="113"/>
      <c r="Q10" s="113"/>
      <c r="R10" s="112" t="s">
        <v>98</v>
      </c>
      <c r="S10" s="112"/>
      <c r="T10" s="110" t="s">
        <v>78</v>
      </c>
    </row>
    <row r="11" spans="1:20" ht="23.1" customHeight="1" x14ac:dyDescent="0.5">
      <c r="A11" s="116" t="s">
        <v>152</v>
      </c>
      <c r="B11" s="117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20"/>
      <c r="R11" s="120"/>
      <c r="S11" s="120"/>
      <c r="T11" s="119"/>
    </row>
    <row r="12" spans="1:20" ht="23.1" customHeight="1" x14ac:dyDescent="0.5">
      <c r="A12" s="118" t="s">
        <v>150</v>
      </c>
      <c r="B12" s="121"/>
      <c r="C12" s="118"/>
      <c r="D12" s="119">
        <v>60000000</v>
      </c>
      <c r="E12" s="119"/>
      <c r="F12" s="119"/>
      <c r="G12" s="119">
        <v>140000000</v>
      </c>
      <c r="H12" s="119"/>
      <c r="I12" s="119"/>
      <c r="J12" s="119">
        <v>10000000</v>
      </c>
      <c r="K12" s="119"/>
      <c r="L12" s="119"/>
      <c r="M12" s="119">
        <v>106000000</v>
      </c>
      <c r="N12" s="119"/>
      <c r="O12" s="119"/>
      <c r="P12" s="119">
        <v>503300326</v>
      </c>
      <c r="Q12" s="119"/>
      <c r="R12" s="124" t="s">
        <v>102</v>
      </c>
      <c r="S12" s="120"/>
      <c r="T12" s="119">
        <f>SUM(D12:S12)</f>
        <v>819300326</v>
      </c>
    </row>
    <row r="13" spans="1:20" ht="23.1" customHeight="1" x14ac:dyDescent="0.5">
      <c r="A13" s="118" t="s">
        <v>119</v>
      </c>
      <c r="B13" s="121"/>
      <c r="C13" s="118"/>
      <c r="D13" s="122" t="s">
        <v>102</v>
      </c>
      <c r="E13" s="123"/>
      <c r="F13" s="123"/>
      <c r="G13" s="122" t="s">
        <v>102</v>
      </c>
      <c r="H13" s="123"/>
      <c r="I13" s="123"/>
      <c r="J13" s="122" t="s">
        <v>102</v>
      </c>
      <c r="K13" s="123"/>
      <c r="L13" s="123"/>
      <c r="M13" s="122" t="s">
        <v>102</v>
      </c>
      <c r="N13" s="123"/>
      <c r="O13" s="119"/>
      <c r="P13" s="119">
        <f>CI!F36</f>
        <v>3745931</v>
      </c>
      <c r="Q13" s="120"/>
      <c r="R13" s="124" t="s">
        <v>102</v>
      </c>
      <c r="S13" s="120"/>
      <c r="T13" s="119">
        <f t="shared" ref="T13:T15" si="0">SUM(D13:S13)</f>
        <v>3745931</v>
      </c>
    </row>
    <row r="14" spans="1:20" ht="23.1" customHeight="1" x14ac:dyDescent="0.5">
      <c r="A14" s="118" t="s">
        <v>95</v>
      </c>
      <c r="B14" s="121"/>
      <c r="C14" s="118"/>
      <c r="D14" s="122" t="s">
        <v>102</v>
      </c>
      <c r="E14" s="123"/>
      <c r="F14" s="123"/>
      <c r="G14" s="122" t="s">
        <v>102</v>
      </c>
      <c r="H14" s="123"/>
      <c r="I14" s="123"/>
      <c r="J14" s="122" t="s">
        <v>102</v>
      </c>
      <c r="K14" s="123"/>
      <c r="L14" s="123"/>
      <c r="M14" s="122" t="s">
        <v>102</v>
      </c>
      <c r="N14" s="123"/>
      <c r="O14" s="119"/>
      <c r="P14" s="124" t="s">
        <v>102</v>
      </c>
      <c r="Q14" s="120"/>
      <c r="R14" s="124">
        <v>60</v>
      </c>
      <c r="S14" s="120"/>
      <c r="T14" s="119">
        <f t="shared" si="0"/>
        <v>60</v>
      </c>
    </row>
    <row r="15" spans="1:20" ht="23.1" customHeight="1" thickBot="1" x14ac:dyDescent="0.55000000000000004">
      <c r="A15" s="116" t="s">
        <v>149</v>
      </c>
      <c r="B15" s="116"/>
      <c r="C15" s="118"/>
      <c r="D15" s="125">
        <f>SUM(D12:D14)</f>
        <v>60000000</v>
      </c>
      <c r="E15" s="119"/>
      <c r="F15" s="119"/>
      <c r="G15" s="125">
        <f>SUM(G12:G14)</f>
        <v>140000000</v>
      </c>
      <c r="H15" s="126"/>
      <c r="I15" s="119"/>
      <c r="J15" s="125">
        <f>SUM(J12:J14)</f>
        <v>10000000</v>
      </c>
      <c r="K15" s="119"/>
      <c r="L15" s="119"/>
      <c r="M15" s="125">
        <f>SUM(M12:M14)</f>
        <v>106000000</v>
      </c>
      <c r="N15" s="126"/>
      <c r="O15" s="119"/>
      <c r="P15" s="125">
        <f>SUM(P12:P14)</f>
        <v>507046257</v>
      </c>
      <c r="Q15" s="127"/>
      <c r="R15" s="125">
        <f>SUM(R12:R14)</f>
        <v>60</v>
      </c>
      <c r="S15" s="127"/>
      <c r="T15" s="125">
        <f t="shared" si="0"/>
        <v>823046317</v>
      </c>
    </row>
    <row r="16" spans="1:20" ht="9.9499999999999993" customHeight="1" thickTop="1" x14ac:dyDescent="0.5">
      <c r="P16" s="22"/>
      <c r="T16" s="22"/>
    </row>
    <row r="17" spans="1:20" ht="23.1" customHeight="1" x14ac:dyDescent="0.5">
      <c r="A17" s="116" t="s">
        <v>142</v>
      </c>
      <c r="B17" s="117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20"/>
      <c r="R17" s="120"/>
      <c r="S17" s="120"/>
      <c r="T17" s="119"/>
    </row>
    <row r="18" spans="1:20" ht="23.1" customHeight="1" x14ac:dyDescent="0.5">
      <c r="A18" s="118" t="s">
        <v>146</v>
      </c>
      <c r="B18" s="121"/>
      <c r="C18" s="118"/>
      <c r="D18" s="119">
        <v>60000000</v>
      </c>
      <c r="E18" s="119"/>
      <c r="F18" s="119"/>
      <c r="G18" s="119">
        <v>140000000</v>
      </c>
      <c r="H18" s="119"/>
      <c r="I18" s="119"/>
      <c r="J18" s="119">
        <v>10000000</v>
      </c>
      <c r="K18" s="119"/>
      <c r="L18" s="119"/>
      <c r="M18" s="119">
        <v>106000000</v>
      </c>
      <c r="N18" s="119"/>
      <c r="O18" s="119"/>
      <c r="P18" s="120">
        <v>532047053</v>
      </c>
      <c r="Q18" s="119"/>
      <c r="R18" s="119">
        <v>80</v>
      </c>
      <c r="S18" s="120"/>
      <c r="T18" s="119">
        <f>SUM(D18:S18)</f>
        <v>848047133</v>
      </c>
    </row>
    <row r="19" spans="1:20" ht="23.1" customHeight="1" x14ac:dyDescent="0.5">
      <c r="A19" s="118" t="s">
        <v>119</v>
      </c>
      <c r="B19" s="121"/>
      <c r="C19" s="118"/>
      <c r="D19" s="122" t="s">
        <v>102</v>
      </c>
      <c r="E19" s="123"/>
      <c r="F19" s="123"/>
      <c r="G19" s="122" t="s">
        <v>102</v>
      </c>
      <c r="H19" s="123"/>
      <c r="I19" s="123"/>
      <c r="J19" s="122" t="s">
        <v>102</v>
      </c>
      <c r="K19" s="123"/>
      <c r="L19" s="123"/>
      <c r="M19" s="122" t="s">
        <v>102</v>
      </c>
      <c r="N19" s="123"/>
      <c r="O19" s="119"/>
      <c r="P19" s="119">
        <f>CI!D36</f>
        <v>13612380</v>
      </c>
      <c r="Q19" s="120"/>
      <c r="R19" s="124" t="s">
        <v>102</v>
      </c>
      <c r="S19" s="120"/>
      <c r="T19" s="119">
        <f t="shared" ref="T19:T20" si="1">SUM(D19:S19)</f>
        <v>13612380</v>
      </c>
    </row>
    <row r="20" spans="1:20" ht="23.1" customHeight="1" x14ac:dyDescent="0.5">
      <c r="A20" s="118" t="s">
        <v>95</v>
      </c>
      <c r="B20" s="121"/>
      <c r="C20" s="118"/>
      <c r="D20" s="122" t="s">
        <v>102</v>
      </c>
      <c r="E20" s="123"/>
      <c r="F20" s="123"/>
      <c r="G20" s="122" t="s">
        <v>102</v>
      </c>
      <c r="H20" s="123"/>
      <c r="I20" s="123"/>
      <c r="J20" s="122" t="s">
        <v>102</v>
      </c>
      <c r="K20" s="123"/>
      <c r="L20" s="123"/>
      <c r="M20" s="122" t="s">
        <v>102</v>
      </c>
      <c r="N20" s="123"/>
      <c r="O20" s="119"/>
      <c r="P20" s="124" t="s">
        <v>102</v>
      </c>
      <c r="Q20" s="120"/>
      <c r="R20" s="124">
        <v>-50</v>
      </c>
      <c r="S20" s="120"/>
      <c r="T20" s="119">
        <f t="shared" si="1"/>
        <v>-50</v>
      </c>
    </row>
    <row r="21" spans="1:20" ht="23.1" customHeight="1" thickBot="1" x14ac:dyDescent="0.55000000000000004">
      <c r="A21" s="116" t="s">
        <v>147</v>
      </c>
      <c r="B21" s="116"/>
      <c r="C21" s="118"/>
      <c r="D21" s="125">
        <f>SUM(D18:D20)</f>
        <v>60000000</v>
      </c>
      <c r="E21" s="119"/>
      <c r="F21" s="119"/>
      <c r="G21" s="125">
        <f>SUM(G18:G20)</f>
        <v>140000000</v>
      </c>
      <c r="H21" s="126"/>
      <c r="I21" s="119"/>
      <c r="J21" s="125">
        <f>SUM(J18:J20)</f>
        <v>10000000</v>
      </c>
      <c r="K21" s="119"/>
      <c r="L21" s="119"/>
      <c r="M21" s="125">
        <f>SUM(M18:M20)</f>
        <v>106000000</v>
      </c>
      <c r="N21" s="126"/>
      <c r="O21" s="119"/>
      <c r="P21" s="125">
        <f>SUM(P18:P20)</f>
        <v>545659433</v>
      </c>
      <c r="Q21" s="127"/>
      <c r="R21" s="125">
        <f>SUM(R18:R20)</f>
        <v>30</v>
      </c>
      <c r="S21" s="127"/>
      <c r="T21" s="125">
        <f>SUM(T18:T20)</f>
        <v>861659463</v>
      </c>
    </row>
    <row r="22" spans="1:20" ht="23.1" customHeight="1" thickTop="1" x14ac:dyDescent="0.5">
      <c r="A22" s="116"/>
      <c r="B22" s="116"/>
      <c r="C22" s="118"/>
      <c r="D22" s="126"/>
      <c r="E22" s="119"/>
      <c r="F22" s="119"/>
      <c r="G22" s="126"/>
      <c r="H22" s="126"/>
      <c r="I22" s="119"/>
      <c r="J22" s="126"/>
      <c r="K22" s="119"/>
      <c r="L22" s="119"/>
      <c r="M22" s="126"/>
      <c r="N22" s="126"/>
      <c r="O22" s="119"/>
      <c r="P22" s="126"/>
      <c r="Q22" s="127"/>
      <c r="R22" s="126"/>
      <c r="S22" s="127"/>
      <c r="T22" s="126"/>
    </row>
    <row r="23" spans="1:20" ht="23.1" customHeight="1" x14ac:dyDescent="0.5">
      <c r="A23" s="166" t="s">
        <v>116</v>
      </c>
      <c r="B23" s="166"/>
      <c r="C23" s="166"/>
      <c r="D23" s="166"/>
      <c r="E23" s="166"/>
      <c r="F23" s="166"/>
    </row>
  </sheetData>
  <mergeCells count="11">
    <mergeCell ref="A23:F23"/>
    <mergeCell ref="I10:K10"/>
    <mergeCell ref="L10:N10"/>
    <mergeCell ref="I9:N9"/>
    <mergeCell ref="A1:T1"/>
    <mergeCell ref="A2:T2"/>
    <mergeCell ref="A3:T3"/>
    <mergeCell ref="A5:T5"/>
    <mergeCell ref="I8:P8"/>
    <mergeCell ref="B7:T7"/>
    <mergeCell ref="A4:T4"/>
  </mergeCells>
  <phoneticPr fontId="0" type="noConversion"/>
  <pageMargins left="1" right="0.5" top="1" bottom="0.5" header="0.5" footer="0.3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2"/>
  <sheetViews>
    <sheetView view="pageBreakPreview" zoomScaleNormal="100" zoomScaleSheetLayoutView="100" workbookViewId="0">
      <selection activeCell="C25" sqref="C25"/>
    </sheetView>
  </sheetViews>
  <sheetFormatPr defaultColWidth="9.140625" defaultRowHeight="23.1" customHeight="1" x14ac:dyDescent="0.5"/>
  <cols>
    <col min="1" max="1" width="43.5703125" style="10" customWidth="1"/>
    <col min="2" max="2" width="8.5703125" style="16" customWidth="1"/>
    <col min="3" max="3" width="1.5703125" style="10" customWidth="1"/>
    <col min="4" max="4" width="11" style="6" bestFit="1" customWidth="1"/>
    <col min="5" max="6" width="0.85546875" style="6" customWidth="1"/>
    <col min="7" max="7" width="11.140625" style="6" customWidth="1"/>
    <col min="8" max="8" width="0.85546875" style="6" customWidth="1"/>
    <col min="9" max="9" width="3" style="6" customWidth="1"/>
    <col min="10" max="10" width="11.7109375" style="6" customWidth="1"/>
    <col min="11" max="11" width="3" style="6" customWidth="1"/>
    <col min="12" max="12" width="1.42578125" style="6" customWidth="1"/>
    <col min="13" max="13" width="11.7109375" style="6" customWidth="1"/>
    <col min="14" max="15" width="1.42578125" style="6" customWidth="1"/>
    <col min="16" max="16" width="11.7109375" style="6" customWidth="1"/>
    <col min="17" max="18" width="1.42578125" style="6" customWidth="1"/>
    <col min="19" max="19" width="13" style="6" customWidth="1"/>
    <col min="20" max="16384" width="9.140625" style="6"/>
  </cols>
  <sheetData>
    <row r="1" spans="1:19" s="8" customFormat="1" ht="24.95" customHeight="1" x14ac:dyDescent="0.5">
      <c r="A1" s="169" t="str">
        <f>'E-SOL'!A1</f>
        <v>บริษัท ไทยแลนด์ไอออนเวิคส์ จำกัด (มหาชน) และบริษัทย่อย</v>
      </c>
      <c r="B1" s="169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</row>
    <row r="2" spans="1:19" s="8" customFormat="1" ht="24.95" customHeight="1" x14ac:dyDescent="0.5">
      <c r="A2" s="171" t="s">
        <v>59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19" s="8" customFormat="1" ht="24.95" customHeight="1" x14ac:dyDescent="0.5">
      <c r="A3" s="172" t="str">
        <f>CI!A3</f>
        <v>สำหรับงวดสามเดือนสิ้นสุดวันที่ 31 มีนาคม 2562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19" s="8" customFormat="1" ht="24.95" customHeight="1" x14ac:dyDescent="0.5">
      <c r="A4" s="172" t="s">
        <v>118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s="8" customFormat="1" ht="24.95" customHeight="1" x14ac:dyDescent="0.5">
      <c r="A5" s="174" t="s">
        <v>33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</row>
    <row r="6" spans="1:19" s="8" customFormat="1" ht="6" customHeight="1" x14ac:dyDescent="0.5">
      <c r="A6" s="9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8" customFormat="1" ht="23.1" customHeight="1" x14ac:dyDescent="0.5">
      <c r="A7" s="109"/>
      <c r="B7" s="110"/>
      <c r="C7" s="110"/>
      <c r="D7" s="175" t="s">
        <v>86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</row>
    <row r="8" spans="1:19" s="19" customFormat="1" ht="23.1" customHeight="1" x14ac:dyDescent="0.5">
      <c r="A8" s="111"/>
      <c r="B8" s="112"/>
      <c r="C8" s="111"/>
      <c r="D8" s="112" t="s">
        <v>69</v>
      </c>
      <c r="E8" s="113"/>
      <c r="F8" s="113"/>
      <c r="G8" s="112" t="s">
        <v>71</v>
      </c>
      <c r="H8" s="112"/>
      <c r="I8" s="175" t="s">
        <v>17</v>
      </c>
      <c r="J8" s="175"/>
      <c r="K8" s="175"/>
      <c r="L8" s="175"/>
      <c r="M8" s="175"/>
      <c r="N8" s="175"/>
      <c r="O8" s="175"/>
      <c r="P8" s="175"/>
      <c r="Q8" s="110"/>
      <c r="R8" s="110"/>
      <c r="S8" s="110" t="s">
        <v>28</v>
      </c>
    </row>
    <row r="9" spans="1:19" s="19" customFormat="1" ht="23.1" customHeight="1" x14ac:dyDescent="0.5">
      <c r="A9" s="111"/>
      <c r="B9" s="112"/>
      <c r="C9" s="111"/>
      <c r="D9" s="110" t="s">
        <v>29</v>
      </c>
      <c r="E9" s="112"/>
      <c r="F9" s="112"/>
      <c r="G9" s="112" t="s">
        <v>72</v>
      </c>
      <c r="H9" s="112"/>
      <c r="I9" s="168" t="s">
        <v>18</v>
      </c>
      <c r="J9" s="168"/>
      <c r="K9" s="168"/>
      <c r="L9" s="168"/>
      <c r="M9" s="168"/>
      <c r="N9" s="168"/>
      <c r="O9" s="113"/>
      <c r="P9" s="112" t="s">
        <v>19</v>
      </c>
      <c r="Q9" s="112"/>
      <c r="R9" s="110"/>
      <c r="S9" s="110" t="s">
        <v>77</v>
      </c>
    </row>
    <row r="10" spans="1:19" s="19" customFormat="1" ht="23.1" customHeight="1" x14ac:dyDescent="0.5">
      <c r="A10" s="111"/>
      <c r="B10" s="114"/>
      <c r="C10" s="115"/>
      <c r="D10" s="113"/>
      <c r="E10" s="113"/>
      <c r="F10" s="113"/>
      <c r="G10" s="113"/>
      <c r="H10" s="113"/>
      <c r="I10" s="168" t="s">
        <v>52</v>
      </c>
      <c r="J10" s="168"/>
      <c r="K10" s="168"/>
      <c r="L10" s="168" t="s">
        <v>56</v>
      </c>
      <c r="M10" s="168"/>
      <c r="N10" s="168"/>
      <c r="O10" s="113"/>
      <c r="P10" s="113"/>
      <c r="Q10" s="113"/>
      <c r="R10" s="112"/>
      <c r="S10" s="110" t="s">
        <v>78</v>
      </c>
    </row>
    <row r="11" spans="1:19" s="19" customFormat="1" ht="23.1" customHeight="1" x14ac:dyDescent="0.5">
      <c r="A11" s="116" t="s">
        <v>148</v>
      </c>
      <c r="B11" s="117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spans="1:19" s="19" customFormat="1" ht="23.1" customHeight="1" x14ac:dyDescent="0.5">
      <c r="A12" s="118" t="s">
        <v>150</v>
      </c>
      <c r="B12" s="121"/>
      <c r="C12" s="118"/>
      <c r="D12" s="119">
        <v>60000000</v>
      </c>
      <c r="E12" s="119"/>
      <c r="F12" s="119"/>
      <c r="G12" s="119">
        <v>140000000</v>
      </c>
      <c r="H12" s="119"/>
      <c r="I12" s="119"/>
      <c r="J12" s="119">
        <v>10000000</v>
      </c>
      <c r="K12" s="119"/>
      <c r="L12" s="119"/>
      <c r="M12" s="119">
        <v>106000000</v>
      </c>
      <c r="N12" s="119"/>
      <c r="O12" s="119"/>
      <c r="P12" s="119">
        <v>503300326</v>
      </c>
      <c r="Q12" s="119"/>
      <c r="R12" s="119"/>
      <c r="S12" s="119">
        <f>SUM(D12:P12)</f>
        <v>819300326</v>
      </c>
    </row>
    <row r="13" spans="1:19" s="19" customFormat="1" ht="23.1" customHeight="1" x14ac:dyDescent="0.5">
      <c r="A13" s="118" t="s">
        <v>119</v>
      </c>
      <c r="B13" s="121"/>
      <c r="C13" s="118"/>
      <c r="D13" s="122">
        <v>0</v>
      </c>
      <c r="E13" s="123"/>
      <c r="F13" s="123"/>
      <c r="G13" s="122">
        <v>0</v>
      </c>
      <c r="H13" s="123"/>
      <c r="I13" s="123"/>
      <c r="J13" s="122">
        <v>0</v>
      </c>
      <c r="K13" s="123"/>
      <c r="L13" s="123"/>
      <c r="M13" s="122">
        <v>0</v>
      </c>
      <c r="N13" s="123"/>
      <c r="O13" s="119"/>
      <c r="P13" s="119">
        <f>CI!K36</f>
        <v>3761349</v>
      </c>
      <c r="Q13" s="119"/>
      <c r="R13" s="119"/>
      <c r="S13" s="119">
        <f>SUM(D13:P13)</f>
        <v>3761349</v>
      </c>
    </row>
    <row r="14" spans="1:19" s="19" customFormat="1" ht="23.1" customHeight="1" thickBot="1" x14ac:dyDescent="0.55000000000000004">
      <c r="A14" s="116" t="s">
        <v>149</v>
      </c>
      <c r="B14" s="116"/>
      <c r="C14" s="118"/>
      <c r="D14" s="125">
        <f>SUM(D12:D13)</f>
        <v>60000000</v>
      </c>
      <c r="E14" s="119"/>
      <c r="F14" s="119"/>
      <c r="G14" s="125">
        <f>SUM(G12:G13)</f>
        <v>140000000</v>
      </c>
      <c r="H14" s="126"/>
      <c r="I14" s="119"/>
      <c r="J14" s="125">
        <f>SUM(J12:J13)</f>
        <v>10000000</v>
      </c>
      <c r="K14" s="119"/>
      <c r="L14" s="119"/>
      <c r="M14" s="125">
        <f>SUM(M12:M13)</f>
        <v>106000000</v>
      </c>
      <c r="N14" s="126"/>
      <c r="O14" s="119"/>
      <c r="P14" s="125">
        <f>SUM(P12:P13)</f>
        <v>507061675</v>
      </c>
      <c r="Q14" s="127"/>
      <c r="R14" s="126"/>
      <c r="S14" s="125">
        <f>SUM(S12:S13)</f>
        <v>823061675</v>
      </c>
    </row>
    <row r="15" spans="1:19" ht="23.1" customHeight="1" thickTop="1" x14ac:dyDescent="0.5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28"/>
      <c r="Q15" s="128"/>
      <c r="R15" s="128"/>
      <c r="S15" s="128"/>
    </row>
    <row r="16" spans="1:19" s="19" customFormat="1" ht="23.1" customHeight="1" x14ac:dyDescent="0.5">
      <c r="A16" s="116" t="s">
        <v>151</v>
      </c>
      <c r="B16" s="117"/>
      <c r="C16" s="118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19" s="19" customFormat="1" ht="23.1" customHeight="1" x14ac:dyDescent="0.5">
      <c r="A17" s="118" t="s">
        <v>146</v>
      </c>
      <c r="B17" s="121"/>
      <c r="C17" s="118"/>
      <c r="D17" s="119">
        <v>60000000</v>
      </c>
      <c r="E17" s="119"/>
      <c r="F17" s="119"/>
      <c r="G17" s="119">
        <v>140000000</v>
      </c>
      <c r="H17" s="119"/>
      <c r="I17" s="119"/>
      <c r="J17" s="119">
        <v>10000000</v>
      </c>
      <c r="K17" s="119"/>
      <c r="L17" s="119"/>
      <c r="M17" s="119">
        <v>106000000</v>
      </c>
      <c r="N17" s="119"/>
      <c r="O17" s="119"/>
      <c r="P17" s="119">
        <v>539944304</v>
      </c>
      <c r="Q17" s="119"/>
      <c r="R17" s="119"/>
      <c r="S17" s="119">
        <f>SUM(D17:P17)</f>
        <v>855944304</v>
      </c>
    </row>
    <row r="18" spans="1:19" s="19" customFormat="1" ht="23.1" customHeight="1" x14ac:dyDescent="0.5">
      <c r="A18" s="118" t="s">
        <v>119</v>
      </c>
      <c r="B18" s="121"/>
      <c r="C18" s="118"/>
      <c r="D18" s="122">
        <v>0</v>
      </c>
      <c r="E18" s="123"/>
      <c r="F18" s="123"/>
      <c r="G18" s="122">
        <v>0</v>
      </c>
      <c r="H18" s="123"/>
      <c r="I18" s="123"/>
      <c r="J18" s="122">
        <v>0</v>
      </c>
      <c r="K18" s="123"/>
      <c r="L18" s="123"/>
      <c r="M18" s="122">
        <v>0</v>
      </c>
      <c r="N18" s="123"/>
      <c r="O18" s="119"/>
      <c r="P18" s="119">
        <f>CI!I36</f>
        <v>3186857</v>
      </c>
      <c r="Q18" s="119"/>
      <c r="R18" s="119"/>
      <c r="S18" s="119">
        <f>SUM(D18:P18)</f>
        <v>3186857</v>
      </c>
    </row>
    <row r="19" spans="1:19" s="19" customFormat="1" ht="23.1" customHeight="1" thickBot="1" x14ac:dyDescent="0.55000000000000004">
      <c r="A19" s="116" t="s">
        <v>147</v>
      </c>
      <c r="B19" s="116"/>
      <c r="C19" s="118"/>
      <c r="D19" s="125">
        <f>SUM(D17:D18)</f>
        <v>60000000</v>
      </c>
      <c r="E19" s="119"/>
      <c r="F19" s="119"/>
      <c r="G19" s="125">
        <f>SUM(G17:G18)</f>
        <v>140000000</v>
      </c>
      <c r="H19" s="126"/>
      <c r="I19" s="119"/>
      <c r="J19" s="125">
        <f>SUM(J17:J18)</f>
        <v>10000000</v>
      </c>
      <c r="K19" s="119"/>
      <c r="L19" s="119"/>
      <c r="M19" s="125">
        <f>SUM(M17:M18)</f>
        <v>106000000</v>
      </c>
      <c r="N19" s="126"/>
      <c r="O19" s="119"/>
      <c r="P19" s="125">
        <f>SUM(P17:P18)</f>
        <v>543131161</v>
      </c>
      <c r="Q19" s="127"/>
      <c r="R19" s="126"/>
      <c r="S19" s="125">
        <f>SUM(S17:S18)</f>
        <v>859131161</v>
      </c>
    </row>
    <row r="20" spans="1:19" ht="23.1" customHeight="1" thickTop="1" x14ac:dyDescent="0.5">
      <c r="P20" s="22"/>
      <c r="S20" s="22"/>
    </row>
    <row r="22" spans="1:19" ht="23.1" customHeight="1" x14ac:dyDescent="0.5">
      <c r="A22" s="166" t="s">
        <v>116</v>
      </c>
      <c r="B22" s="166"/>
      <c r="C22" s="166"/>
      <c r="D22" s="166"/>
      <c r="E22" s="166"/>
      <c r="F22" s="166"/>
    </row>
  </sheetData>
  <mergeCells count="11">
    <mergeCell ref="A22:F22"/>
    <mergeCell ref="I10:K10"/>
    <mergeCell ref="L10:N10"/>
    <mergeCell ref="D7:S7"/>
    <mergeCell ref="A1:S1"/>
    <mergeCell ref="A2:S2"/>
    <mergeCell ref="A3:S3"/>
    <mergeCell ref="A5:S5"/>
    <mergeCell ref="I8:P8"/>
    <mergeCell ref="I9:N9"/>
    <mergeCell ref="A4:S4"/>
  </mergeCells>
  <pageMargins left="1" right="0.5" top="1" bottom="0.5" header="0.5" footer="0.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51"/>
  <sheetViews>
    <sheetView tabSelected="1" topLeftCell="A25" zoomScaleNormal="100" zoomScaleSheetLayoutView="100" workbookViewId="0">
      <selection activeCell="C34" sqref="C34"/>
    </sheetView>
  </sheetViews>
  <sheetFormatPr defaultColWidth="9.140625" defaultRowHeight="23.1" customHeight="1" x14ac:dyDescent="0.5"/>
  <cols>
    <col min="1" max="1" width="48" style="2" customWidth="1"/>
    <col min="2" max="2" width="10.42578125" style="2" customWidth="1"/>
    <col min="3" max="3" width="13.42578125" style="21" customWidth="1"/>
    <col min="4" max="4" width="2.42578125" style="2" customWidth="1"/>
    <col min="5" max="5" width="13.140625" style="2" customWidth="1"/>
    <col min="6" max="6" width="2.7109375" style="2" customWidth="1"/>
    <col min="7" max="7" width="13.7109375" style="21" customWidth="1"/>
    <col min="8" max="8" width="2.7109375" style="2" customWidth="1"/>
    <col min="9" max="9" width="13.7109375" style="21" customWidth="1"/>
    <col min="10" max="16384" width="9.140625" style="2"/>
  </cols>
  <sheetData>
    <row r="1" spans="1:9" ht="24.95" customHeight="1" x14ac:dyDescent="0.5">
      <c r="A1" s="161" t="str">
        <f>'E-SEP'!A1:S1</f>
        <v>บริษัท ไทยแลนด์ไอออนเวิคส์ จำกัด (มหาชน) และบริษัทย่อย</v>
      </c>
      <c r="B1" s="161"/>
      <c r="C1" s="161"/>
      <c r="D1" s="161"/>
      <c r="E1" s="161"/>
      <c r="F1" s="161"/>
      <c r="G1" s="161"/>
      <c r="H1" s="161"/>
      <c r="I1" s="161"/>
    </row>
    <row r="2" spans="1:9" ht="24.95" customHeight="1" x14ac:dyDescent="0.5">
      <c r="A2" s="161" t="s">
        <v>26</v>
      </c>
      <c r="B2" s="161"/>
      <c r="C2" s="161"/>
      <c r="D2" s="161"/>
      <c r="E2" s="161"/>
      <c r="F2" s="161"/>
      <c r="G2" s="161"/>
      <c r="H2" s="161"/>
      <c r="I2" s="161"/>
    </row>
    <row r="3" spans="1:9" ht="24.95" customHeight="1" x14ac:dyDescent="0.5">
      <c r="A3" s="161" t="str">
        <f>CI!A3</f>
        <v>สำหรับงวดสามเดือนสิ้นสุดวันที่ 31 มีนาคม 2562</v>
      </c>
      <c r="B3" s="161"/>
      <c r="C3" s="161"/>
      <c r="D3" s="161"/>
      <c r="E3" s="161"/>
      <c r="F3" s="161"/>
      <c r="G3" s="161"/>
      <c r="H3" s="161"/>
      <c r="I3" s="161"/>
    </row>
    <row r="4" spans="1:9" ht="24.95" customHeight="1" x14ac:dyDescent="0.5">
      <c r="A4" s="161" t="s">
        <v>118</v>
      </c>
      <c r="B4" s="161"/>
      <c r="C4" s="161"/>
      <c r="D4" s="161"/>
      <c r="E4" s="161"/>
      <c r="F4" s="161"/>
      <c r="G4" s="161"/>
      <c r="H4" s="161"/>
      <c r="I4" s="161"/>
    </row>
    <row r="5" spans="1:9" ht="24.95" customHeight="1" x14ac:dyDescent="0.5">
      <c r="A5" s="165" t="s">
        <v>0</v>
      </c>
      <c r="B5" s="165"/>
      <c r="C5" s="165"/>
      <c r="D5" s="165"/>
      <c r="E5" s="165"/>
      <c r="F5" s="165"/>
      <c r="G5" s="165"/>
      <c r="H5" s="165"/>
      <c r="I5" s="165"/>
    </row>
    <row r="6" spans="1:9" ht="6" customHeight="1" x14ac:dyDescent="0.5">
      <c r="A6" s="7"/>
      <c r="B6" s="7"/>
      <c r="C6" s="157"/>
      <c r="D6" s="5"/>
      <c r="E6" s="5"/>
      <c r="G6" s="20"/>
      <c r="H6" s="5"/>
      <c r="I6" s="20"/>
    </row>
    <row r="7" spans="1:9" s="29" customFormat="1" ht="23.1" customHeight="1" x14ac:dyDescent="0.45">
      <c r="A7" s="30"/>
      <c r="B7" s="26" t="s">
        <v>40</v>
      </c>
      <c r="C7" s="163" t="s">
        <v>85</v>
      </c>
      <c r="D7" s="163"/>
      <c r="E7" s="163"/>
      <c r="F7" s="28"/>
      <c r="G7" s="163" t="s">
        <v>86</v>
      </c>
      <c r="H7" s="163"/>
      <c r="I7" s="163"/>
    </row>
    <row r="8" spans="1:9" s="29" customFormat="1" ht="23.1" customHeight="1" x14ac:dyDescent="0.5">
      <c r="A8" s="30"/>
      <c r="B8" s="26"/>
      <c r="C8" s="108">
        <v>2562</v>
      </c>
      <c r="D8" s="31"/>
      <c r="E8" s="31">
        <v>2561</v>
      </c>
      <c r="F8" s="27"/>
      <c r="G8" s="31">
        <v>2562</v>
      </c>
      <c r="H8" s="31"/>
      <c r="I8" s="108">
        <v>2561</v>
      </c>
    </row>
    <row r="9" spans="1:9" s="29" customFormat="1" ht="23.1" customHeight="1" x14ac:dyDescent="0.5">
      <c r="A9" s="75" t="s">
        <v>22</v>
      </c>
      <c r="B9" s="75"/>
      <c r="C9" s="158"/>
      <c r="D9" s="77"/>
      <c r="E9" s="76"/>
      <c r="G9" s="76"/>
      <c r="H9" s="77"/>
      <c r="I9" s="76"/>
    </row>
    <row r="10" spans="1:9" s="29" customFormat="1" ht="23.1" customHeight="1" x14ac:dyDescent="0.5">
      <c r="A10" s="29" t="s">
        <v>121</v>
      </c>
      <c r="C10" s="43">
        <v>13776105</v>
      </c>
      <c r="D10" s="78"/>
      <c r="E10" s="45">
        <f>CI!F29</f>
        <v>4278628</v>
      </c>
      <c r="G10" s="45">
        <v>3186857</v>
      </c>
      <c r="H10" s="78"/>
      <c r="I10" s="45">
        <f>CI!K29</f>
        <v>4294046</v>
      </c>
    </row>
    <row r="11" spans="1:9" s="29" customFormat="1" ht="23.1" customHeight="1" x14ac:dyDescent="0.5">
      <c r="A11" s="29" t="s">
        <v>46</v>
      </c>
      <c r="C11" s="43"/>
      <c r="D11" s="78"/>
      <c r="E11" s="45"/>
      <c r="G11" s="45"/>
      <c r="H11" s="78"/>
      <c r="I11" s="45"/>
    </row>
    <row r="12" spans="1:9" s="29" customFormat="1" ht="23.1" customHeight="1" x14ac:dyDescent="0.5">
      <c r="A12" s="34" t="s">
        <v>112</v>
      </c>
      <c r="B12" s="34"/>
      <c r="C12" s="43">
        <v>-288320</v>
      </c>
      <c r="D12" s="78"/>
      <c r="E12" s="79">
        <v>8244</v>
      </c>
      <c r="G12" s="79">
        <v>-288320</v>
      </c>
      <c r="H12" s="78"/>
      <c r="I12" s="79">
        <v>8244</v>
      </c>
    </row>
    <row r="13" spans="1:9" s="148" customFormat="1" ht="23.1" customHeight="1" x14ac:dyDescent="0.5">
      <c r="A13" s="34" t="s">
        <v>157</v>
      </c>
      <c r="B13" s="34"/>
      <c r="C13" s="43">
        <v>-9731395</v>
      </c>
      <c r="D13" s="78"/>
      <c r="E13" s="122">
        <v>0</v>
      </c>
      <c r="G13" s="79">
        <v>-30</v>
      </c>
      <c r="H13" s="78"/>
      <c r="I13" s="122">
        <v>0</v>
      </c>
    </row>
    <row r="14" spans="1:9" s="29" customFormat="1" ht="23.1" customHeight="1" x14ac:dyDescent="0.5">
      <c r="A14" s="34" t="s">
        <v>136</v>
      </c>
      <c r="B14" s="34"/>
      <c r="C14" s="43">
        <v>-1287113</v>
      </c>
      <c r="D14" s="78"/>
      <c r="E14" s="79">
        <v>1756659</v>
      </c>
      <c r="G14" s="79">
        <v>-1287113</v>
      </c>
      <c r="H14" s="78"/>
      <c r="I14" s="79">
        <v>1756659</v>
      </c>
    </row>
    <row r="15" spans="1:9" s="29" customFormat="1" ht="23.1" customHeight="1" x14ac:dyDescent="0.5">
      <c r="A15" s="34" t="s">
        <v>51</v>
      </c>
      <c r="B15" s="34"/>
      <c r="C15" s="43">
        <v>3733587</v>
      </c>
      <c r="D15" s="78"/>
      <c r="E15" s="45">
        <v>3995769</v>
      </c>
      <c r="G15" s="45">
        <v>3733587</v>
      </c>
      <c r="H15" s="78"/>
      <c r="I15" s="45">
        <v>3995769</v>
      </c>
    </row>
    <row r="16" spans="1:9" s="143" customFormat="1" ht="23.1" customHeight="1" x14ac:dyDescent="0.5">
      <c r="A16" s="34" t="s">
        <v>135</v>
      </c>
      <c r="B16" s="34"/>
      <c r="C16" s="43">
        <v>3588</v>
      </c>
      <c r="D16" s="78"/>
      <c r="E16" s="45">
        <v>3541</v>
      </c>
      <c r="G16" s="45">
        <v>3588</v>
      </c>
      <c r="H16" s="78"/>
      <c r="I16" s="45">
        <v>3541</v>
      </c>
    </row>
    <row r="17" spans="1:9" s="147" customFormat="1" ht="23.1" customHeight="1" x14ac:dyDescent="0.5">
      <c r="A17" s="34" t="s">
        <v>153</v>
      </c>
      <c r="B17" s="34"/>
      <c r="C17" s="159">
        <v>0</v>
      </c>
      <c r="D17" s="78"/>
      <c r="E17" s="45">
        <v>19891</v>
      </c>
      <c r="G17" s="122">
        <v>0</v>
      </c>
      <c r="H17" s="78"/>
      <c r="I17" s="45">
        <v>19891</v>
      </c>
    </row>
    <row r="18" spans="1:9" s="29" customFormat="1" ht="23.1" customHeight="1" x14ac:dyDescent="0.5">
      <c r="A18" s="34" t="s">
        <v>66</v>
      </c>
      <c r="B18" s="34"/>
      <c r="C18" s="43">
        <v>1722672</v>
      </c>
      <c r="D18" s="78"/>
      <c r="E18" s="43">
        <v>2772753</v>
      </c>
      <c r="G18" s="43">
        <v>1722672</v>
      </c>
      <c r="H18" s="78"/>
      <c r="I18" s="43">
        <v>2772753</v>
      </c>
    </row>
    <row r="19" spans="1:9" s="154" customFormat="1" ht="23.1" customHeight="1" x14ac:dyDescent="0.5">
      <c r="A19" s="34" t="s">
        <v>168</v>
      </c>
      <c r="B19" s="34"/>
      <c r="C19" s="43">
        <v>468285</v>
      </c>
      <c r="D19" s="78"/>
      <c r="E19" s="43">
        <v>-3367248</v>
      </c>
      <c r="G19" s="122">
        <v>0</v>
      </c>
      <c r="H19" s="78"/>
      <c r="I19" s="43">
        <v>-3367248</v>
      </c>
    </row>
    <row r="20" spans="1:9" s="29" customFormat="1" ht="23.1" customHeight="1" x14ac:dyDescent="0.5">
      <c r="A20" s="34" t="s">
        <v>50</v>
      </c>
      <c r="C20" s="43">
        <v>-493043</v>
      </c>
      <c r="D20" s="78"/>
      <c r="E20" s="45">
        <v>-419384</v>
      </c>
      <c r="F20" s="41"/>
      <c r="G20" s="45">
        <v>-493043</v>
      </c>
      <c r="H20" s="78"/>
      <c r="I20" s="45">
        <v>-419384</v>
      </c>
    </row>
    <row r="21" spans="1:9" s="143" customFormat="1" ht="23.1" customHeight="1" x14ac:dyDescent="0.5">
      <c r="A21" s="34" t="s">
        <v>94</v>
      </c>
      <c r="C21" s="80">
        <v>625100</v>
      </c>
      <c r="D21" s="78"/>
      <c r="E21" s="80">
        <v>247299</v>
      </c>
      <c r="G21" s="80">
        <v>569431</v>
      </c>
      <c r="H21" s="78"/>
      <c r="I21" s="80">
        <v>247299</v>
      </c>
    </row>
    <row r="22" spans="1:9" s="29" customFormat="1" ht="23.1" customHeight="1" x14ac:dyDescent="0.5">
      <c r="A22" s="81" t="s">
        <v>124</v>
      </c>
      <c r="C22" s="43"/>
      <c r="D22" s="12"/>
      <c r="E22" s="82"/>
      <c r="G22" s="45"/>
      <c r="H22" s="12"/>
      <c r="I22" s="45"/>
    </row>
    <row r="23" spans="1:9" s="29" customFormat="1" ht="23.1" customHeight="1" x14ac:dyDescent="0.5">
      <c r="A23" s="83" t="s">
        <v>38</v>
      </c>
      <c r="B23" s="83"/>
      <c r="C23" s="43">
        <f>+SUM(C10:C22)</f>
        <v>8529466</v>
      </c>
      <c r="D23" s="12"/>
      <c r="E23" s="43">
        <f>+SUM(E10:E22)</f>
        <v>9296152</v>
      </c>
      <c r="G23" s="43">
        <v>7147629</v>
      </c>
      <c r="H23" s="12"/>
      <c r="I23" s="43">
        <f>+SUM(I10:I22)</f>
        <v>9311570</v>
      </c>
    </row>
    <row r="24" spans="1:9" s="29" customFormat="1" ht="23.1" customHeight="1" x14ac:dyDescent="0.5">
      <c r="A24" s="29" t="s">
        <v>23</v>
      </c>
      <c r="C24" s="43"/>
      <c r="D24" s="41"/>
      <c r="E24" s="82"/>
      <c r="G24" s="45"/>
      <c r="H24" s="41"/>
      <c r="I24" s="45"/>
    </row>
    <row r="25" spans="1:9" s="29" customFormat="1" ht="23.1" customHeight="1" x14ac:dyDescent="0.5">
      <c r="A25" s="34" t="s">
        <v>103</v>
      </c>
      <c r="B25" s="34"/>
      <c r="C25" s="43">
        <v>-14399539</v>
      </c>
      <c r="D25" s="41"/>
      <c r="E25" s="98">
        <v>-79386847</v>
      </c>
      <c r="G25" s="43">
        <v>-21989662</v>
      </c>
      <c r="H25" s="41"/>
      <c r="I25" s="43">
        <v>-79342687</v>
      </c>
    </row>
    <row r="26" spans="1:9" s="29" customFormat="1" ht="23.1" customHeight="1" x14ac:dyDescent="0.5">
      <c r="A26" s="34" t="s">
        <v>47</v>
      </c>
      <c r="B26" s="34"/>
      <c r="C26" s="43">
        <v>9742833</v>
      </c>
      <c r="E26" s="45">
        <v>65872376</v>
      </c>
      <c r="G26" s="43">
        <v>9742833</v>
      </c>
      <c r="I26" s="45">
        <v>65872376</v>
      </c>
    </row>
    <row r="27" spans="1:9" s="29" customFormat="1" ht="23.1" customHeight="1" x14ac:dyDescent="0.5">
      <c r="A27" s="34" t="s">
        <v>3</v>
      </c>
      <c r="B27" s="34"/>
      <c r="C27" s="43">
        <v>2320532</v>
      </c>
      <c r="D27" s="84"/>
      <c r="E27" s="98">
        <v>6516912</v>
      </c>
      <c r="G27" s="43">
        <v>2517557</v>
      </c>
      <c r="H27" s="84"/>
      <c r="I27" s="43">
        <v>6516912</v>
      </c>
    </row>
    <row r="28" spans="1:9" s="29" customFormat="1" ht="23.1" customHeight="1" x14ac:dyDescent="0.5">
      <c r="A28" s="34" t="s">
        <v>41</v>
      </c>
      <c r="B28" s="34"/>
      <c r="C28" s="43">
        <v>261364</v>
      </c>
      <c r="D28" s="84"/>
      <c r="E28" s="43">
        <v>224809</v>
      </c>
      <c r="F28" s="43"/>
      <c r="G28" s="43">
        <v>261364</v>
      </c>
      <c r="H28" s="84"/>
      <c r="I28" s="43">
        <v>224809</v>
      </c>
    </row>
    <row r="29" spans="1:9" s="29" customFormat="1" ht="23.1" customHeight="1" x14ac:dyDescent="0.5">
      <c r="A29" s="29" t="s">
        <v>24</v>
      </c>
      <c r="C29" s="43"/>
      <c r="D29" s="26"/>
      <c r="E29" s="43"/>
      <c r="G29" s="43"/>
      <c r="H29" s="26"/>
      <c r="I29" s="43"/>
    </row>
    <row r="30" spans="1:9" s="29" customFormat="1" ht="23.1" customHeight="1" x14ac:dyDescent="0.5">
      <c r="A30" s="34" t="s">
        <v>105</v>
      </c>
      <c r="B30" s="34"/>
      <c r="C30" s="43">
        <v>-41481743</v>
      </c>
      <c r="D30" s="89"/>
      <c r="E30" s="25">
        <v>54839473</v>
      </c>
      <c r="G30" s="43">
        <v>-41978700</v>
      </c>
      <c r="H30" s="89"/>
      <c r="I30" s="43">
        <v>54775025</v>
      </c>
    </row>
    <row r="31" spans="1:9" s="29" customFormat="1" ht="23.1" customHeight="1" x14ac:dyDescent="0.5">
      <c r="A31" s="34" t="s">
        <v>10</v>
      </c>
      <c r="B31" s="34"/>
      <c r="C31" s="67">
        <v>121108</v>
      </c>
      <c r="D31" s="89"/>
      <c r="E31" s="67">
        <v>506180</v>
      </c>
      <c r="G31" s="80">
        <v>-49572</v>
      </c>
      <c r="H31" s="89"/>
      <c r="I31" s="80">
        <v>506180</v>
      </c>
    </row>
    <row r="32" spans="1:9" s="29" customFormat="1" ht="23.1" customHeight="1" x14ac:dyDescent="0.5">
      <c r="A32" s="38" t="s">
        <v>137</v>
      </c>
      <c r="B32" s="38"/>
      <c r="C32" s="79">
        <f>SUM(C23:C31)</f>
        <v>-34905979</v>
      </c>
      <c r="D32" s="89"/>
      <c r="E32" s="79">
        <f>SUM((E30:E31),(E23:E28))</f>
        <v>57869055</v>
      </c>
      <c r="G32" s="79">
        <f>SUM(G23:G31)</f>
        <v>-44348551</v>
      </c>
      <c r="H32" s="89"/>
      <c r="I32" s="79">
        <f>SUM((I30:I31),(I23:I28))</f>
        <v>57864185</v>
      </c>
    </row>
    <row r="33" spans="1:9" s="29" customFormat="1" ht="23.1" customHeight="1" x14ac:dyDescent="0.5">
      <c r="A33" s="34" t="s">
        <v>154</v>
      </c>
      <c r="B33" s="34"/>
      <c r="C33" s="43">
        <v>161751</v>
      </c>
      <c r="D33" s="12"/>
      <c r="E33" s="43">
        <v>804894</v>
      </c>
      <c r="G33" s="43">
        <v>161751</v>
      </c>
      <c r="H33" s="12"/>
      <c r="I33" s="43">
        <v>804894</v>
      </c>
    </row>
    <row r="34" spans="1:9" s="147" customFormat="1" ht="23.1" customHeight="1" x14ac:dyDescent="0.5">
      <c r="A34" s="34" t="s">
        <v>155</v>
      </c>
      <c r="B34" s="34"/>
      <c r="C34" s="43">
        <v>-623836</v>
      </c>
      <c r="D34" s="12"/>
      <c r="E34" s="43">
        <v>-247299</v>
      </c>
      <c r="G34" s="43">
        <v>-568167</v>
      </c>
      <c r="H34" s="12"/>
      <c r="I34" s="43">
        <v>-247299</v>
      </c>
    </row>
    <row r="35" spans="1:9" s="136" customFormat="1" ht="23.1" customHeight="1" x14ac:dyDescent="0.5">
      <c r="A35" s="38" t="s">
        <v>125</v>
      </c>
      <c r="B35" s="38"/>
      <c r="C35" s="90">
        <f>SUM(C32:C34)</f>
        <v>-35368064</v>
      </c>
      <c r="D35" s="89"/>
      <c r="E35" s="90">
        <f>SUM(E32:E34)</f>
        <v>58426650</v>
      </c>
      <c r="F35" s="29"/>
      <c r="G35" s="90">
        <f>SUM(G32:G34)</f>
        <v>-44754967</v>
      </c>
      <c r="H35" s="89"/>
      <c r="I35" s="90">
        <f>SUM(I32:I34)</f>
        <v>58421780</v>
      </c>
    </row>
    <row r="36" spans="1:9" s="136" customFormat="1" ht="23.1" customHeight="1" x14ac:dyDescent="0.5">
      <c r="A36" s="34"/>
      <c r="B36" s="34"/>
      <c r="C36" s="42"/>
      <c r="D36" s="85"/>
      <c r="E36" s="86"/>
      <c r="G36" s="87"/>
      <c r="H36" s="85"/>
      <c r="I36" s="87"/>
    </row>
    <row r="37" spans="1:9" s="136" customFormat="1" ht="23.1" customHeight="1" x14ac:dyDescent="0.5">
      <c r="A37" s="34"/>
      <c r="B37" s="34"/>
      <c r="C37" s="42"/>
      <c r="D37" s="85"/>
      <c r="E37" s="86"/>
      <c r="G37" s="87"/>
      <c r="H37" s="85"/>
      <c r="I37" s="87"/>
    </row>
    <row r="38" spans="1:9" s="136" customFormat="1" ht="23.1" customHeight="1" x14ac:dyDescent="0.5">
      <c r="A38" s="34"/>
      <c r="B38" s="34"/>
      <c r="C38" s="42"/>
      <c r="D38" s="85"/>
      <c r="E38" s="86"/>
      <c r="G38" s="87"/>
      <c r="H38" s="85"/>
      <c r="I38" s="87"/>
    </row>
    <row r="39" spans="1:9" s="136" customFormat="1" ht="23.1" customHeight="1" x14ac:dyDescent="0.5">
      <c r="A39" s="34"/>
      <c r="B39" s="34"/>
      <c r="C39" s="42"/>
      <c r="D39" s="85"/>
      <c r="E39" s="86"/>
      <c r="G39" s="87"/>
      <c r="H39" s="85"/>
      <c r="I39" s="87"/>
    </row>
    <row r="40" spans="1:9" s="144" customFormat="1" ht="23.1" customHeight="1" x14ac:dyDescent="0.5">
      <c r="A40" s="34"/>
      <c r="B40" s="34"/>
      <c r="C40" s="42"/>
      <c r="D40" s="85"/>
      <c r="E40" s="86"/>
      <c r="G40" s="87"/>
      <c r="H40" s="85"/>
      <c r="I40" s="87"/>
    </row>
    <row r="41" spans="1:9" s="155" customFormat="1" ht="23.1" customHeight="1" x14ac:dyDescent="0.5">
      <c r="A41" s="34"/>
      <c r="B41" s="34"/>
      <c r="C41" s="42"/>
      <c r="D41" s="85"/>
      <c r="E41" s="86"/>
      <c r="G41" s="87"/>
      <c r="H41" s="85"/>
      <c r="I41" s="87"/>
    </row>
    <row r="42" spans="1:9" s="155" customFormat="1" ht="23.1" customHeight="1" x14ac:dyDescent="0.5">
      <c r="A42" s="34"/>
      <c r="B42" s="34"/>
      <c r="C42" s="42"/>
      <c r="D42" s="85"/>
      <c r="E42" s="86"/>
      <c r="G42" s="87"/>
      <c r="H42" s="85"/>
      <c r="I42" s="87"/>
    </row>
    <row r="43" spans="1:9" s="1" customFormat="1" ht="24.95" customHeight="1" x14ac:dyDescent="0.5">
      <c r="A43" s="161" t="str">
        <f>A1</f>
        <v>บริษัท ไทยแลนด์ไอออนเวิคส์ จำกัด (มหาชน) และบริษัทย่อย</v>
      </c>
      <c r="B43" s="161"/>
      <c r="C43" s="161"/>
      <c r="D43" s="161"/>
      <c r="E43" s="161"/>
      <c r="F43" s="161"/>
      <c r="G43" s="161"/>
      <c r="H43" s="161"/>
      <c r="I43" s="161"/>
    </row>
    <row r="44" spans="1:9" ht="24.95" customHeight="1" x14ac:dyDescent="0.5">
      <c r="A44" s="161" t="s">
        <v>34</v>
      </c>
      <c r="B44" s="161"/>
      <c r="C44" s="161"/>
      <c r="D44" s="161"/>
      <c r="E44" s="161"/>
      <c r="F44" s="161"/>
      <c r="G44" s="161"/>
      <c r="H44" s="161"/>
      <c r="I44" s="161"/>
    </row>
    <row r="45" spans="1:9" ht="24.95" customHeight="1" x14ac:dyDescent="0.5">
      <c r="A45" s="161" t="s">
        <v>142</v>
      </c>
      <c r="B45" s="161"/>
      <c r="C45" s="161"/>
      <c r="D45" s="161"/>
      <c r="E45" s="161"/>
      <c r="F45" s="161"/>
      <c r="G45" s="161"/>
      <c r="H45" s="161"/>
      <c r="I45" s="161"/>
    </row>
    <row r="46" spans="1:9" ht="24.95" customHeight="1" x14ac:dyDescent="0.5">
      <c r="A46" s="161" t="s">
        <v>118</v>
      </c>
      <c r="B46" s="161"/>
      <c r="C46" s="161"/>
      <c r="D46" s="161"/>
      <c r="E46" s="161"/>
      <c r="F46" s="161"/>
      <c r="G46" s="161"/>
      <c r="H46" s="161"/>
      <c r="I46" s="161"/>
    </row>
    <row r="47" spans="1:9" ht="24.95" customHeight="1" x14ac:dyDescent="0.5">
      <c r="A47" s="165" t="s">
        <v>0</v>
      </c>
      <c r="B47" s="165"/>
      <c r="C47" s="165"/>
      <c r="D47" s="165"/>
      <c r="E47" s="165"/>
      <c r="F47" s="165"/>
      <c r="G47" s="165"/>
      <c r="H47" s="165"/>
      <c r="I47" s="165"/>
    </row>
    <row r="48" spans="1:9" ht="6" customHeight="1" x14ac:dyDescent="0.5">
      <c r="A48" s="7"/>
      <c r="B48" s="7"/>
      <c r="C48" s="157"/>
      <c r="D48" s="5"/>
      <c r="E48" s="5"/>
      <c r="G48" s="20"/>
      <c r="H48" s="5"/>
      <c r="I48" s="20"/>
    </row>
    <row r="49" spans="1:9" s="29" customFormat="1" ht="23.1" customHeight="1" x14ac:dyDescent="0.45">
      <c r="A49" s="30"/>
      <c r="B49" s="26" t="s">
        <v>40</v>
      </c>
      <c r="C49" s="163" t="s">
        <v>85</v>
      </c>
      <c r="D49" s="163"/>
      <c r="E49" s="163"/>
      <c r="F49" s="28"/>
      <c r="G49" s="163" t="s">
        <v>86</v>
      </c>
      <c r="H49" s="163"/>
      <c r="I49" s="163"/>
    </row>
    <row r="50" spans="1:9" s="29" customFormat="1" ht="23.1" customHeight="1" x14ac:dyDescent="0.5">
      <c r="A50" s="30"/>
      <c r="B50" s="26"/>
      <c r="C50" s="108">
        <v>2562</v>
      </c>
      <c r="D50" s="31"/>
      <c r="E50" s="31">
        <v>2561</v>
      </c>
      <c r="F50" s="27"/>
      <c r="G50" s="31">
        <v>2562</v>
      </c>
      <c r="H50" s="31"/>
      <c r="I50" s="108">
        <v>2561</v>
      </c>
    </row>
    <row r="51" spans="1:9" s="29" customFormat="1" ht="6" customHeight="1" x14ac:dyDescent="0.5">
      <c r="A51" s="30"/>
      <c r="B51" s="26"/>
      <c r="C51" s="160"/>
      <c r="D51" s="26"/>
      <c r="E51" s="88"/>
      <c r="G51" s="88"/>
      <c r="H51" s="26"/>
      <c r="I51" s="88"/>
    </row>
    <row r="52" spans="1:9" s="29" customFormat="1" ht="23.1" customHeight="1" x14ac:dyDescent="0.5">
      <c r="A52" s="46" t="s">
        <v>25</v>
      </c>
      <c r="B52" s="46"/>
      <c r="C52" s="68"/>
      <c r="D52" s="12"/>
      <c r="E52" s="92"/>
      <c r="G52" s="91"/>
      <c r="H52" s="12"/>
      <c r="I52" s="91"/>
    </row>
    <row r="53" spans="1:9" s="147" customFormat="1" ht="23.1" customHeight="1" x14ac:dyDescent="0.5">
      <c r="A53" s="34" t="s">
        <v>165</v>
      </c>
      <c r="C53" s="151">
        <v>0</v>
      </c>
      <c r="D53" s="12"/>
      <c r="E53" s="92">
        <v>80234282</v>
      </c>
      <c r="G53" s="151">
        <v>0</v>
      </c>
      <c r="H53" s="12"/>
      <c r="I53" s="43">
        <v>80234282</v>
      </c>
    </row>
    <row r="54" spans="1:9" s="147" customFormat="1" ht="23.1" customHeight="1" x14ac:dyDescent="0.5">
      <c r="A54" s="34" t="s">
        <v>166</v>
      </c>
      <c r="B54" s="46"/>
      <c r="C54" s="92">
        <v>1000000</v>
      </c>
      <c r="D54" s="12"/>
      <c r="E54" s="151">
        <v>0</v>
      </c>
      <c r="G54" s="92">
        <v>1000000</v>
      </c>
      <c r="H54" s="12"/>
      <c r="I54" s="43">
        <v>-1999940</v>
      </c>
    </row>
    <row r="55" spans="1:9" s="29" customFormat="1" ht="23.1" customHeight="1" x14ac:dyDescent="0.5">
      <c r="A55" s="34" t="s">
        <v>74</v>
      </c>
      <c r="B55" s="137">
        <v>4.2</v>
      </c>
      <c r="C55" s="25">
        <v>-2275909</v>
      </c>
      <c r="D55" s="12"/>
      <c r="E55" s="43">
        <v>-1303420</v>
      </c>
      <c r="G55" s="25">
        <v>-2275909</v>
      </c>
      <c r="H55" s="12"/>
      <c r="I55" s="43">
        <v>-1303420</v>
      </c>
    </row>
    <row r="56" spans="1:9" s="29" customFormat="1" ht="23.1" customHeight="1" x14ac:dyDescent="0.5">
      <c r="A56" s="38" t="s">
        <v>162</v>
      </c>
      <c r="B56" s="38"/>
      <c r="C56" s="90">
        <f>SUM(C53:C55)</f>
        <v>-1275909</v>
      </c>
      <c r="D56" s="12"/>
      <c r="E56" s="90">
        <f>SUM(E53:E55)</f>
        <v>78930862</v>
      </c>
      <c r="G56" s="90">
        <f>SUM(G53:G55)</f>
        <v>-1275909</v>
      </c>
      <c r="H56" s="12"/>
      <c r="I56" s="90">
        <f>SUM(I53:I55)</f>
        <v>76930922</v>
      </c>
    </row>
    <row r="57" spans="1:9" s="29" customFormat="1" ht="6" customHeight="1" x14ac:dyDescent="0.5">
      <c r="A57" s="38"/>
      <c r="B57" s="38"/>
      <c r="C57" s="53"/>
      <c r="D57" s="12"/>
      <c r="E57" s="18"/>
      <c r="G57" s="45"/>
      <c r="H57" s="12"/>
      <c r="I57" s="45"/>
    </row>
    <row r="58" spans="1:9" s="29" customFormat="1" ht="23.1" customHeight="1" x14ac:dyDescent="0.5">
      <c r="A58" s="46" t="s">
        <v>27</v>
      </c>
      <c r="B58" s="46"/>
      <c r="C58" s="68"/>
      <c r="D58" s="12"/>
      <c r="E58" s="18"/>
      <c r="G58" s="45"/>
      <c r="H58" s="12"/>
      <c r="I58" s="45"/>
    </row>
    <row r="59" spans="1:9" s="29" customFormat="1" ht="23.1" customHeight="1" x14ac:dyDescent="0.5">
      <c r="A59" s="34" t="s">
        <v>133</v>
      </c>
      <c r="B59" s="137">
        <v>4.4000000000000004</v>
      </c>
      <c r="C59" s="43">
        <v>22028263</v>
      </c>
      <c r="D59" s="12"/>
      <c r="E59" s="43">
        <v>-37338496</v>
      </c>
      <c r="G59" s="43">
        <v>22028263</v>
      </c>
      <c r="H59" s="43"/>
      <c r="I59" s="43">
        <v>-37338496</v>
      </c>
    </row>
    <row r="60" spans="1:9" s="154" customFormat="1" ht="23.1" hidden="1" customHeight="1" x14ac:dyDescent="0.5">
      <c r="A60" s="34" t="s">
        <v>164</v>
      </c>
      <c r="B60" s="137">
        <v>4.4000000000000004</v>
      </c>
      <c r="C60" s="151">
        <v>0</v>
      </c>
      <c r="D60" s="12"/>
      <c r="E60" s="151">
        <v>0</v>
      </c>
      <c r="G60" s="151">
        <v>0</v>
      </c>
      <c r="H60" s="43"/>
      <c r="I60" s="151">
        <v>0</v>
      </c>
    </row>
    <row r="61" spans="1:9" s="101" customFormat="1" ht="23.1" customHeight="1" x14ac:dyDescent="0.5">
      <c r="A61" s="34" t="s">
        <v>113</v>
      </c>
      <c r="B61" s="137">
        <v>4.3</v>
      </c>
      <c r="C61" s="43">
        <v>-73376</v>
      </c>
      <c r="D61" s="12"/>
      <c r="E61" s="25">
        <v>-70076</v>
      </c>
      <c r="G61" s="43">
        <v>-73376</v>
      </c>
      <c r="H61" s="12"/>
      <c r="I61" s="43">
        <v>-70076</v>
      </c>
    </row>
    <row r="62" spans="1:9" s="147" customFormat="1" ht="23.1" customHeight="1" x14ac:dyDescent="0.5">
      <c r="A62" s="34" t="s">
        <v>156</v>
      </c>
      <c r="B62" s="137"/>
      <c r="C62" s="25">
        <v>-50</v>
      </c>
      <c r="D62" s="12"/>
      <c r="E62" s="25">
        <v>60</v>
      </c>
      <c r="G62" s="151">
        <v>0</v>
      </c>
      <c r="H62" s="12"/>
      <c r="I62" s="151">
        <v>0</v>
      </c>
    </row>
    <row r="63" spans="1:9" s="29" customFormat="1" ht="23.1" customHeight="1" x14ac:dyDescent="0.5">
      <c r="A63" s="38" t="s">
        <v>126</v>
      </c>
      <c r="B63" s="38"/>
      <c r="C63" s="90">
        <f>SUM(C59:C62)</f>
        <v>21954837</v>
      </c>
      <c r="D63" s="12"/>
      <c r="E63" s="90">
        <f>SUM(E59:E62)</f>
        <v>-37408512</v>
      </c>
      <c r="G63" s="90">
        <f>SUM(G59:G62)</f>
        <v>21954887</v>
      </c>
      <c r="H63" s="12"/>
      <c r="I63" s="90">
        <f>SUM(I59:I62)</f>
        <v>-37408572</v>
      </c>
    </row>
    <row r="64" spans="1:9" s="29" customFormat="1" ht="21" x14ac:dyDescent="0.5">
      <c r="A64" s="30"/>
      <c r="B64" s="30"/>
      <c r="C64" s="88"/>
      <c r="D64" s="93"/>
      <c r="E64" s="94"/>
      <c r="G64" s="88"/>
      <c r="H64" s="93"/>
      <c r="I64" s="88"/>
    </row>
    <row r="65" spans="1:9" s="103" customFormat="1" ht="21" x14ac:dyDescent="0.5">
      <c r="A65" s="81" t="s">
        <v>30</v>
      </c>
      <c r="B65" s="30"/>
      <c r="C65" s="88"/>
      <c r="D65" s="93"/>
      <c r="E65" s="94"/>
      <c r="F65" s="29"/>
      <c r="G65" s="88"/>
      <c r="H65" s="93"/>
      <c r="I65" s="88"/>
    </row>
    <row r="66" spans="1:9" s="103" customFormat="1" ht="21" x14ac:dyDescent="0.5">
      <c r="A66" s="83" t="s">
        <v>70</v>
      </c>
      <c r="B66" s="81"/>
      <c r="C66" s="80">
        <v>288320</v>
      </c>
      <c r="D66" s="12"/>
      <c r="E66" s="67">
        <v>-8244</v>
      </c>
      <c r="F66" s="29"/>
      <c r="G66" s="80">
        <v>288320</v>
      </c>
      <c r="H66" s="12"/>
      <c r="I66" s="80">
        <v>-8244</v>
      </c>
    </row>
    <row r="67" spans="1:9" s="103" customFormat="1" ht="21" x14ac:dyDescent="0.5">
      <c r="A67" s="81" t="s">
        <v>127</v>
      </c>
      <c r="B67" s="81"/>
      <c r="C67" s="45">
        <f>C35+C56+C63+C66</f>
        <v>-14400816</v>
      </c>
      <c r="D67" s="12"/>
      <c r="E67" s="45">
        <f>E35+E56+E63+E66</f>
        <v>99940756</v>
      </c>
      <c r="F67" s="29"/>
      <c r="G67" s="45">
        <f>G35+G56+G63+G66</f>
        <v>-23787669</v>
      </c>
      <c r="H67" s="12"/>
      <c r="I67" s="45">
        <f>I35+I56+I63+I66</f>
        <v>97935886</v>
      </c>
    </row>
    <row r="68" spans="1:9" s="136" customFormat="1" ht="21" x14ac:dyDescent="0.5">
      <c r="A68" s="81" t="s">
        <v>128</v>
      </c>
      <c r="B68" s="81"/>
      <c r="C68" s="95">
        <v>103051617</v>
      </c>
      <c r="D68" s="13"/>
      <c r="E68" s="95">
        <v>41543794</v>
      </c>
      <c r="F68" s="29"/>
      <c r="G68" s="95">
        <v>62100474</v>
      </c>
      <c r="H68" s="13"/>
      <c r="I68" s="95">
        <v>41543794</v>
      </c>
    </row>
    <row r="69" spans="1:9" s="136" customFormat="1" ht="21.75" thickBot="1" x14ac:dyDescent="0.55000000000000004">
      <c r="A69" s="96" t="s">
        <v>129</v>
      </c>
      <c r="B69" s="66">
        <v>4.0999999999999996</v>
      </c>
      <c r="C69" s="97">
        <f>SUM(C67:C68)</f>
        <v>88650801</v>
      </c>
      <c r="D69" s="12"/>
      <c r="E69" s="97">
        <f>SUM(E67:E68)</f>
        <v>141484550</v>
      </c>
      <c r="F69" s="29"/>
      <c r="G69" s="97">
        <f>SUM(G67:G68)</f>
        <v>38312805</v>
      </c>
      <c r="H69" s="12"/>
      <c r="I69" s="97">
        <f>SUM(I67:I68)</f>
        <v>139479680</v>
      </c>
    </row>
    <row r="70" spans="1:9" s="136" customFormat="1" ht="21.75" thickTop="1" x14ac:dyDescent="0.5">
      <c r="A70" s="30"/>
      <c r="B70" s="30"/>
      <c r="C70" s="51"/>
      <c r="D70" s="93"/>
      <c r="E70" s="94"/>
      <c r="G70" s="88"/>
      <c r="H70" s="93"/>
      <c r="I70" s="88"/>
    </row>
    <row r="71" spans="1:9" s="136" customFormat="1" ht="21" x14ac:dyDescent="0.5">
      <c r="A71" s="30"/>
      <c r="B71" s="30"/>
      <c r="C71" s="51"/>
      <c r="D71" s="93"/>
      <c r="E71" s="94"/>
      <c r="G71" s="88"/>
      <c r="H71" s="93"/>
      <c r="I71" s="88"/>
    </row>
    <row r="72" spans="1:9" s="136" customFormat="1" ht="21" x14ac:dyDescent="0.5">
      <c r="A72" s="30"/>
      <c r="B72" s="30"/>
      <c r="C72" s="51"/>
      <c r="D72" s="93"/>
      <c r="E72" s="94"/>
      <c r="G72" s="88"/>
      <c r="H72" s="93"/>
      <c r="I72" s="88"/>
    </row>
    <row r="73" spans="1:9" s="136" customFormat="1" ht="21" x14ac:dyDescent="0.5">
      <c r="A73" s="30"/>
      <c r="B73" s="30"/>
      <c r="C73" s="51"/>
      <c r="D73" s="93"/>
      <c r="E73" s="94"/>
      <c r="G73" s="88"/>
      <c r="H73" s="93"/>
      <c r="I73" s="88"/>
    </row>
    <row r="74" spans="1:9" s="138" customFormat="1" ht="21" x14ac:dyDescent="0.5">
      <c r="A74" s="30"/>
      <c r="B74" s="30"/>
      <c r="C74" s="51"/>
      <c r="D74" s="93"/>
      <c r="E74" s="94"/>
      <c r="G74" s="88"/>
      <c r="H74" s="93"/>
      <c r="I74" s="88"/>
    </row>
    <row r="75" spans="1:9" s="138" customFormat="1" ht="21" x14ac:dyDescent="0.5">
      <c r="A75" s="30"/>
      <c r="B75" s="30"/>
      <c r="C75" s="51"/>
      <c r="D75" s="93"/>
      <c r="E75" s="94"/>
      <c r="G75" s="88"/>
      <c r="H75" s="93"/>
      <c r="I75" s="88"/>
    </row>
    <row r="76" spans="1:9" s="138" customFormat="1" ht="21" x14ac:dyDescent="0.5">
      <c r="A76" s="30"/>
      <c r="B76" s="30"/>
      <c r="C76" s="51"/>
      <c r="D76" s="93"/>
      <c r="E76" s="94"/>
      <c r="G76" s="88"/>
      <c r="H76" s="93"/>
      <c r="I76" s="88"/>
    </row>
    <row r="77" spans="1:9" s="138" customFormat="1" ht="21" x14ac:dyDescent="0.5">
      <c r="A77" s="30"/>
      <c r="B77" s="30"/>
      <c r="C77" s="51"/>
      <c r="D77" s="93"/>
      <c r="E77" s="94"/>
      <c r="G77" s="88"/>
      <c r="H77" s="93"/>
      <c r="I77" s="88"/>
    </row>
    <row r="78" spans="1:9" s="138" customFormat="1" ht="21" x14ac:dyDescent="0.5">
      <c r="A78" s="30"/>
      <c r="B78" s="30"/>
      <c r="C78" s="51"/>
      <c r="D78" s="93"/>
      <c r="E78" s="94"/>
      <c r="G78" s="88"/>
      <c r="H78" s="93"/>
      <c r="I78" s="88"/>
    </row>
    <row r="79" spans="1:9" s="138" customFormat="1" ht="21" x14ac:dyDescent="0.5">
      <c r="A79" s="30"/>
      <c r="B79" s="30"/>
      <c r="C79" s="51"/>
      <c r="D79" s="93"/>
      <c r="E79" s="94"/>
      <c r="G79" s="88"/>
      <c r="H79" s="93"/>
      <c r="I79" s="88"/>
    </row>
    <row r="80" spans="1:9" s="138" customFormat="1" ht="21" x14ac:dyDescent="0.5">
      <c r="A80" s="30"/>
      <c r="B80" s="30"/>
      <c r="C80" s="51"/>
      <c r="D80" s="93"/>
      <c r="E80" s="94"/>
      <c r="G80" s="88"/>
      <c r="H80" s="93"/>
      <c r="I80" s="88"/>
    </row>
    <row r="81" spans="1:9" s="138" customFormat="1" ht="21" x14ac:dyDescent="0.5">
      <c r="A81" s="30"/>
      <c r="B81" s="30"/>
      <c r="C81" s="51"/>
      <c r="D81" s="93"/>
      <c r="E81" s="94"/>
      <c r="G81" s="88"/>
      <c r="H81" s="93"/>
      <c r="I81" s="88"/>
    </row>
    <row r="82" spans="1:9" s="138" customFormat="1" ht="21" x14ac:dyDescent="0.5">
      <c r="C82" s="43"/>
      <c r="H82" s="93"/>
      <c r="I82" s="88"/>
    </row>
    <row r="83" spans="1:9" s="29" customFormat="1" ht="23.1" customHeight="1" x14ac:dyDescent="0.5">
      <c r="C83" s="43"/>
      <c r="I83" s="43"/>
    </row>
    <row r="84" spans="1:9" s="29" customFormat="1" ht="23.1" customHeight="1" x14ac:dyDescent="0.5">
      <c r="C84" s="43"/>
      <c r="I84" s="43"/>
    </row>
    <row r="85" spans="1:9" s="29" customFormat="1" ht="23.1" customHeight="1" x14ac:dyDescent="0.5">
      <c r="C85" s="43"/>
      <c r="I85" s="43"/>
    </row>
    <row r="86" spans="1:9" s="29" customFormat="1" ht="23.1" customHeight="1" x14ac:dyDescent="0.5">
      <c r="C86" s="43"/>
      <c r="I86" s="43"/>
    </row>
    <row r="87" spans="1:9" s="29" customFormat="1" ht="23.1" customHeight="1" x14ac:dyDescent="0.5">
      <c r="I87" s="43"/>
    </row>
    <row r="88" spans="1:9" s="29" customFormat="1" ht="23.1" customHeight="1" x14ac:dyDescent="0.5">
      <c r="A88" s="166" t="s">
        <v>116</v>
      </c>
      <c r="B88" s="166"/>
      <c r="C88" s="166"/>
      <c r="D88" s="166"/>
      <c r="E88" s="166"/>
      <c r="F88" s="166"/>
      <c r="G88" s="166"/>
      <c r="I88" s="43"/>
    </row>
    <row r="89" spans="1:9" s="29" customFormat="1" ht="23.1" customHeight="1" x14ac:dyDescent="0.5">
      <c r="C89" s="43"/>
      <c r="G89" s="43"/>
      <c r="I89" s="43"/>
    </row>
    <row r="90" spans="1:9" s="29" customFormat="1" ht="23.1" customHeight="1" x14ac:dyDescent="0.5">
      <c r="C90" s="43"/>
      <c r="G90" s="43"/>
      <c r="I90" s="43"/>
    </row>
    <row r="91" spans="1:9" s="29" customFormat="1" ht="23.1" customHeight="1" x14ac:dyDescent="0.5">
      <c r="C91" s="43"/>
      <c r="G91" s="43"/>
      <c r="I91" s="43"/>
    </row>
    <row r="92" spans="1:9" s="29" customFormat="1" ht="23.1" customHeight="1" x14ac:dyDescent="0.5">
      <c r="C92" s="43"/>
      <c r="G92" s="43"/>
      <c r="I92" s="43"/>
    </row>
    <row r="93" spans="1:9" s="29" customFormat="1" ht="23.1" customHeight="1" x14ac:dyDescent="0.5">
      <c r="C93" s="43"/>
      <c r="G93" s="43"/>
      <c r="I93" s="43"/>
    </row>
    <row r="94" spans="1:9" s="1" customFormat="1" ht="23.1" customHeight="1" x14ac:dyDescent="0.5">
      <c r="C94" s="17"/>
      <c r="G94" s="17"/>
      <c r="I94" s="17"/>
    </row>
    <row r="95" spans="1:9" s="1" customFormat="1" ht="23.1" customHeight="1" x14ac:dyDescent="0.5">
      <c r="C95" s="17"/>
      <c r="G95" s="17"/>
      <c r="I95" s="17"/>
    </row>
    <row r="96" spans="1:9" s="1" customFormat="1" ht="23.1" customHeight="1" x14ac:dyDescent="0.5">
      <c r="C96" s="17"/>
      <c r="G96" s="17"/>
      <c r="I96" s="17"/>
    </row>
    <row r="97" spans="3:9" s="1" customFormat="1" ht="23.1" customHeight="1" x14ac:dyDescent="0.5">
      <c r="C97" s="17"/>
      <c r="G97" s="17"/>
      <c r="I97" s="17"/>
    </row>
    <row r="98" spans="3:9" s="1" customFormat="1" ht="23.1" customHeight="1" x14ac:dyDescent="0.5">
      <c r="C98" s="17"/>
      <c r="G98" s="17"/>
      <c r="I98" s="17"/>
    </row>
    <row r="99" spans="3:9" s="1" customFormat="1" ht="23.1" customHeight="1" x14ac:dyDescent="0.5">
      <c r="C99" s="17"/>
      <c r="G99" s="17"/>
      <c r="I99" s="17"/>
    </row>
    <row r="100" spans="3:9" s="1" customFormat="1" ht="23.1" customHeight="1" x14ac:dyDescent="0.5">
      <c r="C100" s="17"/>
      <c r="G100" s="17"/>
      <c r="I100" s="17"/>
    </row>
    <row r="101" spans="3:9" s="1" customFormat="1" ht="23.1" customHeight="1" x14ac:dyDescent="0.5">
      <c r="C101" s="17"/>
      <c r="G101" s="17"/>
      <c r="I101" s="17"/>
    </row>
    <row r="102" spans="3:9" s="1" customFormat="1" ht="23.1" customHeight="1" x14ac:dyDescent="0.5">
      <c r="C102" s="17"/>
      <c r="G102" s="17"/>
      <c r="I102" s="17"/>
    </row>
    <row r="103" spans="3:9" s="1" customFormat="1" ht="23.1" customHeight="1" x14ac:dyDescent="0.5">
      <c r="C103" s="17"/>
      <c r="G103" s="17"/>
      <c r="I103" s="17"/>
    </row>
    <row r="104" spans="3:9" s="1" customFormat="1" ht="23.1" customHeight="1" x14ac:dyDescent="0.5">
      <c r="C104" s="17"/>
      <c r="G104" s="17"/>
      <c r="I104" s="17"/>
    </row>
    <row r="105" spans="3:9" s="1" customFormat="1" ht="23.1" customHeight="1" x14ac:dyDescent="0.5">
      <c r="C105" s="17"/>
      <c r="G105" s="17"/>
      <c r="I105" s="17"/>
    </row>
    <row r="106" spans="3:9" s="1" customFormat="1" ht="23.1" customHeight="1" x14ac:dyDescent="0.5">
      <c r="C106" s="17"/>
      <c r="G106" s="17"/>
      <c r="I106" s="17"/>
    </row>
    <row r="107" spans="3:9" s="1" customFormat="1" ht="23.1" customHeight="1" x14ac:dyDescent="0.5">
      <c r="C107" s="17"/>
      <c r="G107" s="17"/>
      <c r="I107" s="17"/>
    </row>
    <row r="108" spans="3:9" s="1" customFormat="1" ht="23.1" customHeight="1" x14ac:dyDescent="0.5">
      <c r="C108" s="17"/>
      <c r="I108" s="17"/>
    </row>
    <row r="109" spans="3:9" s="1" customFormat="1" ht="23.1" customHeight="1" x14ac:dyDescent="0.5">
      <c r="C109" s="17"/>
      <c r="G109" s="17"/>
      <c r="I109" s="17"/>
    </row>
    <row r="110" spans="3:9" s="1" customFormat="1" ht="23.1" customHeight="1" x14ac:dyDescent="0.5">
      <c r="C110" s="17"/>
      <c r="I110" s="17"/>
    </row>
    <row r="111" spans="3:9" s="1" customFormat="1" ht="23.1" customHeight="1" x14ac:dyDescent="0.5">
      <c r="C111" s="17"/>
      <c r="G111" s="17"/>
      <c r="I111" s="17"/>
    </row>
    <row r="112" spans="3:9" s="1" customFormat="1" ht="23.1" customHeight="1" x14ac:dyDescent="0.5">
      <c r="C112" s="17"/>
      <c r="G112" s="17"/>
      <c r="I112" s="17"/>
    </row>
    <row r="113" spans="3:9" s="1" customFormat="1" ht="23.1" customHeight="1" x14ac:dyDescent="0.5">
      <c r="C113" s="17"/>
      <c r="G113" s="17"/>
      <c r="I113" s="17"/>
    </row>
    <row r="114" spans="3:9" s="1" customFormat="1" ht="23.1" customHeight="1" x14ac:dyDescent="0.5">
      <c r="C114" s="17"/>
      <c r="G114" s="17"/>
      <c r="I114" s="17"/>
    </row>
    <row r="115" spans="3:9" s="1" customFormat="1" ht="23.1" customHeight="1" x14ac:dyDescent="0.5">
      <c r="C115" s="17"/>
      <c r="G115" s="17"/>
      <c r="I115" s="17"/>
    </row>
    <row r="116" spans="3:9" s="1" customFormat="1" ht="23.1" customHeight="1" x14ac:dyDescent="0.5">
      <c r="C116" s="17"/>
      <c r="G116" s="17"/>
      <c r="I116" s="17"/>
    </row>
    <row r="117" spans="3:9" s="1" customFormat="1" ht="23.1" customHeight="1" x14ac:dyDescent="0.5">
      <c r="C117" s="17"/>
      <c r="G117" s="17"/>
      <c r="I117" s="17"/>
    </row>
    <row r="118" spans="3:9" s="1" customFormat="1" ht="23.1" customHeight="1" x14ac:dyDescent="0.5">
      <c r="C118" s="17"/>
      <c r="G118" s="17"/>
      <c r="I118" s="17"/>
    </row>
    <row r="119" spans="3:9" s="1" customFormat="1" ht="23.1" customHeight="1" x14ac:dyDescent="0.5">
      <c r="C119" s="17"/>
      <c r="G119" s="17"/>
      <c r="I119" s="17"/>
    </row>
    <row r="120" spans="3:9" s="1" customFormat="1" ht="23.1" customHeight="1" x14ac:dyDescent="0.5">
      <c r="C120" s="17"/>
      <c r="G120" s="17"/>
      <c r="I120" s="17"/>
    </row>
    <row r="121" spans="3:9" s="1" customFormat="1" ht="23.1" customHeight="1" x14ac:dyDescent="0.5">
      <c r="C121" s="17"/>
      <c r="G121" s="17"/>
      <c r="I121" s="17"/>
    </row>
    <row r="122" spans="3:9" s="1" customFormat="1" ht="23.1" customHeight="1" x14ac:dyDescent="0.5">
      <c r="C122" s="17"/>
      <c r="G122" s="17"/>
      <c r="I122" s="17"/>
    </row>
    <row r="123" spans="3:9" s="1" customFormat="1" ht="23.1" customHeight="1" x14ac:dyDescent="0.5">
      <c r="C123" s="17"/>
      <c r="G123" s="17"/>
      <c r="I123" s="17"/>
    </row>
    <row r="124" spans="3:9" s="1" customFormat="1" ht="23.1" customHeight="1" x14ac:dyDescent="0.5">
      <c r="C124" s="17"/>
      <c r="G124" s="17"/>
      <c r="I124" s="17"/>
    </row>
    <row r="125" spans="3:9" s="1" customFormat="1" ht="23.1" customHeight="1" x14ac:dyDescent="0.5">
      <c r="C125" s="17"/>
      <c r="G125" s="17"/>
      <c r="I125" s="17"/>
    </row>
    <row r="126" spans="3:9" s="1" customFormat="1" ht="23.1" customHeight="1" x14ac:dyDescent="0.5">
      <c r="C126" s="17"/>
      <c r="G126" s="17"/>
      <c r="I126" s="17"/>
    </row>
    <row r="127" spans="3:9" s="1" customFormat="1" ht="23.1" customHeight="1" x14ac:dyDescent="0.5">
      <c r="C127" s="17"/>
      <c r="G127" s="17"/>
      <c r="I127" s="17"/>
    </row>
    <row r="128" spans="3:9" s="1" customFormat="1" ht="23.1" customHeight="1" x14ac:dyDescent="0.5">
      <c r="C128" s="17"/>
      <c r="G128" s="17"/>
      <c r="I128" s="17"/>
    </row>
    <row r="129" spans="3:9" s="1" customFormat="1" ht="23.1" customHeight="1" x14ac:dyDescent="0.5">
      <c r="C129" s="17"/>
      <c r="G129" s="17"/>
      <c r="I129" s="17"/>
    </row>
    <row r="130" spans="3:9" s="1" customFormat="1" ht="23.1" customHeight="1" x14ac:dyDescent="0.5">
      <c r="C130" s="17"/>
      <c r="G130" s="17"/>
      <c r="I130" s="17"/>
    </row>
    <row r="131" spans="3:9" s="1" customFormat="1" ht="23.1" customHeight="1" x14ac:dyDescent="0.5">
      <c r="C131" s="17"/>
      <c r="G131" s="17"/>
      <c r="I131" s="17"/>
    </row>
    <row r="132" spans="3:9" s="1" customFormat="1" ht="23.1" customHeight="1" x14ac:dyDescent="0.5">
      <c r="C132" s="17"/>
      <c r="G132" s="17"/>
      <c r="I132" s="17"/>
    </row>
    <row r="133" spans="3:9" s="1" customFormat="1" ht="23.1" customHeight="1" x14ac:dyDescent="0.5">
      <c r="C133" s="17"/>
      <c r="G133" s="17"/>
      <c r="I133" s="17"/>
    </row>
    <row r="134" spans="3:9" s="1" customFormat="1" ht="23.1" customHeight="1" x14ac:dyDescent="0.5">
      <c r="C134" s="17"/>
      <c r="G134" s="17"/>
      <c r="I134" s="17"/>
    </row>
    <row r="135" spans="3:9" s="1" customFormat="1" ht="23.1" customHeight="1" x14ac:dyDescent="0.5">
      <c r="C135" s="17"/>
      <c r="G135" s="17"/>
      <c r="I135" s="17"/>
    </row>
    <row r="136" spans="3:9" s="1" customFormat="1" ht="23.1" customHeight="1" x14ac:dyDescent="0.5">
      <c r="C136" s="17"/>
      <c r="G136" s="17"/>
      <c r="I136" s="17"/>
    </row>
    <row r="137" spans="3:9" s="1" customFormat="1" ht="23.1" customHeight="1" x14ac:dyDescent="0.5">
      <c r="C137" s="17"/>
      <c r="G137" s="17"/>
      <c r="I137" s="17"/>
    </row>
    <row r="138" spans="3:9" s="1" customFormat="1" ht="23.1" customHeight="1" x14ac:dyDescent="0.5">
      <c r="C138" s="17"/>
      <c r="G138" s="17"/>
      <c r="I138" s="17"/>
    </row>
    <row r="139" spans="3:9" s="1" customFormat="1" ht="23.1" customHeight="1" x14ac:dyDescent="0.5">
      <c r="C139" s="17"/>
      <c r="G139" s="17"/>
      <c r="I139" s="17"/>
    </row>
    <row r="140" spans="3:9" s="1" customFormat="1" ht="23.1" customHeight="1" x14ac:dyDescent="0.5">
      <c r="C140" s="17"/>
      <c r="G140" s="17"/>
      <c r="I140" s="17"/>
    </row>
    <row r="141" spans="3:9" s="1" customFormat="1" ht="23.1" customHeight="1" x14ac:dyDescent="0.5">
      <c r="C141" s="17"/>
      <c r="G141" s="17"/>
      <c r="I141" s="17"/>
    </row>
    <row r="142" spans="3:9" s="1" customFormat="1" ht="23.1" customHeight="1" x14ac:dyDescent="0.5">
      <c r="C142" s="17"/>
      <c r="G142" s="17"/>
      <c r="I142" s="17"/>
    </row>
    <row r="143" spans="3:9" s="1" customFormat="1" ht="23.1" customHeight="1" x14ac:dyDescent="0.5">
      <c r="C143" s="17"/>
      <c r="G143" s="17"/>
      <c r="I143" s="17"/>
    </row>
    <row r="144" spans="3:9" s="1" customFormat="1" ht="23.1" customHeight="1" x14ac:dyDescent="0.5">
      <c r="C144" s="17"/>
      <c r="G144" s="17"/>
      <c r="I144" s="17"/>
    </row>
    <row r="145" spans="3:9" s="1" customFormat="1" ht="23.1" customHeight="1" x14ac:dyDescent="0.5">
      <c r="C145" s="17"/>
      <c r="G145" s="17"/>
      <c r="I145" s="17"/>
    </row>
    <row r="146" spans="3:9" s="1" customFormat="1" ht="23.1" customHeight="1" x14ac:dyDescent="0.5">
      <c r="C146" s="17"/>
      <c r="G146" s="17"/>
      <c r="I146" s="17"/>
    </row>
    <row r="147" spans="3:9" s="1" customFormat="1" ht="23.1" customHeight="1" x14ac:dyDescent="0.5">
      <c r="C147" s="17"/>
      <c r="G147" s="17"/>
      <c r="I147" s="17"/>
    </row>
    <row r="148" spans="3:9" s="1" customFormat="1" ht="23.1" customHeight="1" x14ac:dyDescent="0.5">
      <c r="C148" s="17"/>
      <c r="G148" s="17"/>
      <c r="I148" s="17"/>
    </row>
    <row r="149" spans="3:9" s="1" customFormat="1" ht="23.1" customHeight="1" x14ac:dyDescent="0.5">
      <c r="C149" s="17"/>
      <c r="G149" s="17"/>
      <c r="I149" s="17"/>
    </row>
    <row r="150" spans="3:9" s="1" customFormat="1" ht="23.1" customHeight="1" x14ac:dyDescent="0.5">
      <c r="C150" s="17"/>
      <c r="G150" s="17"/>
      <c r="I150" s="17"/>
    </row>
    <row r="151" spans="3:9" s="1" customFormat="1" ht="23.1" customHeight="1" x14ac:dyDescent="0.5">
      <c r="C151" s="17"/>
      <c r="G151" s="17"/>
      <c r="I151" s="17"/>
    </row>
  </sheetData>
  <mergeCells count="15">
    <mergeCell ref="A3:I3"/>
    <mergeCell ref="A2:I2"/>
    <mergeCell ref="A1:I1"/>
    <mergeCell ref="G7:I7"/>
    <mergeCell ref="A47:I47"/>
    <mergeCell ref="A4:I4"/>
    <mergeCell ref="A46:I46"/>
    <mergeCell ref="A5:I5"/>
    <mergeCell ref="C7:E7"/>
    <mergeCell ref="G49:I49"/>
    <mergeCell ref="A43:I43"/>
    <mergeCell ref="A44:I44"/>
    <mergeCell ref="A45:I45"/>
    <mergeCell ref="A88:G88"/>
    <mergeCell ref="C49:E49"/>
  </mergeCells>
  <phoneticPr fontId="0" type="noConversion"/>
  <pageMargins left="1" right="0.5" top="1" bottom="0.5" header="0.5" footer="0.3"/>
  <pageSetup paperSize="9" scale="78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5000041002</EngagementID>
  <LogicalEMSServerID>587502520312770826</LogicalEMSServerID>
  <WorkingPaperID>2825182220000001527</WorkingPaperID>
</DAEMSEngagementItemInfo>
</file>

<file path=customXml/itemProps1.xml><?xml version="1.0" encoding="utf-8"?>
<ds:datastoreItem xmlns:ds="http://schemas.openxmlformats.org/officeDocument/2006/customXml" ds:itemID="{70F7F0B0-03B9-4AC0-85C4-0F353ABE5DDD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</vt:lpstr>
      <vt:lpstr>LE</vt:lpstr>
      <vt:lpstr>CI</vt:lpstr>
      <vt:lpstr>E-SOL</vt:lpstr>
      <vt:lpstr>E-SEP</vt:lpstr>
      <vt:lpstr>CF</vt:lpstr>
    </vt:vector>
  </TitlesOfParts>
  <Company>BUNCO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tiw_user</cp:lastModifiedBy>
  <cp:lastPrinted>2019-05-14T18:39:18Z</cp:lastPrinted>
  <dcterms:created xsi:type="dcterms:W3CDTF">2003-04-30T10:20:12Z</dcterms:created>
  <dcterms:modified xsi:type="dcterms:W3CDTF">2019-05-15T01:36:06Z</dcterms:modified>
</cp:coreProperties>
</file>