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chokchadchawankul\Desktop\SFP QPP\2019\Quarter\2-Q2\ไฟล์ SET\"/>
    </mc:Choice>
  </mc:AlternateContent>
  <bookViews>
    <workbookView xWindow="0" yWindow="0" windowWidth="20490" windowHeight="7755" tabRatio="838" activeTab="8"/>
  </bookViews>
  <sheets>
    <sheet name="BS-3-4" sheetId="30" r:id="rId1"/>
    <sheet name="PL5-6 (3 months)" sheetId="37" r:id="rId2"/>
    <sheet name="PL7-8 (6 months)" sheetId="32" r:id="rId3"/>
    <sheet name="Paper" sheetId="33" state="hidden" r:id="rId4"/>
    <sheet name="SH ConPY 9" sheetId="35" r:id="rId5"/>
    <sheet name="SH ConCY 10" sheetId="26" r:id="rId6"/>
    <sheet name="SH SepPY 11" sheetId="36" r:id="rId7"/>
    <sheet name="SH SepCY 12" sheetId="28" r:id="rId8"/>
    <sheet name="CF 13-14" sheetId="29" r:id="rId9"/>
  </sheets>
  <definedNames>
    <definedName name="_xlnm._FilterDatabase" localSheetId="0" hidden="1">'BS-3-4'!#REF!</definedName>
    <definedName name="_xlnm._FilterDatabase" localSheetId="8" hidden="1">'CF 13-14'!$E$74:$J$79</definedName>
    <definedName name="_xlnm.Print_Area" localSheetId="0">'BS-3-4'!$A$1:$J$78</definedName>
    <definedName name="_xlnm.Print_Area" localSheetId="8">'CF 13-14'!$A$1:$I$98</definedName>
    <definedName name="_xlnm.Print_Area" localSheetId="1">'PL5-6 (3 months)'!$A$1:$J$76</definedName>
    <definedName name="_xlnm.Print_Area" localSheetId="2">'PL7-8 (6 months)'!$A$1:$J$77</definedName>
    <definedName name="_xlnm.Print_Area" localSheetId="5">'SH ConCY 10'!$A$1:$Q$25</definedName>
    <definedName name="_xlnm.Print_Area" localSheetId="4">'SH ConPY 9'!$A$1:$Q$25</definedName>
    <definedName name="_xlnm.Print_Area" localSheetId="7">'SH SepCY 12'!$A$1:$N$24</definedName>
    <definedName name="_xlnm.Print_Area" localSheetId="6">'SH SepPY 11'!$A$1:$N$24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5" i="35" l="1"/>
  <c r="M12" i="35"/>
  <c r="J16" i="36" l="1"/>
  <c r="M16" i="35"/>
  <c r="I16" i="35"/>
  <c r="M16" i="26" l="1"/>
  <c r="I16" i="26"/>
  <c r="J16" i="28"/>
  <c r="H16" i="28"/>
  <c r="F16" i="28"/>
  <c r="D16" i="28"/>
  <c r="J20" i="36" l="1"/>
  <c r="J20" i="28"/>
  <c r="I20" i="35"/>
  <c r="I20" i="26"/>
  <c r="H21" i="36" l="1"/>
  <c r="H23" i="36" s="1"/>
  <c r="F21" i="36"/>
  <c r="F23" i="36" s="1"/>
  <c r="D21" i="36"/>
  <c r="D23" i="36" s="1"/>
  <c r="N16" i="36"/>
  <c r="N15" i="36"/>
  <c r="N12" i="36"/>
  <c r="O21" i="35"/>
  <c r="O23" i="35" s="1"/>
  <c r="G21" i="35"/>
  <c r="G23" i="35" s="1"/>
  <c r="E21" i="35"/>
  <c r="E23" i="35" s="1"/>
  <c r="C21" i="35"/>
  <c r="C23" i="35" s="1"/>
  <c r="Q16" i="35"/>
  <c r="Q15" i="35"/>
  <c r="Q12" i="35"/>
  <c r="G61" i="33" l="1"/>
  <c r="G59" i="33"/>
  <c r="G53" i="33"/>
  <c r="G51" i="33"/>
  <c r="G35" i="33"/>
  <c r="G33" i="33"/>
  <c r="G29" i="33"/>
  <c r="G28" i="33"/>
  <c r="G25" i="33"/>
  <c r="G24" i="33"/>
  <c r="G23" i="33"/>
  <c r="G22" i="33"/>
  <c r="G18" i="33"/>
  <c r="G17" i="33"/>
  <c r="G15" i="33"/>
  <c r="G13" i="33"/>
  <c r="G12" i="33"/>
  <c r="G11" i="33"/>
  <c r="E54" i="33"/>
  <c r="G54" i="33" s="1"/>
  <c r="N16" i="28" l="1"/>
  <c r="N15" i="28"/>
  <c r="K20" i="35" l="1"/>
  <c r="L20" i="36"/>
  <c r="L20" i="28"/>
  <c r="N20" i="28" s="1"/>
  <c r="K20" i="26"/>
  <c r="M20" i="26" s="1"/>
  <c r="Q20" i="26" l="1"/>
  <c r="L21" i="36"/>
  <c r="L23" i="36" s="1"/>
  <c r="N20" i="36"/>
  <c r="K21" i="35"/>
  <c r="K23" i="35" s="1"/>
  <c r="M20" i="35"/>
  <c r="Q20" i="35" s="1"/>
  <c r="J19" i="36"/>
  <c r="I19" i="35"/>
  <c r="I19" i="26" l="1"/>
  <c r="M19" i="26" s="1"/>
  <c r="I21" i="35"/>
  <c r="I23" i="35" s="1"/>
  <c r="M19" i="35"/>
  <c r="J21" i="36"/>
  <c r="J23" i="36" s="1"/>
  <c r="N19" i="36"/>
  <c r="N21" i="36" s="1"/>
  <c r="N23" i="36" s="1"/>
  <c r="J19" i="28"/>
  <c r="N19" i="28" s="1"/>
  <c r="N21" i="28" s="1"/>
  <c r="Q19" i="26" l="1"/>
  <c r="M21" i="26"/>
  <c r="M21" i="35"/>
  <c r="M23" i="35" s="1"/>
  <c r="Q19" i="35"/>
  <c r="Q21" i="35" s="1"/>
  <c r="Q23" i="35" s="1"/>
  <c r="Q16" i="26"/>
  <c r="Q15" i="26"/>
  <c r="A23" i="28" l="1"/>
  <c r="A12" i="28"/>
  <c r="A11" i="28"/>
  <c r="M12" i="26" l="1"/>
  <c r="Q12" i="26" l="1"/>
  <c r="N12" i="28"/>
  <c r="N23" i="28" s="1"/>
  <c r="O21" i="26" l="1"/>
  <c r="O23" i="26" s="1"/>
  <c r="K21" i="26" l="1"/>
  <c r="K23" i="26" s="1"/>
  <c r="D21" i="28" l="1"/>
  <c r="D23" i="28" s="1"/>
  <c r="H21" i="28" l="1"/>
  <c r="H23" i="28" s="1"/>
  <c r="F21" i="28"/>
  <c r="F23" i="28" s="1"/>
  <c r="G21" i="26"/>
  <c r="G23" i="26" s="1"/>
  <c r="E21" i="26"/>
  <c r="E23" i="26" s="1"/>
  <c r="C21" i="26"/>
  <c r="C23" i="26" s="1"/>
  <c r="L21" i="28"/>
  <c r="L23" i="28" s="1"/>
  <c r="I21" i="26" l="1"/>
  <c r="I23" i="26" l="1"/>
  <c r="J21" i="28"/>
  <c r="J23" i="28" s="1"/>
  <c r="M23" i="26" l="1"/>
  <c r="Q21" i="26" l="1"/>
  <c r="Q23" i="26" s="1"/>
</calcChain>
</file>

<file path=xl/sharedStrings.xml><?xml version="1.0" encoding="utf-8"?>
<sst xmlns="http://schemas.openxmlformats.org/spreadsheetml/2006/main" count="544" uniqueCount="249">
  <si>
    <t>ทุนเรือนหุ้น</t>
  </si>
  <si>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</si>
  <si>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</si>
  <si>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</si>
  <si>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</si>
  <si>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</si>
  <si>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</si>
  <si>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</si>
  <si>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</si>
  <si>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</si>
  <si>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</si>
  <si>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</si>
  <si>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</si>
  <si>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</si>
  <si>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</si>
  <si>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</si>
  <si>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</si>
  <si>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</si>
  <si>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</si>
  <si>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</si>
  <si>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ทุนเรือนหุ้น </t>
  </si>
  <si>
    <t xml:space="preserve">   ทุนจดทะเบียน </t>
  </si>
  <si>
    <t>รวมหนี้สิน</t>
  </si>
  <si>
    <t>หนี้สินไม่หมุนเวียน</t>
  </si>
  <si>
    <t xml:space="preserve">   ทุนที่ออกและชำระแล้ว</t>
  </si>
  <si>
    <t>ที่ออกและ</t>
  </si>
  <si>
    <t>ชำระแล้ว</t>
  </si>
  <si>
    <t xml:space="preserve">   ยังไม่ได้จัดสรร</t>
  </si>
  <si>
    <t>(พันบาท)</t>
  </si>
  <si>
    <t>งบการเงินเฉพาะกิจการ</t>
  </si>
  <si>
    <t>เงินสดและรายการเทียบเท่าเงินสด</t>
  </si>
  <si>
    <t>ลูกหนี้การค้า</t>
  </si>
  <si>
    <t>สินค้าคงเหลือ</t>
  </si>
  <si>
    <t>ที่ดิน อาคารและอุปกรณ์</t>
  </si>
  <si>
    <t>เงินกู้ยืมระยะยาวจากสถาบันการเงิน</t>
  </si>
  <si>
    <t>รวมหนี้สินไม่หมุนเวียน</t>
  </si>
  <si>
    <t>รายได้จากการขาย</t>
  </si>
  <si>
    <t>ต้นทุนขาย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</si>
  <si>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</si>
  <si>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</si>
  <si>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</si>
  <si>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</si>
  <si>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</si>
  <si>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สินทรัพย์ไม่มีตัวตน</t>
  </si>
  <si>
    <t>กำไรสะสม</t>
  </si>
  <si>
    <t xml:space="preserve"> </t>
  </si>
  <si>
    <t>เงินลงทุนในบริษัทร่วม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</si>
  <si>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</si>
  <si>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</si>
  <si>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</si>
  <si>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กำไรจากอัตราแลกเปลี่ยนสุทธิ</t>
  </si>
  <si>
    <t>ทุนสำรอง</t>
  </si>
  <si>
    <t>ตามกฎหมาย</t>
  </si>
  <si>
    <t>บริษัท อาหารสยาม จำกัด (มหาชน) และบริษัทย่อย</t>
  </si>
  <si>
    <t>งบการเงินรวม</t>
  </si>
  <si>
    <t>เงินลงทุนในบริษัทย่อย</t>
  </si>
  <si>
    <t>อสังหาริมทรัพย์เพื่อการลงทุน</t>
  </si>
  <si>
    <t>ส่วนได้เสียที่ไม่มีอำนาจควบคุม</t>
  </si>
  <si>
    <t>ส่วนของ</t>
  </si>
  <si>
    <t>ยังไม่ได้</t>
  </si>
  <si>
    <t>องค์ประกอบอื่น</t>
  </si>
  <si>
    <t>รวมส่วนของ</t>
  </si>
  <si>
    <t>ส่วนได้เสีย</t>
  </si>
  <si>
    <t>จัดสรร</t>
  </si>
  <si>
    <t>ผู้ถือหุ้น</t>
  </si>
  <si>
    <t>ที่ไม่มีอำนาจ</t>
  </si>
  <si>
    <t>ควบคุม</t>
  </si>
  <si>
    <t xml:space="preserve">งบการเงินเฉพาะกิจการ </t>
  </si>
  <si>
    <t>งบแสดงฐานะการเงิน</t>
  </si>
  <si>
    <t>หนี้สินตามสัญญาเช่าการเงิน</t>
  </si>
  <si>
    <t>หนี้สินไม่หมุนเวียนอื่น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</si>
  <si>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</si>
  <si>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</si>
  <si>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</si>
  <si>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ดอกเบี้ยรับ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</si>
  <si>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</si>
  <si>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</si>
  <si>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รายได้จากการลงทุน</t>
  </si>
  <si>
    <t xml:space="preserve">งบการเงินรวม 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</si>
  <si>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</si>
  <si>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</si>
  <si>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</si>
  <si>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</si>
  <si>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</t>
  </si>
  <si>
    <t>สินทรัพย์ภาษีเงินได้รอการตัดบัญชี</t>
  </si>
  <si>
    <t>รวมส่วนของบริษัทใหญ่</t>
  </si>
  <si>
    <t>ขาดทุนจากอัตราแลกเปลี่ยนสุทธิ</t>
  </si>
  <si>
    <t>จ่ายชำระเจ้าหนี้ค่าซื้อเครื่องจักรและอุปกรณ์</t>
  </si>
  <si>
    <t>ตราสารทุนที่เป็นหลักทรัพย์เผื่อขาย</t>
  </si>
  <si>
    <t>องค์ประกอบอื่นของส่วนของผู้ถือหุ้น</t>
  </si>
  <si>
    <t>รายการที่ไม่ใช่เงินสด</t>
  </si>
  <si>
    <t>เงินให้กู้ยืมระยะยาวแก่บริษัทย่อย</t>
  </si>
  <si>
    <t>ของส่วนของผู้ถือหุ้น</t>
  </si>
  <si>
    <t>เงินลงทุนเผื่อขาย</t>
  </si>
  <si>
    <t>(ปรับปรุงใหม่)</t>
  </si>
  <si>
    <t>รายการที่จะไม่ถูกจัดประเภทรายการใหม่เข้าไปไว้ใน</t>
  </si>
  <si>
    <t>กำไรหรือขาดทุน</t>
  </si>
  <si>
    <t>รายการที่อาจถูกจัดประเภทรายการใหม่เข้าไปไว้ใน</t>
  </si>
  <si>
    <t>ส่วนแบ่งกำไร (ขาดทุน) เบ็ดเสร็จอื่นจากเงินลงทุนในบริษัทร่วมและการร่วมค้า</t>
  </si>
  <si>
    <t xml:space="preserve">     กำไร (ขาดทุน) เบ็ดเสร็จอื่น</t>
  </si>
  <si>
    <t>กำไร (ขาดทุน) เบ็ดเสร็จสำหรับงวด</t>
  </si>
  <si>
    <t>รวมกำไร (ขาดทุน) เบ็ดเสร็จสำหรับงวด</t>
  </si>
  <si>
    <t>ชำระคืนเงินกู้ยืมระยะยาวจากสถาบันการเงิน</t>
  </si>
  <si>
    <t>ขาดทุนสำหรับงวด</t>
  </si>
  <si>
    <t>ลูกหนี้อื่น</t>
  </si>
  <si>
    <t>เงินเบิกเกินบัญชีธนาคาร</t>
  </si>
  <si>
    <t>เจ้าหนี้อื่น</t>
  </si>
  <si>
    <t>เงินรับล่วงหน้าค่าสินค้า</t>
  </si>
  <si>
    <t>ประกันภัยสำหรับโครงการผลประโยชน์พนักงาน</t>
  </si>
  <si>
    <t>ขาดทุนจากการประมาณการตามหลักคณิตศาสตร์</t>
  </si>
  <si>
    <t>ภาษีเงินได้เกี่ยวกับองค์ประกอบของ</t>
  </si>
  <si>
    <t xml:space="preserve">   กำไรขาดทุนเบ็ดเสร็จอื่น</t>
  </si>
  <si>
    <t>ข้อมูลงบกระแสเงินสดเปิดเผยเพิ่มเติม</t>
  </si>
  <si>
    <t xml:space="preserve">เงินสดและรายการเทียบเท่าเงินสด </t>
  </si>
  <si>
    <t>ประกอบด้วย</t>
  </si>
  <si>
    <t>สุทธิ</t>
  </si>
  <si>
    <t>การเปลี่ยนแปลงในมูลค่ายุติธรรมสุทธิของ</t>
  </si>
  <si>
    <t xml:space="preserve">   เงินลงทุนเผื่อขาย</t>
  </si>
  <si>
    <t xml:space="preserve">   ทุนสำรองตามกฎหมาย</t>
  </si>
  <si>
    <t xml:space="preserve">     กำไร</t>
  </si>
  <si>
    <t xml:space="preserve">   สินทรัพย์ชีวภาพ</t>
  </si>
  <si>
    <t>สินทรัพย์ชีวภาพส่วนที่หมุนเวียน</t>
  </si>
  <si>
    <t>สินทรัพย์ชีวภาพลดลงจากการเก็บเกี่ยว/ขาย</t>
  </si>
  <si>
    <t>สินทรัพย์ชีวภาพส่วนที่ไม่หมุนเวียน</t>
  </si>
  <si>
    <t>สินทรัพย์ชีวภาพเพิ่มขึ้นจากการเพาะปลูก</t>
  </si>
  <si>
    <t>เจ้าหนี้ค่าซื้อเครื่องจักรและอุปกรณ์</t>
  </si>
  <si>
    <t>30 กันยายน</t>
  </si>
  <si>
    <t>3, 7</t>
  </si>
  <si>
    <t>ส่วนเกินมูลค่าหุ้นสามัญ</t>
  </si>
  <si>
    <t>ค่าใช้จ่ายผลประโยชน์พนักงาน</t>
  </si>
  <si>
    <t>จ่ายผลประโยชน์พนักงาน</t>
  </si>
  <si>
    <t>CONSO'16</t>
  </si>
  <si>
    <t>ค่าใช้จ่ายกำลังการผลิตว่างเปล่า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</si>
  <si>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</si>
  <si>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</si>
  <si>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</si>
  <si>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</t>
  </si>
  <si>
    <t xml:space="preserve">   - สุทธิจากภาษีเงินได้</t>
  </si>
  <si>
    <t>ค่าเผื่อสินค้าเสื่อมสภาพ</t>
  </si>
  <si>
    <t>ค่าใช้จ่ายภาษีเงินได้</t>
  </si>
  <si>
    <t>กำไรจากการเปลี่ยนแปลงในมูลค่ายุติธรรมสุทธิของ</t>
  </si>
  <si>
    <t>กำไร (ขาดทุน) เบ็ดเสร็จอื่นสำหรับงวด - สุทธิจากภาษีเงินได้</t>
  </si>
  <si>
    <t>ส่วนเกิน</t>
  </si>
  <si>
    <t>มูลค่าหุ้นสามัญ</t>
  </si>
  <si>
    <t>กำไรขาดทุนเบ็ดเสร็จอื่น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</si>
  <si>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</si>
  <si>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</si>
  <si>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ชำระคืนเงินกู้ยืมระยะสั้นจากสถาบันการเงิน</t>
  </si>
  <si>
    <t xml:space="preserve">  ในบริษัทย่อย</t>
  </si>
  <si>
    <t>กลับรายการค่าเผื่อขาดทุนจากการด้อยค่าเงินลงทุน</t>
  </si>
  <si>
    <t xml:space="preserve">   ในบริษัทย่อย</t>
  </si>
  <si>
    <t>กลับรายการค่าเผื่อผลขาดทุนจากการด้อยค่าเงินลงทุน</t>
  </si>
  <si>
    <t>รายการกับผู้ถือหุ้นที่บันทึกโดยตรงเข้าส่วนของผู้ถือหุ้น</t>
  </si>
  <si>
    <t>o</t>
  </si>
  <si>
    <t>กำไรหรือขาดทุนในภายหลัง</t>
  </si>
  <si>
    <t>ส่วนแบ่งกำไรจากเงินลงทุนในบริษัทร่วม</t>
  </si>
  <si>
    <t>ส่วนแบ่งกำไรจากเงินลงทุนในบริษัทร่วม - สุทธิจากภาษีเงินได้</t>
  </si>
  <si>
    <t>ขาดทุนจากการเปลี่ยนแปลงในมูลค่ายุติธรรมสุทธิของ</t>
  </si>
  <si>
    <t>Q2 2017</t>
  </si>
  <si>
    <t>Q1 2017</t>
  </si>
  <si>
    <t>(3 months)</t>
  </si>
  <si>
    <t>(6 months)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</si>
  <si>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</si>
  <si>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</si>
  <si>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 xml:space="preserve">   ส่วนที่ถึงกำหนดชำระภายในหนึ่งปี</t>
  </si>
  <si>
    <t>เงินสดรับจากการลดมูลค่าหุ้นสามัญของเงินลงทุนเผื่อขาย</t>
  </si>
  <si>
    <t xml:space="preserve">   ที่ถึงกำหนดชำระภายในหนึ่งปี</t>
  </si>
  <si>
    <t>ยอดคงเหลือ ณ วันที่ 1 ตุลาคม 2560</t>
  </si>
  <si>
    <t>รายการที่จะไม่ถูกจัดประเภทใหม่ไว้ใน</t>
  </si>
  <si>
    <t xml:space="preserve">   กำไรหรือขาดทุนในภายหลัง</t>
  </si>
  <si>
    <t>รายการที่อาจถูกจัดประเภทใหม่ไว้ใน</t>
  </si>
  <si>
    <t>ภาษีเงินได้ของรายการที่อาจถูกจัดประเภทใหม่ไว้ใน</t>
  </si>
  <si>
    <t>รวมรายการที่อาจถูกจัดประเภทใหม่ไว้ใน</t>
  </si>
  <si>
    <t>รวมรายการที่จะไม่ถูกจัดประเภทใหม่ไว้ใน</t>
  </si>
  <si>
    <t>ผลขาดทุนจาก</t>
  </si>
  <si>
    <t>การวัดมูลค่า</t>
  </si>
  <si>
    <t>เงินปันผลรับ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</si>
  <si>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</si>
  <si>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</si>
  <si>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</si>
  <si>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</si>
  <si>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เงินสดรับจากการขายอุปกรณ์</t>
  </si>
  <si>
    <t>เงินสดที่ผู้เช่าจ่ายเพื่อลดจำนวนหนี้สินซึ่งเกิดขึ้นจากสัญญาเช่าทางการเงิน</t>
  </si>
  <si>
    <t>ผลขาดทุนจากการวัดมูลค่าเงินลงทุนเผื่อขาย</t>
  </si>
  <si>
    <t>บริษัทใหญ่</t>
  </si>
  <si>
    <t>กำไรจากการจำหน่ายอะไหล่และวัสดุสิ้นเปลือง</t>
  </si>
  <si>
    <t>ขาดทุนจากการด้อยค่าอุปกรณ์</t>
  </si>
  <si>
    <t>เงินสดรับชำระคืนจากเงินให้กู้ยืมระยะยาวแก่บริษัทย่อย</t>
  </si>
  <si>
    <t>ผลกระทบของอัตราแลกเปลี่ยนที่มีต่อเงินสดและรายการเทียบเท่าเงินสด</t>
  </si>
  <si>
    <t>เงินเบิกเกินบัญชี</t>
  </si>
  <si>
    <t>ซื้ออุปกรณ์โดยสัญญาเช่าการเงิน</t>
  </si>
  <si>
    <t>ขาดทุนจากการวัดมูลค่าสินทรัพย์ชีวภาพ</t>
  </si>
  <si>
    <t>การลดลงในมูลค่ายุติธรรมสุทธิของเงินลงทุนเผื่อขาย</t>
  </si>
  <si>
    <t>เงินลงทุนชั่วคราว</t>
  </si>
  <si>
    <t>เงินกู้ยืมระยะสั้นจากบริษัทร่วม</t>
  </si>
  <si>
    <t>สิ้นสุดวันที่ 31 มีนาคม</t>
  </si>
  <si>
    <t>สำหรับงวดหกเดือน</t>
  </si>
  <si>
    <t>ประมาณการหนี้สินไม่หมุนเวียนสำหรับ</t>
  </si>
  <si>
    <t xml:space="preserve">   ผลประโยชน์พนักงาน</t>
  </si>
  <si>
    <t>ต้นทุนในการจัดจำหน่าย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</si>
  <si>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</si>
  <si>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</si>
  <si>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</si>
  <si>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เบ็ดเสร็จอื่น</t>
  </si>
  <si>
    <t>ผลกำไร (ขาดทุน) จากการวัดมูลค่าใหม่ของผลประโยชน์</t>
  </si>
  <si>
    <t xml:space="preserve">   พนักงานที่กำหนดไว้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</si>
  <si>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</si>
  <si>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</si>
  <si>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การแบ่งปันกำไร (ขาดทุน)</t>
  </si>
  <si>
    <t>การแบ่งปันกำไร (ขาดทุน) เบ็ดเสร็จรวม</t>
  </si>
  <si>
    <t xml:space="preserve">กำไร (ขาดทุน) เบ็ดเสร็จรวมสำหรับงวด </t>
  </si>
  <si>
    <t>กำไร (ขาดทุน) เบ็ดเสร็จรวมสำหรับงวด</t>
  </si>
  <si>
    <t>เงินให้กู้ยืมระยะสั้นแก่บริษัทย่อย</t>
  </si>
  <si>
    <t>31 มีนาคม</t>
  </si>
  <si>
    <t>สำหรับงวดหกเดือนสิ้นสุดวันที่ 31 มีนาคม 2562</t>
  </si>
  <si>
    <t>สำหรับงวดหกเดือนสิ้นสุดวันที่ 31 มีนาคม 2561</t>
  </si>
  <si>
    <t>ยอดคงเหลือ ณ วันที่ 31 มีนาคม 2561</t>
  </si>
  <si>
    <t>ยอดคงเหลือ ณ วันที่ 1 ตุลาคม 2561</t>
  </si>
  <si>
    <t>ยอดคงเหลือ ณ วันที่ 31 มีนาคม 2562</t>
  </si>
  <si>
    <t>เงินสดและรายการเทียบเท่าเงินสด ณ วันที่ 31 มีนาคม</t>
  </si>
  <si>
    <t>เงินสดและรายการเทียบเท่าเงินสด ณ วันที่ 1 ตุลาคม 2561/ 2560</t>
  </si>
  <si>
    <t>3, 5</t>
  </si>
  <si>
    <t>3, 11</t>
  </si>
  <si>
    <t xml:space="preserve">     ขาดทุน</t>
  </si>
  <si>
    <t>เงินปันผลค้างรับจากบริษัทร่วม</t>
  </si>
  <si>
    <t>ขาดทุนจากการปรับมูลค่าสินค้า</t>
  </si>
  <si>
    <t>ค่าใช้จ่าย (รายได้) ภาษีเงินได้</t>
  </si>
  <si>
    <t>กำไรจากอัตราแลกเปลี่ยนที่ยังไม่เกิดขึ้นจริง</t>
  </si>
  <si>
    <t>กำไร (ขาดทุน) จากการจำหน่ายอุปกรณ์</t>
  </si>
  <si>
    <t>กระแสเงินสดสุทธิใช้ไปในกิจกรรมดำเนินงาน</t>
  </si>
  <si>
    <t>กระแสเงินสดสุทธิได้มาจากกิจกรรมลงทุน</t>
  </si>
  <si>
    <t>จ่ายดอกเบี้ย</t>
  </si>
  <si>
    <t>เงินสดและรายการเทียบเท่าเงินสดลดลงสุทธิ</t>
  </si>
  <si>
    <t>รายได้ภาษีเงินได้</t>
  </si>
  <si>
    <t>ผลขาดทุนจากการวัดมูลค่าใหม่ของผลประโยชน์</t>
  </si>
  <si>
    <t xml:space="preserve"> หมายเหตุ</t>
  </si>
  <si>
    <t>กำไรจากการวัดมูลค่าสินทรัพย์ชีวภาพ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</si>
  <si>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</si>
  <si>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กำไร (ขาดทุน) 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</si>
  <si>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ผู้ถือหุ้นของ</t>
  </si>
  <si>
    <t>ภาษีเงินได้จ่ายออก</t>
  </si>
  <si>
    <t>กระแสเงินสดสุทธิใช้ไปในการดำเนินงาน</t>
  </si>
  <si>
    <t>เงินสดรับชำระคืนจากเงินให้กู้ยืมระยะสั้นแก่บริษัทย่อย</t>
  </si>
  <si>
    <t>เงินให้กู้ยืมระยะสั้นแก่บริษัทย่อยเพิ่มขึ้น</t>
  </si>
  <si>
    <t>เงินสดรับจากการไถ่ถอนตราสารหนี้อื่นที่จะถือจนครบกำหนด</t>
  </si>
  <si>
    <t>รับเงินปันผล</t>
  </si>
  <si>
    <t>รับดอกเบี้ย</t>
  </si>
  <si>
    <t>กระแสเงินสดสุทธิใช้ไปในกิจกรรมจัดหาเงิน</t>
  </si>
  <si>
    <t>ปรับรายการที่กระทบกำไร (ขาดทุน) เป็นเงินสดรับ (จ่าย)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</si>
</sst>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_-* #,##0.00_-;\-* #,##0.00_-;_-* &quot;-&quot;??_-;_-@_-"/>
    <numFmt numFmtId="167" formatCode="_(* #,##0_);_(* \(#,##0\);_(* &quot;-&quot;???_);_(@_)"/>
  </numFmts>
  <fonts count="12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8" fillId="2" borderId="0" applyNumberFormat="0" applyBorder="0" applyAlignment="0" applyProtection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1">
    <xf numFmtId="0" fontId="0" fillId="0" borderId="0" xfId="0"/>
    <xf numFmtId="49" fontId="2" fillId="0" borderId="0" xfId="0" applyNumberFormat="1" applyFont="1" applyFill="1" applyBorder="1" applyAlignment="1"/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49" fontId="6" fillId="0" borderId="0" xfId="0" applyNumberFormat="1" applyFont="1" applyFill="1" applyBorder="1" applyAlignment="1"/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164" fontId="4" fillId="0" borderId="0" xfId="0" applyNumberFormat="1" applyFont="1" applyFill="1" applyBorder="1" applyAlignment="1">
      <alignment horizontal="right"/>
    </xf>
    <xf numFmtId="164" fontId="4" fillId="0" borderId="2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right"/>
    </xf>
    <xf numFmtId="0" fontId="3" fillId="0" borderId="0" xfId="0" applyFont="1" applyFill="1" applyBorder="1" applyAlignment="1"/>
    <xf numFmtId="49" fontId="4" fillId="0" borderId="0" xfId="0" applyNumberFormat="1" applyFont="1" applyFill="1" applyBorder="1" applyAlignment="1">
      <alignment horizontal="left"/>
    </xf>
    <xf numFmtId="164" fontId="3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0" fillId="0" borderId="0" xfId="0" applyNumberFormat="1" applyFill="1" applyBorder="1" applyAlignment="1"/>
    <xf numFmtId="0" fontId="3" fillId="0" borderId="0" xfId="0" applyFont="1" applyFill="1" applyBorder="1" applyAlignment="1">
      <alignment horizontal="center"/>
    </xf>
    <xf numFmtId="43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5" fontId="0" fillId="0" borderId="0" xfId="0" applyNumberFormat="1" applyFont="1" applyFill="1" applyBorder="1" applyAlignment="1">
      <alignment horizontal="right"/>
    </xf>
    <xf numFmtId="43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165" fontId="5" fillId="0" borderId="0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165" fontId="0" fillId="0" borderId="1" xfId="0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43" fontId="0" fillId="0" borderId="0" xfId="0" applyNumberFormat="1" applyFont="1" applyFill="1" applyBorder="1" applyAlignment="1">
      <alignment horizontal="right"/>
    </xf>
    <xf numFmtId="165" fontId="4" fillId="0" borderId="5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4" fillId="0" borderId="6" xfId="1" applyNumberFormat="1" applyFont="1" applyFill="1" applyBorder="1" applyAlignment="1">
      <alignment horizontal="right"/>
    </xf>
    <xf numFmtId="43" fontId="4" fillId="0" borderId="3" xfId="1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horizontal="center"/>
    </xf>
    <xf numFmtId="165" fontId="4" fillId="0" borderId="2" xfId="0" applyNumberFormat="1" applyFont="1" applyFill="1" applyBorder="1" applyAlignment="1">
      <alignment horizontal="right"/>
    </xf>
    <xf numFmtId="165" fontId="4" fillId="0" borderId="5" xfId="0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164" fontId="0" fillId="0" borderId="0" xfId="0" applyNumberFormat="1" applyFont="1" applyFill="1" applyBorder="1" applyAlignment="1">
      <alignment horizontal="right"/>
    </xf>
    <xf numFmtId="37" fontId="3" fillId="0" borderId="0" xfId="0" applyNumberFormat="1" applyFont="1" applyFill="1" applyBorder="1" applyAlignment="1"/>
    <xf numFmtId="165" fontId="0" fillId="0" borderId="0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/>
    </xf>
    <xf numFmtId="165" fontId="0" fillId="0" borderId="0" xfId="1" applyNumberFormat="1" applyFont="1" applyFill="1" applyAlignment="1"/>
    <xf numFmtId="37" fontId="4" fillId="0" borderId="0" xfId="0" applyNumberFormat="1" applyFont="1" applyFill="1" applyAlignment="1"/>
    <xf numFmtId="165" fontId="4" fillId="0" borderId="5" xfId="0" applyNumberFormat="1" applyFont="1" applyFill="1" applyBorder="1" applyAlignment="1"/>
    <xf numFmtId="0" fontId="0" fillId="0" borderId="0" xfId="0" applyFont="1" applyFill="1" applyBorder="1" applyAlignment="1"/>
    <xf numFmtId="41" fontId="3" fillId="0" borderId="0" xfId="0" applyNumberFormat="1" applyFont="1" applyFill="1" applyBorder="1" applyAlignment="1"/>
    <xf numFmtId="41" fontId="0" fillId="0" borderId="0" xfId="0" applyNumberFormat="1" applyFont="1" applyFill="1" applyBorder="1" applyAlignment="1"/>
    <xf numFmtId="41" fontId="0" fillId="0" borderId="0" xfId="0" applyNumberFormat="1" applyFill="1" applyBorder="1" applyAlignment="1"/>
    <xf numFmtId="37" fontId="0" fillId="0" borderId="0" xfId="0" applyNumberFormat="1" applyFont="1" applyFill="1" applyBorder="1" applyAlignment="1"/>
    <xf numFmtId="37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37" fontId="3" fillId="0" borderId="0" xfId="1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justify"/>
    </xf>
    <xf numFmtId="43" fontId="0" fillId="0" borderId="0" xfId="1" applyFont="1" applyFill="1" applyBorder="1" applyAlignment="1"/>
    <xf numFmtId="0" fontId="0" fillId="0" borderId="0" xfId="0" applyFont="1" applyFill="1" applyAlignment="1">
      <alignment horizontal="center" vertical="top" wrapText="1"/>
    </xf>
    <xf numFmtId="0" fontId="0" fillId="0" borderId="0" xfId="4" applyFont="1" applyFill="1" applyBorder="1" applyAlignment="1">
      <alignment horizontal="center"/>
    </xf>
    <xf numFmtId="43" fontId="0" fillId="0" borderId="0" xfId="1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0" fillId="0" borderId="0" xfId="1" applyNumberFormat="1" applyFont="1" applyFill="1" applyBorder="1" applyAlignment="1"/>
    <xf numFmtId="165" fontId="0" fillId="0" borderId="0" xfId="1" quotePrefix="1" applyNumberFormat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0" fontId="0" fillId="0" borderId="0" xfId="0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>
      <alignment horizontal="center"/>
    </xf>
    <xf numFmtId="43" fontId="0" fillId="0" borderId="0" xfId="1" quotePrefix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43" fontId="4" fillId="0" borderId="0" xfId="1" applyFont="1" applyFill="1" applyBorder="1" applyAlignment="1"/>
    <xf numFmtId="37" fontId="0" fillId="0" borderId="3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/>
    <xf numFmtId="0" fontId="9" fillId="0" borderId="0" xfId="2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43" fontId="0" fillId="0" borderId="1" xfId="1" applyFont="1" applyFill="1" applyBorder="1" applyAlignment="1">
      <alignment horizontal="center"/>
    </xf>
    <xf numFmtId="165" fontId="0" fillId="0" borderId="0" xfId="0" applyNumberFormat="1" applyFont="1" applyFill="1" applyBorder="1" applyAlignment="1"/>
    <xf numFmtId="43" fontId="0" fillId="0" borderId="0" xfId="1" applyNumberFormat="1" applyFont="1" applyFill="1" applyBorder="1" applyAlignment="1"/>
    <xf numFmtId="164" fontId="10" fillId="0" borderId="0" xfId="0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center"/>
    </xf>
    <xf numFmtId="165" fontId="0" fillId="0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0" fillId="0" borderId="1" xfId="1" applyNumberFormat="1" applyFont="1" applyFill="1" applyBorder="1" applyAlignment="1">
      <alignment horizontal="right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 indent="1"/>
    </xf>
    <xf numFmtId="165" fontId="4" fillId="0" borderId="0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0" fontId="0" fillId="0" borderId="0" xfId="0" applyFont="1" applyFill="1" applyAlignment="1"/>
    <xf numFmtId="0" fontId="4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1" xfId="0" applyFont="1" applyFill="1" applyBorder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/>
    <xf numFmtId="37" fontId="4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Alignment="1">
      <alignment horizontal="right"/>
    </xf>
    <xf numFmtId="0" fontId="4" fillId="0" borderId="0" xfId="0" applyFont="1" applyFill="1" applyAlignment="1"/>
    <xf numFmtId="165" fontId="4" fillId="0" borderId="3" xfId="1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0" fontId="0" fillId="0" borderId="0" xfId="0" applyFill="1" applyAlignment="1">
      <alignment horizontal="left"/>
    </xf>
    <xf numFmtId="0" fontId="0" fillId="0" borderId="0" xfId="0" applyFont="1" applyFill="1" applyBorder="1" applyAlignment="1">
      <alignment horizontal="left"/>
    </xf>
    <xf numFmtId="37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/>
    <xf numFmtId="0" fontId="4" fillId="0" borderId="0" xfId="0" applyFont="1" applyFill="1" applyBorder="1" applyAlignment="1">
      <alignment horizontal="left"/>
    </xf>
    <xf numFmtId="37" fontId="4" fillId="0" borderId="3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/>
    <xf numFmtId="165" fontId="3" fillId="0" borderId="1" xfId="1" applyNumberFormat="1" applyFont="1" applyFill="1" applyBorder="1" applyAlignment="1"/>
    <xf numFmtId="37" fontId="4" fillId="0" borderId="0" xfId="0" applyNumberFormat="1" applyFont="1" applyFill="1" applyBorder="1" applyAlignment="1"/>
    <xf numFmtId="0" fontId="6" fillId="0" borderId="0" xfId="0" applyFont="1" applyFill="1" applyAlignment="1"/>
    <xf numFmtId="165" fontId="3" fillId="0" borderId="0" xfId="1" applyNumberFormat="1" applyFont="1" applyFill="1" applyBorder="1" applyAlignment="1">
      <alignment horizontal="right" indent="2"/>
    </xf>
    <xf numFmtId="0" fontId="6" fillId="0" borderId="0" xfId="0" applyFont="1" applyFill="1" applyAlignment="1">
      <alignment horizontal="left"/>
    </xf>
    <xf numFmtId="0" fontId="0" fillId="0" borderId="0" xfId="0" applyFill="1" applyAlignment="1"/>
    <xf numFmtId="165" fontId="4" fillId="0" borderId="0" xfId="0" applyNumberFormat="1" applyFont="1" applyFill="1" applyBorder="1" applyAlignment="1"/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top"/>
    </xf>
    <xf numFmtId="167" fontId="0" fillId="0" borderId="0" xfId="1" applyNumberFormat="1" applyFont="1" applyFill="1" applyBorder="1" applyAlignment="1">
      <alignment horizontal="left"/>
    </xf>
    <xf numFmtId="165" fontId="0" fillId="0" borderId="1" xfId="1" applyNumberFormat="1" applyFont="1" applyFill="1" applyBorder="1" applyAlignment="1"/>
    <xf numFmtId="49" fontId="0" fillId="3" borderId="0" xfId="0" applyNumberFormat="1" applyFill="1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3" fontId="4" fillId="0" borderId="0" xfId="1" applyFont="1" applyFill="1" applyAlignment="1"/>
    <xf numFmtId="43" fontId="3" fillId="0" borderId="0" xfId="1" applyFont="1" applyFill="1" applyAlignment="1"/>
    <xf numFmtId="165" fontId="4" fillId="0" borderId="5" xfId="1" applyNumberFormat="1" applyFont="1" applyFill="1" applyBorder="1" applyAlignment="1"/>
    <xf numFmtId="165" fontId="4" fillId="0" borderId="0" xfId="1" applyNumberFormat="1" applyFont="1" applyFill="1" applyAlignment="1"/>
    <xf numFmtId="165" fontId="3" fillId="0" borderId="0" xfId="1" applyNumberFormat="1" applyFont="1" applyFill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5" fontId="3" fillId="0" borderId="4" xfId="1" applyNumberFormat="1" applyFont="1" applyFill="1" applyBorder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43" fontId="4" fillId="0" borderId="0" xfId="1" applyFont="1" applyFill="1" applyBorder="1" applyAlignment="1">
      <alignment horizontal="center"/>
    </xf>
    <xf numFmtId="0" fontId="0" fillId="0" borderId="0" xfId="0" applyFill="1"/>
    <xf numFmtId="0" fontId="4" fillId="0" borderId="0" xfId="0" applyFont="1" applyFill="1" applyBorder="1" applyAlignment="1">
      <alignment horizontal="center"/>
    </xf>
    <xf numFmtId="10" fontId="0" fillId="0" borderId="0" xfId="7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5" fillId="0" borderId="0" xfId="0" applyFont="1" applyFill="1" applyBorder="1" applyAlignment="1">
      <alignment horizontal="center"/>
    </xf>
    <xf numFmtId="165" fontId="4" fillId="0" borderId="4" xfId="0" applyNumberFormat="1" applyFont="1" applyFill="1" applyBorder="1" applyAlignment="1">
      <alignment horizontal="right"/>
    </xf>
    <xf numFmtId="165" fontId="0" fillId="0" borderId="4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37" fontId="3" fillId="0" borderId="1" xfId="0" applyNumberFormat="1" applyFont="1" applyFill="1" applyBorder="1" applyAlignment="1"/>
    <xf numFmtId="165" fontId="3" fillId="0" borderId="1" xfId="1" applyNumberFormat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0" fontId="0" fillId="0" borderId="0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justify"/>
    </xf>
    <xf numFmtId="0" fontId="0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0" fillId="0" borderId="0" xfId="0" applyFill="1" applyBorder="1" applyAlignment="1">
      <alignment horizontal="center" wrapText="1"/>
    </xf>
  </cellXfs>
  <cellStyles count="8">
    <cellStyle name="Comma" xfId="1" builtinId="3"/>
    <cellStyle name="Comma 2 4" xfId="5"/>
    <cellStyle name="Comma 4 3" xfId="6"/>
    <cellStyle name="Good" xfId="2" builtinId="26"/>
    <cellStyle name="Normal" xfId="0" builtinId="0"/>
    <cellStyle name="Normal 4" xfId="3"/>
    <cellStyle name="Normal 64" xfId="4"/>
    <cellStyle name="Percent" xfId="7" builtinId="5"/>
  </cellStyles>
  <dxfs count="0"/>
  <tableStyles count="0" defaultTableStyle="TableStyleMedium9" defaultPivotStyle="PivotStyleLight16"/>
  <colors>
    <mruColors>
      <color rgb="FFCCFF33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4"/>
  </sheetPr>
  <dimension ref="A1:K79"/>
  <sheetViews>
    <sheetView view="pageBreakPreview" topLeftCell="A72" zoomScale="86" zoomScaleNormal="90" zoomScaleSheetLayoutView="86" workbookViewId="0">
      <selection activeCell="A89" sqref="A88:A89"/>
    </sheetView>
  </sheetViews>
  <sheetFormatPr defaultColWidth="9.140625" defaultRowHeight="22.5" customHeight="1" x14ac:dyDescent="0.45"/>
  <cols>
    <col min="1" max="1" width="35" style="26" customWidth="1"/>
    <col min="2" max="2" width="7.85546875" style="2" customWidth="1"/>
    <col min="3" max="3" width="1.140625" style="48" customWidth="1"/>
    <col min="4" max="4" width="15.28515625" style="48" bestFit="1" customWidth="1"/>
    <col min="5" max="5" width="1.140625" style="48" customWidth="1"/>
    <col min="6" max="6" width="14.42578125" style="48" customWidth="1"/>
    <col min="7" max="7" width="1.140625" style="48" customWidth="1"/>
    <col min="8" max="8" width="15.28515625" style="48" bestFit="1" customWidth="1"/>
    <col min="9" max="9" width="1.140625" style="48" customWidth="1"/>
    <col min="10" max="10" width="15.28515625" style="48" customWidth="1"/>
    <col min="11" max="11" width="7.85546875" style="48" customWidth="1"/>
    <col min="12" max="16384" width="9.140625" style="48"/>
  </cols>
  <sheetData>
    <row r="1" spans="1:11" ht="22.5" customHeight="1" x14ac:dyDescent="0.5">
      <c r="A1" s="175" t="s">
        <v>53</v>
      </c>
      <c r="B1" s="175"/>
      <c r="C1" s="175"/>
      <c r="D1" s="175"/>
      <c r="E1" s="59"/>
      <c r="F1" s="59"/>
      <c r="G1" s="59"/>
      <c r="H1" s="59"/>
      <c r="I1" s="59"/>
      <c r="J1" s="35"/>
      <c r="K1" s="35"/>
    </row>
    <row r="2" spans="1:11" ht="22.5" customHeight="1" x14ac:dyDescent="0.5">
      <c r="A2" s="1" t="s">
        <v>68</v>
      </c>
      <c r="H2" s="48" t="s">
        <v>45</v>
      </c>
    </row>
    <row r="3" spans="1:11" ht="13.5" customHeight="1" x14ac:dyDescent="0.5">
      <c r="A3" s="1"/>
    </row>
    <row r="4" spans="1:11" ht="22.5" customHeight="1" x14ac:dyDescent="0.5">
      <c r="A4" s="1"/>
      <c r="D4" s="174" t="s">
        <v>54</v>
      </c>
      <c r="E4" s="174"/>
      <c r="F4" s="174"/>
      <c r="G4" s="3"/>
      <c r="H4" s="174" t="s">
        <v>29</v>
      </c>
      <c r="I4" s="174"/>
      <c r="J4" s="174"/>
      <c r="K4" s="163"/>
    </row>
    <row r="5" spans="1:11" ht="22.5" customHeight="1" x14ac:dyDescent="0.5">
      <c r="A5" s="57"/>
      <c r="B5" s="124"/>
      <c r="C5" s="35"/>
      <c r="D5" s="61" t="s">
        <v>213</v>
      </c>
      <c r="E5" s="35"/>
      <c r="F5" s="35" t="s">
        <v>126</v>
      </c>
      <c r="H5" s="61" t="s">
        <v>213</v>
      </c>
      <c r="I5" s="35"/>
      <c r="J5" s="35" t="s">
        <v>126</v>
      </c>
      <c r="K5" s="35"/>
    </row>
    <row r="6" spans="1:11" ht="22.5" customHeight="1" x14ac:dyDescent="0.5">
      <c r="A6" s="156" t="s">
        <v>2</v>
      </c>
      <c r="B6" s="124" t="s">
        <v>235</v>
      </c>
      <c r="C6" s="35"/>
      <c r="D6" s="35">
        <v>2562</v>
      </c>
      <c r="E6" s="35"/>
      <c r="F6" s="35">
        <v>2561</v>
      </c>
      <c r="H6" s="35">
        <v>2562</v>
      </c>
      <c r="I6" s="35"/>
      <c r="J6" s="35">
        <v>2561</v>
      </c>
      <c r="K6" s="35"/>
    </row>
    <row r="7" spans="1:11" ht="22.5" customHeight="1" x14ac:dyDescent="0.5">
      <c r="A7" s="57"/>
      <c r="B7" s="124"/>
      <c r="C7" s="35"/>
      <c r="D7" s="35" t="s">
        <v>79</v>
      </c>
      <c r="E7" s="35"/>
      <c r="F7" s="62"/>
      <c r="H7" s="35" t="s">
        <v>79</v>
      </c>
      <c r="I7" s="35"/>
      <c r="J7" s="62"/>
      <c r="K7" s="62"/>
    </row>
    <row r="8" spans="1:11" ht="22.5" customHeight="1" x14ac:dyDescent="0.45">
      <c r="A8" s="64"/>
      <c r="B8" s="124"/>
      <c r="C8" s="35"/>
      <c r="D8" s="173" t="s">
        <v>28</v>
      </c>
      <c r="E8" s="173"/>
      <c r="F8" s="173"/>
      <c r="G8" s="173"/>
      <c r="H8" s="173"/>
      <c r="I8" s="173"/>
      <c r="J8" s="173"/>
      <c r="K8" s="164"/>
    </row>
    <row r="9" spans="1:11" ht="22.5" customHeight="1" x14ac:dyDescent="0.45">
      <c r="A9" s="4" t="s">
        <v>3</v>
      </c>
      <c r="B9" s="5"/>
      <c r="C9" s="6"/>
      <c r="D9" s="41"/>
      <c r="E9" s="65"/>
      <c r="F9" s="41"/>
      <c r="H9" s="41"/>
      <c r="I9" s="65"/>
      <c r="J9" s="41"/>
      <c r="K9" s="41"/>
    </row>
    <row r="10" spans="1:11" ht="22.5" customHeight="1" x14ac:dyDescent="0.45">
      <c r="A10" s="26" t="s">
        <v>30</v>
      </c>
      <c r="B10" s="170"/>
      <c r="C10" s="6"/>
      <c r="D10" s="31">
        <v>443468</v>
      </c>
      <c r="E10" s="43"/>
      <c r="F10" s="67">
        <v>711748</v>
      </c>
      <c r="G10" s="67"/>
      <c r="H10" s="31">
        <v>437832</v>
      </c>
      <c r="I10" s="65"/>
      <c r="J10" s="18">
        <v>709265</v>
      </c>
      <c r="K10" s="67"/>
    </row>
    <row r="11" spans="1:11" ht="22.5" customHeight="1" x14ac:dyDescent="0.45">
      <c r="A11" s="26" t="s">
        <v>193</v>
      </c>
      <c r="B11" s="170">
        <v>4</v>
      </c>
      <c r="C11" s="6"/>
      <c r="D11" s="31">
        <v>80214</v>
      </c>
      <c r="E11" s="43"/>
      <c r="F11" s="67">
        <v>177472</v>
      </c>
      <c r="G11" s="67"/>
      <c r="H11" s="31">
        <v>80214</v>
      </c>
      <c r="I11" s="65"/>
      <c r="J11" s="67">
        <v>177472</v>
      </c>
      <c r="K11" s="67"/>
    </row>
    <row r="12" spans="1:11" ht="22.5" customHeight="1" x14ac:dyDescent="0.45">
      <c r="A12" s="26" t="s">
        <v>31</v>
      </c>
      <c r="B12" s="124" t="s">
        <v>221</v>
      </c>
      <c r="C12" s="6"/>
      <c r="D12" s="31">
        <v>185123</v>
      </c>
      <c r="E12" s="43"/>
      <c r="F12" s="67">
        <v>143518</v>
      </c>
      <c r="G12" s="67"/>
      <c r="H12" s="31">
        <v>184820</v>
      </c>
      <c r="I12" s="65"/>
      <c r="J12" s="67">
        <v>143212</v>
      </c>
      <c r="K12" s="67"/>
    </row>
    <row r="13" spans="1:11" ht="21.75" x14ac:dyDescent="0.45">
      <c r="A13" s="26" t="s">
        <v>104</v>
      </c>
      <c r="B13" s="124">
        <v>3</v>
      </c>
      <c r="C13" s="6"/>
      <c r="D13" s="31">
        <v>13155</v>
      </c>
      <c r="E13" s="43"/>
      <c r="F13" s="162">
        <v>5747</v>
      </c>
      <c r="G13" s="67"/>
      <c r="H13" s="31">
        <v>16394</v>
      </c>
      <c r="I13" s="65"/>
      <c r="J13" s="129">
        <v>8005</v>
      </c>
      <c r="K13" s="129"/>
    </row>
    <row r="14" spans="1:11" ht="21.75" x14ac:dyDescent="0.45">
      <c r="A14" s="26" t="s">
        <v>224</v>
      </c>
      <c r="B14" s="172">
        <v>3</v>
      </c>
      <c r="C14" s="6"/>
      <c r="D14" s="31">
        <v>78800</v>
      </c>
      <c r="E14" s="43"/>
      <c r="F14" s="162">
        <v>0</v>
      </c>
      <c r="G14" s="67"/>
      <c r="H14" s="31">
        <v>78800</v>
      </c>
      <c r="I14" s="65"/>
      <c r="J14" s="162">
        <v>0</v>
      </c>
      <c r="K14" s="129"/>
    </row>
    <row r="15" spans="1:11" ht="21.75" x14ac:dyDescent="0.45">
      <c r="A15" s="26" t="s">
        <v>212</v>
      </c>
      <c r="B15" s="168">
        <v>3</v>
      </c>
      <c r="C15" s="67"/>
      <c r="D15" s="31">
        <v>0</v>
      </c>
      <c r="E15" s="31"/>
      <c r="F15" s="162">
        <v>0</v>
      </c>
      <c r="G15" s="67"/>
      <c r="H15" s="31">
        <v>25000</v>
      </c>
      <c r="I15" s="41"/>
      <c r="J15" s="129">
        <v>89000</v>
      </c>
      <c r="K15" s="129"/>
    </row>
    <row r="16" spans="1:11" ht="22.5" customHeight="1" x14ac:dyDescent="0.45">
      <c r="A16" s="26" t="s">
        <v>91</v>
      </c>
      <c r="B16" s="141"/>
      <c r="C16" s="70"/>
      <c r="D16" s="31"/>
      <c r="E16" s="31"/>
      <c r="F16" s="162"/>
      <c r="G16" s="67"/>
      <c r="H16" s="68"/>
      <c r="I16" s="41"/>
      <c r="J16" s="129"/>
      <c r="K16" s="129"/>
    </row>
    <row r="17" spans="1:11" ht="22.5" customHeight="1" x14ac:dyDescent="0.45">
      <c r="A17" s="26" t="s">
        <v>164</v>
      </c>
      <c r="B17" s="141">
        <v>3</v>
      </c>
      <c r="C17" s="70"/>
      <c r="D17" s="31">
        <v>0</v>
      </c>
      <c r="E17" s="31"/>
      <c r="F17" s="162">
        <v>0</v>
      </c>
      <c r="G17" s="67"/>
      <c r="H17" s="31">
        <v>0</v>
      </c>
      <c r="I17" s="41"/>
      <c r="J17" s="129">
        <v>85000</v>
      </c>
      <c r="K17" s="129"/>
    </row>
    <row r="18" spans="1:11" ht="22.5" customHeight="1" x14ac:dyDescent="0.45">
      <c r="A18" s="26" t="s">
        <v>32</v>
      </c>
      <c r="B18" s="124"/>
      <c r="C18" s="6"/>
      <c r="D18" s="31">
        <v>590266</v>
      </c>
      <c r="E18" s="43"/>
      <c r="F18" s="67">
        <v>471577</v>
      </c>
      <c r="G18" s="67"/>
      <c r="H18" s="31">
        <v>517362</v>
      </c>
      <c r="I18" s="65"/>
      <c r="J18" s="67">
        <v>447014</v>
      </c>
      <c r="K18" s="67"/>
    </row>
    <row r="19" spans="1:11" ht="22.5" customHeight="1" x14ac:dyDescent="0.45">
      <c r="A19" s="26" t="s">
        <v>121</v>
      </c>
      <c r="B19" s="124">
        <v>6</v>
      </c>
      <c r="C19" s="6"/>
      <c r="D19" s="31">
        <v>11207</v>
      </c>
      <c r="E19" s="43"/>
      <c r="F19" s="67">
        <v>12585</v>
      </c>
      <c r="G19" s="67"/>
      <c r="H19" s="31">
        <v>10951</v>
      </c>
      <c r="I19" s="65"/>
      <c r="J19" s="67">
        <v>12585</v>
      </c>
      <c r="K19" s="67"/>
    </row>
    <row r="20" spans="1:11" ht="22.5" customHeight="1" x14ac:dyDescent="0.45">
      <c r="A20" s="26" t="s">
        <v>4</v>
      </c>
      <c r="B20" s="124"/>
      <c r="C20" s="70"/>
      <c r="D20" s="130">
        <v>9397</v>
      </c>
      <c r="E20" s="31"/>
      <c r="F20" s="130">
        <v>28837</v>
      </c>
      <c r="G20" s="67"/>
      <c r="H20" s="130">
        <v>9281</v>
      </c>
      <c r="I20" s="41"/>
      <c r="J20" s="130">
        <v>28747</v>
      </c>
      <c r="K20" s="67"/>
    </row>
    <row r="21" spans="1:11" ht="22.5" customHeight="1" x14ac:dyDescent="0.45">
      <c r="A21" s="7" t="s">
        <v>5</v>
      </c>
      <c r="B21" s="124"/>
      <c r="C21" s="70"/>
      <c r="D21" s="38">
        <v>1411630</v>
      </c>
      <c r="E21" s="8"/>
      <c r="F21" s="71">
        <v>1551484</v>
      </c>
      <c r="H21" s="38">
        <v>1360654</v>
      </c>
      <c r="I21" s="8"/>
      <c r="J21" s="71">
        <v>1700300</v>
      </c>
      <c r="K21" s="8"/>
    </row>
    <row r="22" spans="1:11" ht="13.5" customHeight="1" x14ac:dyDescent="0.5">
      <c r="A22" s="1"/>
    </row>
    <row r="23" spans="1:11" ht="21.75" x14ac:dyDescent="0.45">
      <c r="A23" s="4" t="s">
        <v>6</v>
      </c>
      <c r="B23" s="124"/>
      <c r="C23" s="70"/>
      <c r="D23" s="41"/>
      <c r="E23" s="41"/>
      <c r="F23" s="41"/>
      <c r="H23" s="41"/>
      <c r="I23" s="41"/>
      <c r="J23" s="41"/>
      <c r="K23" s="41"/>
    </row>
    <row r="24" spans="1:11" ht="21.75" x14ac:dyDescent="0.45">
      <c r="A24" s="26" t="s">
        <v>88</v>
      </c>
      <c r="B24" s="72">
        <v>4</v>
      </c>
      <c r="C24" s="70"/>
      <c r="D24" s="31">
        <v>164811</v>
      </c>
      <c r="E24" s="31"/>
      <c r="F24" s="67">
        <v>174506</v>
      </c>
      <c r="G24" s="67"/>
      <c r="H24" s="31">
        <v>164811</v>
      </c>
      <c r="I24" s="41"/>
      <c r="J24" s="67">
        <v>174506</v>
      </c>
      <c r="K24" s="67"/>
    </row>
    <row r="25" spans="1:11" ht="21.75" x14ac:dyDescent="0.45">
      <c r="A25" s="26" t="s">
        <v>46</v>
      </c>
      <c r="B25" s="72">
        <v>7</v>
      </c>
      <c r="C25" s="70"/>
      <c r="D25" s="31">
        <v>154396</v>
      </c>
      <c r="E25" s="31"/>
      <c r="F25" s="67">
        <v>188676</v>
      </c>
      <c r="G25" s="67"/>
      <c r="H25" s="31">
        <v>143200</v>
      </c>
      <c r="I25" s="41"/>
      <c r="J25" s="79">
        <v>143200</v>
      </c>
      <c r="K25" s="79"/>
    </row>
    <row r="26" spans="1:11" ht="21.75" x14ac:dyDescent="0.45">
      <c r="A26" s="26" t="s">
        <v>55</v>
      </c>
      <c r="B26" s="72">
        <v>8</v>
      </c>
      <c r="C26" s="70"/>
      <c r="D26" s="31">
        <v>0</v>
      </c>
      <c r="E26" s="31"/>
      <c r="F26" s="162">
        <v>0</v>
      </c>
      <c r="G26" s="67"/>
      <c r="H26" s="31">
        <v>197356</v>
      </c>
      <c r="I26" s="41"/>
      <c r="J26" s="79">
        <v>197356</v>
      </c>
      <c r="K26" s="79"/>
    </row>
    <row r="27" spans="1:11" ht="21.75" hidden="1" x14ac:dyDescent="0.45">
      <c r="A27" s="26" t="s">
        <v>91</v>
      </c>
      <c r="B27" s="72">
        <v>4</v>
      </c>
      <c r="C27" s="70"/>
      <c r="D27" s="31">
        <v>0</v>
      </c>
      <c r="E27" s="31"/>
      <c r="F27" s="162"/>
      <c r="G27" s="67"/>
      <c r="H27" s="31"/>
      <c r="I27" s="41"/>
      <c r="J27" s="67"/>
      <c r="K27" s="67"/>
    </row>
    <row r="28" spans="1:11" ht="21.75" x14ac:dyDescent="0.45">
      <c r="A28" s="26" t="s">
        <v>56</v>
      </c>
      <c r="B28" s="124"/>
      <c r="C28" s="70"/>
      <c r="D28" s="31">
        <v>64097</v>
      </c>
      <c r="E28" s="31"/>
      <c r="F28" s="67">
        <v>64189</v>
      </c>
      <c r="G28" s="67"/>
      <c r="H28" s="31">
        <v>64097</v>
      </c>
      <c r="I28" s="41"/>
      <c r="J28" s="67">
        <v>64189</v>
      </c>
      <c r="K28" s="67"/>
    </row>
    <row r="29" spans="1:11" ht="21.75" x14ac:dyDescent="0.45">
      <c r="A29" s="26" t="s">
        <v>33</v>
      </c>
      <c r="B29" s="72">
        <v>9</v>
      </c>
      <c r="C29" s="70"/>
      <c r="D29" s="31">
        <v>595733</v>
      </c>
      <c r="E29" s="31"/>
      <c r="F29" s="67">
        <v>600666</v>
      </c>
      <c r="G29" s="67"/>
      <c r="H29" s="31">
        <v>517138</v>
      </c>
      <c r="I29" s="41"/>
      <c r="J29" s="67">
        <v>519831</v>
      </c>
      <c r="K29" s="67"/>
    </row>
    <row r="30" spans="1:11" ht="21.75" x14ac:dyDescent="0.45">
      <c r="A30" s="26" t="s">
        <v>43</v>
      </c>
      <c r="B30" s="124"/>
      <c r="C30" s="70"/>
      <c r="D30" s="31">
        <v>1687</v>
      </c>
      <c r="E30" s="31"/>
      <c r="F30" s="67">
        <v>2194</v>
      </c>
      <c r="G30" s="67"/>
      <c r="H30" s="31">
        <v>1687</v>
      </c>
      <c r="I30" s="41"/>
      <c r="J30" s="67">
        <v>2194</v>
      </c>
      <c r="K30" s="67"/>
    </row>
    <row r="31" spans="1:11" ht="21.75" x14ac:dyDescent="0.45">
      <c r="A31" s="26" t="s">
        <v>123</v>
      </c>
      <c r="B31" s="72">
        <v>6</v>
      </c>
      <c r="C31" s="70"/>
      <c r="D31" s="31">
        <v>116265</v>
      </c>
      <c r="E31" s="31"/>
      <c r="F31" s="67">
        <v>102488</v>
      </c>
      <c r="G31" s="67"/>
      <c r="H31" s="31">
        <v>84482</v>
      </c>
      <c r="I31" s="41"/>
      <c r="J31" s="79">
        <v>78245</v>
      </c>
      <c r="K31" s="79"/>
    </row>
    <row r="32" spans="1:11" ht="21.75" x14ac:dyDescent="0.45">
      <c r="A32" s="26" t="s">
        <v>84</v>
      </c>
      <c r="B32" s="124">
        <v>10</v>
      </c>
      <c r="C32" s="70"/>
      <c r="D32" s="31">
        <v>69289</v>
      </c>
      <c r="E32" s="31"/>
      <c r="F32" s="67">
        <v>71389</v>
      </c>
      <c r="G32" s="67"/>
      <c r="H32" s="31">
        <v>57652</v>
      </c>
      <c r="I32" s="41"/>
      <c r="J32" s="67">
        <v>52976</v>
      </c>
      <c r="K32" s="67"/>
    </row>
    <row r="33" spans="1:11" ht="21.75" x14ac:dyDescent="0.45">
      <c r="A33" s="26" t="s">
        <v>7</v>
      </c>
      <c r="B33" s="124">
        <v>3</v>
      </c>
      <c r="C33" s="70"/>
      <c r="D33" s="31">
        <v>7203</v>
      </c>
      <c r="E33" s="67"/>
      <c r="F33" s="67">
        <v>10762</v>
      </c>
      <c r="G33" s="67"/>
      <c r="H33" s="31">
        <v>6570</v>
      </c>
      <c r="J33" s="67">
        <v>10117</v>
      </c>
      <c r="K33" s="67"/>
    </row>
    <row r="34" spans="1:11" ht="21.75" x14ac:dyDescent="0.45">
      <c r="A34" s="7" t="s">
        <v>8</v>
      </c>
      <c r="B34" s="124"/>
      <c r="C34" s="70"/>
      <c r="D34" s="24">
        <v>1173481</v>
      </c>
      <c r="E34" s="25"/>
      <c r="F34" s="24">
        <v>1214870</v>
      </c>
      <c r="G34" s="67"/>
      <c r="H34" s="24">
        <v>1236993</v>
      </c>
      <c r="I34" s="8"/>
      <c r="J34" s="9">
        <v>1242614</v>
      </c>
      <c r="K34" s="8"/>
    </row>
    <row r="35" spans="1:11" ht="13.5" customHeight="1" x14ac:dyDescent="0.5">
      <c r="A35" s="1"/>
    </row>
    <row r="36" spans="1:11" thickBot="1" x14ac:dyDescent="0.5">
      <c r="A36" s="7" t="s">
        <v>9</v>
      </c>
      <c r="B36" s="124"/>
      <c r="C36" s="70"/>
      <c r="D36" s="107">
        <v>2585111</v>
      </c>
      <c r="E36" s="8"/>
      <c r="F36" s="74">
        <v>2766354</v>
      </c>
      <c r="H36" s="107">
        <v>2597647</v>
      </c>
      <c r="I36" s="8"/>
      <c r="J36" s="74">
        <v>2942914</v>
      </c>
      <c r="K36" s="8"/>
    </row>
    <row r="37" spans="1:11" thickTop="1" x14ac:dyDescent="0.45">
      <c r="A37" s="7"/>
      <c r="B37" s="124"/>
      <c r="C37" s="70"/>
      <c r="D37" s="8"/>
      <c r="E37" s="8"/>
      <c r="F37" s="8"/>
    </row>
    <row r="38" spans="1:11" ht="23.25" x14ac:dyDescent="0.5">
      <c r="A38" s="175" t="s">
        <v>53</v>
      </c>
      <c r="B38" s="175"/>
      <c r="C38" s="175"/>
      <c r="D38" s="175"/>
      <c r="J38" s="35"/>
      <c r="K38" s="35"/>
    </row>
    <row r="39" spans="1:11" ht="23.25" x14ac:dyDescent="0.5">
      <c r="A39" s="1" t="s">
        <v>68</v>
      </c>
    </row>
    <row r="40" spans="1:11" ht="13.5" customHeight="1" x14ac:dyDescent="0.5">
      <c r="A40" s="1"/>
    </row>
    <row r="41" spans="1:11" ht="23.25" x14ac:dyDescent="0.5">
      <c r="A41" s="1"/>
      <c r="D41" s="174" t="s">
        <v>54</v>
      </c>
      <c r="E41" s="174"/>
      <c r="F41" s="174"/>
      <c r="G41" s="3"/>
      <c r="H41" s="174" t="s">
        <v>29</v>
      </c>
      <c r="I41" s="174"/>
      <c r="J41" s="174"/>
      <c r="K41" s="163"/>
    </row>
    <row r="42" spans="1:11" ht="23.25" x14ac:dyDescent="0.5">
      <c r="A42" s="1"/>
      <c r="B42" s="124"/>
      <c r="C42" s="35"/>
      <c r="D42" s="61" t="s">
        <v>213</v>
      </c>
      <c r="E42" s="35"/>
      <c r="F42" s="61" t="s">
        <v>126</v>
      </c>
      <c r="H42" s="61" t="s">
        <v>213</v>
      </c>
      <c r="I42" s="35"/>
      <c r="J42" s="61" t="s">
        <v>126</v>
      </c>
      <c r="K42" s="61"/>
    </row>
    <row r="43" spans="1:11" ht="23.25" x14ac:dyDescent="0.5">
      <c r="A43" s="1" t="s">
        <v>73</v>
      </c>
      <c r="B43" s="124" t="s">
        <v>235</v>
      </c>
      <c r="C43" s="35"/>
      <c r="D43" s="35">
        <v>2562</v>
      </c>
      <c r="E43" s="35"/>
      <c r="F43" s="35">
        <v>2561</v>
      </c>
      <c r="H43" s="35">
        <v>2562</v>
      </c>
      <c r="I43" s="35"/>
      <c r="J43" s="35">
        <v>2561</v>
      </c>
      <c r="K43" s="35"/>
    </row>
    <row r="44" spans="1:11" ht="23.25" x14ac:dyDescent="0.5">
      <c r="A44" s="57"/>
      <c r="B44" s="124"/>
      <c r="C44" s="35"/>
      <c r="D44" s="35" t="s">
        <v>79</v>
      </c>
      <c r="E44" s="35"/>
      <c r="F44" s="62"/>
      <c r="H44" s="35" t="s">
        <v>79</v>
      </c>
      <c r="I44" s="35"/>
      <c r="J44" s="62"/>
      <c r="K44" s="62"/>
    </row>
    <row r="45" spans="1:11" ht="23.25" x14ac:dyDescent="0.5">
      <c r="A45" s="1"/>
      <c r="B45" s="124"/>
      <c r="C45" s="35"/>
      <c r="D45" s="173" t="s">
        <v>28</v>
      </c>
      <c r="E45" s="173"/>
      <c r="F45" s="173"/>
      <c r="G45" s="173"/>
      <c r="H45" s="173"/>
      <c r="I45" s="173"/>
      <c r="J45" s="173"/>
      <c r="K45" s="164"/>
    </row>
    <row r="46" spans="1:11" ht="21.75" x14ac:dyDescent="0.45">
      <c r="A46" s="4" t="s">
        <v>10</v>
      </c>
      <c r="B46" s="10"/>
      <c r="C46" s="70"/>
      <c r="D46" s="70"/>
      <c r="E46" s="70"/>
      <c r="F46" s="70"/>
    </row>
    <row r="47" spans="1:11" ht="21.75" hidden="1" x14ac:dyDescent="0.45">
      <c r="A47" s="26" t="s">
        <v>105</v>
      </c>
      <c r="B47" s="124"/>
      <c r="C47" s="70"/>
      <c r="D47" s="31">
        <v>0</v>
      </c>
      <c r="E47" s="41"/>
      <c r="F47" s="129">
        <v>0</v>
      </c>
      <c r="H47" s="31">
        <v>0</v>
      </c>
      <c r="I47" s="41"/>
      <c r="J47" s="129">
        <v>0</v>
      </c>
      <c r="K47" s="129"/>
    </row>
    <row r="48" spans="1:11" ht="21.75" x14ac:dyDescent="0.45">
      <c r="A48" s="26" t="s">
        <v>11</v>
      </c>
      <c r="B48" s="124" t="s">
        <v>222</v>
      </c>
      <c r="C48" s="70"/>
      <c r="D48" s="31">
        <v>191200</v>
      </c>
      <c r="E48" s="31"/>
      <c r="F48" s="31">
        <v>106508</v>
      </c>
      <c r="G48" s="67"/>
      <c r="H48" s="31">
        <v>144674</v>
      </c>
      <c r="I48" s="41"/>
      <c r="J48" s="79">
        <v>101403</v>
      </c>
      <c r="K48" s="79"/>
    </row>
    <row r="49" spans="1:11" ht="21.75" x14ac:dyDescent="0.45">
      <c r="A49" s="26" t="s">
        <v>106</v>
      </c>
      <c r="B49" s="124">
        <v>3</v>
      </c>
      <c r="C49" s="70"/>
      <c r="D49" s="31">
        <v>77596</v>
      </c>
      <c r="E49" s="31"/>
      <c r="F49" s="31">
        <v>76048</v>
      </c>
      <c r="G49" s="67"/>
      <c r="H49" s="31">
        <v>66338</v>
      </c>
      <c r="I49" s="41"/>
      <c r="J49" s="79">
        <v>253518</v>
      </c>
      <c r="K49" s="79"/>
    </row>
    <row r="50" spans="1:11" ht="21.75" x14ac:dyDescent="0.45">
      <c r="A50" s="26" t="s">
        <v>107</v>
      </c>
      <c r="B50" s="124"/>
      <c r="C50" s="70"/>
      <c r="D50" s="31">
        <v>7817</v>
      </c>
      <c r="E50" s="31"/>
      <c r="F50" s="31">
        <v>6478</v>
      </c>
      <c r="G50" s="67"/>
      <c r="H50" s="31">
        <v>7791</v>
      </c>
      <c r="I50" s="41"/>
      <c r="J50" s="79">
        <v>6460</v>
      </c>
      <c r="K50" s="79"/>
    </row>
    <row r="51" spans="1:11" ht="21.75" x14ac:dyDescent="0.45">
      <c r="A51" s="26" t="s">
        <v>194</v>
      </c>
      <c r="B51" s="168">
        <v>3</v>
      </c>
      <c r="C51" s="70"/>
      <c r="D51" s="31">
        <v>100000</v>
      </c>
      <c r="E51" s="31"/>
      <c r="F51" s="31">
        <v>100000</v>
      </c>
      <c r="G51" s="67"/>
      <c r="H51" s="31">
        <v>100000</v>
      </c>
      <c r="I51" s="41"/>
      <c r="J51" s="79">
        <v>100000</v>
      </c>
      <c r="K51" s="79"/>
    </row>
    <row r="52" spans="1:11" ht="21.75" x14ac:dyDescent="0.45">
      <c r="A52" s="26" t="s">
        <v>12</v>
      </c>
      <c r="B52" s="124"/>
      <c r="C52" s="70"/>
      <c r="D52" s="31">
        <v>4951</v>
      </c>
      <c r="E52" s="43"/>
      <c r="F52" s="31">
        <v>14644</v>
      </c>
      <c r="G52" s="67"/>
      <c r="H52" s="31">
        <v>2561</v>
      </c>
      <c r="I52" s="65"/>
      <c r="J52" s="79">
        <v>2597</v>
      </c>
      <c r="K52" s="79"/>
    </row>
    <row r="53" spans="1:11" ht="21.75" x14ac:dyDescent="0.45">
      <c r="A53" s="7" t="s">
        <v>13</v>
      </c>
      <c r="B53" s="10"/>
      <c r="C53" s="70"/>
      <c r="D53" s="24">
        <v>381564</v>
      </c>
      <c r="E53" s="8"/>
      <c r="F53" s="9">
        <v>303678</v>
      </c>
      <c r="H53" s="24">
        <v>321364</v>
      </c>
      <c r="I53" s="8"/>
      <c r="J53" s="9">
        <v>463978</v>
      </c>
      <c r="K53" s="8"/>
    </row>
    <row r="54" spans="1:11" ht="13.5" customHeight="1" x14ac:dyDescent="0.5">
      <c r="A54" s="1"/>
    </row>
    <row r="55" spans="1:11" ht="21.75" x14ac:dyDescent="0.45">
      <c r="A55" s="4" t="s">
        <v>23</v>
      </c>
      <c r="B55" s="10"/>
      <c r="C55" s="70"/>
      <c r="D55" s="146"/>
      <c r="E55" s="8"/>
      <c r="F55" s="75"/>
      <c r="G55" s="35"/>
      <c r="H55" s="146"/>
      <c r="I55" s="75"/>
      <c r="J55" s="75"/>
      <c r="K55" s="75"/>
    </row>
    <row r="56" spans="1:11" ht="21.75" hidden="1" x14ac:dyDescent="0.45">
      <c r="A56" s="26" t="s">
        <v>34</v>
      </c>
      <c r="B56" s="124"/>
      <c r="C56" s="70"/>
      <c r="D56" s="73">
        <v>0</v>
      </c>
      <c r="E56" s="41"/>
      <c r="F56" s="73">
        <v>0</v>
      </c>
      <c r="G56" s="66"/>
      <c r="H56" s="73">
        <v>0</v>
      </c>
      <c r="I56" s="41"/>
      <c r="J56" s="73">
        <v>0</v>
      </c>
      <c r="K56" s="73"/>
    </row>
    <row r="57" spans="1:11" ht="21.75" hidden="1" x14ac:dyDescent="0.45">
      <c r="A57" s="26" t="s">
        <v>69</v>
      </c>
      <c r="B57" s="124"/>
      <c r="C57" s="70"/>
      <c r="D57" s="73">
        <v>0</v>
      </c>
      <c r="E57" s="41"/>
      <c r="F57" s="29">
        <v>0</v>
      </c>
      <c r="G57" s="66"/>
      <c r="H57" s="73">
        <v>0</v>
      </c>
      <c r="I57" s="41"/>
      <c r="J57" s="29">
        <v>0</v>
      </c>
      <c r="K57" s="29"/>
    </row>
    <row r="58" spans="1:11" ht="21.75" x14ac:dyDescent="0.45">
      <c r="A58" s="26" t="s">
        <v>197</v>
      </c>
      <c r="B58" s="155"/>
      <c r="C58" s="70"/>
      <c r="D58" s="73"/>
      <c r="E58" s="41"/>
      <c r="F58" s="29"/>
      <c r="G58" s="66"/>
      <c r="H58" s="73"/>
      <c r="I58" s="41"/>
      <c r="J58" s="29"/>
      <c r="K58" s="29"/>
    </row>
    <row r="59" spans="1:11" ht="21.75" x14ac:dyDescent="0.45">
      <c r="A59" s="26" t="s">
        <v>198</v>
      </c>
      <c r="B59" s="124"/>
      <c r="C59" s="70"/>
      <c r="D59" s="31">
        <v>78220</v>
      </c>
      <c r="E59" s="31"/>
      <c r="F59" s="31">
        <v>80962</v>
      </c>
      <c r="G59" s="31"/>
      <c r="H59" s="31">
        <v>74326</v>
      </c>
      <c r="I59" s="31"/>
      <c r="J59" s="31">
        <v>76962</v>
      </c>
      <c r="K59" s="31"/>
    </row>
    <row r="60" spans="1:11" ht="21.75" x14ac:dyDescent="0.45">
      <c r="A60" s="26" t="s">
        <v>70</v>
      </c>
      <c r="B60" s="124"/>
      <c r="C60" s="70"/>
      <c r="D60" s="31">
        <v>2632</v>
      </c>
      <c r="E60" s="31"/>
      <c r="F60" s="31">
        <v>1840</v>
      </c>
      <c r="G60" s="31"/>
      <c r="H60" s="31">
        <v>2521</v>
      </c>
      <c r="I60" s="31"/>
      <c r="J60" s="31">
        <v>1841</v>
      </c>
      <c r="K60" s="31"/>
    </row>
    <row r="61" spans="1:11" ht="21.75" x14ac:dyDescent="0.45">
      <c r="A61" s="7" t="s">
        <v>35</v>
      </c>
      <c r="B61" s="124"/>
      <c r="C61" s="70"/>
      <c r="D61" s="24">
        <v>80852</v>
      </c>
      <c r="E61" s="25"/>
      <c r="F61" s="24">
        <v>82802</v>
      </c>
      <c r="G61" s="145"/>
      <c r="H61" s="24">
        <v>76847</v>
      </c>
      <c r="I61" s="25"/>
      <c r="J61" s="24">
        <v>78803</v>
      </c>
      <c r="K61" s="25"/>
    </row>
    <row r="62" spans="1:11" ht="14.25" customHeight="1" x14ac:dyDescent="0.45">
      <c r="A62" s="7"/>
      <c r="B62" s="124"/>
      <c r="C62" s="70"/>
      <c r="D62" s="95"/>
      <c r="E62" s="8"/>
      <c r="F62" s="8"/>
      <c r="G62" s="3"/>
      <c r="H62" s="95"/>
      <c r="I62" s="8"/>
      <c r="J62" s="8"/>
      <c r="K62" s="8"/>
    </row>
    <row r="63" spans="1:11" s="3" customFormat="1" ht="21.75" x14ac:dyDescent="0.45">
      <c r="A63" s="7" t="s">
        <v>22</v>
      </c>
      <c r="B63" s="76"/>
      <c r="C63" s="6"/>
      <c r="D63" s="38">
        <v>462416</v>
      </c>
      <c r="E63" s="21"/>
      <c r="F63" s="39">
        <v>386480</v>
      </c>
      <c r="G63" s="123"/>
      <c r="H63" s="38">
        <v>398211</v>
      </c>
      <c r="I63" s="8"/>
      <c r="J63" s="71">
        <v>542781</v>
      </c>
      <c r="K63" s="8"/>
    </row>
    <row r="64" spans="1:11" ht="13.5" customHeight="1" x14ac:dyDescent="0.5">
      <c r="A64" s="1"/>
    </row>
    <row r="65" spans="1:11" ht="22.5" customHeight="1" x14ac:dyDescent="0.45">
      <c r="A65" s="4" t="s">
        <v>14</v>
      </c>
      <c r="B65" s="10"/>
      <c r="C65" s="70"/>
      <c r="D65" s="41"/>
      <c r="E65" s="41"/>
      <c r="F65" s="41"/>
      <c r="H65" s="41"/>
      <c r="I65" s="41"/>
      <c r="J65" s="41"/>
      <c r="K65" s="41"/>
    </row>
    <row r="66" spans="1:11" ht="22.5" customHeight="1" x14ac:dyDescent="0.45">
      <c r="A66" s="26" t="s">
        <v>20</v>
      </c>
      <c r="B66" s="170"/>
      <c r="C66" s="70"/>
      <c r="D66" s="41"/>
      <c r="E66" s="41"/>
      <c r="F66" s="41"/>
      <c r="H66" s="41"/>
      <c r="I66" s="41"/>
      <c r="J66" s="41"/>
      <c r="K66" s="41"/>
    </row>
    <row r="67" spans="1:11" ht="22.5" customHeight="1" thickBot="1" x14ac:dyDescent="0.5">
      <c r="A67" s="26" t="s">
        <v>21</v>
      </c>
      <c r="B67" s="124"/>
      <c r="C67" s="70"/>
      <c r="D67" s="78">
        <v>300000</v>
      </c>
      <c r="E67" s="41"/>
      <c r="F67" s="78">
        <v>300000</v>
      </c>
      <c r="H67" s="78">
        <v>300000</v>
      </c>
      <c r="I67" s="41"/>
      <c r="J67" s="78">
        <v>300000</v>
      </c>
      <c r="K67" s="79"/>
    </row>
    <row r="68" spans="1:11" ht="22.5" customHeight="1" thickTop="1" x14ac:dyDescent="0.45">
      <c r="A68" s="26" t="s">
        <v>24</v>
      </c>
      <c r="B68" s="124"/>
      <c r="C68" s="70"/>
      <c r="D68" s="79">
        <v>210000</v>
      </c>
      <c r="E68" s="79"/>
      <c r="F68" s="79">
        <v>210000</v>
      </c>
      <c r="G68" s="79"/>
      <c r="H68" s="79">
        <v>210000</v>
      </c>
      <c r="I68" s="79"/>
      <c r="J68" s="79">
        <v>210000</v>
      </c>
      <c r="K68" s="79"/>
    </row>
    <row r="69" spans="1:11" ht="22.5" customHeight="1" x14ac:dyDescent="0.45">
      <c r="A69" s="26" t="s">
        <v>128</v>
      </c>
      <c r="B69" s="124"/>
      <c r="C69" s="70"/>
      <c r="D69" s="41">
        <v>360812</v>
      </c>
      <c r="E69" s="41"/>
      <c r="F69" s="79">
        <v>360812</v>
      </c>
      <c r="H69" s="41">
        <v>360812</v>
      </c>
      <c r="I69" s="41"/>
      <c r="J69" s="79">
        <v>360812</v>
      </c>
      <c r="K69" s="79"/>
    </row>
    <row r="70" spans="1:11" ht="22.5" customHeight="1" x14ac:dyDescent="0.45">
      <c r="A70" s="26" t="s">
        <v>44</v>
      </c>
      <c r="B70" s="10"/>
      <c r="C70" s="70"/>
      <c r="D70" s="41"/>
      <c r="E70" s="41"/>
      <c r="H70" s="80"/>
      <c r="I70" s="41"/>
      <c r="J70" s="79"/>
      <c r="K70" s="79"/>
    </row>
    <row r="71" spans="1:11" ht="22.5" customHeight="1" x14ac:dyDescent="0.45">
      <c r="A71" s="26" t="s">
        <v>118</v>
      </c>
      <c r="B71" s="124"/>
      <c r="C71" s="70"/>
      <c r="D71" s="79">
        <v>30000</v>
      </c>
      <c r="E71" s="41"/>
      <c r="F71" s="79">
        <v>30000</v>
      </c>
      <c r="H71" s="79">
        <v>30000</v>
      </c>
      <c r="I71" s="41"/>
      <c r="J71" s="79">
        <v>30000</v>
      </c>
      <c r="K71" s="79"/>
    </row>
    <row r="72" spans="1:11" ht="22.5" customHeight="1" x14ac:dyDescent="0.45">
      <c r="A72" s="26" t="s">
        <v>27</v>
      </c>
      <c r="B72" s="72"/>
      <c r="C72" s="70"/>
      <c r="D72" s="41">
        <v>1675384</v>
      </c>
      <c r="E72" s="41"/>
      <c r="F72" s="79">
        <v>1922868</v>
      </c>
      <c r="H72" s="41">
        <v>1752125</v>
      </c>
      <c r="I72" s="41"/>
      <c r="J72" s="79">
        <v>1943127</v>
      </c>
      <c r="K72" s="79"/>
    </row>
    <row r="73" spans="1:11" ht="22.5" customHeight="1" x14ac:dyDescent="0.45">
      <c r="A73" s="26" t="s">
        <v>89</v>
      </c>
      <c r="B73" s="72"/>
      <c r="C73" s="70"/>
      <c r="D73" s="41">
        <v>-153501</v>
      </c>
      <c r="E73" s="41"/>
      <c r="F73" s="79">
        <v>-143806</v>
      </c>
      <c r="H73" s="41">
        <v>-153501</v>
      </c>
      <c r="I73" s="41"/>
      <c r="J73" s="79">
        <v>-143806</v>
      </c>
      <c r="K73" s="79"/>
    </row>
    <row r="74" spans="1:11" ht="22.5" customHeight="1" x14ac:dyDescent="0.45">
      <c r="A74" s="7" t="s">
        <v>85</v>
      </c>
      <c r="B74" s="81"/>
      <c r="C74" s="70"/>
      <c r="D74" s="82">
        <v>2122695</v>
      </c>
      <c r="E74" s="8"/>
      <c r="F74" s="82">
        <v>2379874</v>
      </c>
      <c r="H74" s="82">
        <v>2199436</v>
      </c>
      <c r="I74" s="8"/>
      <c r="J74" s="82">
        <v>2400133</v>
      </c>
      <c r="K74" s="8"/>
    </row>
    <row r="75" spans="1:11" ht="22.5" customHeight="1" x14ac:dyDescent="0.45">
      <c r="A75" s="26" t="s">
        <v>57</v>
      </c>
      <c r="B75" s="10"/>
      <c r="C75" s="70"/>
      <c r="D75" s="83">
        <v>0</v>
      </c>
      <c r="E75" s="41"/>
      <c r="F75" s="73">
        <v>0</v>
      </c>
      <c r="H75" s="73">
        <v>0</v>
      </c>
      <c r="I75" s="41"/>
      <c r="J75" s="73">
        <v>0</v>
      </c>
      <c r="K75" s="73"/>
    </row>
    <row r="76" spans="1:11" ht="22.5" customHeight="1" x14ac:dyDescent="0.45">
      <c r="A76" s="7" t="s">
        <v>71</v>
      </c>
      <c r="B76" s="10"/>
      <c r="C76" s="70"/>
      <c r="D76" s="9">
        <v>2122695</v>
      </c>
      <c r="E76" s="8"/>
      <c r="F76" s="9">
        <v>2379874</v>
      </c>
      <c r="H76" s="9">
        <v>2199436</v>
      </c>
      <c r="I76" s="8"/>
      <c r="J76" s="9">
        <v>2400133</v>
      </c>
      <c r="K76" s="8"/>
    </row>
    <row r="77" spans="1:11" ht="13.5" customHeight="1" x14ac:dyDescent="0.5">
      <c r="A77" s="1"/>
    </row>
    <row r="78" spans="1:11" ht="22.5" customHeight="1" thickBot="1" x14ac:dyDescent="0.5">
      <c r="A78" s="7" t="s">
        <v>72</v>
      </c>
      <c r="B78" s="10"/>
      <c r="C78" s="70"/>
      <c r="D78" s="74">
        <v>2585111</v>
      </c>
      <c r="E78" s="8"/>
      <c r="F78" s="74">
        <v>2766354</v>
      </c>
      <c r="H78" s="74">
        <v>2597647</v>
      </c>
      <c r="I78" s="8"/>
      <c r="J78" s="74">
        <v>2942914</v>
      </c>
      <c r="K78" s="8"/>
    </row>
    <row r="79" spans="1:11" ht="22.5" customHeight="1" thickTop="1" x14ac:dyDescent="0.45">
      <c r="D79" s="60"/>
      <c r="E79" s="60"/>
      <c r="F79" s="60"/>
      <c r="G79" s="60"/>
      <c r="H79" s="60"/>
      <c r="I79" s="60"/>
      <c r="J79" s="60"/>
      <c r="K79" s="60"/>
    </row>
  </sheetData>
  <mergeCells count="8">
    <mergeCell ref="D45:J45"/>
    <mergeCell ref="D41:F41"/>
    <mergeCell ref="H41:J41"/>
    <mergeCell ref="A1:D1"/>
    <mergeCell ref="D4:F4"/>
    <mergeCell ref="H4:J4"/>
    <mergeCell ref="D8:J8"/>
    <mergeCell ref="A38:D38"/>
  </mergeCells>
  <pageMargins left="0.7" right="0.7" top="0.48" bottom="0.5" header="0.5" footer="0.5"/>
  <pageSetup paperSize="9" scale="90" firstPageNumber="3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V76"/>
  <sheetViews>
    <sheetView view="pageBreakPreview" topLeftCell="B68" zoomScale="90" zoomScaleNormal="100" zoomScaleSheetLayoutView="90" workbookViewId="0">
      <selection activeCell="B78" sqref="A78:XFD1048576"/>
    </sheetView>
  </sheetViews>
  <sheetFormatPr defaultColWidth="9.140625" defaultRowHeight="22.5" customHeight="1" x14ac:dyDescent="0.45"/>
  <cols>
    <col min="1" max="1" width="47.5703125" style="26" customWidth="1"/>
    <col min="2" max="2" width="9.42578125" style="2" customWidth="1"/>
    <col min="3" max="3" width="1.7109375" style="48" customWidth="1"/>
    <col min="4" max="4" width="11.85546875" style="67" customWidth="1"/>
    <col min="5" max="5" width="1.7109375" style="48" customWidth="1"/>
    <col min="6" max="6" width="11.42578125" style="67" customWidth="1"/>
    <col min="7" max="7" width="1.7109375" style="48" customWidth="1"/>
    <col min="8" max="8" width="11.42578125" style="48" customWidth="1"/>
    <col min="9" max="9" width="1.7109375" style="48" customWidth="1"/>
    <col min="10" max="10" width="12.28515625" style="48" customWidth="1"/>
    <col min="11" max="11" width="2.7109375" style="48" customWidth="1"/>
    <col min="12" max="16384" width="9.140625" style="48"/>
  </cols>
  <sheetData>
    <row r="1" spans="1:11" ht="21" customHeight="1" x14ac:dyDescent="0.5">
      <c r="A1" s="175" t="s">
        <v>53</v>
      </c>
      <c r="B1" s="175"/>
      <c r="C1" s="175"/>
      <c r="D1" s="175"/>
      <c r="F1" s="48"/>
    </row>
    <row r="2" spans="1:11" ht="21" customHeight="1" x14ac:dyDescent="0.5">
      <c r="A2" s="1" t="s">
        <v>80</v>
      </c>
      <c r="D2" s="48"/>
      <c r="F2" s="48"/>
    </row>
    <row r="3" spans="1:11" ht="15" customHeight="1" x14ac:dyDescent="0.45">
      <c r="D3" s="161"/>
      <c r="F3" s="161"/>
    </row>
    <row r="4" spans="1:11" ht="21" customHeight="1" x14ac:dyDescent="0.45">
      <c r="D4" s="174" t="s">
        <v>54</v>
      </c>
      <c r="E4" s="174"/>
      <c r="F4" s="174"/>
      <c r="G4" s="3"/>
      <c r="H4" s="174" t="s">
        <v>29</v>
      </c>
      <c r="I4" s="174"/>
      <c r="J4" s="174"/>
    </row>
    <row r="5" spans="1:11" ht="21" customHeight="1" x14ac:dyDescent="0.45">
      <c r="D5" s="176" t="s">
        <v>83</v>
      </c>
      <c r="E5" s="176"/>
      <c r="F5" s="176"/>
      <c r="G5" s="3"/>
      <c r="H5" s="176" t="s">
        <v>83</v>
      </c>
      <c r="I5" s="176"/>
      <c r="J5" s="176"/>
    </row>
    <row r="6" spans="1:11" ht="21" customHeight="1" x14ac:dyDescent="0.45">
      <c r="D6" s="176" t="s">
        <v>195</v>
      </c>
      <c r="E6" s="176"/>
      <c r="F6" s="176"/>
      <c r="G6" s="3"/>
      <c r="H6" s="176" t="s">
        <v>195</v>
      </c>
      <c r="I6" s="176"/>
      <c r="J6" s="176"/>
    </row>
    <row r="7" spans="1:11" ht="21" customHeight="1" x14ac:dyDescent="0.45">
      <c r="B7" s="160" t="s">
        <v>1</v>
      </c>
      <c r="C7" s="35"/>
      <c r="D7" s="35">
        <v>2562</v>
      </c>
      <c r="E7" s="35"/>
      <c r="F7" s="35">
        <v>2561</v>
      </c>
      <c r="H7" s="35">
        <v>2562</v>
      </c>
      <c r="I7" s="35"/>
      <c r="J7" s="35">
        <v>2561</v>
      </c>
    </row>
    <row r="8" spans="1:11" ht="21" hidden="1" customHeight="1" x14ac:dyDescent="0.45">
      <c r="A8" s="7"/>
      <c r="B8" s="160"/>
      <c r="C8" s="70"/>
      <c r="D8" s="35"/>
      <c r="E8" s="35"/>
      <c r="F8" s="35" t="s">
        <v>94</v>
      </c>
      <c r="H8" s="35"/>
      <c r="I8" s="35"/>
      <c r="J8" s="35" t="s">
        <v>94</v>
      </c>
    </row>
    <row r="9" spans="1:11" ht="18" customHeight="1" x14ac:dyDescent="0.45">
      <c r="A9" s="12"/>
      <c r="B9" s="160"/>
      <c r="C9" s="35"/>
      <c r="D9" s="173" t="s">
        <v>28</v>
      </c>
      <c r="E9" s="173"/>
      <c r="F9" s="173"/>
      <c r="G9" s="173"/>
      <c r="H9" s="173"/>
      <c r="I9" s="173"/>
      <c r="J9" s="173"/>
    </row>
    <row r="10" spans="1:11" ht="21" customHeight="1" x14ac:dyDescent="0.45">
      <c r="A10" s="4" t="s">
        <v>15</v>
      </c>
      <c r="B10" s="160"/>
      <c r="C10" s="70"/>
      <c r="D10" s="31"/>
      <c r="E10" s="41"/>
      <c r="F10" s="31"/>
    </row>
    <row r="11" spans="1:11" ht="21" customHeight="1" x14ac:dyDescent="0.45">
      <c r="A11" s="26" t="s">
        <v>36</v>
      </c>
      <c r="B11" s="160">
        <v>3</v>
      </c>
      <c r="C11" s="70"/>
      <c r="D11" s="84">
        <v>458779</v>
      </c>
      <c r="E11" s="29"/>
      <c r="F11" s="19">
        <v>579749</v>
      </c>
      <c r="G11" s="84"/>
      <c r="H11" s="19">
        <v>458522</v>
      </c>
      <c r="I11" s="84"/>
      <c r="J11" s="19">
        <v>579722</v>
      </c>
    </row>
    <row r="12" spans="1:11" ht="21" customHeight="1" x14ac:dyDescent="0.45">
      <c r="A12" s="26" t="s">
        <v>77</v>
      </c>
      <c r="B12" s="160">
        <v>3</v>
      </c>
      <c r="C12" s="70"/>
      <c r="D12" s="84">
        <v>4101</v>
      </c>
      <c r="E12" s="29"/>
      <c r="F12" s="31">
        <v>5719</v>
      </c>
      <c r="G12" s="84"/>
      <c r="H12" s="19">
        <v>86457</v>
      </c>
      <c r="I12" s="84"/>
      <c r="J12" s="19">
        <v>106655</v>
      </c>
    </row>
    <row r="13" spans="1:11" ht="21.75" x14ac:dyDescent="0.45">
      <c r="A13" s="26" t="s">
        <v>236</v>
      </c>
      <c r="B13" s="160"/>
      <c r="C13" s="70"/>
      <c r="D13" s="84">
        <v>1441</v>
      </c>
      <c r="E13" s="85"/>
      <c r="F13" s="31">
        <v>0</v>
      </c>
      <c r="G13" s="84"/>
      <c r="H13" s="19">
        <v>1477</v>
      </c>
      <c r="I13" s="84"/>
      <c r="J13" s="19">
        <v>0</v>
      </c>
    </row>
    <row r="14" spans="1:11" ht="21" customHeight="1" x14ac:dyDescent="0.45">
      <c r="A14" s="26" t="s">
        <v>50</v>
      </c>
      <c r="B14" s="160"/>
      <c r="C14" s="70"/>
      <c r="D14" s="84">
        <v>0</v>
      </c>
      <c r="E14" s="85"/>
      <c r="F14" s="31">
        <v>4834</v>
      </c>
      <c r="G14" s="84"/>
      <c r="H14" s="19">
        <v>0</v>
      </c>
      <c r="I14" s="84"/>
      <c r="J14" s="19">
        <v>4834</v>
      </c>
    </row>
    <row r="15" spans="1:11" ht="21" customHeight="1" x14ac:dyDescent="0.45">
      <c r="A15" s="26" t="s">
        <v>16</v>
      </c>
      <c r="B15" s="160">
        <v>3</v>
      </c>
      <c r="C15" s="70"/>
      <c r="D15" s="84">
        <v>1386</v>
      </c>
      <c r="E15" s="29"/>
      <c r="F15" s="67">
        <v>5836</v>
      </c>
      <c r="G15" s="84"/>
      <c r="H15" s="19">
        <v>1102</v>
      </c>
      <c r="I15" s="60"/>
      <c r="J15" s="19">
        <v>5502</v>
      </c>
      <c r="K15" s="84"/>
    </row>
    <row r="16" spans="1:11" ht="21" customHeight="1" x14ac:dyDescent="0.45">
      <c r="A16" s="7" t="s">
        <v>17</v>
      </c>
      <c r="B16" s="10"/>
      <c r="C16" s="70"/>
      <c r="D16" s="24">
        <v>465707</v>
      </c>
      <c r="E16" s="25">
        <v>0</v>
      </c>
      <c r="F16" s="24">
        <v>596138</v>
      </c>
      <c r="G16" s="25"/>
      <c r="H16" s="24">
        <v>547558</v>
      </c>
      <c r="I16" s="25"/>
      <c r="J16" s="24">
        <v>696713</v>
      </c>
    </row>
    <row r="17" spans="1:10" ht="12" customHeight="1" x14ac:dyDescent="0.45">
      <c r="A17" s="7"/>
      <c r="B17" s="10"/>
      <c r="C17" s="70"/>
      <c r="D17" s="31"/>
      <c r="E17" s="41"/>
      <c r="F17" s="31"/>
      <c r="H17" s="84"/>
      <c r="J17" s="41"/>
    </row>
    <row r="18" spans="1:10" ht="21" customHeight="1" x14ac:dyDescent="0.45">
      <c r="A18" s="4" t="s">
        <v>18</v>
      </c>
      <c r="B18" s="10"/>
      <c r="C18" s="70"/>
      <c r="D18" s="31"/>
      <c r="E18" s="41"/>
      <c r="F18" s="31"/>
      <c r="H18" s="86"/>
      <c r="J18" s="41"/>
    </row>
    <row r="19" spans="1:10" ht="21" customHeight="1" x14ac:dyDescent="0.45">
      <c r="A19" s="26" t="s">
        <v>37</v>
      </c>
      <c r="B19" s="160">
        <v>3</v>
      </c>
      <c r="C19" s="70"/>
      <c r="D19" s="84">
        <v>492997</v>
      </c>
      <c r="E19" s="41"/>
      <c r="F19" s="31">
        <v>557320</v>
      </c>
      <c r="H19" s="41">
        <v>489042</v>
      </c>
      <c r="J19" s="41">
        <v>557730</v>
      </c>
    </row>
    <row r="20" spans="1:10" ht="21" customHeight="1" x14ac:dyDescent="0.45">
      <c r="A20" s="26" t="s">
        <v>199</v>
      </c>
      <c r="B20" s="160">
        <v>3</v>
      </c>
      <c r="C20" s="70"/>
      <c r="D20" s="84">
        <v>22127</v>
      </c>
      <c r="E20" s="41"/>
      <c r="F20" s="31">
        <v>21694</v>
      </c>
      <c r="H20" s="41">
        <v>18212</v>
      </c>
      <c r="J20" s="41">
        <v>18453</v>
      </c>
    </row>
    <row r="21" spans="1:10" ht="21.75" x14ac:dyDescent="0.45">
      <c r="A21" s="26" t="s">
        <v>48</v>
      </c>
      <c r="B21" s="160">
        <v>3</v>
      </c>
      <c r="C21" s="70"/>
      <c r="D21" s="84">
        <v>25026</v>
      </c>
      <c r="E21" s="41"/>
      <c r="F21" s="31">
        <v>35566</v>
      </c>
      <c r="H21" s="41">
        <v>29031</v>
      </c>
      <c r="J21" s="41">
        <v>35434</v>
      </c>
    </row>
    <row r="22" spans="1:10" ht="21.75" x14ac:dyDescent="0.45">
      <c r="A22" s="26" t="s">
        <v>132</v>
      </c>
      <c r="B22" s="169"/>
      <c r="C22" s="70"/>
      <c r="D22" s="84">
        <v>12015</v>
      </c>
      <c r="E22" s="41"/>
      <c r="F22" s="31">
        <v>4193</v>
      </c>
      <c r="H22" s="41">
        <v>8828</v>
      </c>
      <c r="J22" s="31">
        <v>0</v>
      </c>
    </row>
    <row r="23" spans="1:10" ht="21.75" x14ac:dyDescent="0.45">
      <c r="A23" s="26" t="s">
        <v>191</v>
      </c>
      <c r="B23" s="160"/>
      <c r="C23" s="70"/>
      <c r="D23" s="84">
        <v>0</v>
      </c>
      <c r="E23" s="41"/>
      <c r="F23" s="31">
        <v>7913</v>
      </c>
      <c r="H23" s="69">
        <v>0</v>
      </c>
      <c r="J23" s="31">
        <v>7612</v>
      </c>
    </row>
    <row r="24" spans="1:10" ht="21.75" x14ac:dyDescent="0.45">
      <c r="A24" s="26" t="s">
        <v>86</v>
      </c>
      <c r="B24" s="172"/>
      <c r="C24" s="70"/>
      <c r="D24" s="84">
        <v>1207</v>
      </c>
      <c r="E24" s="41"/>
      <c r="F24" s="31">
        <v>0</v>
      </c>
      <c r="H24" s="41">
        <v>1207</v>
      </c>
      <c r="J24" s="31">
        <v>0</v>
      </c>
    </row>
    <row r="25" spans="1:10" ht="21.75" x14ac:dyDescent="0.45">
      <c r="A25" s="26" t="s">
        <v>49</v>
      </c>
      <c r="B25" s="160">
        <v>3</v>
      </c>
      <c r="C25" s="70"/>
      <c r="D25" s="84">
        <v>408</v>
      </c>
      <c r="E25" s="41"/>
      <c r="F25" s="31">
        <v>29</v>
      </c>
      <c r="H25" s="41">
        <v>408</v>
      </c>
      <c r="J25" s="41">
        <v>29</v>
      </c>
    </row>
    <row r="26" spans="1:10" ht="21" customHeight="1" x14ac:dyDescent="0.45">
      <c r="A26" s="7" t="s">
        <v>19</v>
      </c>
      <c r="B26" s="10"/>
      <c r="C26" s="70"/>
      <c r="D26" s="24">
        <v>553780</v>
      </c>
      <c r="E26" s="8"/>
      <c r="F26" s="24">
        <v>626715</v>
      </c>
      <c r="H26" s="24">
        <v>546728</v>
      </c>
      <c r="J26" s="24">
        <v>619258</v>
      </c>
    </row>
    <row r="27" spans="1:10" ht="12" customHeight="1" x14ac:dyDescent="0.45">
      <c r="A27" s="7"/>
      <c r="B27" s="10"/>
      <c r="C27" s="70"/>
      <c r="D27" s="25"/>
      <c r="E27" s="8"/>
      <c r="F27" s="25"/>
      <c r="H27" s="8"/>
      <c r="J27" s="8"/>
    </row>
    <row r="28" spans="1:10" ht="21" customHeight="1" x14ac:dyDescent="0.45">
      <c r="A28" s="26" t="s">
        <v>155</v>
      </c>
      <c r="B28" s="10"/>
      <c r="C28" s="70"/>
      <c r="D28" s="25"/>
      <c r="E28" s="8"/>
      <c r="F28" s="25"/>
      <c r="H28" s="8"/>
      <c r="J28" s="8"/>
    </row>
    <row r="29" spans="1:10" ht="21" customHeight="1" x14ac:dyDescent="0.45">
      <c r="A29" s="26" t="s">
        <v>137</v>
      </c>
      <c r="B29" s="160">
        <v>3</v>
      </c>
      <c r="C29" s="70"/>
      <c r="D29" s="87">
        <v>762</v>
      </c>
      <c r="E29" s="41"/>
      <c r="F29" s="87">
        <v>164304</v>
      </c>
      <c r="H29" s="88">
        <v>0</v>
      </c>
      <c r="I29" s="63"/>
      <c r="J29" s="89">
        <v>0</v>
      </c>
    </row>
    <row r="30" spans="1:10" ht="21" customHeight="1" x14ac:dyDescent="0.45">
      <c r="A30" s="7" t="s">
        <v>200</v>
      </c>
      <c r="B30" s="160"/>
      <c r="C30" s="70"/>
      <c r="D30" s="90">
        <v>-87311</v>
      </c>
      <c r="E30" s="20"/>
      <c r="F30" s="90">
        <v>133727</v>
      </c>
      <c r="G30" s="84"/>
      <c r="H30" s="90">
        <v>830</v>
      </c>
      <c r="I30" s="84"/>
      <c r="J30" s="90">
        <v>77455</v>
      </c>
    </row>
    <row r="31" spans="1:10" ht="21" customHeight="1" x14ac:dyDescent="0.45">
      <c r="A31" s="26" t="s">
        <v>233</v>
      </c>
      <c r="B31" s="160"/>
      <c r="C31" s="70"/>
      <c r="D31" s="91">
        <v>54</v>
      </c>
      <c r="E31" s="29"/>
      <c r="F31" s="91">
        <v>4883</v>
      </c>
      <c r="G31" s="92"/>
      <c r="H31" s="88">
        <v>3750</v>
      </c>
      <c r="I31" s="92"/>
      <c r="J31" s="88">
        <v>5809</v>
      </c>
    </row>
    <row r="32" spans="1:10" ht="22.5" customHeight="1" thickBot="1" x14ac:dyDescent="0.5">
      <c r="A32" s="7" t="s">
        <v>202</v>
      </c>
      <c r="B32" s="5"/>
      <c r="C32" s="6"/>
      <c r="D32" s="30">
        <v>-87257</v>
      </c>
      <c r="E32" s="20"/>
      <c r="F32" s="30">
        <v>138610</v>
      </c>
      <c r="G32" s="21"/>
      <c r="H32" s="30">
        <v>4580</v>
      </c>
      <c r="I32" s="21"/>
      <c r="J32" s="30">
        <v>83264</v>
      </c>
    </row>
    <row r="33" spans="1:11" ht="22.5" customHeight="1" thickTop="1" x14ac:dyDescent="0.45">
      <c r="A33" s="7"/>
      <c r="B33" s="5"/>
      <c r="C33" s="6"/>
      <c r="D33" s="25"/>
      <c r="E33" s="20"/>
      <c r="F33" s="25"/>
      <c r="G33" s="21"/>
      <c r="H33" s="21"/>
      <c r="I33" s="21"/>
      <c r="J33" s="21"/>
    </row>
    <row r="34" spans="1:11" ht="21" customHeight="1" x14ac:dyDescent="0.5">
      <c r="A34" s="175" t="s">
        <v>53</v>
      </c>
      <c r="B34" s="175"/>
      <c r="C34" s="175"/>
      <c r="D34" s="175"/>
      <c r="E34" s="21"/>
      <c r="F34" s="21"/>
      <c r="G34" s="21"/>
      <c r="H34" s="21"/>
      <c r="I34" s="21"/>
      <c r="J34" s="21"/>
    </row>
    <row r="35" spans="1:11" ht="21" customHeight="1" x14ac:dyDescent="0.5">
      <c r="A35" s="1" t="s">
        <v>80</v>
      </c>
      <c r="D35" s="48"/>
      <c r="E35" s="21"/>
      <c r="F35" s="21"/>
      <c r="G35" s="21"/>
      <c r="H35" s="21"/>
      <c r="I35" s="21"/>
      <c r="J35" s="21"/>
    </row>
    <row r="36" spans="1:11" ht="15" customHeight="1" x14ac:dyDescent="0.45">
      <c r="D36" s="161"/>
      <c r="F36" s="161"/>
    </row>
    <row r="37" spans="1:11" ht="21" customHeight="1" x14ac:dyDescent="0.45">
      <c r="A37" s="7"/>
      <c r="B37" s="10"/>
      <c r="C37" s="70"/>
      <c r="D37" s="174" t="s">
        <v>54</v>
      </c>
      <c r="E37" s="174"/>
      <c r="F37" s="174"/>
      <c r="G37" s="3"/>
      <c r="H37" s="174" t="s">
        <v>29</v>
      </c>
      <c r="I37" s="174"/>
      <c r="J37" s="174"/>
    </row>
    <row r="38" spans="1:11" ht="21" customHeight="1" x14ac:dyDescent="0.45">
      <c r="A38" s="7"/>
      <c r="B38" s="10"/>
      <c r="C38" s="70"/>
      <c r="D38" s="176" t="s">
        <v>83</v>
      </c>
      <c r="E38" s="176"/>
      <c r="F38" s="176"/>
      <c r="G38" s="3"/>
      <c r="H38" s="176" t="s">
        <v>83</v>
      </c>
      <c r="I38" s="176"/>
      <c r="J38" s="176"/>
    </row>
    <row r="39" spans="1:11" ht="21" customHeight="1" x14ac:dyDescent="0.45">
      <c r="A39" s="7"/>
      <c r="B39" s="10"/>
      <c r="C39" s="70"/>
      <c r="D39" s="176" t="s">
        <v>195</v>
      </c>
      <c r="E39" s="176"/>
      <c r="F39" s="176"/>
      <c r="G39" s="3"/>
      <c r="H39" s="176" t="s">
        <v>195</v>
      </c>
      <c r="I39" s="176"/>
      <c r="J39" s="176"/>
    </row>
    <row r="40" spans="1:11" ht="21" customHeight="1" x14ac:dyDescent="0.45">
      <c r="A40" s="7"/>
      <c r="B40" s="160" t="s">
        <v>1</v>
      </c>
      <c r="C40" s="70"/>
      <c r="D40" s="35">
        <v>2562</v>
      </c>
      <c r="E40" s="35"/>
      <c r="F40" s="35">
        <v>2561</v>
      </c>
      <c r="H40" s="35">
        <v>2562</v>
      </c>
      <c r="I40" s="35"/>
      <c r="J40" s="35">
        <v>2561</v>
      </c>
    </row>
    <row r="41" spans="1:11" ht="21" hidden="1" customHeight="1" x14ac:dyDescent="0.45">
      <c r="A41" s="7"/>
      <c r="B41" s="160"/>
      <c r="C41" s="70"/>
      <c r="D41" s="35"/>
      <c r="E41" s="35"/>
      <c r="F41" s="35" t="s">
        <v>94</v>
      </c>
      <c r="H41" s="35"/>
      <c r="I41" s="35"/>
      <c r="J41" s="35" t="s">
        <v>94</v>
      </c>
    </row>
    <row r="42" spans="1:11" ht="21" customHeight="1" x14ac:dyDescent="0.45">
      <c r="A42" s="7"/>
      <c r="B42" s="10"/>
      <c r="C42" s="70"/>
      <c r="D42" s="173" t="s">
        <v>28</v>
      </c>
      <c r="E42" s="173"/>
      <c r="F42" s="173"/>
      <c r="G42" s="173"/>
      <c r="H42" s="173"/>
      <c r="I42" s="173"/>
      <c r="J42" s="173"/>
    </row>
    <row r="43" spans="1:11" ht="21.75" hidden="1" customHeight="1" x14ac:dyDescent="0.45">
      <c r="A43" s="7" t="s">
        <v>103</v>
      </c>
      <c r="B43" s="10"/>
      <c r="C43" s="70"/>
      <c r="D43" s="39">
        <v>-87257</v>
      </c>
      <c r="E43" s="21"/>
      <c r="F43" s="39">
        <v>138610</v>
      </c>
      <c r="G43" s="21">
        <v>0</v>
      </c>
      <c r="H43" s="39">
        <v>4580</v>
      </c>
      <c r="I43" s="21">
        <v>0</v>
      </c>
      <c r="J43" s="39">
        <v>83264</v>
      </c>
    </row>
    <row r="44" spans="1:11" ht="21" customHeight="1" x14ac:dyDescent="0.45">
      <c r="A44" s="7" t="s">
        <v>203</v>
      </c>
      <c r="B44" s="7"/>
      <c r="C44" s="7"/>
      <c r="D44" s="7"/>
      <c r="E44" s="7"/>
      <c r="F44" s="7"/>
      <c r="G44" s="7"/>
      <c r="H44" s="7"/>
      <c r="I44" s="7"/>
      <c r="J44" s="7"/>
      <c r="K44" s="7"/>
    </row>
    <row r="45" spans="1:11" ht="21" customHeight="1" x14ac:dyDescent="0.45">
      <c r="A45" s="4" t="s">
        <v>170</v>
      </c>
      <c r="B45" s="10"/>
      <c r="C45" s="70"/>
      <c r="D45" s="21"/>
      <c r="E45" s="21"/>
      <c r="F45" s="21"/>
      <c r="G45" s="21"/>
      <c r="H45" s="21"/>
      <c r="I45" s="21"/>
      <c r="J45" s="21"/>
    </row>
    <row r="46" spans="1:11" ht="21" customHeight="1" x14ac:dyDescent="0.45">
      <c r="A46" s="40" t="s">
        <v>154</v>
      </c>
      <c r="B46" s="10"/>
      <c r="C46" s="70"/>
      <c r="D46" s="21"/>
      <c r="E46" s="21"/>
      <c r="F46" s="21"/>
      <c r="G46" s="21"/>
      <c r="H46" s="21"/>
      <c r="I46" s="21"/>
      <c r="J46" s="21"/>
    </row>
    <row r="47" spans="1:11" ht="21" customHeight="1" x14ac:dyDescent="0.45">
      <c r="A47" s="26" t="s">
        <v>183</v>
      </c>
      <c r="B47" s="160"/>
      <c r="C47" s="70"/>
      <c r="D47" s="19">
        <v>0</v>
      </c>
      <c r="E47" s="21"/>
      <c r="F47" s="19">
        <v>-3232</v>
      </c>
      <c r="G47" s="21"/>
      <c r="H47" s="19">
        <v>0</v>
      </c>
      <c r="I47" s="21"/>
      <c r="J47" s="19">
        <v>-3232</v>
      </c>
    </row>
    <row r="48" spans="1:11" ht="21" customHeight="1" x14ac:dyDescent="0.45">
      <c r="A48" s="26" t="s">
        <v>171</v>
      </c>
      <c r="B48" s="160"/>
      <c r="C48" s="70"/>
      <c r="D48" s="19"/>
      <c r="E48" s="21"/>
      <c r="F48" s="19"/>
      <c r="G48" s="21"/>
      <c r="H48" s="19"/>
      <c r="I48" s="21"/>
      <c r="J48" s="19"/>
    </row>
    <row r="49" spans="1:10" ht="21" customHeight="1" x14ac:dyDescent="0.45">
      <c r="A49" s="26" t="s">
        <v>169</v>
      </c>
      <c r="B49" s="160"/>
      <c r="C49" s="70"/>
      <c r="D49" s="19">
        <v>0</v>
      </c>
      <c r="E49" s="21"/>
      <c r="F49" s="19">
        <v>0</v>
      </c>
      <c r="G49" s="21"/>
      <c r="H49" s="19">
        <v>0</v>
      </c>
      <c r="I49" s="21"/>
      <c r="J49" s="19">
        <v>0</v>
      </c>
    </row>
    <row r="50" spans="1:10" ht="21" customHeight="1" x14ac:dyDescent="0.45">
      <c r="A50" s="7" t="s">
        <v>172</v>
      </c>
      <c r="B50" s="10"/>
      <c r="C50" s="70"/>
      <c r="D50" s="158"/>
      <c r="E50" s="21"/>
      <c r="F50" s="158"/>
      <c r="G50" s="21"/>
      <c r="H50" s="158"/>
      <c r="I50" s="21"/>
      <c r="J50" s="158"/>
    </row>
    <row r="51" spans="1:10" ht="21" customHeight="1" x14ac:dyDescent="0.45">
      <c r="A51" s="7" t="s">
        <v>169</v>
      </c>
      <c r="B51" s="10"/>
      <c r="C51" s="70"/>
      <c r="D51" s="39">
        <v>0</v>
      </c>
      <c r="E51" s="21"/>
      <c r="F51" s="39">
        <v>-3232</v>
      </c>
      <c r="G51" s="21"/>
      <c r="H51" s="39">
        <v>0</v>
      </c>
      <c r="I51" s="21"/>
      <c r="J51" s="39">
        <v>-3232</v>
      </c>
    </row>
    <row r="52" spans="1:10" ht="21" customHeight="1" x14ac:dyDescent="0.45">
      <c r="A52" s="4" t="s">
        <v>168</v>
      </c>
      <c r="B52" s="10"/>
      <c r="C52" s="70"/>
      <c r="D52" s="21"/>
      <c r="E52" s="21"/>
      <c r="F52" s="21"/>
      <c r="G52" s="21"/>
      <c r="H52" s="21"/>
      <c r="I52" s="21"/>
      <c r="J52" s="21"/>
    </row>
    <row r="53" spans="1:10" ht="21" customHeight="1" x14ac:dyDescent="0.45">
      <c r="A53" s="40" t="s">
        <v>154</v>
      </c>
      <c r="B53" s="10"/>
      <c r="C53" s="70"/>
      <c r="D53" s="21"/>
      <c r="E53" s="21"/>
      <c r="F53" s="21"/>
      <c r="G53" s="21"/>
      <c r="H53" s="21"/>
      <c r="I53" s="21"/>
      <c r="J53" s="21"/>
    </row>
    <row r="54" spans="1:10" ht="21" hidden="1" customHeight="1" x14ac:dyDescent="0.45">
      <c r="A54" s="26" t="s">
        <v>98</v>
      </c>
      <c r="B54" s="10"/>
      <c r="C54" s="70"/>
      <c r="D54" s="29">
        <v>0</v>
      </c>
      <c r="E54" s="21"/>
      <c r="F54" s="29">
        <v>0</v>
      </c>
      <c r="G54" s="21"/>
      <c r="H54" s="29">
        <v>0</v>
      </c>
      <c r="I54" s="21"/>
      <c r="J54" s="29">
        <v>0</v>
      </c>
    </row>
    <row r="55" spans="1:10" ht="21" customHeight="1" x14ac:dyDescent="0.45">
      <c r="A55" s="26" t="s">
        <v>234</v>
      </c>
      <c r="B55" s="10"/>
      <c r="C55" s="70"/>
      <c r="D55" s="29"/>
      <c r="E55" s="21"/>
      <c r="F55" s="29"/>
      <c r="G55" s="21"/>
      <c r="H55" s="29"/>
      <c r="I55" s="21"/>
      <c r="J55" s="29"/>
    </row>
    <row r="56" spans="1:10" ht="21" customHeight="1" x14ac:dyDescent="0.45">
      <c r="A56" s="26" t="s">
        <v>205</v>
      </c>
      <c r="B56" s="160"/>
      <c r="C56" s="70"/>
      <c r="D56" s="19">
        <v>-261</v>
      </c>
      <c r="E56" s="21"/>
      <c r="F56" s="19">
        <v>-23</v>
      </c>
      <c r="G56" s="21"/>
      <c r="H56" s="19">
        <v>-261</v>
      </c>
      <c r="I56" s="21"/>
      <c r="J56" s="19">
        <v>-23</v>
      </c>
    </row>
    <row r="57" spans="1:10" ht="21" customHeight="1" x14ac:dyDescent="0.45">
      <c r="A57" s="26" t="s">
        <v>206</v>
      </c>
      <c r="B57" s="10"/>
      <c r="C57" s="70"/>
      <c r="D57" s="19"/>
      <c r="E57" s="21"/>
      <c r="F57" s="19"/>
      <c r="G57" s="21"/>
      <c r="H57" s="19"/>
      <c r="I57" s="21"/>
      <c r="J57" s="19"/>
    </row>
    <row r="58" spans="1:10" ht="21" customHeight="1" x14ac:dyDescent="0.45">
      <c r="A58" s="26" t="s">
        <v>207</v>
      </c>
      <c r="B58" s="10"/>
      <c r="C58" s="70"/>
      <c r="D58" s="19">
        <v>52</v>
      </c>
      <c r="E58" s="21"/>
      <c r="F58" s="19">
        <v>4</v>
      </c>
      <c r="G58" s="21"/>
      <c r="H58" s="19">
        <v>52</v>
      </c>
      <c r="I58" s="21"/>
      <c r="J58" s="19">
        <v>4</v>
      </c>
    </row>
    <row r="59" spans="1:10" ht="21" customHeight="1" x14ac:dyDescent="0.45">
      <c r="A59" s="7" t="s">
        <v>173</v>
      </c>
      <c r="B59" s="10"/>
      <c r="C59" s="70"/>
      <c r="D59" s="158"/>
      <c r="E59" s="21"/>
      <c r="F59" s="158"/>
      <c r="G59" s="21"/>
      <c r="H59" s="158"/>
      <c r="I59" s="21"/>
      <c r="J59" s="158"/>
    </row>
    <row r="60" spans="1:10" ht="21" customHeight="1" x14ac:dyDescent="0.45">
      <c r="A60" s="7" t="s">
        <v>169</v>
      </c>
      <c r="B60" s="10"/>
      <c r="C60" s="70"/>
      <c r="D60" s="39">
        <v>-209</v>
      </c>
      <c r="E60" s="21"/>
      <c r="F60" s="39">
        <v>-19</v>
      </c>
      <c r="G60" s="21"/>
      <c r="H60" s="39">
        <v>-209</v>
      </c>
      <c r="I60" s="21"/>
      <c r="J60" s="39">
        <v>-19</v>
      </c>
    </row>
    <row r="61" spans="1:10" ht="21" customHeight="1" x14ac:dyDescent="0.45">
      <c r="A61" s="7" t="s">
        <v>141</v>
      </c>
      <c r="B61" s="10"/>
      <c r="C61" s="70"/>
      <c r="D61" s="36">
        <v>-209</v>
      </c>
      <c r="E61" s="21"/>
      <c r="F61" s="36">
        <v>-3251</v>
      </c>
      <c r="G61" s="21"/>
      <c r="H61" s="36">
        <v>-209</v>
      </c>
      <c r="I61" s="21"/>
      <c r="J61" s="36">
        <v>-3251</v>
      </c>
    </row>
    <row r="62" spans="1:10" ht="21" customHeight="1" thickBot="1" x14ac:dyDescent="0.5">
      <c r="A62" s="7" t="s">
        <v>211</v>
      </c>
      <c r="B62" s="10"/>
      <c r="C62" s="70"/>
      <c r="D62" s="37">
        <v>-87466</v>
      </c>
      <c r="E62" s="21"/>
      <c r="F62" s="37">
        <v>135359</v>
      </c>
      <c r="G62" s="21">
        <v>0</v>
      </c>
      <c r="H62" s="37">
        <v>4371</v>
      </c>
      <c r="I62" s="21">
        <v>0</v>
      </c>
      <c r="J62" s="37">
        <v>80013</v>
      </c>
    </row>
    <row r="63" spans="1:10" ht="21" customHeight="1" thickTop="1" x14ac:dyDescent="0.45">
      <c r="B63" s="10"/>
      <c r="C63" s="70"/>
      <c r="D63" s="21"/>
      <c r="E63" s="21"/>
      <c r="F63" s="21"/>
      <c r="G63" s="21"/>
      <c r="H63" s="21"/>
      <c r="I63" s="21"/>
      <c r="J63" s="21"/>
    </row>
    <row r="64" spans="1:10" ht="21" customHeight="1" x14ac:dyDescent="0.45">
      <c r="A64" s="7" t="s">
        <v>208</v>
      </c>
      <c r="B64" s="160"/>
      <c r="C64" s="35"/>
      <c r="D64" s="23"/>
      <c r="E64" s="160"/>
      <c r="F64" s="23"/>
      <c r="G64" s="160"/>
      <c r="H64" s="160"/>
      <c r="I64" s="160"/>
      <c r="J64" s="160"/>
    </row>
    <row r="65" spans="1:10" ht="21" customHeight="1" x14ac:dyDescent="0.45">
      <c r="A65" s="93" t="s">
        <v>75</v>
      </c>
      <c r="B65" s="160"/>
      <c r="C65" s="35"/>
      <c r="D65" s="43">
        <v>-87257</v>
      </c>
      <c r="E65" s="160"/>
      <c r="F65" s="43">
        <v>138610</v>
      </c>
      <c r="G65" s="43">
        <v>0</v>
      </c>
      <c r="H65" s="43">
        <v>4580</v>
      </c>
      <c r="I65" s="43">
        <v>0</v>
      </c>
      <c r="J65" s="43">
        <v>83264</v>
      </c>
    </row>
    <row r="66" spans="1:10" ht="21" customHeight="1" x14ac:dyDescent="0.45">
      <c r="A66" s="93" t="s">
        <v>76</v>
      </c>
      <c r="B66" s="160"/>
      <c r="C66" s="35"/>
      <c r="D66" s="27">
        <v>0</v>
      </c>
      <c r="E66" s="160"/>
      <c r="F66" s="43">
        <v>0</v>
      </c>
      <c r="G66" s="160"/>
      <c r="H66" s="27">
        <v>0</v>
      </c>
      <c r="I66" s="160"/>
      <c r="J66" s="43">
        <v>0</v>
      </c>
    </row>
    <row r="67" spans="1:10" ht="21" customHeight="1" thickBot="1" x14ac:dyDescent="0.5">
      <c r="A67" s="12" t="s">
        <v>202</v>
      </c>
      <c r="B67" s="160"/>
      <c r="C67" s="35"/>
      <c r="D67" s="28">
        <v>-87257</v>
      </c>
      <c r="E67" s="161"/>
      <c r="F67" s="28">
        <v>138610</v>
      </c>
      <c r="G67" s="94">
        <v>0</v>
      </c>
      <c r="H67" s="28">
        <v>4580</v>
      </c>
      <c r="I67" s="94">
        <v>0</v>
      </c>
      <c r="J67" s="28">
        <v>83264</v>
      </c>
    </row>
    <row r="68" spans="1:10" ht="12" customHeight="1" thickTop="1" x14ac:dyDescent="0.45">
      <c r="A68" s="7"/>
      <c r="B68" s="10"/>
      <c r="C68" s="70"/>
      <c r="D68" s="25"/>
      <c r="E68" s="20"/>
      <c r="F68" s="25"/>
      <c r="G68" s="21"/>
      <c r="H68" s="21"/>
      <c r="I68" s="21"/>
      <c r="J68" s="21"/>
    </row>
    <row r="69" spans="1:10" ht="21" customHeight="1" x14ac:dyDescent="0.45">
      <c r="A69" s="7" t="s">
        <v>209</v>
      </c>
      <c r="B69" s="160"/>
      <c r="C69" s="70"/>
      <c r="D69" s="25"/>
      <c r="E69" s="20"/>
      <c r="F69" s="25"/>
      <c r="G69" s="21"/>
      <c r="H69" s="21"/>
      <c r="I69" s="21"/>
      <c r="J69" s="21"/>
    </row>
    <row r="70" spans="1:10" ht="21" customHeight="1" x14ac:dyDescent="0.45">
      <c r="A70" s="93" t="s">
        <v>75</v>
      </c>
      <c r="B70" s="160"/>
      <c r="C70" s="35"/>
      <c r="D70" s="31">
        <v>-87466</v>
      </c>
      <c r="E70" s="31">
        <v>0</v>
      </c>
      <c r="F70" s="31">
        <v>135359</v>
      </c>
      <c r="G70" s="31">
        <v>0</v>
      </c>
      <c r="H70" s="31">
        <v>4371</v>
      </c>
      <c r="I70" s="31">
        <v>0</v>
      </c>
      <c r="J70" s="31">
        <v>80013</v>
      </c>
    </row>
    <row r="71" spans="1:10" ht="21" customHeight="1" x14ac:dyDescent="0.45">
      <c r="A71" s="93" t="s">
        <v>76</v>
      </c>
      <c r="B71" s="160"/>
      <c r="C71" s="35"/>
      <c r="D71" s="27">
        <v>0</v>
      </c>
      <c r="E71" s="160"/>
      <c r="F71" s="27">
        <v>0</v>
      </c>
      <c r="G71" s="160"/>
      <c r="H71" s="27">
        <v>0</v>
      </c>
      <c r="I71" s="160"/>
      <c r="J71" s="87">
        <v>0</v>
      </c>
    </row>
    <row r="72" spans="1:10" ht="21" customHeight="1" thickBot="1" x14ac:dyDescent="0.5">
      <c r="A72" s="7" t="s">
        <v>210</v>
      </c>
      <c r="B72" s="10"/>
      <c r="C72" s="70"/>
      <c r="D72" s="30">
        <v>-87466</v>
      </c>
      <c r="E72" s="25">
        <v>0</v>
      </c>
      <c r="F72" s="30">
        <v>135359</v>
      </c>
      <c r="G72" s="25">
        <v>0</v>
      </c>
      <c r="H72" s="30">
        <v>4371</v>
      </c>
      <c r="I72" s="25">
        <v>0</v>
      </c>
      <c r="J72" s="30">
        <v>80013</v>
      </c>
    </row>
    <row r="73" spans="1:10" ht="12" customHeight="1" thickTop="1" x14ac:dyDescent="0.45">
      <c r="A73" s="7"/>
      <c r="B73" s="10"/>
      <c r="C73" s="70"/>
      <c r="D73" s="32"/>
      <c r="E73" s="20"/>
      <c r="F73" s="25"/>
      <c r="G73" s="21"/>
      <c r="H73" s="21"/>
      <c r="I73" s="21"/>
      <c r="J73" s="21"/>
    </row>
    <row r="74" spans="1:10" ht="21" customHeight="1" thickBot="1" x14ac:dyDescent="0.5">
      <c r="A74" s="34" t="s">
        <v>237</v>
      </c>
      <c r="B74" s="160">
        <v>14</v>
      </c>
      <c r="C74" s="70"/>
      <c r="D74" s="33">
        <v>-4.155095238095238</v>
      </c>
      <c r="E74" s="29"/>
      <c r="F74" s="33">
        <v>6.6004761904761908</v>
      </c>
      <c r="G74" s="19"/>
      <c r="H74" s="33">
        <v>0.21809523809523809</v>
      </c>
      <c r="I74" s="19"/>
      <c r="J74" s="33">
        <v>3.964952380952381</v>
      </c>
    </row>
    <row r="75" spans="1:10" ht="21" customHeight="1" thickTop="1" x14ac:dyDescent="0.5">
      <c r="A75" s="1"/>
      <c r="B75" s="1"/>
      <c r="C75" s="1"/>
      <c r="D75" s="1"/>
      <c r="F75" s="48"/>
    </row>
    <row r="76" spans="1:10" ht="21" customHeight="1" x14ac:dyDescent="0.5">
      <c r="A76" s="1"/>
      <c r="D76" s="48"/>
      <c r="F76" s="48"/>
    </row>
  </sheetData>
  <mergeCells count="16">
    <mergeCell ref="D6:F6"/>
    <mergeCell ref="H6:J6"/>
    <mergeCell ref="A1:D1"/>
    <mergeCell ref="D4:F4"/>
    <mergeCell ref="H4:J4"/>
    <mergeCell ref="D5:F5"/>
    <mergeCell ref="H5:J5"/>
    <mergeCell ref="D39:F39"/>
    <mergeCell ref="H39:J39"/>
    <mergeCell ref="D42:J42"/>
    <mergeCell ref="D9:J9"/>
    <mergeCell ref="A34:D34"/>
    <mergeCell ref="D37:F37"/>
    <mergeCell ref="H37:J37"/>
    <mergeCell ref="D38:F38"/>
    <mergeCell ref="H38:J38"/>
  </mergeCells>
  <pageMargins left="0.7" right="0.7" top="0.48" bottom="0.5" header="0.5" footer="0.5"/>
  <pageSetup paperSize="9" scale="90" firstPageNumber="5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33"/>
  </sheetPr>
  <dimension ref="A1:K95"/>
  <sheetViews>
    <sheetView view="pageBreakPreview" topLeftCell="A77" zoomScale="90" zoomScaleNormal="110" zoomScaleSheetLayoutView="90" workbookViewId="0">
      <selection activeCell="F85" sqref="F85"/>
    </sheetView>
  </sheetViews>
  <sheetFormatPr defaultColWidth="9.140625" defaultRowHeight="22.5" customHeight="1" x14ac:dyDescent="0.45"/>
  <cols>
    <col min="1" max="1" width="47.5703125" style="26" customWidth="1"/>
    <col min="2" max="2" width="9.42578125" style="2" customWidth="1"/>
    <col min="3" max="3" width="1.7109375" style="48" customWidth="1"/>
    <col min="4" max="4" width="11.85546875" style="67" customWidth="1"/>
    <col min="5" max="5" width="1.7109375" style="48" customWidth="1"/>
    <col min="6" max="6" width="11.42578125" style="67" customWidth="1"/>
    <col min="7" max="7" width="1.7109375" style="48" customWidth="1"/>
    <col min="8" max="8" width="11.42578125" style="48" customWidth="1"/>
    <col min="9" max="9" width="1.7109375" style="48" customWidth="1"/>
    <col min="10" max="10" width="12.28515625" style="48" customWidth="1"/>
    <col min="11" max="11" width="2.7109375" style="48" customWidth="1"/>
    <col min="12" max="16384" width="9.140625" style="48"/>
  </cols>
  <sheetData>
    <row r="1" spans="1:11" ht="21" customHeight="1" x14ac:dyDescent="0.5">
      <c r="A1" s="175" t="s">
        <v>53</v>
      </c>
      <c r="B1" s="175"/>
      <c r="C1" s="175"/>
      <c r="D1" s="175"/>
      <c r="F1" s="48"/>
    </row>
    <row r="2" spans="1:11" ht="21" customHeight="1" x14ac:dyDescent="0.5">
      <c r="A2" s="1" t="s">
        <v>80</v>
      </c>
      <c r="D2" s="48"/>
      <c r="F2" s="48"/>
    </row>
    <row r="3" spans="1:11" ht="15" customHeight="1" x14ac:dyDescent="0.45">
      <c r="D3" s="139"/>
      <c r="F3" s="139"/>
    </row>
    <row r="4" spans="1:11" ht="21" customHeight="1" x14ac:dyDescent="0.45">
      <c r="D4" s="174" t="s">
        <v>54</v>
      </c>
      <c r="E4" s="174"/>
      <c r="F4" s="174"/>
      <c r="G4" s="3"/>
      <c r="H4" s="174" t="s">
        <v>29</v>
      </c>
      <c r="I4" s="174"/>
      <c r="J4" s="174"/>
    </row>
    <row r="5" spans="1:11" ht="21" customHeight="1" x14ac:dyDescent="0.45">
      <c r="D5" s="176" t="s">
        <v>196</v>
      </c>
      <c r="E5" s="176"/>
      <c r="F5" s="176"/>
      <c r="G5" s="3"/>
      <c r="H5" s="176" t="s">
        <v>196</v>
      </c>
      <c r="I5" s="176"/>
      <c r="J5" s="176"/>
    </row>
    <row r="6" spans="1:11" ht="21" customHeight="1" x14ac:dyDescent="0.45">
      <c r="D6" s="176" t="s">
        <v>195</v>
      </c>
      <c r="E6" s="176"/>
      <c r="F6" s="176"/>
      <c r="G6" s="3"/>
      <c r="H6" s="176" t="s">
        <v>195</v>
      </c>
      <c r="I6" s="176"/>
      <c r="J6" s="176"/>
    </row>
    <row r="7" spans="1:11" ht="21" customHeight="1" x14ac:dyDescent="0.45">
      <c r="B7" s="140" t="s">
        <v>1</v>
      </c>
      <c r="C7" s="35"/>
      <c r="D7" s="35">
        <v>2562</v>
      </c>
      <c r="E7" s="35"/>
      <c r="F7" s="35">
        <v>2561</v>
      </c>
      <c r="H7" s="35">
        <v>2562</v>
      </c>
      <c r="I7" s="35"/>
      <c r="J7" s="35">
        <v>2561</v>
      </c>
    </row>
    <row r="8" spans="1:11" ht="21" hidden="1" customHeight="1" x14ac:dyDescent="0.45">
      <c r="A8" s="7"/>
      <c r="B8" s="140"/>
      <c r="C8" s="70"/>
      <c r="D8" s="35"/>
      <c r="E8" s="35"/>
      <c r="F8" s="35" t="s">
        <v>94</v>
      </c>
      <c r="H8" s="35"/>
      <c r="I8" s="35"/>
      <c r="J8" s="35" t="s">
        <v>94</v>
      </c>
    </row>
    <row r="9" spans="1:11" ht="18" customHeight="1" x14ac:dyDescent="0.45">
      <c r="A9" s="12"/>
      <c r="B9" s="140"/>
      <c r="C9" s="35"/>
      <c r="D9" s="173" t="s">
        <v>28</v>
      </c>
      <c r="E9" s="173"/>
      <c r="F9" s="173"/>
      <c r="G9" s="173"/>
      <c r="H9" s="173"/>
      <c r="I9" s="173"/>
      <c r="J9" s="173"/>
    </row>
    <row r="10" spans="1:11" ht="21" customHeight="1" x14ac:dyDescent="0.45">
      <c r="A10" s="4" t="s">
        <v>15</v>
      </c>
      <c r="B10" s="140"/>
      <c r="C10" s="70"/>
      <c r="D10" s="31"/>
      <c r="E10" s="41"/>
      <c r="F10" s="31"/>
    </row>
    <row r="11" spans="1:11" ht="21" customHeight="1" x14ac:dyDescent="0.45">
      <c r="A11" s="26" t="s">
        <v>36</v>
      </c>
      <c r="B11" s="140">
        <v>3</v>
      </c>
      <c r="C11" s="70"/>
      <c r="D11" s="84">
        <v>991512</v>
      </c>
      <c r="E11" s="29"/>
      <c r="F11" s="19">
        <v>1262822</v>
      </c>
      <c r="G11" s="84"/>
      <c r="H11" s="19">
        <v>991186</v>
      </c>
      <c r="I11" s="84"/>
      <c r="J11" s="19">
        <v>1262310</v>
      </c>
    </row>
    <row r="12" spans="1:11" ht="21" customHeight="1" x14ac:dyDescent="0.45">
      <c r="A12" s="26" t="s">
        <v>77</v>
      </c>
      <c r="B12" s="140">
        <v>3</v>
      </c>
      <c r="C12" s="70"/>
      <c r="D12" s="84">
        <v>10301</v>
      </c>
      <c r="E12" s="29"/>
      <c r="F12" s="19">
        <v>13227</v>
      </c>
      <c r="G12" s="84"/>
      <c r="H12" s="19">
        <v>103960</v>
      </c>
      <c r="I12" s="84"/>
      <c r="J12" s="19">
        <v>115052</v>
      </c>
    </row>
    <row r="13" spans="1:11" ht="21" customHeight="1" x14ac:dyDescent="0.45">
      <c r="A13" s="26" t="s">
        <v>50</v>
      </c>
      <c r="B13" s="140"/>
      <c r="C13" s="70"/>
      <c r="D13" s="84">
        <v>0</v>
      </c>
      <c r="E13" s="85"/>
      <c r="F13" s="31">
        <v>11122</v>
      </c>
      <c r="G13" s="84"/>
      <c r="H13" s="19">
        <v>0</v>
      </c>
      <c r="I13" s="84"/>
      <c r="J13" s="19">
        <v>11122</v>
      </c>
    </row>
    <row r="14" spans="1:11" ht="21.75" hidden="1" x14ac:dyDescent="0.45">
      <c r="A14" s="26" t="s">
        <v>149</v>
      </c>
      <c r="B14" s="140"/>
      <c r="C14" s="70"/>
      <c r="D14" s="84">
        <v>0</v>
      </c>
      <c r="E14" s="85"/>
      <c r="F14" s="31"/>
      <c r="G14" s="84"/>
      <c r="H14" s="19">
        <v>0</v>
      </c>
      <c r="I14" s="84"/>
      <c r="J14" s="19"/>
    </row>
    <row r="15" spans="1:11" ht="21.75" hidden="1" x14ac:dyDescent="0.45">
      <c r="A15" s="26" t="s">
        <v>148</v>
      </c>
      <c r="B15" s="140">
        <v>8</v>
      </c>
      <c r="C15" s="70"/>
      <c r="D15" s="84">
        <v>0</v>
      </c>
      <c r="E15" s="85"/>
      <c r="F15" s="31">
        <v>0</v>
      </c>
      <c r="G15" s="84"/>
      <c r="H15" s="19">
        <v>0</v>
      </c>
      <c r="I15" s="84"/>
      <c r="J15" s="19">
        <v>0</v>
      </c>
    </row>
    <row r="16" spans="1:11" ht="21" customHeight="1" x14ac:dyDescent="0.45">
      <c r="A16" s="26" t="s">
        <v>16</v>
      </c>
      <c r="B16" s="140">
        <v>3</v>
      </c>
      <c r="C16" s="70"/>
      <c r="D16" s="84">
        <v>9538</v>
      </c>
      <c r="E16" s="29"/>
      <c r="F16" s="67">
        <v>18895</v>
      </c>
      <c r="G16" s="84"/>
      <c r="H16" s="84">
        <v>9082</v>
      </c>
      <c r="I16" s="60"/>
      <c r="J16" s="19">
        <v>15322</v>
      </c>
      <c r="K16" s="84"/>
    </row>
    <row r="17" spans="1:10" ht="21" customHeight="1" x14ac:dyDescent="0.45">
      <c r="A17" s="7" t="s">
        <v>17</v>
      </c>
      <c r="B17" s="10"/>
      <c r="C17" s="70"/>
      <c r="D17" s="24">
        <v>1011351</v>
      </c>
      <c r="E17" s="25">
        <v>0</v>
      </c>
      <c r="F17" s="24">
        <v>1306066</v>
      </c>
      <c r="G17" s="25"/>
      <c r="H17" s="24">
        <v>1104228</v>
      </c>
      <c r="I17" s="25"/>
      <c r="J17" s="24">
        <v>1403806</v>
      </c>
    </row>
    <row r="18" spans="1:10" ht="12" customHeight="1" x14ac:dyDescent="0.45">
      <c r="A18" s="7"/>
      <c r="B18" s="10"/>
      <c r="C18" s="70"/>
      <c r="D18" s="31"/>
      <c r="E18" s="41"/>
      <c r="F18" s="31"/>
      <c r="H18" s="84"/>
      <c r="J18" s="41"/>
    </row>
    <row r="19" spans="1:10" ht="21" customHeight="1" x14ac:dyDescent="0.45">
      <c r="A19" s="4" t="s">
        <v>18</v>
      </c>
      <c r="B19" s="10"/>
      <c r="C19" s="70"/>
      <c r="D19" s="31"/>
      <c r="E19" s="41"/>
      <c r="F19" s="31"/>
      <c r="H19" s="86"/>
      <c r="J19" s="41"/>
    </row>
    <row r="20" spans="1:10" ht="21" customHeight="1" x14ac:dyDescent="0.45">
      <c r="A20" s="26" t="s">
        <v>37</v>
      </c>
      <c r="B20" s="140">
        <v>3</v>
      </c>
      <c r="C20" s="70"/>
      <c r="D20" s="84">
        <v>1024536</v>
      </c>
      <c r="E20" s="41"/>
      <c r="F20" s="84">
        <v>1146068</v>
      </c>
      <c r="H20" s="41">
        <v>1018433</v>
      </c>
      <c r="J20" s="41">
        <v>1147387</v>
      </c>
    </row>
    <row r="21" spans="1:10" ht="21" customHeight="1" x14ac:dyDescent="0.45">
      <c r="A21" s="26" t="s">
        <v>199</v>
      </c>
      <c r="B21" s="140">
        <v>3</v>
      </c>
      <c r="C21" s="70"/>
      <c r="D21" s="84">
        <v>41589</v>
      </c>
      <c r="E21" s="41"/>
      <c r="F21" s="84">
        <v>42774</v>
      </c>
      <c r="H21" s="41">
        <v>35511</v>
      </c>
      <c r="J21" s="41">
        <v>37509</v>
      </c>
    </row>
    <row r="22" spans="1:10" ht="21.75" x14ac:dyDescent="0.45">
      <c r="A22" s="26" t="s">
        <v>48</v>
      </c>
      <c r="B22" s="140">
        <v>3</v>
      </c>
      <c r="C22" s="70"/>
      <c r="D22" s="84">
        <v>50927</v>
      </c>
      <c r="E22" s="41"/>
      <c r="F22" s="84">
        <v>60886</v>
      </c>
      <c r="H22" s="41">
        <v>59205</v>
      </c>
      <c r="J22" s="41">
        <v>60692</v>
      </c>
    </row>
    <row r="23" spans="1:10" ht="21.75" x14ac:dyDescent="0.45">
      <c r="A23" s="26" t="s">
        <v>132</v>
      </c>
      <c r="B23" s="169"/>
      <c r="C23" s="70"/>
      <c r="D23" s="84">
        <v>14582</v>
      </c>
      <c r="E23" s="41"/>
      <c r="F23" s="31">
        <v>8312</v>
      </c>
      <c r="H23" s="31">
        <v>8828</v>
      </c>
      <c r="J23" s="31">
        <v>0</v>
      </c>
    </row>
    <row r="24" spans="1:10" ht="21.75" x14ac:dyDescent="0.45">
      <c r="A24" s="26" t="s">
        <v>191</v>
      </c>
      <c r="B24" s="140">
        <v>6</v>
      </c>
      <c r="C24" s="70"/>
      <c r="D24" s="84">
        <v>8143</v>
      </c>
      <c r="E24" s="41"/>
      <c r="F24" s="31">
        <v>23658</v>
      </c>
      <c r="H24" s="31">
        <v>7957</v>
      </c>
      <c r="J24" s="31">
        <v>22060</v>
      </c>
    </row>
    <row r="25" spans="1:10" ht="21.75" x14ac:dyDescent="0.45">
      <c r="A25" s="26" t="s">
        <v>86</v>
      </c>
      <c r="B25" s="172"/>
      <c r="C25" s="70"/>
      <c r="D25" s="84">
        <v>786</v>
      </c>
      <c r="E25" s="41"/>
      <c r="F25" s="31">
        <v>0</v>
      </c>
      <c r="H25" s="31">
        <v>786</v>
      </c>
      <c r="J25" s="31">
        <v>0</v>
      </c>
    </row>
    <row r="26" spans="1:10" ht="21.75" x14ac:dyDescent="0.45">
      <c r="A26" s="26" t="s">
        <v>49</v>
      </c>
      <c r="B26" s="140">
        <v>3</v>
      </c>
      <c r="C26" s="70"/>
      <c r="D26" s="84">
        <v>838</v>
      </c>
      <c r="E26" s="41"/>
      <c r="F26" s="31">
        <v>45</v>
      </c>
      <c r="H26" s="41">
        <v>838</v>
      </c>
      <c r="J26" s="41">
        <v>45</v>
      </c>
    </row>
    <row r="27" spans="1:10" ht="21" customHeight="1" x14ac:dyDescent="0.45">
      <c r="A27" s="7" t="s">
        <v>19</v>
      </c>
      <c r="B27" s="10"/>
      <c r="C27" s="70"/>
      <c r="D27" s="24">
        <v>1141401</v>
      </c>
      <c r="E27" s="8"/>
      <c r="F27" s="24">
        <v>1281743</v>
      </c>
      <c r="H27" s="24">
        <v>1131558</v>
      </c>
      <c r="J27" s="24">
        <v>1267693</v>
      </c>
    </row>
    <row r="28" spans="1:10" ht="12" customHeight="1" x14ac:dyDescent="0.45">
      <c r="A28" s="7"/>
      <c r="B28" s="10"/>
      <c r="C28" s="70"/>
      <c r="D28" s="25"/>
      <c r="E28" s="8"/>
      <c r="F28" s="25"/>
      <c r="H28" s="8"/>
      <c r="J28" s="8"/>
    </row>
    <row r="29" spans="1:10" ht="21" customHeight="1" x14ac:dyDescent="0.45">
      <c r="A29" s="26" t="s">
        <v>155</v>
      </c>
      <c r="B29" s="10"/>
      <c r="C29" s="70"/>
      <c r="D29" s="25"/>
      <c r="E29" s="8"/>
      <c r="F29" s="25"/>
      <c r="H29" s="8"/>
      <c r="J29" s="8"/>
    </row>
    <row r="30" spans="1:10" ht="21" customHeight="1" x14ac:dyDescent="0.45">
      <c r="A30" s="26" t="s">
        <v>137</v>
      </c>
      <c r="B30" s="140" t="s">
        <v>127</v>
      </c>
      <c r="C30" s="70"/>
      <c r="D30" s="87">
        <v>52520</v>
      </c>
      <c r="E30" s="41"/>
      <c r="F30" s="87">
        <v>170428</v>
      </c>
      <c r="H30" s="88">
        <v>0</v>
      </c>
      <c r="I30" s="63"/>
      <c r="J30" s="89">
        <v>0</v>
      </c>
    </row>
    <row r="31" spans="1:10" ht="21" customHeight="1" x14ac:dyDescent="0.45">
      <c r="A31" s="7" t="s">
        <v>200</v>
      </c>
      <c r="B31" s="140"/>
      <c r="C31" s="70"/>
      <c r="D31" s="90">
        <v>-77530</v>
      </c>
      <c r="E31" s="20"/>
      <c r="F31" s="90">
        <v>194751</v>
      </c>
      <c r="G31" s="84"/>
      <c r="H31" s="90">
        <v>-27330</v>
      </c>
      <c r="I31" s="84"/>
      <c r="J31" s="90">
        <v>136113</v>
      </c>
    </row>
    <row r="32" spans="1:10" ht="21" customHeight="1" x14ac:dyDescent="0.45">
      <c r="A32" s="26" t="s">
        <v>201</v>
      </c>
      <c r="B32" s="140"/>
      <c r="C32" s="70"/>
      <c r="D32" s="91">
        <v>-2070</v>
      </c>
      <c r="E32" s="29"/>
      <c r="F32" s="91">
        <v>-5112</v>
      </c>
      <c r="G32" s="92"/>
      <c r="H32" s="88">
        <v>4606</v>
      </c>
      <c r="I32" s="92"/>
      <c r="J32" s="88">
        <v>-5318</v>
      </c>
    </row>
    <row r="33" spans="1:11" ht="22.5" customHeight="1" thickBot="1" x14ac:dyDescent="0.5">
      <c r="A33" s="7" t="s">
        <v>202</v>
      </c>
      <c r="B33" s="5"/>
      <c r="C33" s="6"/>
      <c r="D33" s="30">
        <v>-79600</v>
      </c>
      <c r="E33" s="20"/>
      <c r="F33" s="30">
        <v>189639</v>
      </c>
      <c r="G33" s="21"/>
      <c r="H33" s="30">
        <v>-22724</v>
      </c>
      <c r="I33" s="21"/>
      <c r="J33" s="30">
        <v>130795</v>
      </c>
    </row>
    <row r="34" spans="1:11" ht="22.5" customHeight="1" thickTop="1" x14ac:dyDescent="0.45">
      <c r="A34" s="7"/>
      <c r="B34" s="5"/>
      <c r="C34" s="6"/>
      <c r="D34" s="25"/>
      <c r="E34" s="20"/>
      <c r="F34" s="25"/>
      <c r="G34" s="21"/>
      <c r="H34" s="21"/>
      <c r="I34" s="21"/>
      <c r="J34" s="21"/>
    </row>
    <row r="35" spans="1:11" ht="21" customHeight="1" x14ac:dyDescent="0.5">
      <c r="A35" s="175" t="s">
        <v>53</v>
      </c>
      <c r="B35" s="175"/>
      <c r="C35" s="175"/>
      <c r="D35" s="175"/>
      <c r="E35" s="21"/>
      <c r="F35" s="21"/>
      <c r="G35" s="21"/>
      <c r="H35" s="21"/>
      <c r="I35" s="21"/>
      <c r="J35" s="21"/>
    </row>
    <row r="36" spans="1:11" ht="21" customHeight="1" x14ac:dyDescent="0.5">
      <c r="A36" s="1" t="s">
        <v>80</v>
      </c>
      <c r="D36" s="149"/>
      <c r="E36" s="21"/>
      <c r="F36" s="149"/>
      <c r="G36" s="21"/>
      <c r="H36" s="149"/>
      <c r="I36" s="21"/>
      <c r="J36" s="149"/>
    </row>
    <row r="37" spans="1:11" ht="15" customHeight="1" x14ac:dyDescent="0.45">
      <c r="D37" s="148"/>
      <c r="F37" s="148"/>
    </row>
    <row r="38" spans="1:11" ht="21" customHeight="1" x14ac:dyDescent="0.45">
      <c r="A38" s="7"/>
      <c r="B38" s="10"/>
      <c r="C38" s="70"/>
      <c r="D38" s="174" t="s">
        <v>54</v>
      </c>
      <c r="E38" s="174"/>
      <c r="F38" s="174"/>
      <c r="G38" s="3"/>
      <c r="H38" s="174" t="s">
        <v>29</v>
      </c>
      <c r="I38" s="174"/>
      <c r="J38" s="174"/>
    </row>
    <row r="39" spans="1:11" ht="21" customHeight="1" x14ac:dyDescent="0.45">
      <c r="A39" s="7"/>
      <c r="B39" s="10"/>
      <c r="C39" s="70"/>
      <c r="D39" s="176" t="s">
        <v>196</v>
      </c>
      <c r="E39" s="176"/>
      <c r="F39" s="176"/>
      <c r="G39" s="3"/>
      <c r="H39" s="176" t="s">
        <v>196</v>
      </c>
      <c r="I39" s="176"/>
      <c r="J39" s="176"/>
    </row>
    <row r="40" spans="1:11" ht="21" customHeight="1" x14ac:dyDescent="0.45">
      <c r="A40" s="7"/>
      <c r="B40" s="10"/>
      <c r="C40" s="70"/>
      <c r="D40" s="176" t="s">
        <v>195</v>
      </c>
      <c r="E40" s="176"/>
      <c r="F40" s="176"/>
      <c r="G40" s="3"/>
      <c r="H40" s="176" t="s">
        <v>195</v>
      </c>
      <c r="I40" s="176"/>
      <c r="J40" s="176"/>
    </row>
    <row r="41" spans="1:11" ht="21" customHeight="1" x14ac:dyDescent="0.45">
      <c r="A41" s="7"/>
      <c r="B41" s="140" t="s">
        <v>1</v>
      </c>
      <c r="C41" s="70"/>
      <c r="D41" s="35">
        <v>2562</v>
      </c>
      <c r="E41" s="35"/>
      <c r="F41" s="35">
        <v>2561</v>
      </c>
      <c r="H41" s="35">
        <v>2562</v>
      </c>
      <c r="I41" s="35"/>
      <c r="J41" s="35">
        <v>2561</v>
      </c>
    </row>
    <row r="42" spans="1:11" ht="21" hidden="1" customHeight="1" x14ac:dyDescent="0.45">
      <c r="A42" s="7"/>
      <c r="B42" s="140"/>
      <c r="C42" s="70"/>
      <c r="D42" s="35"/>
      <c r="E42" s="35"/>
      <c r="F42" s="35" t="s">
        <v>94</v>
      </c>
      <c r="H42" s="35"/>
      <c r="I42" s="35"/>
      <c r="J42" s="35" t="s">
        <v>94</v>
      </c>
    </row>
    <row r="43" spans="1:11" ht="21" customHeight="1" x14ac:dyDescent="0.45">
      <c r="A43" s="7"/>
      <c r="B43" s="10"/>
      <c r="C43" s="70"/>
      <c r="D43" s="173" t="s">
        <v>28</v>
      </c>
      <c r="E43" s="173"/>
      <c r="F43" s="173"/>
      <c r="G43" s="173"/>
      <c r="H43" s="173"/>
      <c r="I43" s="173"/>
      <c r="J43" s="173"/>
    </row>
    <row r="44" spans="1:11" ht="21.75" hidden="1" customHeight="1" x14ac:dyDescent="0.45">
      <c r="A44" s="7" t="s">
        <v>103</v>
      </c>
      <c r="B44" s="10"/>
      <c r="C44" s="70"/>
      <c r="D44" s="39">
        <v>-79600</v>
      </c>
      <c r="E44" s="21"/>
      <c r="F44" s="39">
        <v>189639</v>
      </c>
      <c r="G44" s="21">
        <v>0</v>
      </c>
      <c r="H44" s="39">
        <v>-22724</v>
      </c>
      <c r="I44" s="21">
        <v>0</v>
      </c>
      <c r="J44" s="39">
        <v>130795</v>
      </c>
    </row>
    <row r="45" spans="1:11" ht="21" customHeight="1" x14ac:dyDescent="0.45">
      <c r="A45" s="7" t="s">
        <v>203</v>
      </c>
      <c r="B45" s="7"/>
      <c r="C45" s="7"/>
      <c r="D45" s="7"/>
      <c r="E45" s="7"/>
      <c r="F45" s="7"/>
      <c r="G45" s="7"/>
      <c r="H45" s="7"/>
      <c r="I45" s="7"/>
      <c r="J45" s="7"/>
      <c r="K45" s="7"/>
    </row>
    <row r="46" spans="1:11" ht="21" customHeight="1" x14ac:dyDescent="0.45">
      <c r="A46" s="4" t="s">
        <v>170</v>
      </c>
      <c r="B46" s="10"/>
      <c r="C46" s="70"/>
      <c r="D46" s="21"/>
      <c r="E46" s="21"/>
      <c r="F46" s="21"/>
      <c r="G46" s="21"/>
      <c r="H46" s="21"/>
      <c r="I46" s="21"/>
      <c r="J46" s="21"/>
    </row>
    <row r="47" spans="1:11" ht="21" customHeight="1" x14ac:dyDescent="0.45">
      <c r="A47" s="40" t="s">
        <v>154</v>
      </c>
      <c r="B47" s="10"/>
      <c r="C47" s="70"/>
      <c r="D47" s="21"/>
      <c r="E47" s="21"/>
      <c r="F47" s="21"/>
      <c r="G47" s="21"/>
      <c r="H47" s="21"/>
      <c r="I47" s="21"/>
      <c r="J47" s="21"/>
    </row>
    <row r="48" spans="1:11" ht="21" customHeight="1" x14ac:dyDescent="0.45">
      <c r="A48" s="26" t="s">
        <v>183</v>
      </c>
      <c r="B48" s="140"/>
      <c r="C48" s="70"/>
      <c r="D48" s="19">
        <v>-9695</v>
      </c>
      <c r="E48" s="21"/>
      <c r="F48" s="19">
        <v>-3232</v>
      </c>
      <c r="G48" s="21"/>
      <c r="H48" s="19">
        <v>-9695</v>
      </c>
      <c r="I48" s="21"/>
      <c r="J48" s="19">
        <v>-3232</v>
      </c>
    </row>
    <row r="49" spans="1:10" ht="21" customHeight="1" x14ac:dyDescent="0.45">
      <c r="A49" s="26" t="s">
        <v>171</v>
      </c>
      <c r="B49" s="140"/>
      <c r="C49" s="70"/>
      <c r="D49" s="19"/>
      <c r="E49" s="21"/>
      <c r="F49" s="19"/>
      <c r="G49" s="21"/>
      <c r="H49" s="19"/>
      <c r="I49" s="21"/>
      <c r="J49" s="19"/>
    </row>
    <row r="50" spans="1:10" ht="21" customHeight="1" x14ac:dyDescent="0.45">
      <c r="A50" s="26" t="s">
        <v>169</v>
      </c>
      <c r="B50" s="140"/>
      <c r="C50" s="70"/>
      <c r="D50" s="88">
        <v>0</v>
      </c>
      <c r="E50" s="21"/>
      <c r="F50" s="88">
        <v>0</v>
      </c>
      <c r="G50" s="21"/>
      <c r="H50" s="88">
        <v>0</v>
      </c>
      <c r="I50" s="21"/>
      <c r="J50" s="88">
        <v>0</v>
      </c>
    </row>
    <row r="51" spans="1:10" ht="21" customHeight="1" x14ac:dyDescent="0.45">
      <c r="A51" s="7" t="s">
        <v>172</v>
      </c>
      <c r="B51" s="157"/>
      <c r="C51" s="70"/>
      <c r="D51" s="19"/>
      <c r="E51" s="21"/>
      <c r="F51" s="19"/>
      <c r="G51" s="21"/>
      <c r="H51" s="159"/>
      <c r="I51" s="21"/>
      <c r="J51" s="159"/>
    </row>
    <row r="52" spans="1:10" ht="21" customHeight="1" x14ac:dyDescent="0.45">
      <c r="A52" s="7" t="s">
        <v>169</v>
      </c>
      <c r="B52" s="10"/>
      <c r="C52" s="70"/>
      <c r="D52" s="39">
        <v>-9695</v>
      </c>
      <c r="E52" s="21"/>
      <c r="F52" s="39">
        <v>-3232</v>
      </c>
      <c r="G52" s="21"/>
      <c r="H52" s="39">
        <v>-9695</v>
      </c>
      <c r="I52" s="21"/>
      <c r="J52" s="39">
        <v>-3232</v>
      </c>
    </row>
    <row r="53" spans="1:10" ht="21" customHeight="1" x14ac:dyDescent="0.45">
      <c r="A53" s="4" t="s">
        <v>168</v>
      </c>
      <c r="B53" s="10"/>
      <c r="C53" s="70"/>
      <c r="D53" s="21"/>
      <c r="E53" s="21"/>
      <c r="F53" s="21"/>
      <c r="G53" s="21"/>
      <c r="H53" s="21"/>
      <c r="I53" s="21"/>
      <c r="J53" s="21"/>
    </row>
    <row r="54" spans="1:10" ht="21" customHeight="1" x14ac:dyDescent="0.45">
      <c r="A54" s="40" t="s">
        <v>154</v>
      </c>
      <c r="B54" s="10"/>
      <c r="C54" s="70"/>
      <c r="D54" s="21"/>
      <c r="E54" s="21"/>
      <c r="F54" s="21"/>
      <c r="G54" s="21"/>
      <c r="H54" s="21"/>
      <c r="I54" s="21"/>
      <c r="J54" s="21"/>
    </row>
    <row r="55" spans="1:10" ht="21" hidden="1" customHeight="1" x14ac:dyDescent="0.45">
      <c r="A55" s="26" t="s">
        <v>98</v>
      </c>
      <c r="B55" s="10"/>
      <c r="C55" s="70"/>
      <c r="D55" s="29">
        <v>0</v>
      </c>
      <c r="E55" s="21"/>
      <c r="F55" s="29">
        <v>0</v>
      </c>
      <c r="G55" s="21"/>
      <c r="H55" s="29">
        <v>0</v>
      </c>
      <c r="I55" s="21"/>
      <c r="J55" s="29">
        <v>0</v>
      </c>
    </row>
    <row r="56" spans="1:10" ht="21" customHeight="1" x14ac:dyDescent="0.45">
      <c r="A56" s="26" t="s">
        <v>204</v>
      </c>
      <c r="B56" s="10"/>
      <c r="C56" s="70"/>
      <c r="D56" s="29"/>
      <c r="E56" s="21"/>
      <c r="F56" s="29"/>
      <c r="G56" s="21"/>
      <c r="H56" s="29"/>
      <c r="I56" s="21"/>
      <c r="J56" s="29"/>
    </row>
    <row r="57" spans="1:10" ht="21" customHeight="1" x14ac:dyDescent="0.45">
      <c r="A57" s="26" t="s">
        <v>205</v>
      </c>
      <c r="B57" s="140"/>
      <c r="C57" s="70"/>
      <c r="D57" s="19">
        <v>146</v>
      </c>
      <c r="E57" s="21"/>
      <c r="F57" s="19">
        <v>-46</v>
      </c>
      <c r="G57" s="21"/>
      <c r="H57" s="19">
        <v>-348</v>
      </c>
      <c r="I57" s="21"/>
      <c r="J57" s="19">
        <v>-46</v>
      </c>
    </row>
    <row r="58" spans="1:10" ht="21" customHeight="1" x14ac:dyDescent="0.45">
      <c r="A58" s="26" t="s">
        <v>206</v>
      </c>
      <c r="B58" s="10"/>
      <c r="C58" s="70"/>
      <c r="D58" s="19"/>
      <c r="E58" s="21"/>
      <c r="F58" s="19"/>
      <c r="G58" s="21"/>
      <c r="H58" s="19"/>
      <c r="I58" s="21"/>
      <c r="J58" s="19"/>
    </row>
    <row r="59" spans="1:10" ht="21" customHeight="1" x14ac:dyDescent="0.45">
      <c r="A59" s="26" t="s">
        <v>207</v>
      </c>
      <c r="B59" s="10"/>
      <c r="C59" s="70"/>
      <c r="D59" s="19">
        <v>-30</v>
      </c>
      <c r="E59" s="21"/>
      <c r="F59" s="19">
        <v>9</v>
      </c>
      <c r="G59" s="21"/>
      <c r="H59" s="19">
        <v>70</v>
      </c>
      <c r="I59" s="21"/>
      <c r="J59" s="19">
        <v>9</v>
      </c>
    </row>
    <row r="60" spans="1:10" ht="21" customHeight="1" x14ac:dyDescent="0.45">
      <c r="A60" s="7" t="s">
        <v>173</v>
      </c>
      <c r="B60" s="10"/>
      <c r="C60" s="70"/>
      <c r="D60" s="158"/>
      <c r="E60" s="21"/>
      <c r="F60" s="158"/>
      <c r="G60" s="21"/>
      <c r="H60" s="158"/>
      <c r="I60" s="21"/>
      <c r="J60" s="158"/>
    </row>
    <row r="61" spans="1:10" ht="21" customHeight="1" x14ac:dyDescent="0.45">
      <c r="A61" s="7" t="s">
        <v>169</v>
      </c>
      <c r="B61" s="10"/>
      <c r="C61" s="70"/>
      <c r="D61" s="39">
        <v>116</v>
      </c>
      <c r="E61" s="21"/>
      <c r="F61" s="39">
        <v>-37</v>
      </c>
      <c r="G61" s="21"/>
      <c r="H61" s="39">
        <v>-278</v>
      </c>
      <c r="I61" s="21"/>
      <c r="J61" s="39">
        <v>-37</v>
      </c>
    </row>
    <row r="62" spans="1:10" ht="21" customHeight="1" x14ac:dyDescent="0.45">
      <c r="A62" s="7" t="s">
        <v>141</v>
      </c>
      <c r="B62" s="10"/>
      <c r="C62" s="70"/>
      <c r="D62" s="36">
        <v>-9579</v>
      </c>
      <c r="E62" s="21"/>
      <c r="F62" s="36">
        <v>-3269</v>
      </c>
      <c r="G62" s="21"/>
      <c r="H62" s="36">
        <v>-9973</v>
      </c>
      <c r="I62" s="21"/>
      <c r="J62" s="36">
        <v>-3269</v>
      </c>
    </row>
    <row r="63" spans="1:10" ht="21" customHeight="1" thickBot="1" x14ac:dyDescent="0.5">
      <c r="A63" s="7" t="s">
        <v>211</v>
      </c>
      <c r="B63" s="10"/>
      <c r="C63" s="70"/>
      <c r="D63" s="37">
        <v>-89179</v>
      </c>
      <c r="E63" s="21"/>
      <c r="F63" s="37">
        <v>186370</v>
      </c>
      <c r="G63" s="21">
        <v>0</v>
      </c>
      <c r="H63" s="37">
        <v>-32697</v>
      </c>
      <c r="I63" s="21">
        <v>0</v>
      </c>
      <c r="J63" s="37">
        <v>127526</v>
      </c>
    </row>
    <row r="64" spans="1:10" ht="21" customHeight="1" thickTop="1" x14ac:dyDescent="0.45">
      <c r="B64" s="10"/>
      <c r="C64" s="70"/>
      <c r="D64" s="21"/>
      <c r="E64" s="21"/>
      <c r="F64" s="21"/>
      <c r="G64" s="21"/>
      <c r="H64" s="21"/>
      <c r="I64" s="21"/>
      <c r="J64" s="21"/>
    </row>
    <row r="65" spans="1:10" ht="21" customHeight="1" x14ac:dyDescent="0.45">
      <c r="A65" s="7" t="s">
        <v>208</v>
      </c>
      <c r="B65" s="140"/>
      <c r="C65" s="35"/>
      <c r="D65" s="23"/>
      <c r="E65" s="140"/>
      <c r="F65" s="23"/>
      <c r="G65" s="140"/>
      <c r="H65" s="140"/>
      <c r="I65" s="140"/>
      <c r="J65" s="140"/>
    </row>
    <row r="66" spans="1:10" ht="21" customHeight="1" x14ac:dyDescent="0.45">
      <c r="A66" s="93" t="s">
        <v>75</v>
      </c>
      <c r="B66" s="140"/>
      <c r="C66" s="35"/>
      <c r="D66" s="43">
        <v>-79600</v>
      </c>
      <c r="E66" s="140"/>
      <c r="F66" s="43">
        <v>189639</v>
      </c>
      <c r="G66" s="43">
        <v>0</v>
      </c>
      <c r="H66" s="43">
        <v>-22724</v>
      </c>
      <c r="I66" s="43">
        <v>0</v>
      </c>
      <c r="J66" s="43">
        <v>130795</v>
      </c>
    </row>
    <row r="67" spans="1:10" ht="21" customHeight="1" x14ac:dyDescent="0.45">
      <c r="A67" s="93" t="s">
        <v>76</v>
      </c>
      <c r="B67" s="140"/>
      <c r="C67" s="35"/>
      <c r="D67" s="27">
        <v>0</v>
      </c>
      <c r="E67" s="140"/>
      <c r="F67" s="43">
        <v>0</v>
      </c>
      <c r="G67" s="140"/>
      <c r="H67" s="27">
        <v>0</v>
      </c>
      <c r="I67" s="140"/>
      <c r="J67" s="43">
        <v>0</v>
      </c>
    </row>
    <row r="68" spans="1:10" ht="21" customHeight="1" thickBot="1" x14ac:dyDescent="0.5">
      <c r="A68" s="12" t="s">
        <v>202</v>
      </c>
      <c r="B68" s="140"/>
      <c r="C68" s="35"/>
      <c r="D68" s="28">
        <v>-79600</v>
      </c>
      <c r="E68" s="139"/>
      <c r="F68" s="28">
        <v>189639</v>
      </c>
      <c r="G68" s="94">
        <v>0</v>
      </c>
      <c r="H68" s="28">
        <v>-22724</v>
      </c>
      <c r="I68" s="94">
        <v>0</v>
      </c>
      <c r="J68" s="28">
        <v>130795</v>
      </c>
    </row>
    <row r="69" spans="1:10" ht="12" customHeight="1" thickTop="1" x14ac:dyDescent="0.45">
      <c r="A69" s="7"/>
      <c r="B69" s="10"/>
      <c r="C69" s="70"/>
      <c r="D69" s="25"/>
      <c r="E69" s="20"/>
      <c r="F69" s="25"/>
      <c r="G69" s="21"/>
      <c r="H69" s="21"/>
      <c r="I69" s="21"/>
      <c r="J69" s="21"/>
    </row>
    <row r="70" spans="1:10" ht="21" customHeight="1" x14ac:dyDescent="0.45">
      <c r="A70" s="7" t="s">
        <v>209</v>
      </c>
      <c r="B70" s="140"/>
      <c r="C70" s="70"/>
      <c r="D70" s="25"/>
      <c r="E70" s="20"/>
      <c r="F70" s="25"/>
      <c r="G70" s="21"/>
      <c r="H70" s="21"/>
      <c r="I70" s="21"/>
      <c r="J70" s="21"/>
    </row>
    <row r="71" spans="1:10" ht="21" customHeight="1" x14ac:dyDescent="0.45">
      <c r="A71" s="93" t="s">
        <v>75</v>
      </c>
      <c r="B71" s="140"/>
      <c r="C71" s="35"/>
      <c r="D71" s="31">
        <v>-89179</v>
      </c>
      <c r="E71" s="31">
        <v>0</v>
      </c>
      <c r="F71" s="31">
        <v>186370</v>
      </c>
      <c r="G71" s="31">
        <v>0</v>
      </c>
      <c r="H71" s="31">
        <v>-32697</v>
      </c>
      <c r="I71" s="31">
        <v>0</v>
      </c>
      <c r="J71" s="31">
        <v>127526</v>
      </c>
    </row>
    <row r="72" spans="1:10" ht="21" customHeight="1" x14ac:dyDescent="0.45">
      <c r="A72" s="93" t="s">
        <v>76</v>
      </c>
      <c r="B72" s="140"/>
      <c r="C72" s="35"/>
      <c r="D72" s="27">
        <v>0</v>
      </c>
      <c r="E72" s="140"/>
      <c r="F72" s="27">
        <v>0</v>
      </c>
      <c r="G72" s="140"/>
      <c r="H72" s="27">
        <v>0</v>
      </c>
      <c r="I72" s="140"/>
      <c r="J72" s="87">
        <v>0</v>
      </c>
    </row>
    <row r="73" spans="1:10" ht="21" customHeight="1" thickBot="1" x14ac:dyDescent="0.5">
      <c r="A73" s="7" t="s">
        <v>210</v>
      </c>
      <c r="B73" s="10"/>
      <c r="C73" s="70"/>
      <c r="D73" s="30">
        <v>-89179</v>
      </c>
      <c r="E73" s="25">
        <v>0</v>
      </c>
      <c r="F73" s="30">
        <v>186370</v>
      </c>
      <c r="G73" s="25">
        <v>0</v>
      </c>
      <c r="H73" s="30">
        <v>-32697</v>
      </c>
      <c r="I73" s="25">
        <v>0</v>
      </c>
      <c r="J73" s="30">
        <v>127526</v>
      </c>
    </row>
    <row r="74" spans="1:10" ht="12" customHeight="1" thickTop="1" x14ac:dyDescent="0.45">
      <c r="A74" s="7"/>
      <c r="B74" s="10"/>
      <c r="C74" s="70"/>
      <c r="D74" s="32"/>
      <c r="E74" s="20"/>
      <c r="F74" s="25"/>
      <c r="G74" s="21"/>
      <c r="H74" s="21"/>
      <c r="I74" s="21"/>
      <c r="J74" s="21"/>
    </row>
    <row r="75" spans="1:10" ht="21" customHeight="1" thickBot="1" x14ac:dyDescent="0.5">
      <c r="A75" s="34" t="s">
        <v>238</v>
      </c>
      <c r="B75" s="140">
        <v>14</v>
      </c>
      <c r="C75" s="70"/>
      <c r="D75" s="33">
        <v>-3.7904761904761903</v>
      </c>
      <c r="E75" s="29"/>
      <c r="F75" s="33">
        <v>9.0304285714285708</v>
      </c>
      <c r="G75" s="19"/>
      <c r="H75" s="33">
        <v>-1.082095238095238</v>
      </c>
      <c r="I75" s="19"/>
      <c r="J75" s="33">
        <v>6.2283333333333335</v>
      </c>
    </row>
    <row r="76" spans="1:10" ht="21" customHeight="1" thickTop="1" x14ac:dyDescent="0.5">
      <c r="A76" s="1"/>
      <c r="B76" s="1"/>
      <c r="C76" s="1"/>
      <c r="D76" s="1"/>
      <c r="F76" s="48"/>
    </row>
    <row r="77" spans="1:10" ht="21" customHeight="1" x14ac:dyDescent="0.5">
      <c r="A77" s="1"/>
      <c r="D77" s="48"/>
      <c r="F77" s="48"/>
    </row>
    <row r="95" spans="9:9" ht="22.5" customHeight="1" x14ac:dyDescent="0.45">
      <c r="I95" s="48" t="s">
        <v>45</v>
      </c>
    </row>
  </sheetData>
  <mergeCells count="16">
    <mergeCell ref="D40:F40"/>
    <mergeCell ref="H40:J40"/>
    <mergeCell ref="D43:J43"/>
    <mergeCell ref="D9:J9"/>
    <mergeCell ref="A35:D35"/>
    <mergeCell ref="D38:F38"/>
    <mergeCell ref="H38:J38"/>
    <mergeCell ref="D39:F39"/>
    <mergeCell ref="H39:J39"/>
    <mergeCell ref="D6:F6"/>
    <mergeCell ref="H6:J6"/>
    <mergeCell ref="A1:D1"/>
    <mergeCell ref="D4:F4"/>
    <mergeCell ref="H4:J4"/>
    <mergeCell ref="D5:F5"/>
    <mergeCell ref="H5:J5"/>
  </mergeCells>
  <pageMargins left="0.7" right="0.7" top="0.48" bottom="0.5" header="0.5" footer="0.5"/>
  <pageSetup paperSize="9" scale="90" firstPageNumber="7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3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94"/>
  <sheetViews>
    <sheetView topLeftCell="A28" zoomScale="85" zoomScaleNormal="85" workbookViewId="0">
      <selection activeCell="G33" sqref="G33:G35"/>
    </sheetView>
  </sheetViews>
  <sheetFormatPr defaultRowHeight="21.75" x14ac:dyDescent="0.45"/>
  <cols>
    <col min="1" max="1" width="47.5703125" style="26" customWidth="1"/>
    <col min="2" max="2" width="2.7109375" style="48" customWidth="1"/>
    <col min="3" max="3" width="16.85546875" style="60" customWidth="1"/>
    <col min="5" max="5" width="16.85546875" style="60" customWidth="1"/>
    <col min="7" max="7" width="16.85546875" style="60" customWidth="1"/>
  </cols>
  <sheetData>
    <row r="1" spans="1:9" ht="23.25" x14ac:dyDescent="0.5">
      <c r="A1" s="142" t="s">
        <v>53</v>
      </c>
    </row>
    <row r="2" spans="1:9" ht="23.25" x14ac:dyDescent="0.5">
      <c r="A2" s="1" t="s">
        <v>80</v>
      </c>
    </row>
    <row r="5" spans="1:9" ht="21.75" customHeight="1" x14ac:dyDescent="0.45">
      <c r="C5" s="146" t="s">
        <v>161</v>
      </c>
      <c r="E5" s="146" t="s">
        <v>160</v>
      </c>
      <c r="G5" s="146" t="s">
        <v>160</v>
      </c>
    </row>
    <row r="6" spans="1:9" ht="21.75" customHeight="1" x14ac:dyDescent="0.45">
      <c r="C6" s="146" t="s">
        <v>158</v>
      </c>
      <c r="D6" s="147"/>
      <c r="E6" s="146" t="s">
        <v>159</v>
      </c>
      <c r="F6" s="147"/>
      <c r="G6" s="146" t="s">
        <v>158</v>
      </c>
      <c r="H6" s="147"/>
      <c r="I6" s="147"/>
    </row>
    <row r="7" spans="1:9" x14ac:dyDescent="0.45">
      <c r="C7" s="146" t="s">
        <v>131</v>
      </c>
      <c r="D7" s="147"/>
      <c r="E7" s="146" t="s">
        <v>131</v>
      </c>
      <c r="F7" s="147"/>
      <c r="G7" s="146" t="s">
        <v>131</v>
      </c>
      <c r="H7" s="147"/>
      <c r="I7" s="147"/>
    </row>
    <row r="8" spans="1:9" x14ac:dyDescent="0.45">
      <c r="A8" s="7"/>
      <c r="D8" s="147"/>
      <c r="F8" s="147"/>
      <c r="H8" s="147"/>
      <c r="I8" s="147"/>
    </row>
    <row r="9" spans="1:9" x14ac:dyDescent="0.45">
      <c r="A9" s="12"/>
      <c r="D9" s="147"/>
      <c r="F9" s="147"/>
      <c r="H9" s="147"/>
      <c r="I9" s="147"/>
    </row>
    <row r="10" spans="1:9" x14ac:dyDescent="0.45">
      <c r="A10" s="4" t="s">
        <v>15</v>
      </c>
    </row>
    <row r="11" spans="1:9" x14ac:dyDescent="0.45">
      <c r="A11" s="26" t="s">
        <v>36</v>
      </c>
      <c r="C11" s="60">
        <v>1780310358.3800001</v>
      </c>
      <c r="E11" s="60">
        <v>684416792.63</v>
      </c>
      <c r="G11" s="60">
        <f>C11-E11</f>
        <v>1095893565.75</v>
      </c>
    </row>
    <row r="12" spans="1:9" x14ac:dyDescent="0.45">
      <c r="A12" s="26" t="s">
        <v>77</v>
      </c>
      <c r="C12" s="60">
        <v>10732621.169999957</v>
      </c>
      <c r="E12" s="60">
        <v>8326156.9999999404</v>
      </c>
      <c r="G12" s="60">
        <f t="shared" ref="G12:G13" si="0">C12-E12</f>
        <v>2406464.1700000167</v>
      </c>
    </row>
    <row r="13" spans="1:9" x14ac:dyDescent="0.45">
      <c r="A13" s="26" t="s">
        <v>50</v>
      </c>
      <c r="C13" s="60">
        <v>6859667.04</v>
      </c>
      <c r="E13" s="60">
        <v>2431628.7699999996</v>
      </c>
      <c r="G13" s="60">
        <f t="shared" si="0"/>
        <v>4428038.2700000005</v>
      </c>
    </row>
    <row r="14" spans="1:9" x14ac:dyDescent="0.45">
      <c r="A14" s="26" t="s">
        <v>140</v>
      </c>
    </row>
    <row r="15" spans="1:9" x14ac:dyDescent="0.45">
      <c r="A15" s="26" t="s">
        <v>120</v>
      </c>
      <c r="C15" s="60">
        <v>18081957.371052951</v>
      </c>
      <c r="E15" s="60">
        <v>20649613.239958424</v>
      </c>
      <c r="G15" s="60">
        <f>C15-E15</f>
        <v>-2567655.8689054735</v>
      </c>
    </row>
    <row r="16" spans="1:9" x14ac:dyDescent="0.45">
      <c r="A16" s="26" t="s">
        <v>149</v>
      </c>
    </row>
    <row r="17" spans="1:7" x14ac:dyDescent="0.45">
      <c r="A17" s="26" t="s">
        <v>148</v>
      </c>
      <c r="C17" s="60">
        <v>0</v>
      </c>
      <c r="E17" s="60">
        <v>0</v>
      </c>
      <c r="G17" s="60">
        <f>C17-E17</f>
        <v>0</v>
      </c>
    </row>
    <row r="18" spans="1:7" x14ac:dyDescent="0.45">
      <c r="A18" s="26" t="s">
        <v>16</v>
      </c>
      <c r="B18" s="84"/>
      <c r="C18" s="60">
        <v>17089771.830000002</v>
      </c>
      <c r="E18" s="60">
        <v>8460572.5299999993</v>
      </c>
      <c r="G18" s="60">
        <f>C18-E18</f>
        <v>8629199.3000000026</v>
      </c>
    </row>
    <row r="19" spans="1:7" x14ac:dyDescent="0.45">
      <c r="A19" s="7" t="s">
        <v>17</v>
      </c>
    </row>
    <row r="20" spans="1:7" x14ac:dyDescent="0.45">
      <c r="A20" s="7"/>
    </row>
    <row r="21" spans="1:7" x14ac:dyDescent="0.45">
      <c r="A21" s="4" t="s">
        <v>18</v>
      </c>
    </row>
    <row r="22" spans="1:7" x14ac:dyDescent="0.45">
      <c r="A22" s="26" t="s">
        <v>37</v>
      </c>
      <c r="C22" s="60">
        <v>1572515176.8971012</v>
      </c>
      <c r="E22" s="60">
        <v>634896189.71967542</v>
      </c>
      <c r="G22" s="60">
        <f t="shared" ref="G22:G25" si="1">C22-E22</f>
        <v>937618987.17742574</v>
      </c>
    </row>
    <row r="23" spans="1:7" x14ac:dyDescent="0.45">
      <c r="A23" s="26" t="s">
        <v>47</v>
      </c>
      <c r="C23" s="60">
        <v>46498081.759999983</v>
      </c>
      <c r="E23" s="60">
        <v>18190818.739999998</v>
      </c>
      <c r="G23" s="60">
        <f t="shared" si="1"/>
        <v>28307263.019999985</v>
      </c>
    </row>
    <row r="24" spans="1:7" x14ac:dyDescent="0.45">
      <c r="A24" s="26" t="s">
        <v>48</v>
      </c>
      <c r="C24" s="60">
        <v>48579213.919999987</v>
      </c>
      <c r="E24" s="60">
        <v>24454418.279999997</v>
      </c>
      <c r="G24" s="60">
        <f t="shared" si="1"/>
        <v>24124795.639999989</v>
      </c>
    </row>
    <row r="25" spans="1:7" x14ac:dyDescent="0.45">
      <c r="A25" s="26" t="s">
        <v>132</v>
      </c>
      <c r="C25" s="60">
        <v>26135766.32</v>
      </c>
      <c r="E25" s="60">
        <v>20387357.18</v>
      </c>
      <c r="G25" s="60">
        <f t="shared" si="1"/>
        <v>5748409.1400000006</v>
      </c>
    </row>
    <row r="26" spans="1:7" x14ac:dyDescent="0.45">
      <c r="A26" s="26" t="s">
        <v>86</v>
      </c>
    </row>
    <row r="27" spans="1:7" x14ac:dyDescent="0.45">
      <c r="A27" s="26" t="s">
        <v>157</v>
      </c>
    </row>
    <row r="28" spans="1:7" x14ac:dyDescent="0.45">
      <c r="A28" s="26" t="s">
        <v>120</v>
      </c>
      <c r="C28" s="60">
        <v>0</v>
      </c>
      <c r="E28" s="60">
        <v>0</v>
      </c>
      <c r="G28" s="60">
        <f t="shared" ref="G28:G29" si="2">C28-E28</f>
        <v>0</v>
      </c>
    </row>
    <row r="29" spans="1:7" x14ac:dyDescent="0.45">
      <c r="A29" s="26" t="s">
        <v>49</v>
      </c>
      <c r="C29" s="60">
        <v>45468.55</v>
      </c>
      <c r="E29" s="60">
        <v>24696.979999999701</v>
      </c>
      <c r="G29" s="60">
        <f t="shared" si="2"/>
        <v>20771.570000000302</v>
      </c>
    </row>
    <row r="30" spans="1:7" x14ac:dyDescent="0.45">
      <c r="A30" s="7" t="s">
        <v>19</v>
      </c>
    </row>
    <row r="31" spans="1:7" x14ac:dyDescent="0.45">
      <c r="A31" s="7"/>
    </row>
    <row r="32" spans="1:7" x14ac:dyDescent="0.45">
      <c r="A32" s="26" t="s">
        <v>155</v>
      </c>
    </row>
    <row r="33" spans="1:7" x14ac:dyDescent="0.45">
      <c r="A33" s="26" t="s">
        <v>137</v>
      </c>
      <c r="C33" s="60">
        <v>153539743.92399999</v>
      </c>
      <c r="E33" s="60">
        <v>148706320</v>
      </c>
      <c r="G33" s="60">
        <f>C33-E33</f>
        <v>4833423.923999995</v>
      </c>
    </row>
    <row r="34" spans="1:7" x14ac:dyDescent="0.45">
      <c r="A34" s="7" t="s">
        <v>133</v>
      </c>
    </row>
    <row r="35" spans="1:7" x14ac:dyDescent="0.45">
      <c r="A35" s="26" t="s">
        <v>139</v>
      </c>
      <c r="C35" s="60">
        <v>-26662912.128424048</v>
      </c>
      <c r="E35" s="60">
        <v>-5920422.8380565709</v>
      </c>
      <c r="G35" s="60">
        <f>C35-E35</f>
        <v>-20742489.290367477</v>
      </c>
    </row>
    <row r="36" spans="1:7" x14ac:dyDescent="0.45">
      <c r="A36" s="7" t="s">
        <v>134</v>
      </c>
    </row>
    <row r="37" spans="1:7" x14ac:dyDescent="0.45">
      <c r="A37" s="7"/>
    </row>
    <row r="38" spans="1:7" ht="23.25" x14ac:dyDescent="0.5">
      <c r="A38" s="142" t="s">
        <v>53</v>
      </c>
    </row>
    <row r="39" spans="1:7" ht="23.25" x14ac:dyDescent="0.5">
      <c r="A39" s="1" t="s">
        <v>80</v>
      </c>
    </row>
    <row r="40" spans="1:7" x14ac:dyDescent="0.45">
      <c r="A40" s="7"/>
    </row>
    <row r="41" spans="1:7" ht="21.75" customHeight="1" x14ac:dyDescent="0.45">
      <c r="A41" s="7"/>
    </row>
    <row r="42" spans="1:7" ht="21.75" customHeight="1" x14ac:dyDescent="0.45">
      <c r="A42" s="7"/>
    </row>
    <row r="43" spans="1:7" x14ac:dyDescent="0.45">
      <c r="A43" s="7"/>
    </row>
    <row r="44" spans="1:7" x14ac:dyDescent="0.45">
      <c r="A44" s="7"/>
    </row>
    <row r="45" spans="1:7" x14ac:dyDescent="0.45">
      <c r="A45" s="7"/>
    </row>
    <row r="46" spans="1:7" x14ac:dyDescent="0.45">
      <c r="A46" s="7" t="s">
        <v>103</v>
      </c>
    </row>
    <row r="47" spans="1:7" x14ac:dyDescent="0.45">
      <c r="A47" s="7" t="s">
        <v>144</v>
      </c>
      <c r="B47" s="7"/>
      <c r="C47" s="77"/>
      <c r="E47" s="77"/>
      <c r="G47" s="77"/>
    </row>
    <row r="48" spans="1:7" x14ac:dyDescent="0.45">
      <c r="A48" s="4" t="s">
        <v>95</v>
      </c>
    </row>
    <row r="49" spans="1:7" x14ac:dyDescent="0.45">
      <c r="A49" s="40" t="s">
        <v>96</v>
      </c>
    </row>
    <row r="50" spans="1:7" x14ac:dyDescent="0.45">
      <c r="A50" s="26" t="s">
        <v>109</v>
      </c>
    </row>
    <row r="51" spans="1:7" x14ac:dyDescent="0.45">
      <c r="A51" s="93" t="s">
        <v>108</v>
      </c>
      <c r="E51" s="60">
        <v>-70002.987499998417</v>
      </c>
      <c r="G51" s="60">
        <f>C51-E51</f>
        <v>70002.987499998417</v>
      </c>
    </row>
    <row r="52" spans="1:7" x14ac:dyDescent="0.45">
      <c r="A52" s="26" t="s">
        <v>110</v>
      </c>
      <c r="C52" s="60">
        <v>-140005.99999999977</v>
      </c>
    </row>
    <row r="53" spans="1:7" x14ac:dyDescent="0.45">
      <c r="A53" s="26" t="s">
        <v>111</v>
      </c>
      <c r="E53" s="60">
        <v>14000.597499999683</v>
      </c>
      <c r="G53" s="60">
        <f t="shared" ref="G53:G54" si="3">C53-E53</f>
        <v>-14000.597499999683</v>
      </c>
    </row>
    <row r="54" spans="1:7" x14ac:dyDescent="0.45">
      <c r="C54" s="60">
        <v>28001.199999999953</v>
      </c>
      <c r="E54" s="60">
        <f>SUM(E51:E53)</f>
        <v>-56002.389999998733</v>
      </c>
      <c r="G54" s="60">
        <f t="shared" si="3"/>
        <v>84003.589999998687</v>
      </c>
    </row>
    <row r="55" spans="1:7" x14ac:dyDescent="0.45">
      <c r="A55" s="4" t="s">
        <v>97</v>
      </c>
      <c r="C55" s="60">
        <v>-112004.79999999981</v>
      </c>
    </row>
    <row r="56" spans="1:7" x14ac:dyDescent="0.45">
      <c r="A56" s="40" t="s">
        <v>154</v>
      </c>
    </row>
    <row r="57" spans="1:7" x14ac:dyDescent="0.45">
      <c r="A57" s="26" t="s">
        <v>98</v>
      </c>
    </row>
    <row r="58" spans="1:7" x14ac:dyDescent="0.45">
      <c r="A58" s="26" t="s">
        <v>116</v>
      </c>
    </row>
    <row r="59" spans="1:7" x14ac:dyDescent="0.45">
      <c r="A59" s="26" t="s">
        <v>117</v>
      </c>
      <c r="E59" s="60">
        <v>-24237000</v>
      </c>
      <c r="G59" s="60">
        <f>C59-E59</f>
        <v>24237000</v>
      </c>
    </row>
    <row r="60" spans="1:7" x14ac:dyDescent="0.45">
      <c r="A60" s="26" t="s">
        <v>110</v>
      </c>
      <c r="C60" s="60">
        <v>-48474000</v>
      </c>
    </row>
    <row r="61" spans="1:7" x14ac:dyDescent="0.45">
      <c r="A61" s="26" t="s">
        <v>111</v>
      </c>
      <c r="E61" s="60">
        <v>0</v>
      </c>
      <c r="G61" s="60">
        <f>C61-E61</f>
        <v>0</v>
      </c>
    </row>
    <row r="62" spans="1:7" x14ac:dyDescent="0.45">
      <c r="C62" s="60">
        <v>0</v>
      </c>
    </row>
    <row r="63" spans="1:7" x14ac:dyDescent="0.45">
      <c r="A63" s="7" t="s">
        <v>141</v>
      </c>
    </row>
    <row r="64" spans="1:7" x14ac:dyDescent="0.45">
      <c r="A64" s="7" t="s">
        <v>145</v>
      </c>
    </row>
    <row r="66" spans="1:1" x14ac:dyDescent="0.45">
      <c r="A66" s="7" t="s">
        <v>136</v>
      </c>
    </row>
    <row r="67" spans="1:1" x14ac:dyDescent="0.45">
      <c r="A67" s="93" t="s">
        <v>75</v>
      </c>
    </row>
    <row r="68" spans="1:1" x14ac:dyDescent="0.45">
      <c r="A68" s="93" t="s">
        <v>76</v>
      </c>
    </row>
    <row r="69" spans="1:1" x14ac:dyDescent="0.45">
      <c r="A69" s="12" t="s">
        <v>134</v>
      </c>
    </row>
    <row r="70" spans="1:1" x14ac:dyDescent="0.45">
      <c r="A70" s="7"/>
    </row>
    <row r="71" spans="1:1" x14ac:dyDescent="0.45">
      <c r="A71" s="7" t="s">
        <v>146</v>
      </c>
    </row>
    <row r="72" spans="1:1" x14ac:dyDescent="0.45">
      <c r="A72" s="93" t="s">
        <v>75</v>
      </c>
    </row>
    <row r="73" spans="1:1" x14ac:dyDescent="0.45">
      <c r="A73" s="93" t="s">
        <v>76</v>
      </c>
    </row>
    <row r="74" spans="1:1" x14ac:dyDescent="0.45">
      <c r="A74" s="7" t="s">
        <v>145</v>
      </c>
    </row>
    <row r="75" spans="1:1" x14ac:dyDescent="0.45">
      <c r="A75" s="7"/>
    </row>
    <row r="76" spans="1:1" x14ac:dyDescent="0.45">
      <c r="A76" s="34" t="s">
        <v>135</v>
      </c>
    </row>
    <row r="77" spans="1:1" ht="23.25" x14ac:dyDescent="0.5">
      <c r="A77" s="1"/>
    </row>
    <row r="78" spans="1:1" ht="23.25" x14ac:dyDescent="0.5">
      <c r="A78" s="1"/>
    </row>
    <row r="94" spans="1:1" x14ac:dyDescent="0.45">
      <c r="A94" s="26" t="s">
        <v>153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R41"/>
  <sheetViews>
    <sheetView view="pageBreakPreview" topLeftCell="A17" zoomScale="80" zoomScaleNormal="90" zoomScaleSheetLayoutView="80" workbookViewId="0">
      <selection activeCell="K27" sqref="K27"/>
    </sheetView>
  </sheetViews>
  <sheetFormatPr defaultColWidth="9.140625" defaultRowHeight="22.5" customHeight="1" x14ac:dyDescent="0.45"/>
  <cols>
    <col min="1" max="1" width="48.85546875" style="98" customWidth="1"/>
    <col min="2" max="2" width="7.85546875" style="98" customWidth="1"/>
    <col min="3" max="3" width="13.7109375" style="96" customWidth="1"/>
    <col min="4" max="4" width="1.42578125" style="48" customWidth="1"/>
    <col min="5" max="5" width="12.85546875" style="96" bestFit="1" customWidth="1"/>
    <col min="6" max="6" width="1" style="48" customWidth="1"/>
    <col min="7" max="7" width="12.140625" style="96" customWidth="1"/>
    <col min="8" max="8" width="1.42578125" style="48" customWidth="1"/>
    <col min="9" max="9" width="13" style="96" customWidth="1"/>
    <col min="10" max="10" width="1.42578125" style="48" customWidth="1"/>
    <col min="11" max="11" width="16.42578125" style="96" customWidth="1"/>
    <col min="12" max="12" width="1.42578125" style="48" customWidth="1"/>
    <col min="13" max="13" width="18.85546875" style="96" customWidth="1"/>
    <col min="14" max="14" width="1.42578125" style="48" customWidth="1"/>
    <col min="15" max="15" width="13.7109375" style="96" customWidth="1"/>
    <col min="16" max="16" width="1.42578125" style="48" customWidth="1"/>
    <col min="17" max="17" width="13.7109375" style="96" customWidth="1"/>
    <col min="18" max="18" width="1.42578125" style="96" customWidth="1"/>
    <col min="19" max="16384" width="9.140625" style="96"/>
  </cols>
  <sheetData>
    <row r="1" spans="1:18" ht="21.75" x14ac:dyDescent="0.45">
      <c r="A1" s="177" t="s">
        <v>53</v>
      </c>
      <c r="B1" s="177"/>
      <c r="C1" s="177"/>
      <c r="D1" s="177"/>
      <c r="E1" s="177"/>
      <c r="F1" s="177"/>
      <c r="G1" s="177"/>
      <c r="H1" s="177"/>
      <c r="I1" s="177"/>
      <c r="Q1" s="35"/>
    </row>
    <row r="2" spans="1:18" ht="21.75" x14ac:dyDescent="0.45">
      <c r="A2" s="97" t="s">
        <v>81</v>
      </c>
      <c r="B2" s="97"/>
    </row>
    <row r="3" spans="1:18" ht="21.75" x14ac:dyDescent="0.45">
      <c r="C3" s="174" t="s">
        <v>78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3"/>
    </row>
    <row r="4" spans="1:18" ht="21.75" x14ac:dyDescent="0.45">
      <c r="D4" s="153"/>
      <c r="E4" s="35"/>
      <c r="F4" s="35"/>
      <c r="G4" s="35"/>
      <c r="H4" s="35"/>
      <c r="I4" s="35"/>
      <c r="J4" s="35"/>
      <c r="K4" s="35" t="s">
        <v>60</v>
      </c>
      <c r="L4" s="152"/>
      <c r="M4" s="152"/>
      <c r="N4" s="153"/>
      <c r="Q4" s="99"/>
      <c r="R4" s="99"/>
    </row>
    <row r="5" spans="1:18" ht="21.75" x14ac:dyDescent="0.45">
      <c r="E5" s="100"/>
      <c r="F5" s="35"/>
      <c r="G5" s="178" t="s">
        <v>44</v>
      </c>
      <c r="H5" s="178"/>
      <c r="I5" s="178"/>
      <c r="K5" s="101" t="s">
        <v>92</v>
      </c>
      <c r="M5" s="100"/>
      <c r="N5" s="35"/>
      <c r="P5" s="35"/>
      <c r="R5" s="100"/>
    </row>
    <row r="6" spans="1:18" ht="21.75" x14ac:dyDescent="0.45">
      <c r="C6" s="100"/>
      <c r="E6" s="100"/>
      <c r="F6" s="35"/>
      <c r="G6" s="35"/>
      <c r="H6" s="35"/>
      <c r="I6" s="35"/>
      <c r="K6" s="35"/>
      <c r="M6" s="100"/>
      <c r="N6" s="35"/>
      <c r="O6" s="100" t="s">
        <v>58</v>
      </c>
      <c r="P6" s="35"/>
      <c r="R6" s="100"/>
    </row>
    <row r="7" spans="1:18" ht="21.75" x14ac:dyDescent="0.45">
      <c r="C7" s="100" t="s">
        <v>0</v>
      </c>
      <c r="E7" s="100"/>
      <c r="F7" s="35"/>
      <c r="G7" s="35"/>
      <c r="H7" s="35"/>
      <c r="I7" s="35"/>
      <c r="K7" s="35" t="s">
        <v>174</v>
      </c>
      <c r="M7" s="100" t="s">
        <v>61</v>
      </c>
      <c r="N7" s="35"/>
      <c r="O7" s="100" t="s">
        <v>62</v>
      </c>
      <c r="P7" s="35"/>
      <c r="R7" s="100"/>
    </row>
    <row r="8" spans="1:18" ht="21.75" x14ac:dyDescent="0.45">
      <c r="C8" s="100" t="s">
        <v>25</v>
      </c>
      <c r="E8" s="100" t="s">
        <v>142</v>
      </c>
      <c r="F8" s="35"/>
      <c r="G8" s="100" t="s">
        <v>51</v>
      </c>
      <c r="H8" s="35"/>
      <c r="I8" s="100" t="s">
        <v>59</v>
      </c>
      <c r="J8" s="35"/>
      <c r="K8" s="35" t="s">
        <v>175</v>
      </c>
      <c r="M8" s="100" t="s">
        <v>239</v>
      </c>
      <c r="N8" s="35"/>
      <c r="O8" s="100" t="s">
        <v>65</v>
      </c>
      <c r="P8" s="35"/>
      <c r="Q8" s="100" t="s">
        <v>61</v>
      </c>
      <c r="R8" s="100"/>
    </row>
    <row r="9" spans="1:18" ht="21.75" x14ac:dyDescent="0.45">
      <c r="B9" s="154" t="s">
        <v>1</v>
      </c>
      <c r="C9" s="100" t="s">
        <v>26</v>
      </c>
      <c r="E9" s="100" t="s">
        <v>143</v>
      </c>
      <c r="F9" s="35"/>
      <c r="G9" s="100" t="s">
        <v>52</v>
      </c>
      <c r="H9" s="35"/>
      <c r="I9" s="100" t="s">
        <v>63</v>
      </c>
      <c r="J9" s="35"/>
      <c r="K9" s="35" t="s">
        <v>93</v>
      </c>
      <c r="M9" s="100" t="s">
        <v>184</v>
      </c>
      <c r="N9" s="35"/>
      <c r="O9" s="100" t="s">
        <v>66</v>
      </c>
      <c r="P9" s="35"/>
      <c r="Q9" s="100" t="s">
        <v>64</v>
      </c>
      <c r="R9" s="100"/>
    </row>
    <row r="10" spans="1:18" ht="21.75" x14ac:dyDescent="0.45">
      <c r="C10" s="179" t="s">
        <v>28</v>
      </c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03"/>
    </row>
    <row r="11" spans="1:18" ht="21.75" x14ac:dyDescent="0.45">
      <c r="A11" s="97" t="s">
        <v>215</v>
      </c>
      <c r="B11" s="97"/>
      <c r="C11" s="48"/>
      <c r="E11" s="48"/>
      <c r="G11" s="48"/>
      <c r="I11" s="48"/>
      <c r="K11" s="48"/>
      <c r="M11" s="48"/>
      <c r="O11" s="48"/>
      <c r="Q11" s="48"/>
    </row>
    <row r="12" spans="1:18" s="106" customFormat="1" ht="21.75" x14ac:dyDescent="0.45">
      <c r="A12" s="97" t="s">
        <v>167</v>
      </c>
      <c r="B12" s="97"/>
      <c r="C12" s="104">
        <v>210000</v>
      </c>
      <c r="D12" s="104"/>
      <c r="E12" s="104">
        <v>360812</v>
      </c>
      <c r="F12" s="104"/>
      <c r="G12" s="104">
        <v>30000</v>
      </c>
      <c r="H12" s="104"/>
      <c r="I12" s="104">
        <v>1963964</v>
      </c>
      <c r="J12" s="104"/>
      <c r="K12" s="25">
        <v>-140574</v>
      </c>
      <c r="L12" s="104"/>
      <c r="M12" s="104">
        <f>SUM(C12:L12)</f>
        <v>2424202</v>
      </c>
      <c r="N12" s="104"/>
      <c r="O12" s="25">
        <v>0</v>
      </c>
      <c r="P12" s="79"/>
      <c r="Q12" s="104">
        <f>SUM(M12:O12)</f>
        <v>2424202</v>
      </c>
      <c r="R12" s="105"/>
    </row>
    <row r="13" spans="1:18" s="106" customFormat="1" ht="21.75" x14ac:dyDescent="0.45">
      <c r="A13" s="97"/>
      <c r="B13" s="97"/>
      <c r="C13" s="104"/>
      <c r="D13" s="104"/>
      <c r="E13" s="104"/>
      <c r="F13" s="104"/>
      <c r="G13" s="104"/>
      <c r="H13" s="104"/>
      <c r="I13" s="104"/>
      <c r="J13" s="104"/>
      <c r="K13" s="25"/>
      <c r="L13" s="104"/>
      <c r="M13" s="104"/>
      <c r="N13" s="104"/>
      <c r="O13" s="25"/>
      <c r="P13" s="79"/>
      <c r="Q13" s="104"/>
      <c r="R13" s="105"/>
    </row>
    <row r="14" spans="1:18" s="106" customFormat="1" ht="21.75" x14ac:dyDescent="0.45">
      <c r="A14" s="97" t="s">
        <v>152</v>
      </c>
      <c r="B14" s="97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1"/>
      <c r="N14" s="104"/>
      <c r="O14" s="31"/>
      <c r="P14" s="79"/>
      <c r="Q14" s="31"/>
      <c r="R14" s="105"/>
    </row>
    <row r="15" spans="1:18" s="106" customFormat="1" ht="21.75" x14ac:dyDescent="0.45">
      <c r="A15" s="98" t="s">
        <v>162</v>
      </c>
      <c r="B15" s="154">
        <v>15</v>
      </c>
      <c r="C15" s="91">
        <v>0</v>
      </c>
      <c r="D15" s="69"/>
      <c r="E15" s="91">
        <v>0</v>
      </c>
      <c r="F15" s="69"/>
      <c r="G15" s="91">
        <v>0</v>
      </c>
      <c r="H15" s="104"/>
      <c r="I15" s="91">
        <v>-210000</v>
      </c>
      <c r="J15" s="25"/>
      <c r="K15" s="91">
        <v>0</v>
      </c>
      <c r="L15" s="104"/>
      <c r="M15" s="167">
        <f>SUM(C15:L15)</f>
        <v>-210000</v>
      </c>
      <c r="N15" s="104"/>
      <c r="O15" s="91">
        <v>0</v>
      </c>
      <c r="P15" s="79"/>
      <c r="Q15" s="91">
        <f>SUM(M15:O15)</f>
        <v>-210000</v>
      </c>
      <c r="R15" s="105"/>
    </row>
    <row r="16" spans="1:18" s="106" customFormat="1" ht="21.75" x14ac:dyDescent="0.45">
      <c r="A16" s="97" t="s">
        <v>163</v>
      </c>
      <c r="B16" s="97"/>
      <c r="C16" s="24">
        <v>0</v>
      </c>
      <c r="D16" s="104"/>
      <c r="E16" s="24">
        <v>0</v>
      </c>
      <c r="F16" s="104"/>
      <c r="G16" s="24">
        <v>0</v>
      </c>
      <c r="H16" s="104"/>
      <c r="I16" s="38">
        <f>SUM(I15)</f>
        <v>-210000</v>
      </c>
      <c r="J16" s="25"/>
      <c r="K16" s="24">
        <v>0</v>
      </c>
      <c r="L16" s="104"/>
      <c r="M16" s="38">
        <f>SUM(M15)</f>
        <v>-210000</v>
      </c>
      <c r="N16" s="104"/>
      <c r="O16" s="24">
        <v>0</v>
      </c>
      <c r="P16" s="104"/>
      <c r="Q16" s="24">
        <f>SUM(M16:O16)</f>
        <v>-210000</v>
      </c>
      <c r="R16" s="105"/>
    </row>
    <row r="17" spans="1:18" s="106" customFormat="1" ht="21.75" x14ac:dyDescent="0.45">
      <c r="A17" s="97"/>
      <c r="B17" s="97"/>
      <c r="C17" s="25"/>
      <c r="D17" s="104"/>
      <c r="E17" s="25"/>
      <c r="F17" s="104"/>
      <c r="G17" s="25"/>
      <c r="H17" s="104"/>
      <c r="I17" s="25"/>
      <c r="J17" s="25"/>
      <c r="K17" s="25"/>
      <c r="L17" s="104"/>
      <c r="M17" s="25"/>
      <c r="N17" s="104"/>
      <c r="O17" s="25"/>
      <c r="P17" s="104"/>
      <c r="Q17" s="25"/>
      <c r="R17" s="105"/>
    </row>
    <row r="18" spans="1:18" s="106" customFormat="1" ht="21.75" x14ac:dyDescent="0.45">
      <c r="A18" s="97" t="s">
        <v>100</v>
      </c>
      <c r="B18" s="97"/>
      <c r="C18" s="104"/>
      <c r="D18" s="104"/>
      <c r="E18" s="104"/>
      <c r="F18" s="104"/>
      <c r="G18" s="104"/>
      <c r="H18" s="104"/>
      <c r="I18" s="104"/>
      <c r="J18" s="104"/>
      <c r="K18" s="69"/>
      <c r="L18" s="104"/>
      <c r="M18" s="104"/>
      <c r="N18" s="104"/>
      <c r="O18" s="104"/>
      <c r="P18" s="104"/>
      <c r="Q18" s="104"/>
      <c r="R18" s="105"/>
    </row>
    <row r="19" spans="1:18" s="106" customFormat="1" ht="21.75" x14ac:dyDescent="0.45">
      <c r="A19" s="109" t="s">
        <v>119</v>
      </c>
      <c r="B19" s="154"/>
      <c r="C19" s="31">
        <v>0</v>
      </c>
      <c r="D19" s="69"/>
      <c r="E19" s="31">
        <v>0</v>
      </c>
      <c r="F19" s="69"/>
      <c r="G19" s="31">
        <v>0</v>
      </c>
      <c r="H19" s="79"/>
      <c r="I19" s="31">
        <f>'PL7-8 (6 months)'!F66</f>
        <v>189639</v>
      </c>
      <c r="J19" s="31"/>
      <c r="K19" s="31">
        <v>0</v>
      </c>
      <c r="L19" s="31"/>
      <c r="M19" s="31">
        <f t="shared" ref="M19:M20" si="0">SUM(C19:L19)</f>
        <v>189639</v>
      </c>
      <c r="N19" s="31"/>
      <c r="O19" s="31">
        <v>0</v>
      </c>
      <c r="P19" s="31"/>
      <c r="Q19" s="31">
        <f>SUM(M19:O19)</f>
        <v>189639</v>
      </c>
      <c r="R19" s="105"/>
    </row>
    <row r="20" spans="1:18" s="106" customFormat="1" ht="21.75" x14ac:dyDescent="0.45">
      <c r="A20" s="98" t="s">
        <v>99</v>
      </c>
      <c r="B20" s="154"/>
      <c r="C20" s="91">
        <v>0</v>
      </c>
      <c r="D20" s="69"/>
      <c r="E20" s="91">
        <v>0</v>
      </c>
      <c r="F20" s="69"/>
      <c r="G20" s="91">
        <v>0</v>
      </c>
      <c r="H20" s="104"/>
      <c r="I20" s="91">
        <f>'PL7-8 (6 months)'!F61</f>
        <v>-37</v>
      </c>
      <c r="J20" s="25"/>
      <c r="K20" s="91">
        <f>'PL7-8 (6 months)'!F52</f>
        <v>-3232</v>
      </c>
      <c r="L20" s="25"/>
      <c r="M20" s="91">
        <f t="shared" si="0"/>
        <v>-3269</v>
      </c>
      <c r="N20" s="25"/>
      <c r="O20" s="91">
        <v>0</v>
      </c>
      <c r="P20" s="25"/>
      <c r="Q20" s="31">
        <f>SUM(M20:O20)</f>
        <v>-3269</v>
      </c>
      <c r="R20" s="105"/>
    </row>
    <row r="21" spans="1:18" ht="21.75" x14ac:dyDescent="0.45">
      <c r="A21" s="97" t="s">
        <v>101</v>
      </c>
      <c r="C21" s="24">
        <f>C19+C20</f>
        <v>0</v>
      </c>
      <c r="D21" s="104">
        <v>80402</v>
      </c>
      <c r="E21" s="24">
        <f>E19+E20</f>
        <v>0</v>
      </c>
      <c r="F21" s="104"/>
      <c r="G21" s="24">
        <f>G19+G20</f>
        <v>0</v>
      </c>
      <c r="H21" s="104"/>
      <c r="I21" s="24">
        <f>SUM(I19:I20)</f>
        <v>189602</v>
      </c>
      <c r="J21" s="21"/>
      <c r="K21" s="24">
        <f>SUM(K19:K20)</f>
        <v>-3232</v>
      </c>
      <c r="L21" s="21"/>
      <c r="M21" s="24">
        <f>SUM(M19:M20)</f>
        <v>186370</v>
      </c>
      <c r="N21" s="20"/>
      <c r="O21" s="24">
        <f>SUM(O19:O20)</f>
        <v>0</v>
      </c>
      <c r="P21" s="20"/>
      <c r="Q21" s="24">
        <f>SUM(Q19:Q20)</f>
        <v>186370</v>
      </c>
      <c r="R21" s="105"/>
    </row>
    <row r="22" spans="1:18" s="48" customFormat="1" ht="21.75" x14ac:dyDescent="0.45">
      <c r="A22" s="110"/>
      <c r="B22" s="110"/>
      <c r="C22" s="25"/>
      <c r="D22" s="104">
        <v>90261</v>
      </c>
      <c r="E22" s="25"/>
      <c r="F22" s="104"/>
      <c r="G22" s="25"/>
      <c r="H22" s="104"/>
      <c r="I22" s="25"/>
      <c r="J22" s="21"/>
      <c r="K22" s="25"/>
      <c r="L22" s="21"/>
      <c r="M22" s="25"/>
      <c r="N22" s="20"/>
      <c r="O22" s="25"/>
      <c r="P22" s="20"/>
      <c r="Q22" s="25"/>
      <c r="R22" s="104"/>
    </row>
    <row r="23" spans="1:18" thickBot="1" x14ac:dyDescent="0.5">
      <c r="A23" s="97" t="s">
        <v>216</v>
      </c>
      <c r="B23" s="97"/>
      <c r="C23" s="107">
        <f>C12+C16+C21</f>
        <v>210000</v>
      </c>
      <c r="D23" s="69"/>
      <c r="E23" s="107">
        <f>E12+E16+E21</f>
        <v>360812</v>
      </c>
      <c r="F23" s="69"/>
      <c r="G23" s="107">
        <f>G12+G16+G21</f>
        <v>30000</v>
      </c>
      <c r="H23" s="79"/>
      <c r="I23" s="107">
        <f>I12+I16+I21</f>
        <v>1943566</v>
      </c>
      <c r="J23" s="79"/>
      <c r="K23" s="107">
        <f>K12+K16+K21</f>
        <v>-143806</v>
      </c>
      <c r="L23" s="79"/>
      <c r="M23" s="107">
        <f>M12+M16+M21</f>
        <v>2400572</v>
      </c>
      <c r="N23" s="79"/>
      <c r="O23" s="107">
        <f>O12+O16+O21</f>
        <v>0</v>
      </c>
      <c r="P23" s="79"/>
      <c r="Q23" s="107">
        <f>Q12+Q16+Q21</f>
        <v>2400572</v>
      </c>
      <c r="R23" s="111"/>
    </row>
    <row r="24" spans="1:18" thickTop="1" x14ac:dyDescent="0.45">
      <c r="A24" s="97"/>
      <c r="B24" s="97"/>
      <c r="C24" s="104"/>
      <c r="D24" s="79"/>
      <c r="E24" s="104"/>
      <c r="F24" s="79"/>
      <c r="G24" s="104"/>
      <c r="H24" s="79"/>
      <c r="I24" s="104"/>
      <c r="J24" s="79"/>
      <c r="K24" s="104"/>
      <c r="L24" s="79"/>
      <c r="M24" s="104"/>
      <c r="N24" s="79"/>
      <c r="O24" s="104"/>
      <c r="P24" s="79"/>
      <c r="Q24" s="104"/>
      <c r="R24" s="111"/>
    </row>
    <row r="25" spans="1:18" ht="21.75" x14ac:dyDescent="0.45">
      <c r="I25" s="112"/>
      <c r="P25" s="96"/>
      <c r="Q25" s="108"/>
    </row>
    <row r="26" spans="1:18" ht="21.75" x14ac:dyDescent="0.45">
      <c r="P26" s="96"/>
    </row>
    <row r="41" spans="9:9" ht="22.5" customHeight="1" x14ac:dyDescent="0.45">
      <c r="I41" s="96" t="s">
        <v>45</v>
      </c>
    </row>
  </sheetData>
  <mergeCells count="4">
    <mergeCell ref="A1:I1"/>
    <mergeCell ref="C3:Q3"/>
    <mergeCell ref="G5:I5"/>
    <mergeCell ref="C10:Q10"/>
  </mergeCells>
  <pageMargins left="0.7" right="0.53" top="0.48" bottom="0.5" header="0.5" footer="0.5"/>
  <pageSetup paperSize="9" scale="82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theme="9" tint="0.79998168889431442"/>
  </sheetPr>
  <dimension ref="A1:R41"/>
  <sheetViews>
    <sheetView view="pageBreakPreview" topLeftCell="A17" zoomScale="80" zoomScaleNormal="70" zoomScaleSheetLayoutView="80" workbookViewId="0">
      <selection activeCell="I28" sqref="I28"/>
    </sheetView>
  </sheetViews>
  <sheetFormatPr defaultColWidth="9.140625" defaultRowHeight="22.5" customHeight="1" x14ac:dyDescent="0.45"/>
  <cols>
    <col min="1" max="1" width="48.85546875" style="98" customWidth="1"/>
    <col min="2" max="2" width="8.42578125" style="98" customWidth="1"/>
    <col min="3" max="3" width="13.7109375" style="96" customWidth="1"/>
    <col min="4" max="4" width="1.42578125" style="48" customWidth="1"/>
    <col min="5" max="5" width="12.85546875" style="96" bestFit="1" customWidth="1"/>
    <col min="6" max="6" width="1" style="48" customWidth="1"/>
    <col min="7" max="7" width="12.140625" style="96" customWidth="1"/>
    <col min="8" max="8" width="1.42578125" style="48" customWidth="1"/>
    <col min="9" max="9" width="13" style="96" customWidth="1"/>
    <col min="10" max="10" width="1.42578125" style="48" customWidth="1"/>
    <col min="11" max="11" width="16.42578125" style="96" customWidth="1"/>
    <col min="12" max="12" width="1.42578125" style="48" customWidth="1"/>
    <col min="13" max="13" width="18.5703125" style="96" customWidth="1"/>
    <col min="14" max="14" width="1.42578125" style="48" customWidth="1"/>
    <col min="15" max="15" width="13.7109375" style="96" customWidth="1"/>
    <col min="16" max="16" width="1.42578125" style="48" customWidth="1"/>
    <col min="17" max="17" width="13.7109375" style="96" customWidth="1"/>
    <col min="18" max="18" width="1.42578125" style="96" customWidth="1"/>
    <col min="19" max="16384" width="9.140625" style="96"/>
  </cols>
  <sheetData>
    <row r="1" spans="1:18" ht="21.75" x14ac:dyDescent="0.45">
      <c r="A1" s="177" t="s">
        <v>53</v>
      </c>
      <c r="B1" s="177"/>
      <c r="C1" s="177"/>
      <c r="D1" s="177"/>
      <c r="E1" s="177"/>
      <c r="F1" s="177"/>
      <c r="G1" s="177"/>
      <c r="H1" s="177"/>
      <c r="I1" s="177"/>
      <c r="Q1" s="35"/>
    </row>
    <row r="2" spans="1:18" ht="21.75" x14ac:dyDescent="0.45">
      <c r="A2" s="97" t="s">
        <v>81</v>
      </c>
      <c r="B2" s="97"/>
    </row>
    <row r="3" spans="1:18" ht="21.75" x14ac:dyDescent="0.45">
      <c r="C3" s="174" t="s">
        <v>78</v>
      </c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3"/>
    </row>
    <row r="4" spans="1:18" ht="21.75" x14ac:dyDescent="0.45">
      <c r="D4" s="58"/>
      <c r="E4" s="35"/>
      <c r="F4" s="35"/>
      <c r="G4" s="35"/>
      <c r="H4" s="35"/>
      <c r="I4" s="35"/>
      <c r="J4" s="35"/>
      <c r="K4" s="35" t="s">
        <v>60</v>
      </c>
      <c r="L4" s="56"/>
      <c r="M4" s="56"/>
      <c r="N4" s="58"/>
      <c r="Q4" s="99"/>
      <c r="R4" s="99"/>
    </row>
    <row r="5" spans="1:18" ht="21.75" x14ac:dyDescent="0.45">
      <c r="E5" s="100"/>
      <c r="F5" s="35"/>
      <c r="G5" s="178" t="s">
        <v>44</v>
      </c>
      <c r="H5" s="178"/>
      <c r="I5" s="178"/>
      <c r="K5" s="101" t="s">
        <v>92</v>
      </c>
      <c r="M5" s="100"/>
      <c r="N5" s="35"/>
      <c r="P5" s="35"/>
      <c r="R5" s="100"/>
    </row>
    <row r="6" spans="1:18" ht="21.75" x14ac:dyDescent="0.45">
      <c r="C6" s="100"/>
      <c r="E6" s="100"/>
      <c r="F6" s="35"/>
      <c r="G6" s="35"/>
      <c r="H6" s="35"/>
      <c r="I6" s="35"/>
      <c r="K6" s="35"/>
      <c r="M6" s="100"/>
      <c r="N6" s="35"/>
      <c r="O6" s="100" t="s">
        <v>58</v>
      </c>
      <c r="P6" s="35"/>
      <c r="R6" s="100"/>
    </row>
    <row r="7" spans="1:18" ht="21.75" x14ac:dyDescent="0.45">
      <c r="C7" s="100" t="s">
        <v>0</v>
      </c>
      <c r="E7" s="100"/>
      <c r="F7" s="35"/>
      <c r="G7" s="35"/>
      <c r="H7" s="35"/>
      <c r="I7" s="35"/>
      <c r="K7" s="35" t="s">
        <v>174</v>
      </c>
      <c r="M7" s="100" t="s">
        <v>61</v>
      </c>
      <c r="N7" s="35"/>
      <c r="O7" s="100" t="s">
        <v>62</v>
      </c>
      <c r="P7" s="35"/>
      <c r="R7" s="100"/>
    </row>
    <row r="8" spans="1:18" ht="21.75" x14ac:dyDescent="0.45">
      <c r="C8" s="100" t="s">
        <v>25</v>
      </c>
      <c r="E8" s="100" t="s">
        <v>142</v>
      </c>
      <c r="F8" s="35"/>
      <c r="G8" s="100" t="s">
        <v>51</v>
      </c>
      <c r="H8" s="35"/>
      <c r="I8" s="100" t="s">
        <v>59</v>
      </c>
      <c r="J8" s="35"/>
      <c r="K8" s="35" t="s">
        <v>175</v>
      </c>
      <c r="M8" s="100" t="s">
        <v>239</v>
      </c>
      <c r="N8" s="35"/>
      <c r="O8" s="100" t="s">
        <v>65</v>
      </c>
      <c r="P8" s="35"/>
      <c r="Q8" s="100" t="s">
        <v>61</v>
      </c>
      <c r="R8" s="100"/>
    </row>
    <row r="9" spans="1:18" ht="21.75" x14ac:dyDescent="0.45">
      <c r="B9" s="102" t="s">
        <v>1</v>
      </c>
      <c r="C9" s="100" t="s">
        <v>26</v>
      </c>
      <c r="E9" s="100" t="s">
        <v>143</v>
      </c>
      <c r="F9" s="35"/>
      <c r="G9" s="100" t="s">
        <v>52</v>
      </c>
      <c r="H9" s="35"/>
      <c r="I9" s="100" t="s">
        <v>63</v>
      </c>
      <c r="J9" s="35"/>
      <c r="K9" s="35" t="s">
        <v>93</v>
      </c>
      <c r="M9" s="100" t="s">
        <v>184</v>
      </c>
      <c r="N9" s="35"/>
      <c r="O9" s="100" t="s">
        <v>66</v>
      </c>
      <c r="P9" s="35"/>
      <c r="Q9" s="100" t="s">
        <v>64</v>
      </c>
      <c r="R9" s="100"/>
    </row>
    <row r="10" spans="1:18" ht="21.75" x14ac:dyDescent="0.45">
      <c r="C10" s="179" t="s">
        <v>28</v>
      </c>
      <c r="D10" s="179"/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79"/>
      <c r="P10" s="179"/>
      <c r="Q10" s="179"/>
      <c r="R10" s="103"/>
    </row>
    <row r="11" spans="1:18" ht="21.75" x14ac:dyDescent="0.45">
      <c r="A11" s="97" t="s">
        <v>214</v>
      </c>
      <c r="B11" s="97"/>
      <c r="C11" s="48"/>
      <c r="E11" s="48"/>
      <c r="G11" s="48"/>
      <c r="I11" s="48"/>
      <c r="K11" s="48"/>
      <c r="M11" s="48"/>
      <c r="O11" s="48"/>
      <c r="Q11" s="48"/>
    </row>
    <row r="12" spans="1:18" s="106" customFormat="1" ht="21.75" x14ac:dyDescent="0.45">
      <c r="A12" s="97" t="s">
        <v>217</v>
      </c>
      <c r="B12" s="97"/>
      <c r="C12" s="104">
        <v>210000</v>
      </c>
      <c r="D12" s="104"/>
      <c r="E12" s="104">
        <v>360812</v>
      </c>
      <c r="F12" s="104"/>
      <c r="G12" s="104">
        <v>30000</v>
      </c>
      <c r="H12" s="104"/>
      <c r="I12" s="104">
        <v>1922868</v>
      </c>
      <c r="J12" s="104"/>
      <c r="K12" s="25">
        <v>-143806</v>
      </c>
      <c r="L12" s="104"/>
      <c r="M12" s="25">
        <f>SUM(C12:L12)</f>
        <v>2379874</v>
      </c>
      <c r="N12" s="104"/>
      <c r="O12" s="25">
        <v>0</v>
      </c>
      <c r="P12" s="79"/>
      <c r="Q12" s="25">
        <f>SUM(M12:O12)</f>
        <v>2379874</v>
      </c>
      <c r="R12" s="105"/>
    </row>
    <row r="13" spans="1:18" s="106" customFormat="1" ht="21.75" x14ac:dyDescent="0.45">
      <c r="A13" s="97"/>
      <c r="B13" s="97"/>
      <c r="C13" s="104"/>
      <c r="D13" s="104"/>
      <c r="E13" s="104"/>
      <c r="F13" s="104"/>
      <c r="G13" s="104"/>
      <c r="H13" s="104"/>
      <c r="I13" s="104"/>
      <c r="J13" s="104"/>
      <c r="K13" s="25"/>
      <c r="L13" s="104"/>
      <c r="M13" s="104"/>
      <c r="N13" s="104"/>
      <c r="O13" s="25"/>
      <c r="P13" s="79"/>
      <c r="Q13" s="104"/>
      <c r="R13" s="105"/>
    </row>
    <row r="14" spans="1:18" s="106" customFormat="1" ht="21.75" x14ac:dyDescent="0.45">
      <c r="A14" s="97" t="s">
        <v>152</v>
      </c>
      <c r="B14" s="97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31"/>
      <c r="N14" s="104"/>
      <c r="O14" s="31"/>
      <c r="P14" s="79"/>
      <c r="Q14" s="31"/>
      <c r="R14" s="105"/>
    </row>
    <row r="15" spans="1:18" s="106" customFormat="1" ht="21.75" x14ac:dyDescent="0.45">
      <c r="A15" s="98" t="s">
        <v>162</v>
      </c>
      <c r="B15" s="133">
        <v>15</v>
      </c>
      <c r="C15" s="91">
        <v>0</v>
      </c>
      <c r="D15" s="69"/>
      <c r="E15" s="91">
        <v>0</v>
      </c>
      <c r="F15" s="69"/>
      <c r="G15" s="91">
        <v>0</v>
      </c>
      <c r="H15" s="104"/>
      <c r="I15" s="91">
        <v>-168000</v>
      </c>
      <c r="J15" s="25"/>
      <c r="K15" s="91">
        <v>0</v>
      </c>
      <c r="L15" s="104"/>
      <c r="M15" s="91">
        <v>-168000</v>
      </c>
      <c r="N15" s="104"/>
      <c r="O15" s="91">
        <v>0</v>
      </c>
      <c r="P15" s="79"/>
      <c r="Q15" s="91">
        <f>SUM(M15:O15)</f>
        <v>-168000</v>
      </c>
      <c r="R15" s="105"/>
    </row>
    <row r="16" spans="1:18" s="106" customFormat="1" ht="21.75" x14ac:dyDescent="0.45">
      <c r="A16" s="97" t="s">
        <v>163</v>
      </c>
      <c r="B16" s="97"/>
      <c r="C16" s="24">
        <v>0</v>
      </c>
      <c r="D16" s="104"/>
      <c r="E16" s="24">
        <v>0</v>
      </c>
      <c r="F16" s="104"/>
      <c r="G16" s="24">
        <v>0</v>
      </c>
      <c r="H16" s="104"/>
      <c r="I16" s="38">
        <f>SUM(I15)</f>
        <v>-168000</v>
      </c>
      <c r="J16" s="25"/>
      <c r="K16" s="24">
        <v>0</v>
      </c>
      <c r="L16" s="104"/>
      <c r="M16" s="38">
        <f>SUM(M15)</f>
        <v>-168000</v>
      </c>
      <c r="N16" s="104"/>
      <c r="O16" s="24">
        <v>0</v>
      </c>
      <c r="P16" s="104"/>
      <c r="Q16" s="24">
        <f>SUM(M16:O16)</f>
        <v>-168000</v>
      </c>
      <c r="R16" s="105"/>
    </row>
    <row r="17" spans="1:18" s="106" customFormat="1" ht="21.75" x14ac:dyDescent="0.45">
      <c r="A17" s="97"/>
      <c r="B17" s="97"/>
      <c r="C17" s="25"/>
      <c r="D17" s="104"/>
      <c r="E17" s="25"/>
      <c r="F17" s="104"/>
      <c r="G17" s="25"/>
      <c r="H17" s="104"/>
      <c r="I17" s="25"/>
      <c r="J17" s="25"/>
      <c r="K17" s="25"/>
      <c r="L17" s="104"/>
      <c r="M17" s="25"/>
      <c r="N17" s="104"/>
      <c r="O17" s="25"/>
      <c r="P17" s="104"/>
      <c r="Q17" s="25"/>
      <c r="R17" s="105"/>
    </row>
    <row r="18" spans="1:18" s="106" customFormat="1" ht="21.75" x14ac:dyDescent="0.45">
      <c r="A18" s="97" t="s">
        <v>100</v>
      </c>
      <c r="B18" s="97"/>
      <c r="C18" s="104"/>
      <c r="D18" s="104"/>
      <c r="E18" s="104"/>
      <c r="F18" s="104"/>
      <c r="G18" s="104"/>
      <c r="H18" s="104"/>
      <c r="I18" s="104"/>
      <c r="J18" s="104"/>
      <c r="K18" s="69"/>
      <c r="L18" s="104"/>
      <c r="M18" s="104"/>
      <c r="N18" s="104"/>
      <c r="O18" s="104"/>
      <c r="P18" s="104"/>
      <c r="Q18" s="104"/>
      <c r="R18" s="105"/>
    </row>
    <row r="19" spans="1:18" s="106" customFormat="1" ht="21.75" x14ac:dyDescent="0.45">
      <c r="A19" s="109" t="s">
        <v>223</v>
      </c>
      <c r="B19" s="102"/>
      <c r="C19" s="31">
        <v>0</v>
      </c>
      <c r="D19" s="69"/>
      <c r="E19" s="31">
        <v>0</v>
      </c>
      <c r="F19" s="69"/>
      <c r="G19" s="31">
        <v>0</v>
      </c>
      <c r="H19" s="79"/>
      <c r="I19" s="31">
        <f>'PL7-8 (6 months)'!D66</f>
        <v>-79600</v>
      </c>
      <c r="J19" s="31"/>
      <c r="K19" s="31">
        <v>0</v>
      </c>
      <c r="L19" s="31"/>
      <c r="M19" s="31">
        <f>SUM(C19:L19)</f>
        <v>-79600</v>
      </c>
      <c r="N19" s="31"/>
      <c r="O19" s="31">
        <v>0</v>
      </c>
      <c r="P19" s="31"/>
      <c r="Q19" s="31">
        <f>SUM(M19:O19)</f>
        <v>-79600</v>
      </c>
      <c r="R19" s="105"/>
    </row>
    <row r="20" spans="1:18" s="106" customFormat="1" ht="21.75" x14ac:dyDescent="0.45">
      <c r="A20" s="98" t="s">
        <v>99</v>
      </c>
      <c r="B20" s="102"/>
      <c r="C20" s="91">
        <v>0</v>
      </c>
      <c r="D20" s="69"/>
      <c r="E20" s="91">
        <v>0</v>
      </c>
      <c r="F20" s="69"/>
      <c r="G20" s="91">
        <v>0</v>
      </c>
      <c r="H20" s="104"/>
      <c r="I20" s="91">
        <f>'PL7-8 (6 months)'!D61</f>
        <v>116</v>
      </c>
      <c r="J20" s="25"/>
      <c r="K20" s="91">
        <f>'PL7-8 (6 months)'!D52</f>
        <v>-9695</v>
      </c>
      <c r="L20" s="25"/>
      <c r="M20" s="91">
        <f>SUM(C20:L20)</f>
        <v>-9579</v>
      </c>
      <c r="N20" s="25"/>
      <c r="O20" s="91">
        <v>0</v>
      </c>
      <c r="P20" s="25"/>
      <c r="Q20" s="31">
        <f>SUM(M20:O20)</f>
        <v>-9579</v>
      </c>
      <c r="R20" s="105"/>
    </row>
    <row r="21" spans="1:18" ht="21.75" x14ac:dyDescent="0.45">
      <c r="A21" s="97" t="s">
        <v>101</v>
      </c>
      <c r="C21" s="24">
        <f>C19+C20</f>
        <v>0</v>
      </c>
      <c r="D21" s="104">
        <v>80402</v>
      </c>
      <c r="E21" s="24">
        <f>E19+E20</f>
        <v>0</v>
      </c>
      <c r="F21" s="104"/>
      <c r="G21" s="24">
        <f>G19+G20</f>
        <v>0</v>
      </c>
      <c r="H21" s="104"/>
      <c r="I21" s="24">
        <f>SUM(I19:I20)</f>
        <v>-79484</v>
      </c>
      <c r="J21" s="21"/>
      <c r="K21" s="24">
        <f>SUM(K19:K20)</f>
        <v>-9695</v>
      </c>
      <c r="L21" s="21"/>
      <c r="M21" s="24">
        <f>SUM(M19:M20)</f>
        <v>-89179</v>
      </c>
      <c r="N21" s="20"/>
      <c r="O21" s="24">
        <f>SUM(O19:O20)</f>
        <v>0</v>
      </c>
      <c r="P21" s="20"/>
      <c r="Q21" s="24">
        <f>SUM(Q19:Q20)</f>
        <v>-89179</v>
      </c>
      <c r="R21" s="105"/>
    </row>
    <row r="22" spans="1:18" s="48" customFormat="1" ht="21.75" x14ac:dyDescent="0.45">
      <c r="A22" s="110"/>
      <c r="B22" s="110"/>
      <c r="C22" s="25"/>
      <c r="D22" s="104">
        <v>90261</v>
      </c>
      <c r="E22" s="25"/>
      <c r="F22" s="104"/>
      <c r="G22" s="25"/>
      <c r="H22" s="104"/>
      <c r="I22" s="25"/>
      <c r="J22" s="21"/>
      <c r="K22" s="25"/>
      <c r="L22" s="21"/>
      <c r="M22" s="25"/>
      <c r="N22" s="20"/>
      <c r="O22" s="25"/>
      <c r="P22" s="20"/>
      <c r="Q22" s="25"/>
      <c r="R22" s="104"/>
    </row>
    <row r="23" spans="1:18" thickBot="1" x14ac:dyDescent="0.5">
      <c r="A23" s="97" t="s">
        <v>218</v>
      </c>
      <c r="B23" s="97"/>
      <c r="C23" s="107">
        <f>C12+C16+C21</f>
        <v>210000</v>
      </c>
      <c r="D23" s="69"/>
      <c r="E23" s="107">
        <f>E12+E16+E21</f>
        <v>360812</v>
      </c>
      <c r="F23" s="69"/>
      <c r="G23" s="107">
        <f>G12+G16+G21</f>
        <v>30000</v>
      </c>
      <c r="H23" s="79"/>
      <c r="I23" s="107">
        <f>I12+I16+I21</f>
        <v>1675384</v>
      </c>
      <c r="J23" s="79"/>
      <c r="K23" s="107">
        <f>K12+K16+K21</f>
        <v>-153501</v>
      </c>
      <c r="L23" s="79"/>
      <c r="M23" s="107">
        <f>M12+M16+M21</f>
        <v>2122695</v>
      </c>
      <c r="N23" s="79"/>
      <c r="O23" s="107">
        <f>O12+O16+O21</f>
        <v>0</v>
      </c>
      <c r="P23" s="79"/>
      <c r="Q23" s="107">
        <f>Q12+Q16+Q21</f>
        <v>2122695</v>
      </c>
      <c r="R23" s="111"/>
    </row>
    <row r="24" spans="1:18" thickTop="1" x14ac:dyDescent="0.45">
      <c r="A24" s="97"/>
      <c r="B24" s="97"/>
      <c r="C24" s="104"/>
      <c r="D24" s="79"/>
      <c r="E24" s="104"/>
      <c r="F24" s="79"/>
      <c r="G24" s="104"/>
      <c r="H24" s="79"/>
      <c r="I24" s="104"/>
      <c r="J24" s="79"/>
      <c r="K24" s="104"/>
      <c r="L24" s="79"/>
      <c r="M24" s="104"/>
      <c r="N24" s="79"/>
      <c r="O24" s="104"/>
      <c r="P24" s="79"/>
      <c r="Q24" s="104"/>
      <c r="R24" s="111"/>
    </row>
    <row r="25" spans="1:18" ht="21.75" x14ac:dyDescent="0.45">
      <c r="I25" s="112"/>
      <c r="P25" s="96"/>
      <c r="Q25" s="108"/>
    </row>
    <row r="26" spans="1:18" ht="21.75" x14ac:dyDescent="0.45">
      <c r="P26" s="96"/>
    </row>
    <row r="41" spans="9:9" ht="22.5" customHeight="1" x14ac:dyDescent="0.45">
      <c r="I41" s="96" t="s">
        <v>45</v>
      </c>
    </row>
  </sheetData>
  <mergeCells count="4">
    <mergeCell ref="A1:I1"/>
    <mergeCell ref="C3:Q3"/>
    <mergeCell ref="G5:I5"/>
    <mergeCell ref="C10:Q10"/>
  </mergeCells>
  <pageMargins left="0.7" right="0.53" top="0.48" bottom="0.5" header="0.5" footer="0.5"/>
  <pageSetup paperSize="9" scale="82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&amp;C10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O41"/>
  <sheetViews>
    <sheetView view="pageBreakPreview" topLeftCell="A8" zoomScale="80" zoomScaleNormal="100" zoomScaleSheetLayoutView="80" workbookViewId="0">
      <selection activeCell="I35" sqref="I35"/>
    </sheetView>
  </sheetViews>
  <sheetFormatPr defaultColWidth="9.140625" defaultRowHeight="23.25" customHeight="1" x14ac:dyDescent="0.45"/>
  <cols>
    <col min="1" max="1" width="58.85546875" style="98" customWidth="1"/>
    <col min="2" max="2" width="13.42578125" style="98" customWidth="1"/>
    <col min="3" max="3" width="1.7109375" style="48" customWidth="1"/>
    <col min="4" max="4" width="13.7109375" style="96" customWidth="1"/>
    <col min="5" max="5" width="1.42578125" style="48" customWidth="1"/>
    <col min="6" max="6" width="13.7109375" style="96" customWidth="1"/>
    <col min="7" max="7" width="1" style="48" customWidth="1"/>
    <col min="8" max="8" width="13.7109375" style="96" customWidth="1"/>
    <col min="9" max="9" width="1.42578125" style="48" customWidth="1"/>
    <col min="10" max="10" width="13.7109375" style="96" customWidth="1"/>
    <col min="11" max="11" width="1.42578125" style="48" customWidth="1"/>
    <col min="12" max="12" width="16.5703125" style="96" customWidth="1"/>
    <col min="13" max="13" width="1.42578125" style="48" customWidth="1"/>
    <col min="14" max="14" width="13.7109375" style="96" customWidth="1"/>
    <col min="15" max="15" width="1.42578125" style="96" customWidth="1"/>
    <col min="16" max="16384" width="9.140625" style="96"/>
  </cols>
  <sheetData>
    <row r="1" spans="1:15" ht="21.75" x14ac:dyDescent="0.45">
      <c r="A1" s="177" t="s">
        <v>53</v>
      </c>
      <c r="B1" s="177"/>
      <c r="C1" s="177"/>
      <c r="D1" s="177"/>
      <c r="E1" s="177"/>
      <c r="F1" s="177"/>
      <c r="G1" s="177"/>
      <c r="H1" s="177"/>
      <c r="I1" s="177"/>
      <c r="J1" s="177"/>
      <c r="N1" s="35"/>
    </row>
    <row r="2" spans="1:15" ht="21.75" x14ac:dyDescent="0.45">
      <c r="A2" s="97" t="s">
        <v>81</v>
      </c>
      <c r="B2" s="97"/>
    </row>
    <row r="3" spans="1:15" ht="21.75" x14ac:dyDescent="0.45">
      <c r="D3" s="174" t="s">
        <v>67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3"/>
    </row>
    <row r="4" spans="1:15" ht="21.75" x14ac:dyDescent="0.45">
      <c r="D4" s="153"/>
      <c r="E4" s="153"/>
      <c r="F4" s="153"/>
      <c r="G4" s="153"/>
      <c r="H4" s="153"/>
      <c r="I4" s="153"/>
      <c r="J4" s="153"/>
      <c r="K4" s="153"/>
      <c r="L4" s="35" t="s">
        <v>60</v>
      </c>
      <c r="M4" s="153"/>
      <c r="N4" s="153"/>
      <c r="O4" s="3"/>
    </row>
    <row r="5" spans="1:15" ht="21.75" x14ac:dyDescent="0.45">
      <c r="C5" s="152"/>
      <c r="F5" s="100"/>
      <c r="G5" s="35"/>
      <c r="H5" s="178" t="s">
        <v>44</v>
      </c>
      <c r="I5" s="178"/>
      <c r="J5" s="178"/>
      <c r="K5" s="35"/>
      <c r="L5" s="101" t="s">
        <v>92</v>
      </c>
      <c r="N5" s="100"/>
      <c r="O5" s="100"/>
    </row>
    <row r="6" spans="1:15" ht="21.75" x14ac:dyDescent="0.45">
      <c r="C6" s="152"/>
      <c r="D6" s="100"/>
      <c r="F6" s="100"/>
      <c r="G6" s="35"/>
      <c r="H6" s="35"/>
      <c r="I6" s="35"/>
      <c r="J6" s="35"/>
      <c r="K6" s="35"/>
      <c r="L6" s="35"/>
      <c r="N6" s="100"/>
      <c r="O6" s="100"/>
    </row>
    <row r="7" spans="1:15" ht="21.75" x14ac:dyDescent="0.45">
      <c r="C7" s="152"/>
      <c r="D7" s="100" t="s">
        <v>0</v>
      </c>
      <c r="F7" s="100"/>
      <c r="G7" s="35"/>
      <c r="H7" s="35"/>
      <c r="I7" s="35"/>
      <c r="J7" s="35"/>
      <c r="K7" s="35"/>
      <c r="L7" s="35" t="s">
        <v>174</v>
      </c>
      <c r="N7" s="100"/>
      <c r="O7" s="100"/>
    </row>
    <row r="8" spans="1:15" ht="21.75" x14ac:dyDescent="0.45">
      <c r="C8" s="152"/>
      <c r="D8" s="100" t="s">
        <v>25</v>
      </c>
      <c r="F8" s="100" t="s">
        <v>142</v>
      </c>
      <c r="G8" s="35"/>
      <c r="H8" s="100" t="s">
        <v>51</v>
      </c>
      <c r="I8" s="35"/>
      <c r="J8" s="100" t="s">
        <v>59</v>
      </c>
      <c r="K8" s="35"/>
      <c r="L8" s="35" t="s">
        <v>175</v>
      </c>
      <c r="N8" s="100" t="s">
        <v>61</v>
      </c>
      <c r="O8" s="100"/>
    </row>
    <row r="9" spans="1:15" ht="21.75" x14ac:dyDescent="0.45">
      <c r="B9" s="154" t="s">
        <v>1</v>
      </c>
      <c r="C9" s="152"/>
      <c r="D9" s="100" t="s">
        <v>26</v>
      </c>
      <c r="F9" s="100" t="s">
        <v>143</v>
      </c>
      <c r="G9" s="35"/>
      <c r="H9" s="100" t="s">
        <v>52</v>
      </c>
      <c r="I9" s="35"/>
      <c r="J9" s="100" t="s">
        <v>63</v>
      </c>
      <c r="K9" s="35"/>
      <c r="L9" s="35" t="s">
        <v>93</v>
      </c>
      <c r="N9" s="100" t="s">
        <v>64</v>
      </c>
      <c r="O9" s="100"/>
    </row>
    <row r="10" spans="1:15" ht="21.75" x14ac:dyDescent="0.45">
      <c r="D10" s="179" t="s">
        <v>28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03"/>
    </row>
    <row r="11" spans="1:15" ht="21.75" x14ac:dyDescent="0.45">
      <c r="A11" s="97" t="s">
        <v>215</v>
      </c>
      <c r="B11" s="97"/>
      <c r="C11" s="35"/>
      <c r="D11" s="104"/>
      <c r="E11" s="79"/>
      <c r="F11" s="104"/>
      <c r="G11" s="79"/>
      <c r="H11" s="104"/>
      <c r="I11" s="79"/>
      <c r="J11" s="104"/>
      <c r="K11" s="79"/>
      <c r="L11" s="104"/>
      <c r="M11" s="79"/>
      <c r="N11" s="104"/>
      <c r="O11" s="111"/>
    </row>
    <row r="12" spans="1:15" ht="21.75" x14ac:dyDescent="0.45">
      <c r="A12" s="97" t="s">
        <v>167</v>
      </c>
      <c r="B12" s="97"/>
      <c r="C12" s="153"/>
      <c r="D12" s="104">
        <v>210000</v>
      </c>
      <c r="E12" s="104"/>
      <c r="F12" s="104">
        <v>360812</v>
      </c>
      <c r="G12" s="104"/>
      <c r="H12" s="104">
        <v>30000</v>
      </c>
      <c r="I12" s="104"/>
      <c r="J12" s="104">
        <v>2063841</v>
      </c>
      <c r="K12" s="104"/>
      <c r="L12" s="104">
        <v>-140574</v>
      </c>
      <c r="M12" s="104"/>
      <c r="N12" s="104">
        <f>SUM(D12:M12)</f>
        <v>2524079</v>
      </c>
    </row>
    <row r="13" spans="1:15" ht="21.75" x14ac:dyDescent="0.45">
      <c r="A13" s="97"/>
      <c r="B13" s="97"/>
      <c r="C13" s="153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5" s="106" customFormat="1" ht="21.75" x14ac:dyDescent="0.45">
      <c r="A14" s="97" t="s">
        <v>152</v>
      </c>
      <c r="B14" s="97"/>
      <c r="C14" s="97"/>
      <c r="D14" s="104"/>
      <c r="E14" s="104"/>
      <c r="F14" s="104"/>
      <c r="G14" s="104"/>
      <c r="H14" s="104"/>
      <c r="I14" s="104"/>
      <c r="J14" s="104"/>
      <c r="K14" s="104"/>
      <c r="L14" s="104"/>
      <c r="M14" s="31"/>
      <c r="N14" s="104"/>
      <c r="O14" s="31"/>
    </row>
    <row r="15" spans="1:15" s="106" customFormat="1" ht="21.75" x14ac:dyDescent="0.45">
      <c r="A15" s="98" t="s">
        <v>162</v>
      </c>
      <c r="B15" s="154">
        <v>15</v>
      </c>
      <c r="C15" s="154">
        <v>15</v>
      </c>
      <c r="D15" s="91">
        <v>0</v>
      </c>
      <c r="E15" s="104"/>
      <c r="F15" s="91">
        <v>0</v>
      </c>
      <c r="G15" s="104"/>
      <c r="H15" s="91">
        <v>0</v>
      </c>
      <c r="I15" s="104"/>
      <c r="J15" s="91">
        <v>-210000</v>
      </c>
      <c r="K15" s="104"/>
      <c r="L15" s="91">
        <v>0</v>
      </c>
      <c r="M15" s="104"/>
      <c r="N15" s="91">
        <f>SUM(D15:M15)</f>
        <v>-210000</v>
      </c>
      <c r="O15" s="104"/>
    </row>
    <row r="16" spans="1:15" s="106" customFormat="1" ht="21.75" x14ac:dyDescent="0.45">
      <c r="A16" s="97" t="s">
        <v>163</v>
      </c>
      <c r="B16" s="97"/>
      <c r="C16" s="104"/>
      <c r="D16" s="24">
        <v>0</v>
      </c>
      <c r="E16" s="104"/>
      <c r="F16" s="24">
        <v>0</v>
      </c>
      <c r="G16" s="104"/>
      <c r="H16" s="24">
        <v>0</v>
      </c>
      <c r="I16" s="104"/>
      <c r="J16" s="38">
        <f>SUM(J15)</f>
        <v>-210000</v>
      </c>
      <c r="K16" s="104"/>
      <c r="L16" s="24">
        <v>0</v>
      </c>
      <c r="M16" s="104"/>
      <c r="N16" s="24">
        <f>SUM(D16:M16)</f>
        <v>-210000</v>
      </c>
      <c r="O16" s="104"/>
    </row>
    <row r="17" spans="1:14" ht="21.75" x14ac:dyDescent="0.45">
      <c r="A17" s="113"/>
      <c r="B17" s="97"/>
      <c r="C17" s="153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4" ht="21.75" x14ac:dyDescent="0.45">
      <c r="A18" s="97" t="s">
        <v>100</v>
      </c>
      <c r="B18" s="97"/>
      <c r="C18" s="153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</row>
    <row r="19" spans="1:14" ht="21.75" x14ac:dyDescent="0.45">
      <c r="A19" s="109" t="s">
        <v>119</v>
      </c>
      <c r="B19" s="154"/>
      <c r="C19" s="153"/>
      <c r="D19" s="31">
        <v>0</v>
      </c>
      <c r="E19" s="79"/>
      <c r="F19" s="31">
        <v>0</v>
      </c>
      <c r="G19" s="79"/>
      <c r="H19" s="31">
        <v>0</v>
      </c>
      <c r="I19" s="104"/>
      <c r="J19" s="31">
        <f>'PL7-8 (6 months)'!J66</f>
        <v>130795</v>
      </c>
      <c r="K19" s="104"/>
      <c r="L19" s="69">
        <v>0</v>
      </c>
      <c r="M19" s="79"/>
      <c r="N19" s="79">
        <f>SUM(D19:M19)</f>
        <v>130795</v>
      </c>
    </row>
    <row r="20" spans="1:14" ht="21.75" x14ac:dyDescent="0.45">
      <c r="A20" s="98" t="s">
        <v>99</v>
      </c>
      <c r="B20" s="154"/>
      <c r="C20" s="153"/>
      <c r="D20" s="91">
        <v>0</v>
      </c>
      <c r="E20" s="79"/>
      <c r="F20" s="91">
        <v>0</v>
      </c>
      <c r="G20" s="79"/>
      <c r="H20" s="91">
        <v>0</v>
      </c>
      <c r="I20" s="104"/>
      <c r="J20" s="91">
        <f>'PL7-8 (6 months)'!J61</f>
        <v>-37</v>
      </c>
      <c r="K20" s="104"/>
      <c r="L20" s="91">
        <f>'PL7-8 (6 months)'!J52</f>
        <v>-3232</v>
      </c>
      <c r="M20" s="79"/>
      <c r="N20" s="79">
        <f>SUM(D20:M20)</f>
        <v>-3269</v>
      </c>
    </row>
    <row r="21" spans="1:14" ht="21.75" x14ac:dyDescent="0.45">
      <c r="A21" s="97" t="s">
        <v>101</v>
      </c>
      <c r="C21" s="153"/>
      <c r="D21" s="24">
        <f>D19+D20</f>
        <v>0</v>
      </c>
      <c r="E21" s="79"/>
      <c r="F21" s="24">
        <f>F19+F20</f>
        <v>0</v>
      </c>
      <c r="G21" s="79"/>
      <c r="H21" s="24">
        <f>H19+H20</f>
        <v>0</v>
      </c>
      <c r="I21" s="104"/>
      <c r="J21" s="24">
        <f>J19+J20</f>
        <v>130758</v>
      </c>
      <c r="K21" s="104"/>
      <c r="L21" s="24">
        <f>L19+L20</f>
        <v>-3232</v>
      </c>
      <c r="M21" s="79"/>
      <c r="N21" s="24">
        <f>N19+N20</f>
        <v>127526</v>
      </c>
    </row>
    <row r="22" spans="1:14" s="48" customFormat="1" ht="21.75" x14ac:dyDescent="0.45">
      <c r="A22" s="113"/>
      <c r="B22" s="110"/>
      <c r="C22" s="153"/>
      <c r="D22" s="25"/>
      <c r="E22" s="79"/>
      <c r="F22" s="25"/>
      <c r="G22" s="79"/>
      <c r="H22" s="25"/>
      <c r="I22" s="104"/>
      <c r="J22" s="25"/>
      <c r="K22" s="104"/>
      <c r="L22" s="25"/>
      <c r="M22" s="79"/>
      <c r="N22" s="25"/>
    </row>
    <row r="23" spans="1:14" ht="22.5" thickBot="1" x14ac:dyDescent="0.5">
      <c r="A23" s="97" t="s">
        <v>216</v>
      </c>
      <c r="B23" s="97"/>
      <c r="C23" s="35"/>
      <c r="D23" s="114">
        <f>D12++D16+D21</f>
        <v>210000</v>
      </c>
      <c r="E23" s="79"/>
      <c r="F23" s="114">
        <f>F12++F16+F21</f>
        <v>360812</v>
      </c>
      <c r="G23" s="79"/>
      <c r="H23" s="114">
        <f>H12++H16+H21</f>
        <v>30000</v>
      </c>
      <c r="I23" s="79"/>
      <c r="J23" s="114">
        <f>J12++J16+J21</f>
        <v>1984599</v>
      </c>
      <c r="K23" s="104"/>
      <c r="L23" s="114">
        <f>L12++L16+L21</f>
        <v>-143806</v>
      </c>
      <c r="M23" s="79"/>
      <c r="N23" s="114">
        <f>N12++N16+N21</f>
        <v>2441605</v>
      </c>
    </row>
    <row r="24" spans="1:14" ht="22.5" thickTop="1" x14ac:dyDescent="0.45"/>
    <row r="41" spans="9:9" ht="23.25" customHeight="1" x14ac:dyDescent="0.45">
      <c r="I41" s="48" t="s">
        <v>45</v>
      </c>
    </row>
  </sheetData>
  <mergeCells count="4">
    <mergeCell ref="A1:J1"/>
    <mergeCell ref="D3:N3"/>
    <mergeCell ref="H5:J5"/>
    <mergeCell ref="D10:N10"/>
  </mergeCells>
  <pageMargins left="0.7" right="0.7" top="0.48" bottom="0.5" header="0.5" footer="0.5"/>
  <pageSetup paperSize="9" scale="90" firstPageNumber="11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&amp;C11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theme="9" tint="0.79998168889431442"/>
  </sheetPr>
  <dimension ref="A1:O41"/>
  <sheetViews>
    <sheetView view="pageBreakPreview" topLeftCell="A10" zoomScale="80" zoomScaleNormal="100" zoomScaleSheetLayoutView="80" workbookViewId="0">
      <selection activeCell="J30" sqref="J30"/>
    </sheetView>
  </sheetViews>
  <sheetFormatPr defaultColWidth="9.140625" defaultRowHeight="23.25" customHeight="1" x14ac:dyDescent="0.45"/>
  <cols>
    <col min="1" max="1" width="60.28515625" style="98" customWidth="1"/>
    <col min="2" max="2" width="12.140625" style="98" customWidth="1"/>
    <col min="3" max="3" width="1.42578125" style="48" customWidth="1"/>
    <col min="4" max="4" width="13.7109375" style="96" customWidth="1"/>
    <col min="5" max="5" width="1.42578125" style="48" customWidth="1"/>
    <col min="6" max="6" width="13.7109375" style="96" customWidth="1"/>
    <col min="7" max="7" width="1" style="48" customWidth="1"/>
    <col min="8" max="8" width="13.7109375" style="96" customWidth="1"/>
    <col min="9" max="9" width="1.42578125" style="48" customWidth="1"/>
    <col min="10" max="10" width="13.7109375" style="96" customWidth="1"/>
    <col min="11" max="11" width="1.42578125" style="48" customWidth="1"/>
    <col min="12" max="12" width="16.5703125" style="96" customWidth="1"/>
    <col min="13" max="13" width="1.42578125" style="48" customWidth="1"/>
    <col min="14" max="14" width="13.7109375" style="96" customWidth="1"/>
    <col min="15" max="15" width="1.42578125" style="96" customWidth="1"/>
    <col min="16" max="16384" width="9.140625" style="96"/>
  </cols>
  <sheetData>
    <row r="1" spans="1:15" ht="21.75" x14ac:dyDescent="0.45">
      <c r="A1" s="177" t="s">
        <v>53</v>
      </c>
      <c r="B1" s="177"/>
      <c r="C1" s="177"/>
      <c r="D1" s="177"/>
      <c r="E1" s="177"/>
      <c r="F1" s="177"/>
      <c r="G1" s="177"/>
      <c r="H1" s="177"/>
      <c r="I1" s="177"/>
      <c r="J1" s="177"/>
      <c r="N1" s="35"/>
    </row>
    <row r="2" spans="1:15" ht="21.75" x14ac:dyDescent="0.45">
      <c r="A2" s="97" t="s">
        <v>81</v>
      </c>
      <c r="B2" s="97"/>
    </row>
    <row r="3" spans="1:15" ht="21.75" x14ac:dyDescent="0.45">
      <c r="D3" s="174" t="s">
        <v>67</v>
      </c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3"/>
    </row>
    <row r="4" spans="1:15" ht="21.75" x14ac:dyDescent="0.45">
      <c r="D4" s="58"/>
      <c r="E4" s="58"/>
      <c r="F4" s="58"/>
      <c r="G4" s="58"/>
      <c r="H4" s="58"/>
      <c r="I4" s="58"/>
      <c r="J4" s="58"/>
      <c r="K4" s="58"/>
      <c r="L4" s="35" t="s">
        <v>60</v>
      </c>
      <c r="M4" s="58"/>
      <c r="N4" s="58"/>
      <c r="O4" s="3"/>
    </row>
    <row r="5" spans="1:15" ht="21.75" x14ac:dyDescent="0.45">
      <c r="C5" s="56"/>
      <c r="F5" s="100"/>
      <c r="G5" s="35"/>
      <c r="H5" s="178" t="s">
        <v>44</v>
      </c>
      <c r="I5" s="178"/>
      <c r="J5" s="178"/>
      <c r="K5" s="35"/>
      <c r="L5" s="101" t="s">
        <v>92</v>
      </c>
      <c r="N5" s="100"/>
      <c r="O5" s="100"/>
    </row>
    <row r="6" spans="1:15" ht="21.75" x14ac:dyDescent="0.45">
      <c r="C6" s="56"/>
      <c r="D6" s="100"/>
      <c r="F6" s="100"/>
      <c r="G6" s="35"/>
      <c r="H6" s="35"/>
      <c r="I6" s="35"/>
      <c r="J6" s="35"/>
      <c r="K6" s="35"/>
      <c r="L6" s="35"/>
      <c r="N6" s="100"/>
      <c r="O6" s="100"/>
    </row>
    <row r="7" spans="1:15" ht="21.75" x14ac:dyDescent="0.45">
      <c r="C7" s="56"/>
      <c r="D7" s="100" t="s">
        <v>0</v>
      </c>
      <c r="F7" s="100"/>
      <c r="G7" s="35"/>
      <c r="H7" s="35"/>
      <c r="I7" s="35"/>
      <c r="J7" s="35"/>
      <c r="K7" s="35"/>
      <c r="L7" s="35" t="s">
        <v>174</v>
      </c>
      <c r="N7" s="100"/>
      <c r="O7" s="100"/>
    </row>
    <row r="8" spans="1:15" ht="21.75" x14ac:dyDescent="0.45">
      <c r="C8" s="56"/>
      <c r="D8" s="100" t="s">
        <v>25</v>
      </c>
      <c r="F8" s="100" t="s">
        <v>142</v>
      </c>
      <c r="G8" s="35"/>
      <c r="H8" s="100" t="s">
        <v>51</v>
      </c>
      <c r="I8" s="35"/>
      <c r="J8" s="100" t="s">
        <v>59</v>
      </c>
      <c r="K8" s="35"/>
      <c r="L8" s="35" t="s">
        <v>175</v>
      </c>
      <c r="N8" s="100" t="s">
        <v>61</v>
      </c>
      <c r="O8" s="100"/>
    </row>
    <row r="9" spans="1:15" ht="21.75" x14ac:dyDescent="0.45">
      <c r="B9" s="151" t="s">
        <v>1</v>
      </c>
      <c r="C9" s="56"/>
      <c r="D9" s="100" t="s">
        <v>26</v>
      </c>
      <c r="F9" s="100" t="s">
        <v>143</v>
      </c>
      <c r="G9" s="35"/>
      <c r="H9" s="100" t="s">
        <v>52</v>
      </c>
      <c r="I9" s="35"/>
      <c r="J9" s="100" t="s">
        <v>63</v>
      </c>
      <c r="K9" s="35"/>
      <c r="L9" s="35" t="s">
        <v>93</v>
      </c>
      <c r="N9" s="100" t="s">
        <v>64</v>
      </c>
      <c r="O9" s="100"/>
    </row>
    <row r="10" spans="1:15" ht="21.75" x14ac:dyDescent="0.45">
      <c r="D10" s="179" t="s">
        <v>28</v>
      </c>
      <c r="E10" s="179"/>
      <c r="F10" s="179"/>
      <c r="G10" s="179"/>
      <c r="H10" s="179"/>
      <c r="I10" s="179"/>
      <c r="J10" s="179"/>
      <c r="K10" s="179"/>
      <c r="L10" s="179"/>
      <c r="M10" s="179"/>
      <c r="N10" s="179"/>
      <c r="O10" s="103"/>
    </row>
    <row r="11" spans="1:15" ht="21.75" x14ac:dyDescent="0.45">
      <c r="A11" s="97" t="str">
        <f>'SH ConCY 10'!A11</f>
        <v>สำหรับงวดหกเดือนสิ้นสุดวันที่ 31 มีนาคม 2562</v>
      </c>
      <c r="B11" s="97"/>
      <c r="C11" s="35"/>
      <c r="D11" s="104"/>
      <c r="E11" s="79"/>
      <c r="F11" s="104"/>
      <c r="G11" s="79"/>
      <c r="H11" s="104"/>
      <c r="I11" s="79"/>
      <c r="J11" s="104"/>
      <c r="K11" s="79"/>
      <c r="L11" s="104"/>
      <c r="M11" s="79"/>
      <c r="N11" s="104"/>
      <c r="O11" s="111"/>
    </row>
    <row r="12" spans="1:15" ht="21.75" x14ac:dyDescent="0.45">
      <c r="A12" s="97" t="str">
        <f>'SH ConCY 10'!A12</f>
        <v>ยอดคงเหลือ ณ วันที่ 1 ตุลาคม 2561</v>
      </c>
      <c r="B12" s="97"/>
      <c r="C12" s="58"/>
      <c r="D12" s="104">
        <v>210000</v>
      </c>
      <c r="E12" s="104"/>
      <c r="F12" s="104">
        <v>360812</v>
      </c>
      <c r="G12" s="104"/>
      <c r="H12" s="104">
        <v>30000</v>
      </c>
      <c r="I12" s="104"/>
      <c r="J12" s="104">
        <v>1943127</v>
      </c>
      <c r="K12" s="104"/>
      <c r="L12" s="104">
        <v>-143806</v>
      </c>
      <c r="M12" s="104"/>
      <c r="N12" s="25">
        <f>SUM(D12:M12)</f>
        <v>2400133</v>
      </c>
    </row>
    <row r="13" spans="1:15" ht="21.75" x14ac:dyDescent="0.45">
      <c r="A13" s="97"/>
      <c r="B13" s="97"/>
      <c r="C13" s="150"/>
      <c r="D13" s="104"/>
      <c r="E13" s="104"/>
      <c r="F13" s="104"/>
      <c r="G13" s="104"/>
      <c r="H13" s="104"/>
      <c r="I13" s="104"/>
      <c r="J13" s="104"/>
      <c r="K13" s="104"/>
      <c r="L13" s="104"/>
      <c r="M13" s="104"/>
      <c r="N13" s="104"/>
    </row>
    <row r="14" spans="1:15" s="106" customFormat="1" ht="21.75" x14ac:dyDescent="0.45">
      <c r="A14" s="97" t="s">
        <v>152</v>
      </c>
      <c r="B14" s="97"/>
      <c r="C14" s="97"/>
      <c r="D14" s="104"/>
      <c r="E14" s="104"/>
      <c r="F14" s="104"/>
      <c r="G14" s="104"/>
      <c r="H14" s="104"/>
      <c r="I14" s="104"/>
      <c r="J14" s="104"/>
      <c r="K14" s="104"/>
      <c r="L14" s="104"/>
      <c r="M14" s="31"/>
      <c r="N14" s="104"/>
      <c r="O14" s="31"/>
    </row>
    <row r="15" spans="1:15" s="106" customFormat="1" ht="21.75" x14ac:dyDescent="0.45">
      <c r="A15" s="98" t="s">
        <v>162</v>
      </c>
      <c r="B15" s="133">
        <v>15</v>
      </c>
      <c r="C15" s="133">
        <v>15</v>
      </c>
      <c r="D15" s="91">
        <v>0</v>
      </c>
      <c r="E15" s="104"/>
      <c r="F15" s="91">
        <v>0</v>
      </c>
      <c r="G15" s="104"/>
      <c r="H15" s="91">
        <v>0</v>
      </c>
      <c r="I15" s="104"/>
      <c r="J15" s="91">
        <v>-168000</v>
      </c>
      <c r="K15" s="104"/>
      <c r="L15" s="91">
        <v>0</v>
      </c>
      <c r="M15" s="104"/>
      <c r="N15" s="91">
        <f>SUM(D15:M15)</f>
        <v>-168000</v>
      </c>
      <c r="O15" s="104"/>
    </row>
    <row r="16" spans="1:15" s="106" customFormat="1" ht="21.75" x14ac:dyDescent="0.45">
      <c r="A16" s="97" t="s">
        <v>163</v>
      </c>
      <c r="B16" s="97"/>
      <c r="C16" s="104"/>
      <c r="D16" s="24">
        <f>SUM(D15)</f>
        <v>0</v>
      </c>
      <c r="E16" s="104"/>
      <c r="F16" s="24">
        <f>SUM(F15)</f>
        <v>0</v>
      </c>
      <c r="G16" s="104"/>
      <c r="H16" s="24">
        <f>SUM(H15)</f>
        <v>0</v>
      </c>
      <c r="I16" s="104"/>
      <c r="J16" s="24">
        <f>SUM(J15)</f>
        <v>-168000</v>
      </c>
      <c r="K16" s="104"/>
      <c r="L16" s="24">
        <v>0</v>
      </c>
      <c r="M16" s="104"/>
      <c r="N16" s="24">
        <f>SUM(D16:M16)</f>
        <v>-168000</v>
      </c>
      <c r="O16" s="104"/>
    </row>
    <row r="17" spans="1:14" ht="21.75" x14ac:dyDescent="0.45">
      <c r="A17" s="113"/>
      <c r="B17" s="97"/>
      <c r="C17" s="58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</row>
    <row r="18" spans="1:14" ht="21.75" x14ac:dyDescent="0.45">
      <c r="A18" s="97" t="s">
        <v>100</v>
      </c>
      <c r="B18" s="97"/>
      <c r="C18" s="58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95"/>
    </row>
    <row r="19" spans="1:14" ht="21.75" x14ac:dyDescent="0.45">
      <c r="A19" s="109" t="s">
        <v>223</v>
      </c>
      <c r="B19" s="102"/>
      <c r="C19" s="58"/>
      <c r="D19" s="31">
        <v>0</v>
      </c>
      <c r="E19" s="79"/>
      <c r="F19" s="31">
        <v>0</v>
      </c>
      <c r="G19" s="79"/>
      <c r="H19" s="31">
        <v>0</v>
      </c>
      <c r="I19" s="104"/>
      <c r="J19" s="31">
        <f>'PL7-8 (6 months)'!H66</f>
        <v>-22724</v>
      </c>
      <c r="K19" s="104"/>
      <c r="L19" s="69">
        <v>0</v>
      </c>
      <c r="M19" s="79"/>
      <c r="N19" s="31">
        <f>SUM(D19:M19)</f>
        <v>-22724</v>
      </c>
    </row>
    <row r="20" spans="1:14" ht="21.75" x14ac:dyDescent="0.45">
      <c r="A20" s="98" t="s">
        <v>99</v>
      </c>
      <c r="B20" s="102"/>
      <c r="C20" s="58"/>
      <c r="D20" s="91">
        <v>0</v>
      </c>
      <c r="E20" s="79"/>
      <c r="F20" s="91">
        <v>0</v>
      </c>
      <c r="G20" s="79"/>
      <c r="H20" s="91">
        <v>0</v>
      </c>
      <c r="I20" s="104"/>
      <c r="J20" s="91">
        <f>'PL7-8 (6 months)'!H61</f>
        <v>-278</v>
      </c>
      <c r="K20" s="104"/>
      <c r="L20" s="91">
        <f>'PL7-8 (6 months)'!H52</f>
        <v>-9695</v>
      </c>
      <c r="M20" s="79"/>
      <c r="N20" s="31">
        <f>SUM(D20:M20)</f>
        <v>-9973</v>
      </c>
    </row>
    <row r="21" spans="1:14" ht="21.75" x14ac:dyDescent="0.45">
      <c r="A21" s="97" t="s">
        <v>101</v>
      </c>
      <c r="C21" s="58"/>
      <c r="D21" s="24">
        <f>D19+D20</f>
        <v>0</v>
      </c>
      <c r="E21" s="79"/>
      <c r="F21" s="24">
        <f>F19+F20</f>
        <v>0</v>
      </c>
      <c r="G21" s="79"/>
      <c r="H21" s="24">
        <f>H19+H20</f>
        <v>0</v>
      </c>
      <c r="I21" s="104"/>
      <c r="J21" s="24">
        <f>J19+J20</f>
        <v>-23002</v>
      </c>
      <c r="K21" s="104"/>
      <c r="L21" s="24">
        <f>L19+L20</f>
        <v>-9695</v>
      </c>
      <c r="M21" s="79"/>
      <c r="N21" s="24">
        <f>N19+N20</f>
        <v>-32697</v>
      </c>
    </row>
    <row r="22" spans="1:14" s="48" customFormat="1" ht="21.75" x14ac:dyDescent="0.45">
      <c r="A22" s="113"/>
      <c r="B22" s="110"/>
      <c r="C22" s="58"/>
      <c r="D22" s="25"/>
      <c r="E22" s="79"/>
      <c r="F22" s="25"/>
      <c r="G22" s="79"/>
      <c r="H22" s="25"/>
      <c r="I22" s="104"/>
      <c r="J22" s="25"/>
      <c r="K22" s="104"/>
      <c r="L22" s="25"/>
      <c r="M22" s="79"/>
      <c r="N22" s="25"/>
    </row>
    <row r="23" spans="1:14" ht="22.5" thickBot="1" x14ac:dyDescent="0.5">
      <c r="A23" s="97" t="str">
        <f>'SH ConCY 10'!A23</f>
        <v>ยอดคงเหลือ ณ วันที่ 31 มีนาคม 2562</v>
      </c>
      <c r="B23" s="97"/>
      <c r="C23" s="35"/>
      <c r="D23" s="114">
        <f>D12++D16+D21</f>
        <v>210000</v>
      </c>
      <c r="E23" s="79"/>
      <c r="F23" s="114">
        <f>F12++F16+F21</f>
        <v>360812</v>
      </c>
      <c r="G23" s="79"/>
      <c r="H23" s="114">
        <f>H12++H16+H21</f>
        <v>30000</v>
      </c>
      <c r="I23" s="79"/>
      <c r="J23" s="114">
        <f>J12++J16+J21</f>
        <v>1752125</v>
      </c>
      <c r="K23" s="104"/>
      <c r="L23" s="114">
        <f>L12++L16+L21</f>
        <v>-153501</v>
      </c>
      <c r="M23" s="79"/>
      <c r="N23" s="114">
        <f>N12++N16+N21</f>
        <v>2199436</v>
      </c>
    </row>
    <row r="24" spans="1:14" ht="22.5" thickTop="1" x14ac:dyDescent="0.45"/>
    <row r="41" spans="9:9" ht="23.25" customHeight="1" x14ac:dyDescent="0.45">
      <c r="I41" s="48" t="s">
        <v>45</v>
      </c>
    </row>
  </sheetData>
  <mergeCells count="4">
    <mergeCell ref="A1:J1"/>
    <mergeCell ref="D3:N3"/>
    <mergeCell ref="H5:J5"/>
    <mergeCell ref="D10:N10"/>
  </mergeCells>
  <pageMargins left="0.7" right="0.7" top="0.48" bottom="0.5" header="0.5" footer="0.5"/>
  <pageSetup paperSize="9" scale="90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&amp;C12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theme="9" tint="0.39997558519241921"/>
  </sheetPr>
  <dimension ref="A1:J101"/>
  <sheetViews>
    <sheetView tabSelected="1" view="pageBreakPreview" topLeftCell="A87" zoomScale="93" zoomScaleNormal="90" zoomScaleSheetLayoutView="93" workbookViewId="0">
      <selection activeCell="G101" sqref="G101"/>
    </sheetView>
  </sheetViews>
  <sheetFormatPr defaultRowHeight="22.5" customHeight="1" x14ac:dyDescent="0.45"/>
  <cols>
    <col min="1" max="1" width="60.7109375" style="14" customWidth="1"/>
    <col min="2" max="2" width="7.5703125" style="26" customWidth="1"/>
    <col min="3" max="3" width="11.85546875" style="11" customWidth="1"/>
    <col min="4" max="4" width="1.140625" style="11" customWidth="1"/>
    <col min="5" max="5" width="13.140625" style="11" customWidth="1"/>
    <col min="6" max="6" width="1.140625" style="11" customWidth="1"/>
    <col min="7" max="7" width="11.85546875" style="11" customWidth="1"/>
    <col min="8" max="8" width="1.140625" style="11" customWidth="1"/>
    <col min="9" max="9" width="13.7109375" style="11" customWidth="1"/>
    <col min="10" max="10" width="8.85546875" style="11" customWidth="1"/>
    <col min="11" max="16384" width="9.140625" style="11"/>
  </cols>
  <sheetData>
    <row r="1" spans="1:9" ht="21.75" customHeight="1" x14ac:dyDescent="0.5">
      <c r="A1" s="175" t="s">
        <v>53</v>
      </c>
      <c r="B1" s="175"/>
      <c r="C1" s="175"/>
      <c r="D1" s="59"/>
      <c r="E1" s="59"/>
      <c r="F1" s="59"/>
      <c r="G1" s="59"/>
      <c r="H1" s="59"/>
      <c r="I1" s="59"/>
    </row>
    <row r="2" spans="1:9" ht="21.75" customHeight="1" x14ac:dyDescent="0.5">
      <c r="A2" s="1" t="s">
        <v>82</v>
      </c>
      <c r="B2" s="1"/>
    </row>
    <row r="3" spans="1:9" ht="21" customHeight="1" x14ac:dyDescent="0.5">
      <c r="A3" s="1"/>
      <c r="B3" s="1"/>
      <c r="C3" s="171"/>
      <c r="E3" s="171"/>
    </row>
    <row r="4" spans="1:9" ht="20.25" customHeight="1" x14ac:dyDescent="0.5">
      <c r="A4" s="1"/>
      <c r="B4" s="1"/>
      <c r="C4" s="174" t="s">
        <v>54</v>
      </c>
      <c r="D4" s="174"/>
      <c r="E4" s="174"/>
      <c r="F4" s="3"/>
      <c r="G4" s="174" t="s">
        <v>29</v>
      </c>
      <c r="H4" s="174"/>
      <c r="I4" s="174"/>
    </row>
    <row r="5" spans="1:9" ht="20.25" customHeight="1" x14ac:dyDescent="0.5">
      <c r="A5" s="1"/>
      <c r="B5" s="1"/>
      <c r="C5" s="180" t="s">
        <v>196</v>
      </c>
      <c r="D5" s="176"/>
      <c r="E5" s="176"/>
      <c r="F5" s="3"/>
      <c r="G5" s="180" t="s">
        <v>196</v>
      </c>
      <c r="H5" s="176"/>
      <c r="I5" s="176"/>
    </row>
    <row r="6" spans="1:9" ht="23.25" customHeight="1" x14ac:dyDescent="0.5">
      <c r="A6" s="1"/>
      <c r="B6" s="1"/>
      <c r="C6" s="180" t="s">
        <v>195</v>
      </c>
      <c r="D6" s="176"/>
      <c r="E6" s="176"/>
      <c r="F6" s="3"/>
      <c r="G6" s="180" t="s">
        <v>195</v>
      </c>
      <c r="H6" s="176"/>
      <c r="I6" s="176"/>
    </row>
    <row r="7" spans="1:9" ht="20.25" customHeight="1" x14ac:dyDescent="0.5">
      <c r="A7" s="57"/>
      <c r="B7" s="124" t="s">
        <v>1</v>
      </c>
      <c r="C7" s="35">
        <v>2562</v>
      </c>
      <c r="D7" s="16"/>
      <c r="E7" s="16">
        <v>2561</v>
      </c>
      <c r="G7" s="16">
        <v>2562</v>
      </c>
      <c r="H7" s="16"/>
      <c r="I7" s="16">
        <v>2561</v>
      </c>
    </row>
    <row r="8" spans="1:9" ht="20.25" hidden="1" customHeight="1" x14ac:dyDescent="0.5">
      <c r="A8" s="57"/>
      <c r="B8" s="125"/>
      <c r="C8" s="16"/>
      <c r="D8" s="16"/>
      <c r="E8" s="16" t="s">
        <v>94</v>
      </c>
      <c r="G8" s="16"/>
      <c r="H8" s="16"/>
      <c r="I8" s="16" t="s">
        <v>94</v>
      </c>
    </row>
    <row r="9" spans="1:9" ht="20.25" customHeight="1" x14ac:dyDescent="0.45">
      <c r="A9" s="115"/>
      <c r="B9" s="64"/>
      <c r="C9" s="173" t="s">
        <v>28</v>
      </c>
      <c r="D9" s="173"/>
      <c r="E9" s="173"/>
      <c r="F9" s="173"/>
      <c r="G9" s="173"/>
      <c r="H9" s="173"/>
      <c r="I9" s="173"/>
    </row>
    <row r="10" spans="1:9" ht="20.25" customHeight="1" x14ac:dyDescent="0.45">
      <c r="A10" s="4" t="s">
        <v>38</v>
      </c>
      <c r="B10" s="4"/>
      <c r="C10" s="42"/>
      <c r="D10" s="42"/>
      <c r="E10" s="42"/>
      <c r="F10" s="42"/>
      <c r="G10" s="42"/>
      <c r="H10" s="42"/>
      <c r="I10" s="42"/>
    </row>
    <row r="11" spans="1:9" ht="20.25" customHeight="1" x14ac:dyDescent="0.45">
      <c r="A11" s="15" t="s">
        <v>202</v>
      </c>
      <c r="C11" s="67">
        <v>-79600</v>
      </c>
      <c r="D11" s="18"/>
      <c r="E11" s="67">
        <v>189639</v>
      </c>
      <c r="F11" s="17"/>
      <c r="G11" s="67">
        <v>-22724</v>
      </c>
      <c r="H11" s="17"/>
      <c r="I11" s="67">
        <v>130795</v>
      </c>
    </row>
    <row r="12" spans="1:9" ht="20.25" customHeight="1" x14ac:dyDescent="0.45">
      <c r="A12" s="116" t="s">
        <v>248</v>
      </c>
      <c r="B12" s="116"/>
      <c r="C12" s="17"/>
      <c r="D12" s="17"/>
      <c r="E12" s="18"/>
      <c r="F12" s="17"/>
      <c r="G12" s="18"/>
      <c r="H12" s="17"/>
      <c r="I12" s="18"/>
    </row>
    <row r="13" spans="1:9" ht="20.25" customHeight="1" x14ac:dyDescent="0.45">
      <c r="A13" s="15" t="s">
        <v>226</v>
      </c>
      <c r="C13" s="18">
        <v>2070</v>
      </c>
      <c r="D13" s="42"/>
      <c r="E13" s="18">
        <v>5112</v>
      </c>
      <c r="F13" s="42"/>
      <c r="G13" s="18">
        <v>-4606</v>
      </c>
      <c r="H13" s="42"/>
      <c r="I13" s="18">
        <v>5318</v>
      </c>
    </row>
    <row r="14" spans="1:9" ht="20.25" customHeight="1" x14ac:dyDescent="0.45">
      <c r="A14" s="14" t="s">
        <v>49</v>
      </c>
      <c r="B14" s="124"/>
      <c r="C14" s="42">
        <v>838</v>
      </c>
      <c r="D14" s="13"/>
      <c r="E14" s="18">
        <v>45</v>
      </c>
      <c r="F14" s="17"/>
      <c r="G14" s="18">
        <v>838</v>
      </c>
      <c r="H14" s="17"/>
      <c r="I14" s="18">
        <v>45</v>
      </c>
    </row>
    <row r="15" spans="1:9" ht="20.25" customHeight="1" x14ac:dyDescent="0.45">
      <c r="A15" s="14" t="s">
        <v>39</v>
      </c>
      <c r="B15" s="126"/>
      <c r="C15" s="42">
        <v>30881</v>
      </c>
      <c r="D15" s="42"/>
      <c r="E15" s="18">
        <v>37601</v>
      </c>
      <c r="F15" s="17"/>
      <c r="G15" s="18">
        <v>28436</v>
      </c>
      <c r="H15" s="17"/>
      <c r="I15" s="18">
        <v>21709</v>
      </c>
    </row>
    <row r="16" spans="1:9" ht="20.25" hidden="1" customHeight="1" x14ac:dyDescent="0.45">
      <c r="A16" s="26" t="s">
        <v>151</v>
      </c>
      <c r="B16" s="127"/>
      <c r="C16" s="18"/>
      <c r="D16" s="42"/>
      <c r="E16" s="18"/>
      <c r="F16" s="17"/>
      <c r="G16" s="18"/>
      <c r="H16" s="17"/>
      <c r="I16" s="18"/>
    </row>
    <row r="17" spans="1:9" ht="20.25" hidden="1" customHeight="1" x14ac:dyDescent="0.45">
      <c r="A17" s="26" t="s">
        <v>150</v>
      </c>
      <c r="B17" s="127"/>
      <c r="C17" s="17"/>
      <c r="D17" s="42"/>
      <c r="E17" s="18"/>
      <c r="F17" s="17"/>
      <c r="G17" s="18"/>
      <c r="H17" s="17"/>
      <c r="I17" s="18"/>
    </row>
    <row r="18" spans="1:9" ht="22.5" hidden="1" customHeight="1" x14ac:dyDescent="0.45">
      <c r="A18" s="15" t="s">
        <v>138</v>
      </c>
      <c r="C18" s="17"/>
      <c r="D18" s="42"/>
      <c r="E18" s="18"/>
      <c r="F18" s="17"/>
      <c r="G18" s="18"/>
      <c r="H18" s="17"/>
      <c r="I18" s="18"/>
    </row>
    <row r="19" spans="1:9" ht="22.5" hidden="1" customHeight="1" x14ac:dyDescent="0.45">
      <c r="A19" s="15" t="s">
        <v>186</v>
      </c>
      <c r="C19" s="18"/>
      <c r="D19" s="42"/>
      <c r="E19" s="18"/>
      <c r="F19" s="17"/>
      <c r="G19" s="18"/>
      <c r="H19" s="17"/>
      <c r="I19" s="18"/>
    </row>
    <row r="20" spans="1:9" ht="22.5" customHeight="1" x14ac:dyDescent="0.45">
      <c r="A20" s="15" t="s">
        <v>227</v>
      </c>
      <c r="B20" s="124"/>
      <c r="C20" s="18">
        <v>-1091</v>
      </c>
      <c r="D20" s="42"/>
      <c r="E20" s="54">
        <v>-1296</v>
      </c>
      <c r="F20" s="42"/>
      <c r="G20" s="54">
        <v>-1091</v>
      </c>
      <c r="H20" s="42"/>
      <c r="I20" s="54">
        <v>-1296</v>
      </c>
    </row>
    <row r="21" spans="1:9" ht="20.25" customHeight="1" x14ac:dyDescent="0.45">
      <c r="A21" s="26" t="s">
        <v>191</v>
      </c>
      <c r="B21" s="127">
        <v>6</v>
      </c>
      <c r="C21" s="42">
        <v>8143</v>
      </c>
      <c r="D21" s="44"/>
      <c r="E21" s="43">
        <v>23658</v>
      </c>
      <c r="F21" s="43"/>
      <c r="G21" s="43">
        <v>7957</v>
      </c>
      <c r="H21" s="44"/>
      <c r="I21" s="43">
        <v>22060</v>
      </c>
    </row>
    <row r="22" spans="1:9" ht="20.25" customHeight="1" x14ac:dyDescent="0.45">
      <c r="A22" s="26" t="s">
        <v>156</v>
      </c>
      <c r="B22" s="127" t="s">
        <v>127</v>
      </c>
      <c r="C22" s="43">
        <v>-52520</v>
      </c>
      <c r="D22" s="42"/>
      <c r="E22" s="18">
        <v>-170428</v>
      </c>
      <c r="F22" s="18"/>
      <c r="G22" s="67">
        <v>0</v>
      </c>
      <c r="H22" s="42"/>
      <c r="I22" s="18">
        <v>0</v>
      </c>
    </row>
    <row r="23" spans="1:9" ht="20.25" customHeight="1" x14ac:dyDescent="0.45">
      <c r="A23" s="15" t="s">
        <v>225</v>
      </c>
      <c r="C23" s="18">
        <v>36616</v>
      </c>
      <c r="D23" s="42"/>
      <c r="E23" s="18">
        <v>34490</v>
      </c>
      <c r="F23" s="17"/>
      <c r="G23" s="18">
        <v>37900</v>
      </c>
      <c r="H23" s="17"/>
      <c r="I23" s="18">
        <v>26717</v>
      </c>
    </row>
    <row r="24" spans="1:9" ht="20.25" customHeight="1" x14ac:dyDescent="0.45">
      <c r="A24" s="26" t="s">
        <v>122</v>
      </c>
      <c r="B24" s="124">
        <v>6</v>
      </c>
      <c r="C24" s="18">
        <v>47773</v>
      </c>
      <c r="D24" s="42"/>
      <c r="E24" s="18">
        <v>50732</v>
      </c>
      <c r="F24" s="17"/>
      <c r="G24" s="18">
        <v>47437</v>
      </c>
      <c r="H24" s="17"/>
      <c r="I24" s="18">
        <v>47874</v>
      </c>
    </row>
    <row r="25" spans="1:9" ht="20.25" customHeight="1" x14ac:dyDescent="0.45">
      <c r="A25" s="15" t="s">
        <v>228</v>
      </c>
      <c r="C25" s="42">
        <v>66</v>
      </c>
      <c r="D25" s="42"/>
      <c r="E25" s="84">
        <v>-152</v>
      </c>
      <c r="F25" s="42"/>
      <c r="G25" s="18">
        <v>62</v>
      </c>
      <c r="H25" s="42"/>
      <c r="I25" s="54">
        <v>-152</v>
      </c>
    </row>
    <row r="26" spans="1:9" ht="22.5" customHeight="1" x14ac:dyDescent="0.45">
      <c r="A26" s="15" t="s">
        <v>185</v>
      </c>
      <c r="C26" s="18">
        <v>-183</v>
      </c>
      <c r="D26" s="42"/>
      <c r="E26" s="18">
        <v>-225</v>
      </c>
      <c r="F26" s="42"/>
      <c r="G26" s="18">
        <v>-189</v>
      </c>
      <c r="H26" s="42"/>
      <c r="I26" s="18">
        <v>-274</v>
      </c>
    </row>
    <row r="27" spans="1:9" ht="20.25" customHeight="1" x14ac:dyDescent="0.45">
      <c r="A27" s="26" t="s">
        <v>129</v>
      </c>
      <c r="B27" s="124"/>
      <c r="C27" s="42">
        <v>3948</v>
      </c>
      <c r="D27" s="42"/>
      <c r="E27" s="54">
        <v>3796</v>
      </c>
      <c r="F27" s="42"/>
      <c r="G27" s="54">
        <v>3560</v>
      </c>
      <c r="H27" s="42"/>
      <c r="I27" s="54">
        <v>3468</v>
      </c>
    </row>
    <row r="28" spans="1:9" ht="20.25" customHeight="1" x14ac:dyDescent="0.45">
      <c r="A28" s="26" t="s">
        <v>176</v>
      </c>
      <c r="B28" s="124"/>
      <c r="C28" s="13">
        <v>-4948</v>
      </c>
      <c r="D28" s="42"/>
      <c r="E28" s="18">
        <v>-5978</v>
      </c>
      <c r="F28" s="17"/>
      <c r="G28" s="18">
        <v>-91748</v>
      </c>
      <c r="H28" s="17"/>
      <c r="I28" s="18">
        <v>-105978</v>
      </c>
    </row>
    <row r="29" spans="1:9" ht="22.5" customHeight="1" x14ac:dyDescent="0.45">
      <c r="A29" s="15" t="s">
        <v>74</v>
      </c>
      <c r="B29" s="124"/>
      <c r="C29" s="165">
        <v>-5353</v>
      </c>
      <c r="D29" s="42"/>
      <c r="E29" s="117">
        <v>-6261</v>
      </c>
      <c r="F29" s="17"/>
      <c r="G29" s="166">
        <v>-5572</v>
      </c>
      <c r="H29" s="17"/>
      <c r="I29" s="117">
        <v>-8086</v>
      </c>
    </row>
    <row r="30" spans="1:9" ht="19.5" customHeight="1" x14ac:dyDescent="0.45">
      <c r="C30" s="18">
        <v>-13360</v>
      </c>
      <c r="D30" s="18"/>
      <c r="E30" s="18">
        <v>160733</v>
      </c>
      <c r="F30" s="18"/>
      <c r="G30" s="18">
        <v>260</v>
      </c>
      <c r="H30" s="18"/>
      <c r="I30" s="18">
        <v>142200</v>
      </c>
    </row>
    <row r="31" spans="1:9" ht="22.5" customHeight="1" x14ac:dyDescent="0.45">
      <c r="A31" s="116" t="s">
        <v>40</v>
      </c>
      <c r="B31" s="116"/>
      <c r="C31" s="42"/>
      <c r="D31" s="42"/>
      <c r="E31" s="42"/>
      <c r="F31" s="42"/>
      <c r="G31" s="42"/>
      <c r="H31" s="42"/>
      <c r="I31" s="42"/>
    </row>
    <row r="32" spans="1:9" ht="22.5" customHeight="1" x14ac:dyDescent="0.45">
      <c r="A32" s="14" t="s">
        <v>31</v>
      </c>
      <c r="C32" s="49">
        <v>-40590</v>
      </c>
      <c r="D32" s="49"/>
      <c r="E32" s="49">
        <v>15748</v>
      </c>
      <c r="F32" s="42"/>
      <c r="G32" s="42">
        <v>-40593</v>
      </c>
      <c r="H32" s="42"/>
      <c r="I32" s="54">
        <v>16054</v>
      </c>
    </row>
    <row r="33" spans="1:10" ht="22.5" customHeight="1" x14ac:dyDescent="0.45">
      <c r="A33" s="15" t="s">
        <v>104</v>
      </c>
      <c r="C33" s="18">
        <v>-7512</v>
      </c>
      <c r="D33" s="42"/>
      <c r="E33" s="54">
        <v>1160</v>
      </c>
      <c r="F33" s="42"/>
      <c r="G33" s="42">
        <v>-8922</v>
      </c>
      <c r="H33" s="42"/>
      <c r="I33" s="54">
        <v>1250</v>
      </c>
      <c r="J33" s="48"/>
    </row>
    <row r="34" spans="1:10" ht="20.25" customHeight="1" x14ac:dyDescent="0.45">
      <c r="A34" s="14" t="s">
        <v>32</v>
      </c>
      <c r="C34" s="52">
        <v>-155122</v>
      </c>
      <c r="D34" s="42"/>
      <c r="E34" s="42">
        <v>-210234</v>
      </c>
      <c r="F34" s="42"/>
      <c r="G34" s="52">
        <v>-108060</v>
      </c>
      <c r="H34" s="42"/>
      <c r="I34" s="54">
        <v>-145765</v>
      </c>
      <c r="J34" s="42"/>
    </row>
    <row r="35" spans="1:10" ht="20.25" customHeight="1" x14ac:dyDescent="0.45">
      <c r="A35" s="14" t="s">
        <v>4</v>
      </c>
      <c r="C35" s="42">
        <v>19252</v>
      </c>
      <c r="D35" s="42"/>
      <c r="E35" s="42">
        <v>-1780</v>
      </c>
      <c r="F35" s="42"/>
      <c r="G35" s="42">
        <v>19279</v>
      </c>
      <c r="H35" s="42"/>
      <c r="I35" s="54">
        <v>-2134</v>
      </c>
      <c r="J35" s="42"/>
    </row>
    <row r="36" spans="1:10" ht="20.25" customHeight="1" x14ac:dyDescent="0.45">
      <c r="A36" s="15" t="s">
        <v>7</v>
      </c>
      <c r="C36" s="42">
        <v>3944</v>
      </c>
      <c r="D36" s="42"/>
      <c r="E36" s="42">
        <v>-2445</v>
      </c>
      <c r="F36" s="42"/>
      <c r="G36" s="42">
        <v>3930</v>
      </c>
      <c r="H36" s="42"/>
      <c r="I36" s="54">
        <v>-2448</v>
      </c>
    </row>
    <row r="37" spans="1:10" ht="22.5" customHeight="1" x14ac:dyDescent="0.45">
      <c r="A37" s="14" t="s">
        <v>11</v>
      </c>
      <c r="C37" s="42">
        <v>84653</v>
      </c>
      <c r="D37" s="42"/>
      <c r="E37" s="42">
        <v>51944</v>
      </c>
      <c r="F37" s="42"/>
      <c r="G37" s="55">
        <v>43233</v>
      </c>
      <c r="H37" s="42"/>
      <c r="I37" s="18">
        <v>32603</v>
      </c>
    </row>
    <row r="38" spans="1:10" ht="22.5" customHeight="1" x14ac:dyDescent="0.45">
      <c r="A38" s="15" t="s">
        <v>106</v>
      </c>
      <c r="C38" s="42">
        <v>-510</v>
      </c>
      <c r="D38" s="42"/>
      <c r="E38" s="42">
        <v>-35404</v>
      </c>
      <c r="F38" s="42"/>
      <c r="G38" s="42">
        <v>-6939</v>
      </c>
      <c r="H38" s="42"/>
      <c r="I38" s="54">
        <v>-37088</v>
      </c>
      <c r="J38" s="48"/>
    </row>
    <row r="39" spans="1:10" ht="22.5" customHeight="1" x14ac:dyDescent="0.45">
      <c r="A39" s="15" t="s">
        <v>107</v>
      </c>
      <c r="C39" s="42">
        <v>1338</v>
      </c>
      <c r="D39" s="42"/>
      <c r="E39" s="43">
        <v>-33516</v>
      </c>
      <c r="F39" s="42"/>
      <c r="G39" s="42">
        <v>1331</v>
      </c>
      <c r="H39" s="42"/>
      <c r="I39" s="43">
        <v>-33515</v>
      </c>
    </row>
    <row r="40" spans="1:10" ht="22.5" customHeight="1" x14ac:dyDescent="0.45">
      <c r="A40" s="14" t="s">
        <v>12</v>
      </c>
      <c r="C40" s="49">
        <v>-9723</v>
      </c>
      <c r="D40" s="49"/>
      <c r="E40" s="50">
        <v>2257</v>
      </c>
      <c r="F40" s="42"/>
      <c r="G40" s="42">
        <v>-67</v>
      </c>
      <c r="H40" s="42"/>
      <c r="I40" s="54">
        <v>362</v>
      </c>
      <c r="J40" s="42"/>
    </row>
    <row r="41" spans="1:10" ht="22.5" customHeight="1" x14ac:dyDescent="0.45">
      <c r="A41" s="15" t="s">
        <v>70</v>
      </c>
      <c r="C41" s="18">
        <v>1404</v>
      </c>
      <c r="D41" s="51"/>
      <c r="E41" s="84">
        <v>-20</v>
      </c>
      <c r="G41" s="67">
        <v>1293</v>
      </c>
      <c r="I41" s="84">
        <v>-20</v>
      </c>
    </row>
    <row r="42" spans="1:10" ht="21" customHeight="1" x14ac:dyDescent="0.45">
      <c r="A42" s="15" t="s">
        <v>241</v>
      </c>
      <c r="C42" s="143">
        <v>-116226</v>
      </c>
      <c r="D42" s="17"/>
      <c r="E42" s="143">
        <v>-51557</v>
      </c>
      <c r="F42" s="18"/>
      <c r="G42" s="143">
        <v>-95255</v>
      </c>
      <c r="H42" s="18"/>
      <c r="I42" s="143">
        <v>-28501</v>
      </c>
    </row>
    <row r="43" spans="1:10" ht="21" customHeight="1" x14ac:dyDescent="0.45">
      <c r="A43" s="15" t="s">
        <v>130</v>
      </c>
      <c r="C43" s="18">
        <v>-6544</v>
      </c>
      <c r="D43" s="17"/>
      <c r="E43" s="18">
        <v>-2664</v>
      </c>
      <c r="F43" s="18"/>
      <c r="G43" s="18">
        <v>-6544</v>
      </c>
      <c r="H43" s="18"/>
      <c r="I43" s="18">
        <v>-2664</v>
      </c>
    </row>
    <row r="44" spans="1:10" ht="20.100000000000001" customHeight="1" x14ac:dyDescent="0.45">
      <c r="A44" s="26" t="s">
        <v>240</v>
      </c>
      <c r="C44" s="18">
        <v>-197</v>
      </c>
      <c r="D44" s="17"/>
      <c r="E44" s="18">
        <v>-109</v>
      </c>
      <c r="F44" s="18"/>
      <c r="G44" s="18">
        <v>-196</v>
      </c>
      <c r="H44" s="18"/>
      <c r="I44" s="18">
        <v>-108</v>
      </c>
    </row>
    <row r="45" spans="1:10" s="3" customFormat="1" ht="20.100000000000001" customHeight="1" x14ac:dyDescent="0.45">
      <c r="A45" s="7" t="s">
        <v>229</v>
      </c>
      <c r="B45" s="7"/>
      <c r="C45" s="144">
        <v>-122967</v>
      </c>
      <c r="D45" s="77"/>
      <c r="E45" s="144">
        <v>-54330</v>
      </c>
      <c r="F45" s="145"/>
      <c r="G45" s="144">
        <v>-101995</v>
      </c>
      <c r="H45" s="145"/>
      <c r="I45" s="144">
        <v>-31273</v>
      </c>
    </row>
    <row r="46" spans="1:10" s="3" customFormat="1" ht="18.95" customHeight="1" x14ac:dyDescent="0.5">
      <c r="A46" s="175" t="s">
        <v>53</v>
      </c>
      <c r="B46" s="175"/>
      <c r="C46" s="175"/>
      <c r="D46" s="77"/>
      <c r="E46" s="77"/>
      <c r="F46" s="77"/>
      <c r="G46" s="77"/>
      <c r="H46" s="77"/>
      <c r="I46" s="77"/>
    </row>
    <row r="47" spans="1:10" s="3" customFormat="1" ht="18.95" customHeight="1" x14ac:dyDescent="0.5">
      <c r="A47" s="1" t="s">
        <v>82</v>
      </c>
      <c r="B47" s="1"/>
      <c r="C47" s="11"/>
      <c r="D47" s="77"/>
      <c r="E47" s="77"/>
      <c r="F47" s="77"/>
      <c r="G47" s="77"/>
      <c r="H47" s="77"/>
      <c r="I47" s="77"/>
    </row>
    <row r="48" spans="1:10" ht="21" customHeight="1" x14ac:dyDescent="0.5">
      <c r="A48" s="1"/>
      <c r="B48" s="1"/>
      <c r="C48" s="171"/>
      <c r="E48" s="171"/>
    </row>
    <row r="49" spans="1:9" ht="20.25" customHeight="1" x14ac:dyDescent="0.5">
      <c r="A49" s="1"/>
      <c r="B49" s="1"/>
      <c r="C49" s="174" t="s">
        <v>54</v>
      </c>
      <c r="D49" s="174"/>
      <c r="E49" s="174"/>
      <c r="F49" s="3"/>
      <c r="G49" s="174" t="s">
        <v>29</v>
      </c>
      <c r="H49" s="174"/>
      <c r="I49" s="174"/>
    </row>
    <row r="50" spans="1:9" ht="20.25" customHeight="1" x14ac:dyDescent="0.5">
      <c r="A50" s="1"/>
      <c r="B50" s="1"/>
      <c r="C50" s="180" t="s">
        <v>196</v>
      </c>
      <c r="D50" s="180"/>
      <c r="E50" s="180"/>
      <c r="F50" s="3"/>
      <c r="G50" s="180" t="s">
        <v>196</v>
      </c>
      <c r="H50" s="180"/>
      <c r="I50" s="180"/>
    </row>
    <row r="51" spans="1:9" ht="22.5" customHeight="1" x14ac:dyDescent="0.5">
      <c r="A51" s="1"/>
      <c r="B51" s="1"/>
      <c r="C51" s="180" t="s">
        <v>195</v>
      </c>
      <c r="D51" s="180"/>
      <c r="E51" s="180"/>
      <c r="F51" s="3"/>
      <c r="G51" s="180" t="s">
        <v>195</v>
      </c>
      <c r="H51" s="180"/>
      <c r="I51" s="180"/>
    </row>
    <row r="52" spans="1:9" ht="22.5" customHeight="1" x14ac:dyDescent="0.5">
      <c r="A52" s="57"/>
      <c r="B52" s="132" t="s">
        <v>1</v>
      </c>
      <c r="C52" s="16">
        <v>2562</v>
      </c>
      <c r="D52" s="16"/>
      <c r="E52" s="16">
        <v>2561</v>
      </c>
      <c r="G52" s="16">
        <v>2562</v>
      </c>
      <c r="H52" s="16"/>
      <c r="I52" s="16">
        <v>2561</v>
      </c>
    </row>
    <row r="53" spans="1:9" ht="22.5" hidden="1" customHeight="1" x14ac:dyDescent="0.5">
      <c r="A53" s="57"/>
      <c r="B53" s="125"/>
      <c r="C53" s="16"/>
      <c r="D53" s="16"/>
      <c r="E53" s="35" t="s">
        <v>94</v>
      </c>
      <c r="F53" s="35"/>
      <c r="G53" s="35"/>
      <c r="H53" s="35"/>
      <c r="I53" s="35" t="s">
        <v>94</v>
      </c>
    </row>
    <row r="54" spans="1:9" ht="22.5" customHeight="1" x14ac:dyDescent="0.45">
      <c r="A54" s="115"/>
      <c r="B54" s="64"/>
      <c r="C54" s="173" t="s">
        <v>28</v>
      </c>
      <c r="D54" s="173"/>
      <c r="E54" s="173"/>
      <c r="F54" s="173"/>
      <c r="G54" s="173"/>
      <c r="H54" s="173"/>
      <c r="I54" s="173"/>
    </row>
    <row r="55" spans="1:9" ht="19.5" customHeight="1" x14ac:dyDescent="0.45">
      <c r="A55" s="119" t="s">
        <v>41</v>
      </c>
      <c r="B55" s="119"/>
      <c r="C55" s="17"/>
      <c r="D55" s="17"/>
      <c r="E55" s="17"/>
      <c r="F55" s="17"/>
      <c r="G55" s="17"/>
      <c r="H55" s="17"/>
      <c r="I55" s="17"/>
    </row>
    <row r="56" spans="1:9" ht="21.75" hidden="1" x14ac:dyDescent="0.45">
      <c r="A56" s="15" t="s">
        <v>165</v>
      </c>
      <c r="B56" s="128">
        <v>6</v>
      </c>
      <c r="C56" s="18"/>
      <c r="D56" s="17"/>
      <c r="E56" s="18">
        <v>0</v>
      </c>
      <c r="F56" s="17"/>
      <c r="G56" s="67"/>
      <c r="H56" s="17"/>
      <c r="I56" s="18">
        <v>0</v>
      </c>
    </row>
    <row r="57" spans="1:9" ht="21.75" x14ac:dyDescent="0.45">
      <c r="A57" s="96" t="s">
        <v>181</v>
      </c>
      <c r="B57" s="96"/>
      <c r="C57" s="18">
        <v>125</v>
      </c>
      <c r="D57" s="17"/>
      <c r="E57" s="18">
        <v>224</v>
      </c>
      <c r="F57" s="17"/>
      <c r="G57" s="67">
        <v>125</v>
      </c>
      <c r="H57" s="17"/>
      <c r="I57" s="18">
        <v>224</v>
      </c>
    </row>
    <row r="58" spans="1:9" ht="21.75" x14ac:dyDescent="0.45">
      <c r="A58" s="96" t="s">
        <v>177</v>
      </c>
      <c r="B58" s="96"/>
      <c r="C58" s="18">
        <v>-22784</v>
      </c>
      <c r="D58" s="17"/>
      <c r="E58" s="18">
        <v>-13656</v>
      </c>
      <c r="F58" s="17"/>
      <c r="G58" s="18">
        <v>-204196</v>
      </c>
      <c r="H58" s="17"/>
      <c r="I58" s="18">
        <v>-13194</v>
      </c>
    </row>
    <row r="59" spans="1:9" ht="21.75" hidden="1" customHeight="1" x14ac:dyDescent="0.45">
      <c r="A59" s="96" t="s">
        <v>178</v>
      </c>
      <c r="B59" s="96"/>
      <c r="C59" s="18"/>
      <c r="D59" s="17"/>
      <c r="E59" s="18">
        <v>0</v>
      </c>
      <c r="F59" s="17"/>
      <c r="G59" s="18"/>
      <c r="H59" s="17"/>
      <c r="I59" s="18">
        <v>0</v>
      </c>
    </row>
    <row r="60" spans="1:9" ht="22.5" customHeight="1" x14ac:dyDescent="0.45">
      <c r="A60" s="15" t="s">
        <v>242</v>
      </c>
      <c r="B60" s="128">
        <v>3</v>
      </c>
      <c r="C60" s="18">
        <v>0</v>
      </c>
      <c r="D60" s="17"/>
      <c r="E60" s="18">
        <v>0</v>
      </c>
      <c r="F60" s="17"/>
      <c r="G60" s="18">
        <v>133000</v>
      </c>
      <c r="H60" s="17"/>
      <c r="I60" s="18">
        <v>16000</v>
      </c>
    </row>
    <row r="61" spans="1:9" ht="22.5" customHeight="1" x14ac:dyDescent="0.45">
      <c r="A61" s="15" t="s">
        <v>243</v>
      </c>
      <c r="B61" s="128">
        <v>3</v>
      </c>
      <c r="C61" s="17">
        <v>0</v>
      </c>
      <c r="D61" s="17"/>
      <c r="E61" s="18">
        <v>0</v>
      </c>
      <c r="F61" s="17"/>
      <c r="G61" s="67">
        <v>-69000</v>
      </c>
      <c r="H61" s="17"/>
      <c r="I61" s="18">
        <v>-50000</v>
      </c>
    </row>
    <row r="62" spans="1:9" ht="22.5" customHeight="1" x14ac:dyDescent="0.45">
      <c r="A62" s="15" t="s">
        <v>187</v>
      </c>
      <c r="B62" s="128">
        <v>3</v>
      </c>
      <c r="C62" s="17">
        <v>0</v>
      </c>
      <c r="D62" s="17"/>
      <c r="E62" s="18">
        <v>0</v>
      </c>
      <c r="F62" s="17"/>
      <c r="G62" s="67">
        <v>85000</v>
      </c>
      <c r="H62" s="17"/>
      <c r="I62" s="18">
        <v>5000</v>
      </c>
    </row>
    <row r="63" spans="1:9" ht="22.5" customHeight="1" x14ac:dyDescent="0.45">
      <c r="A63" s="15" t="s">
        <v>244</v>
      </c>
      <c r="B63" s="128"/>
      <c r="C63" s="18">
        <v>95000</v>
      </c>
      <c r="D63" s="17"/>
      <c r="E63" s="18">
        <v>0</v>
      </c>
      <c r="F63" s="17"/>
      <c r="G63" s="67">
        <v>95000</v>
      </c>
      <c r="H63" s="17"/>
      <c r="I63" s="67">
        <v>0</v>
      </c>
    </row>
    <row r="64" spans="1:9" ht="22.5" customHeight="1" x14ac:dyDescent="0.45">
      <c r="A64" s="15" t="s">
        <v>124</v>
      </c>
      <c r="B64" s="128">
        <v>6</v>
      </c>
      <c r="C64" s="18">
        <v>-66451</v>
      </c>
      <c r="D64" s="17"/>
      <c r="E64" s="18">
        <v>-65674</v>
      </c>
      <c r="F64" s="17"/>
      <c r="G64" s="67">
        <v>-58811</v>
      </c>
      <c r="H64" s="17"/>
      <c r="I64" s="18">
        <v>-59843</v>
      </c>
    </row>
    <row r="65" spans="1:10" ht="22.5" customHeight="1" x14ac:dyDescent="0.45">
      <c r="A65" s="96" t="s">
        <v>245</v>
      </c>
      <c r="B65" s="96"/>
      <c r="C65" s="18">
        <v>12948</v>
      </c>
      <c r="D65" s="17"/>
      <c r="E65" s="18">
        <v>105978</v>
      </c>
      <c r="F65" s="17"/>
      <c r="G65" s="18">
        <v>12948</v>
      </c>
      <c r="H65" s="17"/>
      <c r="I65" s="18">
        <v>105978</v>
      </c>
    </row>
    <row r="66" spans="1:10" ht="22.5" customHeight="1" x14ac:dyDescent="0.45">
      <c r="A66" s="96" t="s">
        <v>246</v>
      </c>
      <c r="B66" s="96"/>
      <c r="C66" s="18">
        <v>5458</v>
      </c>
      <c r="D66" s="17"/>
      <c r="E66" s="18">
        <v>6671</v>
      </c>
      <c r="F66" s="17"/>
      <c r="G66" s="18">
        <v>6105</v>
      </c>
      <c r="H66" s="17"/>
      <c r="I66" s="18">
        <v>8496</v>
      </c>
    </row>
    <row r="67" spans="1:10" ht="21.75" hidden="1" customHeight="1" x14ac:dyDescent="0.45">
      <c r="A67" s="131" t="s">
        <v>91</v>
      </c>
      <c r="C67" s="17"/>
      <c r="D67" s="17"/>
      <c r="E67" s="18"/>
      <c r="F67" s="17"/>
      <c r="G67" s="18"/>
      <c r="H67" s="17"/>
      <c r="I67" s="18"/>
    </row>
    <row r="68" spans="1:10" ht="21.75" hidden="1" x14ac:dyDescent="0.45">
      <c r="A68" s="96" t="s">
        <v>87</v>
      </c>
      <c r="B68" s="96"/>
      <c r="C68" s="18"/>
      <c r="D68" s="17"/>
      <c r="E68" s="18"/>
      <c r="F68" s="17"/>
      <c r="G68" s="18"/>
      <c r="H68" s="17"/>
      <c r="I68" s="18"/>
      <c r="J68" s="48"/>
    </row>
    <row r="69" spans="1:10" ht="22.5" customHeight="1" x14ac:dyDescent="0.45">
      <c r="A69" s="97" t="s">
        <v>230</v>
      </c>
      <c r="B69" s="97"/>
      <c r="C69" s="144">
        <v>24296</v>
      </c>
      <c r="D69" s="77">
        <v>0</v>
      </c>
      <c r="E69" s="144">
        <v>33543</v>
      </c>
      <c r="F69" s="77"/>
      <c r="G69" s="144">
        <v>171</v>
      </c>
      <c r="H69" s="77"/>
      <c r="I69" s="144">
        <v>12661</v>
      </c>
    </row>
    <row r="70" spans="1:10" ht="20.100000000000001" customHeight="1" x14ac:dyDescent="0.45">
      <c r="A70" s="97"/>
      <c r="B70" s="97"/>
      <c r="C70" s="118"/>
      <c r="D70" s="118"/>
      <c r="E70" s="118"/>
      <c r="F70" s="118"/>
      <c r="G70" s="118"/>
      <c r="H70" s="118"/>
      <c r="I70" s="118"/>
    </row>
    <row r="71" spans="1:10" ht="19.5" customHeight="1" x14ac:dyDescent="0.45">
      <c r="A71" s="119" t="s">
        <v>42</v>
      </c>
      <c r="B71" s="119"/>
      <c r="C71" s="42"/>
      <c r="D71" s="42"/>
      <c r="E71" s="42"/>
      <c r="F71" s="42"/>
      <c r="G71" s="42"/>
      <c r="H71" s="42"/>
      <c r="I71" s="42"/>
    </row>
    <row r="72" spans="1:10" ht="21.75" customHeight="1" x14ac:dyDescent="0.45">
      <c r="A72" s="96" t="s">
        <v>182</v>
      </c>
      <c r="B72" s="96"/>
      <c r="C72" s="18">
        <v>-581</v>
      </c>
      <c r="D72" s="42"/>
      <c r="E72" s="18">
        <v>-201</v>
      </c>
      <c r="F72" s="17"/>
      <c r="G72" s="67">
        <v>-581</v>
      </c>
      <c r="H72" s="17"/>
      <c r="I72" s="138">
        <v>-201</v>
      </c>
    </row>
    <row r="73" spans="1:10" ht="21.75" x14ac:dyDescent="0.45">
      <c r="A73" s="96" t="s">
        <v>179</v>
      </c>
      <c r="B73" s="128">
        <v>15</v>
      </c>
      <c r="C73" s="42">
        <v>-168000</v>
      </c>
      <c r="D73" s="42"/>
      <c r="E73" s="120">
        <v>-210000</v>
      </c>
      <c r="F73" s="42"/>
      <c r="G73" s="42">
        <v>-168000</v>
      </c>
      <c r="H73" s="120"/>
      <c r="I73" s="120">
        <v>-210000</v>
      </c>
    </row>
    <row r="74" spans="1:10" ht="21.75" x14ac:dyDescent="0.45">
      <c r="A74" s="96" t="s">
        <v>231</v>
      </c>
      <c r="B74" s="96"/>
      <c r="C74" s="42">
        <v>-1025</v>
      </c>
      <c r="D74" s="42"/>
      <c r="E74" s="42">
        <v>-45</v>
      </c>
      <c r="F74" s="42"/>
      <c r="G74" s="42">
        <v>-1025</v>
      </c>
      <c r="H74" s="42"/>
      <c r="I74" s="53">
        <v>-45</v>
      </c>
    </row>
    <row r="75" spans="1:10" ht="21.75" hidden="1" x14ac:dyDescent="0.45">
      <c r="A75" s="15" t="s">
        <v>147</v>
      </c>
      <c r="C75" s="17"/>
      <c r="D75" s="42"/>
      <c r="E75" s="17">
        <v>0</v>
      </c>
      <c r="F75" s="42"/>
      <c r="G75" s="67"/>
      <c r="H75" s="42"/>
      <c r="I75" s="18">
        <v>0</v>
      </c>
      <c r="J75" s="48"/>
    </row>
    <row r="76" spans="1:10" ht="21.75" hidden="1" x14ac:dyDescent="0.45">
      <c r="A76" s="15" t="s">
        <v>102</v>
      </c>
      <c r="C76" s="17"/>
      <c r="D76" s="42"/>
      <c r="E76" s="17"/>
      <c r="F76" s="42"/>
      <c r="G76" s="67"/>
      <c r="H76" s="42"/>
      <c r="I76" s="18"/>
      <c r="J76" s="48"/>
    </row>
    <row r="77" spans="1:10" ht="21.75" hidden="1" x14ac:dyDescent="0.45">
      <c r="A77" s="15" t="s">
        <v>166</v>
      </c>
      <c r="C77" s="17"/>
      <c r="D77" s="42"/>
      <c r="E77" s="17">
        <v>0</v>
      </c>
      <c r="F77" s="42"/>
      <c r="G77" s="67"/>
      <c r="H77" s="42"/>
      <c r="I77" s="18">
        <v>0</v>
      </c>
      <c r="J77" s="48"/>
    </row>
    <row r="78" spans="1:10" ht="21.75" hidden="1" x14ac:dyDescent="0.45">
      <c r="A78" s="15" t="s">
        <v>102</v>
      </c>
      <c r="C78" s="17"/>
      <c r="D78" s="42"/>
      <c r="E78" s="18">
        <v>0</v>
      </c>
      <c r="F78" s="42"/>
      <c r="G78" s="67"/>
      <c r="H78" s="42"/>
      <c r="I78" s="18">
        <v>0</v>
      </c>
    </row>
    <row r="79" spans="1:10" ht="22.5" customHeight="1" x14ac:dyDescent="0.45">
      <c r="A79" s="97" t="s">
        <v>247</v>
      </c>
      <c r="B79" s="97"/>
      <c r="C79" s="144">
        <v>-169606</v>
      </c>
      <c r="D79" s="77"/>
      <c r="E79" s="144">
        <v>-210246</v>
      </c>
      <c r="F79" s="77"/>
      <c r="G79" s="144">
        <v>-169606</v>
      </c>
      <c r="H79" s="77"/>
      <c r="I79" s="144">
        <v>-210246</v>
      </c>
    </row>
    <row r="80" spans="1:10" ht="22.5" customHeight="1" x14ac:dyDescent="0.45">
      <c r="A80" s="97"/>
      <c r="B80" s="97"/>
      <c r="C80" s="145"/>
      <c r="D80" s="77"/>
      <c r="E80" s="145"/>
      <c r="F80" s="77"/>
      <c r="G80" s="145"/>
      <c r="H80" s="77"/>
      <c r="I80" s="145"/>
    </row>
    <row r="81" spans="1:9" ht="22.5" customHeight="1" x14ac:dyDescent="0.45">
      <c r="A81" s="26" t="s">
        <v>232</v>
      </c>
      <c r="C81" s="17"/>
      <c r="D81" s="17"/>
      <c r="E81" s="17"/>
      <c r="F81" s="17"/>
      <c r="G81" s="17"/>
      <c r="H81" s="17" t="e">
        <v>#REF!</v>
      </c>
      <c r="I81" s="17"/>
    </row>
    <row r="82" spans="1:9" ht="22.5" customHeight="1" x14ac:dyDescent="0.45">
      <c r="A82" s="26" t="s">
        <v>180</v>
      </c>
      <c r="C82" s="18">
        <v>-268277</v>
      </c>
      <c r="D82" s="17"/>
      <c r="E82" s="18">
        <v>-231033</v>
      </c>
      <c r="F82" s="17"/>
      <c r="G82" s="18">
        <v>-271430</v>
      </c>
      <c r="H82" s="17"/>
      <c r="I82" s="18">
        <v>-228858</v>
      </c>
    </row>
    <row r="83" spans="1:9" ht="22.5" customHeight="1" x14ac:dyDescent="0.45">
      <c r="A83" s="26" t="s">
        <v>188</v>
      </c>
      <c r="B83" s="98"/>
      <c r="C83" s="117">
        <v>-3</v>
      </c>
      <c r="D83" s="135"/>
      <c r="E83" s="117">
        <v>4</v>
      </c>
      <c r="F83" s="135"/>
      <c r="G83" s="117">
        <v>-3</v>
      </c>
      <c r="H83" s="135"/>
      <c r="I83" s="117">
        <v>4</v>
      </c>
    </row>
    <row r="84" spans="1:9" ht="22.5" customHeight="1" x14ac:dyDescent="0.45">
      <c r="A84" s="97" t="s">
        <v>232</v>
      </c>
      <c r="B84" s="97"/>
      <c r="C84" s="137">
        <v>-268280</v>
      </c>
      <c r="D84" s="137"/>
      <c r="E84" s="137">
        <v>-231029</v>
      </c>
      <c r="F84" s="137"/>
      <c r="G84" s="137">
        <v>-271433</v>
      </c>
      <c r="H84" s="134"/>
      <c r="I84" s="137">
        <v>-228854</v>
      </c>
    </row>
    <row r="85" spans="1:9" ht="22.5" customHeight="1" x14ac:dyDescent="0.45">
      <c r="A85" s="98" t="s">
        <v>220</v>
      </c>
      <c r="B85" s="98"/>
      <c r="C85" s="138">
        <v>711748</v>
      </c>
      <c r="D85" s="138"/>
      <c r="E85" s="138">
        <v>944082</v>
      </c>
      <c r="F85" s="138"/>
      <c r="G85" s="138">
        <v>709265</v>
      </c>
      <c r="H85" s="135"/>
      <c r="I85" s="138">
        <v>941230</v>
      </c>
    </row>
    <row r="86" spans="1:9" ht="22.5" customHeight="1" thickBot="1" x14ac:dyDescent="0.5">
      <c r="A86" s="97" t="s">
        <v>219</v>
      </c>
      <c r="B86" s="97"/>
      <c r="C86" s="136">
        <v>443468</v>
      </c>
      <c r="D86" s="137"/>
      <c r="E86" s="136">
        <v>713053</v>
      </c>
      <c r="F86" s="137"/>
      <c r="G86" s="136">
        <v>437832</v>
      </c>
      <c r="H86" s="134"/>
      <c r="I86" s="136">
        <v>712376</v>
      </c>
    </row>
    <row r="87" spans="1:9" ht="22.5" customHeight="1" thickTop="1" x14ac:dyDescent="0.45">
      <c r="A87" s="97"/>
      <c r="B87" s="97"/>
      <c r="C87" s="118"/>
      <c r="D87" s="46"/>
      <c r="E87" s="118"/>
      <c r="F87" s="46"/>
      <c r="G87" s="118"/>
      <c r="H87" s="46"/>
      <c r="I87" s="118"/>
    </row>
    <row r="88" spans="1:9" ht="22.5" hidden="1" customHeight="1" x14ac:dyDescent="0.45">
      <c r="A88" s="121" t="s">
        <v>112</v>
      </c>
      <c r="B88" s="121"/>
      <c r="C88" s="118"/>
      <c r="D88" s="46"/>
      <c r="E88" s="118"/>
      <c r="F88" s="46"/>
      <c r="G88" s="118"/>
      <c r="H88" s="46"/>
      <c r="I88" s="118"/>
    </row>
    <row r="89" spans="1:9" ht="22.5" hidden="1" customHeight="1" x14ac:dyDescent="0.45">
      <c r="A89" s="106" t="s">
        <v>113</v>
      </c>
      <c r="B89" s="106"/>
      <c r="C89" s="118"/>
      <c r="D89" s="46"/>
      <c r="E89" s="118"/>
      <c r="F89" s="46"/>
      <c r="G89" s="118"/>
      <c r="H89" s="46"/>
      <c r="I89" s="118"/>
    </row>
    <row r="90" spans="1:9" ht="22.5" hidden="1" customHeight="1" x14ac:dyDescent="0.45">
      <c r="A90" s="122" t="s">
        <v>114</v>
      </c>
      <c r="B90" s="96"/>
      <c r="C90" s="118"/>
      <c r="D90" s="46"/>
      <c r="E90" s="118"/>
      <c r="F90" s="46"/>
      <c r="G90" s="118"/>
      <c r="H90" s="46"/>
      <c r="I90" s="118"/>
    </row>
    <row r="91" spans="1:9" ht="22.5" hidden="1" customHeight="1" x14ac:dyDescent="0.45">
      <c r="A91" s="122" t="s">
        <v>30</v>
      </c>
      <c r="B91" s="96"/>
      <c r="C91" s="45">
        <v>443468</v>
      </c>
      <c r="D91" s="46"/>
      <c r="E91" s="45">
        <v>713816</v>
      </c>
      <c r="F91" s="46"/>
      <c r="G91" s="45">
        <v>437832</v>
      </c>
      <c r="H91" s="46"/>
      <c r="I91" s="45">
        <v>712376</v>
      </c>
    </row>
    <row r="92" spans="1:9" ht="22.5" hidden="1" customHeight="1" x14ac:dyDescent="0.45">
      <c r="A92" s="122" t="s">
        <v>189</v>
      </c>
      <c r="B92" s="96"/>
      <c r="C92" s="45">
        <v>0</v>
      </c>
      <c r="D92" s="46"/>
      <c r="E92" s="45">
        <v>-763</v>
      </c>
      <c r="F92" s="46"/>
      <c r="G92" s="45">
        <v>0</v>
      </c>
      <c r="H92" s="46"/>
      <c r="I92" s="45">
        <v>0</v>
      </c>
    </row>
    <row r="93" spans="1:9" ht="22.5" hidden="1" customHeight="1" thickBot="1" x14ac:dyDescent="0.5">
      <c r="A93" s="106" t="s">
        <v>115</v>
      </c>
      <c r="B93" s="106"/>
      <c r="C93" s="47">
        <v>443468</v>
      </c>
      <c r="D93" s="46"/>
      <c r="E93" s="47">
        <v>713053</v>
      </c>
      <c r="F93" s="46"/>
      <c r="G93" s="47">
        <v>437832</v>
      </c>
      <c r="H93" s="46"/>
      <c r="I93" s="47">
        <v>712376</v>
      </c>
    </row>
    <row r="94" spans="1:9" ht="11.25" hidden="1" customHeight="1" x14ac:dyDescent="0.45">
      <c r="A94" s="97"/>
      <c r="B94" s="97"/>
      <c r="C94" s="118"/>
      <c r="D94" s="118"/>
      <c r="E94" s="118"/>
      <c r="F94" s="118"/>
      <c r="G94" s="118"/>
      <c r="H94" s="118"/>
      <c r="I94" s="118"/>
    </row>
    <row r="95" spans="1:9" ht="22.5" customHeight="1" x14ac:dyDescent="0.45">
      <c r="A95" s="4" t="s">
        <v>90</v>
      </c>
      <c r="B95" s="4"/>
      <c r="C95" s="118"/>
      <c r="D95" s="46"/>
      <c r="E95" s="118"/>
      <c r="F95" s="46"/>
      <c r="G95" s="118"/>
      <c r="H95" s="46"/>
      <c r="I95" s="118"/>
    </row>
    <row r="96" spans="1:9" ht="22.5" customHeight="1" x14ac:dyDescent="0.45">
      <c r="A96" s="109" t="s">
        <v>192</v>
      </c>
      <c r="B96" s="98"/>
      <c r="C96" s="67">
        <v>-9695</v>
      </c>
      <c r="D96" s="52"/>
      <c r="E96" s="52">
        <v>-3232</v>
      </c>
      <c r="F96" s="52"/>
      <c r="G96" s="67">
        <v>-9695</v>
      </c>
      <c r="H96" s="52"/>
      <c r="I96" s="52">
        <v>-3232</v>
      </c>
    </row>
    <row r="97" spans="1:10" ht="21.75" x14ac:dyDescent="0.45">
      <c r="A97" s="22" t="s">
        <v>125</v>
      </c>
      <c r="B97" s="48"/>
      <c r="C97" s="120">
        <v>2452</v>
      </c>
      <c r="D97" s="52"/>
      <c r="E97" s="52">
        <v>1260</v>
      </c>
      <c r="F97" s="52"/>
      <c r="G97" s="120">
        <v>2452</v>
      </c>
      <c r="H97" s="52"/>
      <c r="I97" s="52">
        <v>1161</v>
      </c>
    </row>
    <row r="98" spans="1:10" ht="21.75" x14ac:dyDescent="0.45">
      <c r="A98" s="26" t="s">
        <v>190</v>
      </c>
      <c r="C98" s="67">
        <v>0</v>
      </c>
      <c r="D98" s="18"/>
      <c r="E98" s="18">
        <v>3650</v>
      </c>
      <c r="F98" s="18"/>
      <c r="G98" s="54">
        <v>0</v>
      </c>
      <c r="H98" s="18"/>
      <c r="I98" s="18">
        <v>3650</v>
      </c>
      <c r="J98" s="18"/>
    </row>
    <row r="99" spans="1:10" ht="22.5" customHeight="1" x14ac:dyDescent="0.45">
      <c r="C99" s="54"/>
      <c r="E99" s="54"/>
      <c r="G99" s="54"/>
      <c r="I99" s="54"/>
    </row>
    <row r="101" spans="1:10" ht="22.5" customHeight="1" x14ac:dyDescent="0.45">
      <c r="I101" s="48" t="s">
        <v>45</v>
      </c>
    </row>
  </sheetData>
  <mergeCells count="16">
    <mergeCell ref="G49:I49"/>
    <mergeCell ref="C49:E49"/>
    <mergeCell ref="A46:C46"/>
    <mergeCell ref="C6:E6"/>
    <mergeCell ref="G6:I6"/>
    <mergeCell ref="C9:I9"/>
    <mergeCell ref="A1:C1"/>
    <mergeCell ref="C4:E4"/>
    <mergeCell ref="G4:I4"/>
    <mergeCell ref="C5:E5"/>
    <mergeCell ref="G5:I5"/>
    <mergeCell ref="C51:E51"/>
    <mergeCell ref="G51:I51"/>
    <mergeCell ref="C54:I54"/>
    <mergeCell ref="G50:I50"/>
    <mergeCell ref="C50:E50"/>
  </mergeCells>
  <pageMargins left="0.63" right="0.34" top="0.34" bottom="0.5" header="0.4" footer="0.5"/>
  <pageSetup paperSize="9" scale="83" firstPageNumber="13" orientation="portrait" blackAndWhite="1" useFirstPageNumber="1" r:id="rId1"/>
  <headerFooter alignWithMargins="0">
    <oddFooter>&amp;L  หมายเหตุประกอบงบการเงินเป็นส่วนหนึ่งของงบการเงินนี้
&amp;C 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BS-3-4</vt:lpstr>
      <vt:lpstr>PL5-6 (3 months)</vt:lpstr>
      <vt:lpstr>PL7-8 (6 months)</vt:lpstr>
      <vt:lpstr>Paper</vt:lpstr>
      <vt:lpstr>SH ConPY 9</vt:lpstr>
      <vt:lpstr>SH ConCY 10</vt:lpstr>
      <vt:lpstr>SH SepPY 11</vt:lpstr>
      <vt:lpstr>SH SepCY 12</vt:lpstr>
      <vt:lpstr>CF 13-14</vt:lpstr>
      <vt:lpstr>'BS-3-4'!Print_Area</vt:lpstr>
      <vt:lpstr>'CF 13-14'!Print_Area</vt:lpstr>
      <vt:lpstr>'PL5-6 (3 months)'!Print_Area</vt:lpstr>
      <vt:lpstr>'PL7-8 (6 months)'!Print_Area</vt:lpstr>
      <vt:lpstr>'SH ConCY 10'!Print_Area</vt:lpstr>
      <vt:lpstr>'SH ConPY 9'!Print_Area</vt:lpstr>
      <vt:lpstr>'SH SepCY 12'!Print_Area</vt:lpstr>
      <vt:lpstr>'SH SepPY 11'!Print_Area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Wanthakarn, Chokchadchawankul</cp:lastModifiedBy>
  <cp:lastPrinted>2019-05-14T08:03:38Z</cp:lastPrinted>
  <dcterms:created xsi:type="dcterms:W3CDTF">2005-01-17T07:19:41Z</dcterms:created>
  <dcterms:modified xsi:type="dcterms:W3CDTF">2019-05-14T08:50:36Z</dcterms:modified>
</cp:coreProperties>
</file>