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 defaultThemeVersion="124226"/>
  <bookViews>
    <workbookView xWindow="0" yWindow="0" windowWidth="20490" windowHeight="7545" tabRatio="656" firstSheet="2" activeTab="2"/>
  </bookViews>
  <sheets>
    <sheet name="NAV000" sheetId="1" state="hidden" r:id="rId1"/>
    <sheet name="NAV001" sheetId="2" state="hidden" r:id="rId2"/>
    <sheet name="BS" sheetId="3" r:id="rId3"/>
    <sheet name="PL_CF" sheetId="13" r:id="rId4"/>
    <sheet name="CE Conso" sheetId="14" r:id="rId5"/>
    <sheet name="CE2 Company" sheetId="15" r:id="rId6"/>
    <sheet name="000" sheetId="5" state="veryHidden" r:id="rId7"/>
  </sheets>
  <definedNames>
    <definedName name="_xlnm.Print_Area" localSheetId="2">BS!$A$1:$L$96</definedName>
    <definedName name="_xlnm.Print_Area" localSheetId="4">'CE Conso'!$A$1:$Z$35</definedName>
    <definedName name="_xlnm.Print_Area" localSheetId="3">PL_CF!$A$1:$K$128</definedName>
  </definedNames>
  <calcPr calcId="179017"/>
</workbook>
</file>

<file path=xl/calcChain.xml><?xml version="1.0" encoding="utf-8"?>
<calcChain xmlns="http://schemas.openxmlformats.org/spreadsheetml/2006/main">
  <c r="E97" i="13" l="1"/>
  <c r="L33" i="14"/>
  <c r="J33" i="14"/>
  <c r="H33" i="14"/>
  <c r="F33" i="14"/>
  <c r="P17" i="3"/>
  <c r="V28" i="14"/>
  <c r="Z28" i="14"/>
  <c r="G17" i="15"/>
  <c r="Q15" i="15"/>
  <c r="V24" i="14"/>
  <c r="V32" i="14"/>
  <c r="V30" i="14"/>
  <c r="V26" i="14"/>
  <c r="V21" i="14"/>
  <c r="V19" i="14"/>
  <c r="V16" i="14"/>
  <c r="V14" i="14"/>
  <c r="T32" i="14"/>
  <c r="T30" i="14"/>
  <c r="T26" i="14"/>
  <c r="T25" i="14"/>
  <c r="T28" i="14"/>
  <c r="T24" i="14"/>
  <c r="T19" i="14"/>
  <c r="T16" i="14"/>
  <c r="T15" i="14"/>
  <c r="T14" i="14"/>
  <c r="P27" i="14"/>
  <c r="P33" i="14"/>
  <c r="P17" i="14"/>
  <c r="P22" i="14"/>
  <c r="X32" i="14"/>
  <c r="F27" i="14"/>
  <c r="K106" i="13"/>
  <c r="M17" i="15"/>
  <c r="K17" i="15"/>
  <c r="I17" i="15"/>
  <c r="K53" i="3"/>
  <c r="I18" i="13"/>
  <c r="K18" i="13"/>
  <c r="Z21" i="14"/>
  <c r="Z19" i="14"/>
  <c r="X17" i="14"/>
  <c r="X22" i="14"/>
  <c r="R17" i="14"/>
  <c r="R22" i="14"/>
  <c r="L17" i="14"/>
  <c r="L22" i="14"/>
  <c r="J17" i="14"/>
  <c r="J22" i="14"/>
  <c r="H17" i="14"/>
  <c r="H22" i="14"/>
  <c r="F17" i="14"/>
  <c r="F22" i="14"/>
  <c r="G30" i="3"/>
  <c r="I30" i="3"/>
  <c r="K30" i="3"/>
  <c r="I106" i="13"/>
  <c r="G106" i="13"/>
  <c r="E106" i="13"/>
  <c r="X25" i="14"/>
  <c r="R27" i="14"/>
  <c r="R33" i="14"/>
  <c r="T27" i="14"/>
  <c r="T33" i="14"/>
  <c r="Z32" i="14"/>
  <c r="E53" i="3"/>
  <c r="Z30" i="14"/>
  <c r="L27" i="14"/>
  <c r="J27" i="14"/>
  <c r="H27" i="14"/>
  <c r="Q14" i="15"/>
  <c r="Z24" i="14"/>
  <c r="Z26" i="14"/>
  <c r="I32" i="13"/>
  <c r="K32" i="13"/>
  <c r="G32" i="13"/>
  <c r="E32" i="13"/>
  <c r="K86" i="3"/>
  <c r="G86" i="3"/>
  <c r="K116" i="13"/>
  <c r="G116" i="13"/>
  <c r="K12" i="13"/>
  <c r="G18" i="13"/>
  <c r="G12" i="13"/>
  <c r="I116" i="13"/>
  <c r="E116" i="13"/>
  <c r="K20" i="13"/>
  <c r="K22" i="13"/>
  <c r="K24" i="13"/>
  <c r="G20" i="13"/>
  <c r="G22" i="13"/>
  <c r="G24" i="13"/>
  <c r="G57" i="13"/>
  <c r="K26" i="13"/>
  <c r="K34" i="13"/>
  <c r="K57" i="13"/>
  <c r="K71" i="13"/>
  <c r="K81" i="13"/>
  <c r="K84" i="13"/>
  <c r="G26" i="13"/>
  <c r="G34" i="13"/>
  <c r="G41" i="13"/>
  <c r="G71" i="13"/>
  <c r="G81" i="13"/>
  <c r="G84" i="13"/>
  <c r="G118" i="13"/>
  <c r="G120" i="13"/>
  <c r="K118" i="13"/>
  <c r="K120" i="13"/>
  <c r="K41" i="13"/>
  <c r="K37" i="13"/>
  <c r="G43" i="13"/>
  <c r="G37" i="13"/>
  <c r="G39" i="13"/>
  <c r="V15" i="14"/>
  <c r="X27" i="14"/>
  <c r="X33" i="14"/>
  <c r="N17" i="14"/>
  <c r="N22" i="14"/>
  <c r="T17" i="14"/>
  <c r="T22" i="14"/>
  <c r="G60" i="3"/>
  <c r="I60" i="3"/>
  <c r="K60" i="3"/>
  <c r="I53" i="3"/>
  <c r="G53" i="3"/>
  <c r="M12" i="15"/>
  <c r="K12" i="15"/>
  <c r="I12" i="15"/>
  <c r="G12" i="15"/>
  <c r="Z16" i="14"/>
  <c r="K88" i="3"/>
  <c r="G88" i="3"/>
  <c r="K18" i="3"/>
  <c r="G18" i="3"/>
  <c r="E60" i="3"/>
  <c r="E30" i="3"/>
  <c r="I18" i="3"/>
  <c r="E18" i="3"/>
  <c r="K61" i="3"/>
  <c r="K89" i="3"/>
  <c r="G31" i="3"/>
  <c r="I31" i="3"/>
  <c r="K31" i="3"/>
  <c r="G61" i="3"/>
  <c r="G89" i="3"/>
  <c r="I61" i="3"/>
  <c r="E61" i="3"/>
  <c r="E31" i="3"/>
  <c r="G90" i="3"/>
  <c r="O12" i="15"/>
  <c r="Q11" i="15"/>
  <c r="K90" i="3"/>
  <c r="I12" i="13"/>
  <c r="I20" i="13"/>
  <c r="E18" i="13"/>
  <c r="E12" i="13"/>
  <c r="E20" i="13"/>
  <c r="E22" i="13"/>
  <c r="E24" i="13"/>
  <c r="E57" i="13"/>
  <c r="V17" i="14"/>
  <c r="V22" i="14"/>
  <c r="Z15" i="14"/>
  <c r="Z17" i="14"/>
  <c r="I22" i="13"/>
  <c r="I24" i="13"/>
  <c r="I57" i="13"/>
  <c r="I71" i="13"/>
  <c r="E26" i="13"/>
  <c r="E37" i="13"/>
  <c r="E39" i="13"/>
  <c r="V25" i="14"/>
  <c r="E34" i="13"/>
  <c r="E41" i="13"/>
  <c r="I81" i="13"/>
  <c r="I84" i="13"/>
  <c r="I26" i="13"/>
  <c r="E71" i="13"/>
  <c r="E81" i="13"/>
  <c r="E84" i="13"/>
  <c r="E118" i="13"/>
  <c r="I37" i="13"/>
  <c r="I34" i="13"/>
  <c r="I41" i="13"/>
  <c r="I118" i="13"/>
  <c r="I120" i="13"/>
  <c r="E120" i="13"/>
  <c r="E43" i="13"/>
  <c r="O17" i="15"/>
  <c r="I86" i="3"/>
  <c r="I88" i="3"/>
  <c r="I89" i="3"/>
  <c r="I90" i="3"/>
  <c r="Q16" i="15"/>
  <c r="N27" i="14"/>
  <c r="Z25" i="14"/>
  <c r="Z27" i="14"/>
  <c r="Z33" i="14"/>
  <c r="Q10" i="15"/>
  <c r="Q12" i="15"/>
  <c r="V27" i="14"/>
  <c r="V33" i="14"/>
  <c r="N33" i="14"/>
  <c r="Q17" i="15"/>
  <c r="Z14" i="14"/>
  <c r="Z22" i="14"/>
  <c r="E86" i="3"/>
  <c r="E88" i="3"/>
  <c r="E89" i="3"/>
  <c r="E90" i="3"/>
</calcChain>
</file>

<file path=xl/sharedStrings.xml><?xml version="1.0" encoding="utf-8"?>
<sst xmlns="http://schemas.openxmlformats.org/spreadsheetml/2006/main" count="327" uniqueCount="214">
  <si>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</si>
  <si>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</si>
  <si>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</si>
  <si>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</si>
  <si>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</si>
  <si>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</si>
  <si>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</si>
  <si>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</si>
  <si>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</si>
  <si>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</si>
  <si>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</si>
  <si>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</si>
  <si>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</si>
  <si>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</si>
  <si>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งบแสดงการเปลี่ยนแปลงส่วนของผู้ถือหุ้น</t>
  </si>
  <si>
    <t>รวมหนี้สิน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</si>
  <si>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</si>
  <si>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</si>
  <si>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</si>
  <si>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</si>
  <si>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</si>
  <si>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</si>
  <si>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</si>
  <si>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</si>
  <si>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</si>
  <si>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</si>
  <si>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</si>
  <si>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</si>
  <si>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</si>
  <si>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</si>
  <si>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หนี้สินและส่วนของผู้ถือหุ้น</t>
  </si>
  <si>
    <t>ค่าใช้จ่ายในการบริหาร</t>
  </si>
  <si>
    <t>ค่าใช้จ่ายทางการเงิน</t>
  </si>
  <si>
    <t xml:space="preserve">   ค่าใช้จ่ายดอกเบี้ย</t>
  </si>
  <si>
    <t xml:space="preserve">   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</si>
  <si>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</si>
  <si>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</si>
  <si>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รวมรายได้</t>
  </si>
  <si>
    <t>รวมค่าใช้จ่าย</t>
  </si>
  <si>
    <t>ค่าใช้จ่าย</t>
  </si>
  <si>
    <t>รายได้</t>
  </si>
  <si>
    <t xml:space="preserve">   ทุนจดทะเบียน </t>
  </si>
  <si>
    <t xml:space="preserve">   ทุนออกจำหน่ายและชำระเต็มมูลค่าแล้ว</t>
  </si>
  <si>
    <t>จัดสรรแล้ว</t>
  </si>
  <si>
    <t>ยังไม่ได้จัดสรร</t>
  </si>
  <si>
    <t xml:space="preserve">กำไรสะสม </t>
  </si>
  <si>
    <t xml:space="preserve">   ยังไม่ได้จัดสรร</t>
  </si>
  <si>
    <t>สินทรัพย์ไม่หมุนเวียน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</si>
  <si>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</si>
  <si>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</si>
  <si>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</si>
  <si>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กำไรก่อนภาษี</t>
  </si>
  <si>
    <t xml:space="preserve">   สำรองผลประโยชน์ระยะยาวของพนักงาน</t>
  </si>
  <si>
    <t>ผู้ถือหุ้น</t>
  </si>
  <si>
    <t>สำรองผลประโยชน์ระยะยาวของพนักงาน</t>
  </si>
  <si>
    <t>รายการปรับกระทบยอดกำไรก่อนภาษี</t>
  </si>
  <si>
    <t>เงินสดจากกิจกรรมดำเนินงาน</t>
  </si>
  <si>
    <t xml:space="preserve">   หนี้สินหมุนเวียนอื่น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</si>
  <si>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</si>
  <si>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</si>
  <si>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</si>
  <si>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</si>
  <si>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</si>
  <si>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สินทรัพย์ไม่หมุนเวียนอื่น</t>
  </si>
  <si>
    <t>เงินมัดจำค่าเช่า</t>
  </si>
  <si>
    <t xml:space="preserve">   ค่าเสื่อมราคาและค่าตัดจำหน่าย</t>
  </si>
  <si>
    <t xml:space="preserve">   ดอกเบี้ยรับ</t>
  </si>
  <si>
    <t xml:space="preserve">   ที่ถึงกำหนดชำระภายในหนึ่งปี</t>
  </si>
  <si>
    <t>รวมส่วนของ</t>
  </si>
  <si>
    <t xml:space="preserve">   เป็นเงินสดรับ (จ่าย) จากกิจกรรมดำเนินงาน </t>
  </si>
  <si>
    <t>สินทรัพย์ดำเนินงาน (เพิ่มขึ้น) ลดลง</t>
  </si>
  <si>
    <t>หนี้สินดำเนินงานเพิ่มขึ้น (ลดลง)</t>
  </si>
  <si>
    <t>ส่วนปรับปรุงอาคารเช่าและอุปกรณ์</t>
  </si>
  <si>
    <t>รายได้รับล่วงหน้า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</si>
  <si>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</si>
  <si>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</si>
  <si>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</si>
  <si>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กำไรขาดทุน: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</si>
  <si>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</si>
  <si>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</si>
  <si>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</si>
  <si>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งบการเงินเฉพาะกิจการ</t>
  </si>
  <si>
    <t>งบการเงินรวม</t>
  </si>
  <si>
    <t>บริษัท แพลน บี มีเดีย จำกัด (มหาชน) และบริษัทย่อย</t>
  </si>
  <si>
    <t>ส่วนเกินมูลค่า</t>
  </si>
  <si>
    <t>หุ้นสามัญ</t>
  </si>
  <si>
    <t>ค่าใช้จ่ายจ่ายล่วงหน้าตัดจ่ายภายใน 1 ปี</t>
  </si>
  <si>
    <t>เงินลงทุนในบริษัทย่อย</t>
  </si>
  <si>
    <t>ค่าใช้จ่ายจ่ายล่วงหน้าตัดจ่ายมากกว่า 1 ปี</t>
  </si>
  <si>
    <t xml:space="preserve">   รายได้รับล่วงหน้า</t>
  </si>
  <si>
    <t>ขาดทุนจากการด้อยค่าของเงินลงทุน</t>
  </si>
  <si>
    <t xml:space="preserve">   ขาดทุนจากการด้อยค่าของเงินลงทุน</t>
  </si>
  <si>
    <t>เงินสดสุทธิจากกิจกรรมดำเนินงาน</t>
  </si>
  <si>
    <t>ภาษีเงินได้ค้างจ่าย</t>
  </si>
  <si>
    <t>งบแสดงการเปลี่ยนแปลงส่วนของผู้ถือหุ้น (ต่อ)</t>
  </si>
  <si>
    <t>(หน่วย: พันบาท)</t>
  </si>
  <si>
    <t>(หน่วย:พันบาท)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</si>
  <si>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</si>
  <si>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</si>
  <si>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</si>
  <si>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</si>
  <si>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</si>
  <si>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</si>
  <si>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</si>
  <si>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</si>
  <si>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</si>
  <si>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จ่ายภาษีเงินได้</t>
  </si>
  <si>
    <t>ภาษีขายที่ยังไม่ถึงกำหนดชำระ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</si>
  <si>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</si>
  <si>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</si>
  <si>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</si>
  <si>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</si>
  <si>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</si>
  <si>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</si>
  <si>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</si>
  <si>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</si>
  <si>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ผู้มีส่วนได้เสียที่</t>
  </si>
  <si>
    <t>ไม่มีอำนาจควบคุม</t>
  </si>
  <si>
    <t>ของบริษัทย่อย</t>
  </si>
  <si>
    <t xml:space="preserve">   ค่าใช้จ่ายทางการเงินและค่าใช้จ่ายภาษีเงินได้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</si>
  <si>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</si>
  <si>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</si>
  <si>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เงินปันผลจ่าย</t>
  </si>
  <si>
    <t>เงินสดจ่ายจากการลงทุนเพิ่มในบริษัทร่วม</t>
  </si>
  <si>
    <t>เงินลงทุนชั่วคราว</t>
  </si>
  <si>
    <t>เงินสดรับจากการขายอุปกรณ์</t>
  </si>
  <si>
    <t xml:space="preserve">   หนี้สินไม่หมุนเวียนอื่น</t>
  </si>
  <si>
    <t>เงินสดสุทธิใช้ไปในกิจกรรมลงทุน</t>
  </si>
  <si>
    <t>ยอดคงเหลือ ณ วันที่ 31 มีนาคม 2561</t>
  </si>
  <si>
    <t>ยอดคงเหลือ ณ วันที่ 1 มกราคม 2561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</si>
  <si>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</si>
  <si>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</si>
  <si>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</si>
  <si>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</si>
  <si>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ชำระคืนเงินกู้ยืมระยะยาวจากสถาบันการเงิน</t>
  </si>
  <si>
    <t>งบการเงินที่เป็น</t>
  </si>
  <si>
    <t>เงินตราต่างประเทศ</t>
  </si>
  <si>
    <t>เงินให้กู้ยืมระยะสั้นแก่บุคคลที่ไม่เกี่ยวข้องกันเพิ่มขึ้น</t>
  </si>
  <si>
    <t xml:space="preserve"> </t>
  </si>
  <si>
    <t>เงินสดและรายการเทียบเท่าเงินสดเพิ่มขึ้น (ลดลง) สุทธิ</t>
  </si>
  <si>
    <t xml:space="preserve">   ค่าเผื่อหนี้สงสัยจะสูญ</t>
  </si>
  <si>
    <t xml:space="preserve">   กำไรจากการจำหน่ายสินทรัพย์</t>
  </si>
  <si>
    <t>หนี้สินตามสัญญาเช่าการเงิน - สุทธิจากส่วน</t>
  </si>
  <si>
    <t>เงินปันผลจ่ายแก่ผู้มีส่วนได้เสีย</t>
  </si>
  <si>
    <t>เงินสดสุทธิจาก (ใช้ไปใน) กิจกรรมจัดหาเงิน</t>
  </si>
  <si>
    <t>เงินให้กู้ยืมระยะสั้นแก่กิจการที่เกี่ยวข้องกันเพิ่มขึ้น</t>
  </si>
  <si>
    <t>สินทรัพย์ภาษีเงินได้รอการตัดบัญชี</t>
  </si>
  <si>
    <t>(หน่วย: พันบาท ยกเว้นกำไรต่อหุ้นแสดงเป็นบาท)</t>
  </si>
  <si>
    <t>กำไรขาดทุนเบ็ดเสร็จอื่น:</t>
  </si>
  <si>
    <t>- สำรองตามกฎหมาย</t>
  </si>
  <si>
    <t>ของบริษัทฯ</t>
  </si>
  <si>
    <t>ซื้ออุปกรณ์</t>
  </si>
  <si>
    <t>ซื้อสินทรัพย์ไม่มีตัวตน</t>
  </si>
  <si>
    <t>ดอกเบี้ยรับ</t>
  </si>
  <si>
    <t>เงินสดจ่ายชำระหนี้สินตามสัญญาเช่าการเงิน</t>
  </si>
  <si>
    <t xml:space="preserve">   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</si>
  <si>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</si>
  <si>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เงินสดรับค่าหุ้นสามัญเพิ่มทุนจากผู้มีส่วนได้เสีย</t>
  </si>
  <si>
    <t>สำรองส่วนทุน</t>
  </si>
  <si>
    <t>จากการจ่ายโดย</t>
  </si>
  <si>
    <t>ใช้หุ้นเป็นเกณฑ์</t>
  </si>
  <si>
    <t>ณ วันที่ 31 มีนาคม 2562</t>
  </si>
  <si>
    <t>31 มีนาคม 2562</t>
  </si>
  <si>
    <t>สำหรับงวดสามเดือนสิ้นสุดวันที่ 31 มีนาคม 2562</t>
  </si>
  <si>
    <t>ยอดคงเหลือ ณ วันที่ 31 มีนาคม 2562</t>
  </si>
  <si>
    <t>31 ธันวาคม 2561</t>
  </si>
  <si>
    <t>ต้นทุนจากการซื้อธุรกิจที่ยังไม่ได้ปันส่วน</t>
  </si>
  <si>
    <t>ยอดคงเหลือ ณ วันที่ 1 มกราคม 2562</t>
  </si>
  <si>
    <t>ออกหุ้นสามัญเพิ่มทุน</t>
  </si>
  <si>
    <t>เงินสดรับจากการขายเงินลงทุนในบริษัทร่วม</t>
  </si>
  <si>
    <t>จ่ายชำระเจ้าหนี้ค่าซื้ออุปกรณ์</t>
  </si>
  <si>
    <t>เงินลงทุนชั่วคราวลดลง (เพิ่มขึ้น)</t>
  </si>
  <si>
    <t>เงินรับค่าหุ้นสามัญเพิ่มทุน</t>
  </si>
  <si>
    <t xml:space="preserve">เงินสดจ่ายค่าใช้จ่ายออกหุ้นเพิ่มทุน </t>
  </si>
  <si>
    <t>ข้อมูลเพิ่มเติมประกอบงบกระแสเงินสด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</si>
  <si>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</si>
  <si>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</si>
  <si>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   หุ้นสามัญ 3,882,568,101 หุ้น มูลค่าหุ้นละ 0.10 บาท</t>
  </si>
  <si>
    <t>ต้นทุนการขายและให้บริการ</t>
  </si>
  <si>
    <t>รายได้จากการขายและให้บริการ</t>
  </si>
  <si>
    <t>ค่าใช้จ่ายในการขาย จัดจำหน่าย และให้บริการ</t>
  </si>
  <si>
    <t>รวมองค์ประกอบอื่น</t>
  </si>
  <si>
    <t xml:space="preserve">      มูลค่าหุ้นละ 0.10 บาท)</t>
  </si>
  <si>
    <t xml:space="preserve">      (31 ธันวาคม 2561: หุ้นสามัญ 3,529,607,365 หุ้น  </t>
  </si>
  <si>
    <t>-</t>
  </si>
  <si>
    <t xml:space="preserve">   ขาดทุนจากการขายเงินลงทุนในบริษัทร่วม</t>
  </si>
  <si>
    <t>เงินลงทุนในกิจการร่วมค้า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</si>
  <si>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</si>
  <si>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</si>
  <si>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</si>
  <si>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</si>
  <si>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</si>
  <si>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</si>
  <si>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จากการแปลงค่า</t>
  </si>
  <si>
    <t>ผลต่าง</t>
  </si>
  <si>
    <t>เบ็ดเสร็จอื่น</t>
  </si>
  <si>
    <t>กำไรขาดทุน</t>
  </si>
  <si>
    <t>ของส่วนของ</t>
  </si>
  <si>
    <t>ส่วนแบ่งกำไร (ขาดทุน) จากเงินลงทุนในบริษัทร่วม</t>
  </si>
  <si>
    <t xml:space="preserve">      หุ้นสามัญ 4,588,489,574 หุ้น มูลค่าหุ้นละ 0.10 บาท</t>
  </si>
  <si>
    <t>เงินให้กู้ยืมระยะสั้นแก่บุคคลไม่ที่เกี่ยวข้องกัน</t>
  </si>
  <si>
    <t>ส่วนเกินมูลค่าหุ้นสามัญ</t>
  </si>
  <si>
    <t>สำรองส่วนทุนจากการจ่ายโดยใช้หุ้นเป็นเกณฑ์</t>
  </si>
  <si>
    <t>กำไรก่อนส่วนแบ่งกำไร (ขาดทุน) จากเงินลงทุนในบริษัทร่วม</t>
  </si>
  <si>
    <t>กำไรส่วนที่เป็นของผู้ถือหุ้นของบริษัทฯ</t>
  </si>
  <si>
    <t xml:space="preserve">   ส่วนแบ่งขาดทุน (กำไร) จากเงินลงทุนในบริษัทร่วม</t>
  </si>
  <si>
    <t xml:space="preserve">ผลต่างจากการแปลงค่างบการเงินเพิ่มขึ้น (ลดลง) </t>
  </si>
  <si>
    <t>กำไรต่อหุ้นขั้นพื้นฐาน</t>
  </si>
  <si>
    <t xml:space="preserve">   โอนเงินจ่ายล่วงหน้าเป็นเงินลงทุนในบริษัทร่วม</t>
  </si>
  <si>
    <t>ส่วนของหนี้สินตามสัญญาเช่าการเงิน</t>
  </si>
  <si>
    <t>การแบ่งปันกำไร</t>
  </si>
  <si>
    <t>เงินสดรับสุทธิจากการลงทุนในบริษัทย่อย (หมายเหตุ 6)</t>
  </si>
  <si>
    <t xml:space="preserve">   เจ้าหนี้ค่าหุ้นเพิ่มขึ้น</t>
  </si>
  <si>
    <t xml:space="preserve">   กำไรจากการต่อรองราคาซื้อ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</si>
</sst>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_-;\-* #,##0_-;_-* &quot;-&quot;_-;_-@_-"/>
    <numFmt numFmtId="43" formatCode="_-* #,##0.00_-;\-* #,##0.00_-;_-* &quot;-&quot;??_-;_-@_-"/>
    <numFmt numFmtId="188" formatCode="&quot;$&quot;#,##0_);[Red]\(&quot;$&quot;#,##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_(* #,##0_);_(* \(#,##0\);_(* &quot;-&quot;??_);_(@_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_([$€]* #,##0.00_);_([$€]* \(#,##0.00\);_([$€]* &quot;-&quot;??_);_(@_)"/>
    <numFmt numFmtId="207" formatCode="&quot;฿&quot;\t#,##0_);[Red]\(&quot;฿&quot;\t#,##0\)"/>
    <numFmt numFmtId="208" formatCode="&quot;ฃค&quot;#,##0;&quot;ฃค&quot;\-#,##0"/>
    <numFmt numFmtId="209" formatCode="0&quot;  &quot;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_(* #,##0.00000_);_(* \(#,##0.00000\);_(* &quot;-&quot;??_);_(@_)"/>
    <numFmt numFmtId="215" formatCode="_(* #,##0.00000000_);_(* \(#,##0.00000000\);_(* &quot;-&quot;??_);_(@_)"/>
    <numFmt numFmtId="216" formatCode="_(* #,##0.000_);_(* \(#,##0.000\);_(* &quot;-&quot;??_);_(@_)"/>
  </numFmts>
  <fonts count="37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4"/>
      <name val="Frees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 val="singleAccounting"/>
      <sz val="16"/>
      <name val="Angsana New"/>
      <family val="1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1">
    <xf numFmtId="0" fontId="0" fillId="0" borderId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0" fontId="12" fillId="0" borderId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4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0" fontId="15" fillId="0" borderId="0"/>
    <xf numFmtId="37" fontId="16" fillId="0" borderId="0"/>
    <xf numFmtId="37" fontId="16" fillId="0" borderId="0"/>
    <xf numFmtId="194" fontId="10" fillId="0" borderId="0" applyFont="0" applyFill="0" applyBorder="0" applyAlignment="0" applyProtection="0"/>
    <xf numFmtId="39" fontId="13" fillId="0" borderId="0"/>
    <xf numFmtId="39" fontId="13" fillId="0" borderId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8" fontId="1" fillId="0" borderId="0"/>
    <xf numFmtId="198" fontId="1" fillId="0" borderId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6" fontId="1" fillId="0" borderId="0"/>
    <xf numFmtId="196" fontId="1" fillId="0" borderId="0"/>
    <xf numFmtId="0" fontId="14" fillId="0" borderId="0" applyProtection="0"/>
    <xf numFmtId="0" fontId="14" fillId="0" borderId="0" applyProtection="0"/>
    <xf numFmtId="14" fontId="17" fillId="0" borderId="0" applyFill="0" applyBorder="0" applyAlignment="0"/>
    <xf numFmtId="195" fontId="1" fillId="0" borderId="0"/>
    <xf numFmtId="195" fontId="1" fillId="0" borderId="0"/>
    <xf numFmtId="0" fontId="18" fillId="0" borderId="0" applyNumberForma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38" fontId="3" fillId="2" borderId="0" applyNumberFormat="0" applyBorder="0" applyAlignment="0" applyProtection="0"/>
    <xf numFmtId="0" fontId="19" fillId="0" borderId="0">
      <alignment horizontal="left"/>
    </xf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10" fontId="3" fillId="3" borderId="3" applyNumberFormat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24" fillId="0" borderId="4"/>
    <xf numFmtId="37" fontId="4" fillId="0" borderId="0"/>
    <xf numFmtId="37" fontId="4" fillId="0" borderId="0"/>
    <xf numFmtId="197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34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10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9" fontId="10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41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5" applyNumberFormat="0" applyFill="0" applyAlignment="0" applyProtection="0">
      <alignment horizontal="center" vertical="center"/>
    </xf>
    <xf numFmtId="1" fontId="2" fillId="0" borderId="5" applyNumberFormat="0" applyFill="0" applyAlignment="0" applyProtection="0">
      <alignment horizontal="center" vertical="center"/>
    </xf>
    <xf numFmtId="210" fontId="2" fillId="0" borderId="0"/>
    <xf numFmtId="210" fontId="2" fillId="0" borderId="0"/>
    <xf numFmtId="0" fontId="26" fillId="0" borderId="6" applyAlignment="0">
      <alignment horizontal="centerContinuous"/>
    </xf>
    <xf numFmtId="0" fontId="24" fillId="0" borderId="0"/>
    <xf numFmtId="49" fontId="17" fillId="0" borderId="0" applyFill="0" applyBorder="0" applyAlignment="0"/>
    <xf numFmtId="211" fontId="14" fillId="0" borderId="0" applyFill="0" applyBorder="0" applyAlignment="0"/>
    <xf numFmtId="211" fontId="14" fillId="0" borderId="0" applyFill="0" applyBorder="0" applyAlignment="0"/>
    <xf numFmtId="212" fontId="14" fillId="0" borderId="0" applyFill="0" applyBorder="0" applyAlignment="0"/>
    <xf numFmtId="212" fontId="14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7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95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58">
    <xf numFmtId="0" fontId="0" fillId="0" borderId="0" xfId="0"/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6" fillId="0" borderId="7" xfId="0" applyNumberFormat="1" applyFont="1" applyFill="1" applyBorder="1" applyAlignment="1">
      <alignment horizontal="right" vertical="center"/>
    </xf>
    <xf numFmtId="199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199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92" fontId="9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9" fontId="7" fillId="0" borderId="0" xfId="0" applyNumberFormat="1" applyFont="1" applyFill="1" applyBorder="1" applyAlignment="1">
      <alignment horizontal="left" vertical="center"/>
    </xf>
    <xf numFmtId="199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199" fontId="6" fillId="0" borderId="8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124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left" vertical="center"/>
    </xf>
    <xf numFmtId="199" fontId="6" fillId="0" borderId="0" xfId="137" applyNumberFormat="1" applyFont="1" applyFill="1" applyAlignment="1">
      <alignment vertical="center"/>
    </xf>
    <xf numFmtId="0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Border="1" applyAlignment="1">
      <alignment horizontal="left" vertical="center"/>
    </xf>
    <xf numFmtId="38" fontId="6" fillId="0" borderId="0" xfId="137" applyNumberFormat="1" applyFont="1" applyFill="1" applyAlignment="1">
      <alignment horizontal="centerContinuous" vertical="center"/>
    </xf>
    <xf numFmtId="38" fontId="6" fillId="0" borderId="0" xfId="137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center" vertical="center"/>
    </xf>
    <xf numFmtId="199" fontId="6" fillId="0" borderId="0" xfId="137" applyNumberFormat="1" applyFont="1" applyFill="1" applyBorder="1" applyAlignment="1">
      <alignment horizontal="center" vertical="center"/>
    </xf>
    <xf numFmtId="199" fontId="6" fillId="0" borderId="0" xfId="137" applyNumberFormat="1" applyFont="1" applyFill="1" applyBorder="1" applyAlignment="1">
      <alignment vertical="center"/>
    </xf>
    <xf numFmtId="192" fontId="6" fillId="0" borderId="0" xfId="137" applyNumberFormat="1" applyFont="1" applyFill="1" applyBorder="1" applyAlignment="1">
      <alignment horizontal="center" vertical="center"/>
    </xf>
    <xf numFmtId="192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Alignment="1">
      <alignment horizontal="left" vertical="center"/>
    </xf>
    <xf numFmtId="192" fontId="6" fillId="0" borderId="0" xfId="137" applyNumberFormat="1" applyFont="1" applyFill="1" applyAlignment="1">
      <alignment vertical="center"/>
    </xf>
    <xf numFmtId="192" fontId="6" fillId="0" borderId="0" xfId="137" applyNumberFormat="1" applyFont="1" applyFill="1" applyBorder="1" applyAlignment="1">
      <alignment vertical="center"/>
    </xf>
    <xf numFmtId="192" fontId="6" fillId="0" borderId="9" xfId="137" applyNumberFormat="1" applyFont="1" applyFill="1" applyBorder="1" applyAlignment="1">
      <alignment horizontal="center" vertical="center"/>
    </xf>
    <xf numFmtId="0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Border="1" applyAlignment="1">
      <alignment horizontal="center" vertical="center"/>
    </xf>
    <xf numFmtId="0" fontId="6" fillId="0" borderId="10" xfId="137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horizontal="left" vertical="center"/>
    </xf>
    <xf numFmtId="199" fontId="7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vertical="center"/>
    </xf>
    <xf numFmtId="0" fontId="8" fillId="4" borderId="0" xfId="0" quotePrefix="1" applyNumberFormat="1" applyFont="1" applyFill="1" applyBorder="1" applyAlignment="1">
      <alignment horizontal="center" vertical="center"/>
    </xf>
    <xf numFmtId="199" fontId="6" fillId="4" borderId="0" xfId="0" applyNumberFormat="1" applyFont="1" applyFill="1" applyAlignment="1">
      <alignment vertical="center"/>
    </xf>
    <xf numFmtId="0" fontId="6" fillId="4" borderId="0" xfId="0" quotePrefix="1" applyNumberFormat="1" applyFont="1" applyFill="1" applyBorder="1" applyAlignment="1">
      <alignment horizontal="center" vertical="center"/>
    </xf>
    <xf numFmtId="199" fontId="6" fillId="0" borderId="0" xfId="31" applyNumberFormat="1" applyFont="1" applyFill="1" applyBorder="1" applyAlignment="1">
      <alignment horizontal="center" vertical="center"/>
    </xf>
    <xf numFmtId="0" fontId="7" fillId="0" borderId="0" xfId="139" applyNumberFormat="1" applyFont="1" applyFill="1" applyBorder="1" applyAlignment="1">
      <alignment horizontal="left" vertical="center"/>
    </xf>
    <xf numFmtId="192" fontId="6" fillId="0" borderId="0" xfId="139" applyNumberFormat="1" applyFont="1" applyFill="1" applyAlignment="1">
      <alignment horizontal="center" vertical="center"/>
    </xf>
    <xf numFmtId="192" fontId="6" fillId="0" borderId="0" xfId="139" applyNumberFormat="1" applyFont="1" applyFill="1" applyAlignment="1">
      <alignment vertical="center"/>
    </xf>
    <xf numFmtId="192" fontId="6" fillId="0" borderId="0" xfId="139" applyNumberFormat="1" applyFont="1" applyFill="1" applyBorder="1" applyAlignment="1">
      <alignment vertical="center"/>
    </xf>
    <xf numFmtId="192" fontId="6" fillId="0" borderId="0" xfId="139" applyNumberFormat="1" applyFont="1" applyFill="1" applyBorder="1" applyAlignment="1">
      <alignment horizontal="center" vertical="center"/>
    </xf>
    <xf numFmtId="0" fontId="7" fillId="0" borderId="0" xfId="139" applyNumberFormat="1" applyFont="1" applyFill="1" applyAlignment="1">
      <alignment horizontal="left" vertical="center"/>
    </xf>
    <xf numFmtId="0" fontId="7" fillId="0" borderId="0" xfId="0" applyFont="1" applyFill="1"/>
    <xf numFmtId="192" fontId="6" fillId="0" borderId="1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2" fontId="6" fillId="0" borderId="2" xfId="0" applyNumberFormat="1" applyFont="1" applyFill="1" applyBorder="1" applyAlignment="1">
      <alignment horizontal="right" vertical="center"/>
    </xf>
    <xf numFmtId="199" fontId="6" fillId="0" borderId="0" xfId="0" applyNumberFormat="1" applyFont="1" applyFill="1" applyAlignment="1">
      <alignment horizontal="center" vertical="center"/>
    </xf>
    <xf numFmtId="192" fontId="6" fillId="0" borderId="10" xfId="0" applyNumberFormat="1" applyFont="1" applyFill="1" applyBorder="1" applyAlignment="1">
      <alignment horizontal="right" vertical="center"/>
    </xf>
    <xf numFmtId="0" fontId="6" fillId="0" borderId="0" xfId="139" applyNumberFormat="1" applyFont="1" applyFill="1" applyAlignment="1">
      <alignment horizontal="left" vertical="center"/>
    </xf>
    <xf numFmtId="199" fontId="6" fillId="0" borderId="0" xfId="139" applyNumberFormat="1" applyFont="1" applyFill="1" applyAlignment="1">
      <alignment vertical="center"/>
    </xf>
    <xf numFmtId="199" fontId="6" fillId="0" borderId="0" xfId="139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6" fillId="4" borderId="0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horizontal="center" vertical="center"/>
    </xf>
    <xf numFmtId="38" fontId="6" fillId="0" borderId="0" xfId="139" applyNumberFormat="1" applyFont="1" applyFill="1" applyBorder="1" applyAlignment="1">
      <alignment horizontal="center" vertical="center"/>
    </xf>
    <xf numFmtId="199" fontId="6" fillId="0" borderId="0" xfId="139" applyNumberFormat="1" applyFont="1" applyFill="1" applyAlignment="1">
      <alignment horizontal="center" vertical="center"/>
    </xf>
    <xf numFmtId="38" fontId="7" fillId="0" borderId="0" xfId="137" applyNumberFormat="1" applyFont="1" applyFill="1" applyBorder="1" applyAlignment="1">
      <alignment horizontal="center" vertical="center"/>
    </xf>
    <xf numFmtId="49" fontId="35" fillId="0" borderId="0" xfId="0" applyNumberFormat="1" applyFont="1" applyFill="1" applyAlignment="1">
      <alignment vertical="top"/>
    </xf>
    <xf numFmtId="9" fontId="6" fillId="0" borderId="0" xfId="149" applyFont="1" applyFill="1" applyAlignment="1">
      <alignment horizontal="center" vertical="center"/>
    </xf>
    <xf numFmtId="0" fontId="6" fillId="0" borderId="0" xfId="0" applyNumberFormat="1" applyFont="1" applyFill="1" applyAlignment="1">
      <alignment vertical="top"/>
    </xf>
    <xf numFmtId="199" fontId="6" fillId="0" borderId="0" xfId="31" applyNumberFormat="1" applyFont="1" applyFill="1" applyAlignment="1">
      <alignment horizontal="center" vertical="center"/>
    </xf>
    <xf numFmtId="192" fontId="6" fillId="0" borderId="7" xfId="149" applyNumberFormat="1" applyFont="1" applyFill="1" applyBorder="1" applyAlignment="1">
      <alignment horizontal="center" vertical="center"/>
    </xf>
    <xf numFmtId="199" fontId="6" fillId="0" borderId="9" xfId="31" applyNumberFormat="1" applyFont="1" applyFill="1" applyBorder="1" applyAlignment="1">
      <alignment horizontal="center" vertical="center"/>
    </xf>
    <xf numFmtId="192" fontId="6" fillId="0" borderId="0" xfId="149" applyNumberFormat="1" applyFont="1" applyFill="1" applyBorder="1" applyAlignment="1">
      <alignment horizontal="center" vertical="center"/>
    </xf>
    <xf numFmtId="9" fontId="6" fillId="0" borderId="0" xfId="149" applyFont="1" applyFill="1" applyBorder="1" applyAlignment="1">
      <alignment horizontal="center" vertical="center"/>
    </xf>
    <xf numFmtId="38" fontId="7" fillId="0" borderId="0" xfId="139" applyNumberFormat="1" applyFont="1" applyFill="1" applyBorder="1" applyAlignment="1">
      <alignment horizontal="center" vertical="center"/>
    </xf>
    <xf numFmtId="214" fontId="6" fillId="0" borderId="0" xfId="0" applyNumberFormat="1" applyFont="1" applyFill="1" applyBorder="1" applyAlignment="1">
      <alignment vertical="center"/>
    </xf>
    <xf numFmtId="214" fontId="6" fillId="0" borderId="0" xfId="31" applyNumberFormat="1" applyFont="1" applyFill="1" applyBorder="1" applyAlignment="1">
      <alignment horizontal="center" vertical="center"/>
    </xf>
    <xf numFmtId="199" fontId="6" fillId="0" borderId="0" xfId="139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7" fillId="0" borderId="0" xfId="139" applyNumberFormat="1" applyFont="1" applyFill="1" applyAlignment="1">
      <alignment horizontal="left" vertical="center"/>
    </xf>
    <xf numFmtId="37" fontId="7" fillId="0" borderId="0" xfId="139" applyNumberFormat="1" applyFont="1" applyFill="1" applyBorder="1" applyAlignment="1">
      <alignment horizontal="left" vertical="center"/>
    </xf>
    <xf numFmtId="199" fontId="6" fillId="0" borderId="0" xfId="139" applyNumberFormat="1" applyFont="1" applyFill="1" applyAlignment="1">
      <alignment horizontal="left" vertical="center"/>
    </xf>
    <xf numFmtId="38" fontId="6" fillId="0" borderId="0" xfId="139" applyNumberFormat="1" applyFont="1" applyFill="1" applyAlignment="1">
      <alignment horizontal="centerContinuous" vertical="center"/>
    </xf>
    <xf numFmtId="38" fontId="6" fillId="0" borderId="0" xfId="139" applyNumberFormat="1" applyFont="1" applyFill="1" applyBorder="1" applyAlignment="1">
      <alignment horizontal="centerContinuous" vertical="center"/>
    </xf>
    <xf numFmtId="0" fontId="6" fillId="0" borderId="0" xfId="139" applyNumberFormat="1" applyFont="1" applyFill="1" applyAlignment="1">
      <alignment horizontal="center" vertical="center"/>
    </xf>
    <xf numFmtId="199" fontId="6" fillId="0" borderId="0" xfId="139" applyNumberFormat="1" applyFont="1" applyFill="1" applyBorder="1" applyAlignment="1">
      <alignment horizontal="left" vertical="center"/>
    </xf>
    <xf numFmtId="199" fontId="32" fillId="0" borderId="0" xfId="139" applyNumberFormat="1" applyFont="1" applyFill="1" applyBorder="1" applyAlignment="1">
      <alignment horizontal="center" vertical="center"/>
    </xf>
    <xf numFmtId="0" fontId="6" fillId="0" borderId="10" xfId="139" applyNumberFormat="1" applyFont="1" applyFill="1" applyBorder="1" applyAlignment="1">
      <alignment horizontal="center" vertical="center"/>
    </xf>
    <xf numFmtId="0" fontId="6" fillId="0" borderId="0" xfId="139" applyNumberFormat="1" applyFont="1" applyFill="1" applyBorder="1" applyAlignment="1">
      <alignment horizontal="center" vertical="center"/>
    </xf>
    <xf numFmtId="192" fontId="6" fillId="0" borderId="9" xfId="139" applyNumberFormat="1" applyFont="1" applyFill="1" applyBorder="1" applyAlignment="1">
      <alignment horizontal="center" vertical="center"/>
    </xf>
    <xf numFmtId="192" fontId="6" fillId="0" borderId="2" xfId="0" applyNumberFormat="1" applyFont="1" applyFill="1" applyBorder="1" applyAlignment="1">
      <alignment horizontal="center" vertical="center"/>
    </xf>
    <xf numFmtId="192" fontId="6" fillId="0" borderId="10" xfId="0" applyNumberFormat="1" applyFont="1" applyFill="1" applyBorder="1" applyAlignment="1">
      <alignment horizontal="center" vertical="center"/>
    </xf>
    <xf numFmtId="192" fontId="6" fillId="0" borderId="7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8" fontId="6" fillId="0" borderId="10" xfId="139" applyNumberFormat="1" applyFont="1" applyFill="1" applyBorder="1" applyAlignment="1">
      <alignment horizontal="center" vertical="center"/>
    </xf>
    <xf numFmtId="192" fontId="6" fillId="0" borderId="10" xfId="139" applyNumberFormat="1" applyFont="1" applyFill="1" applyBorder="1" applyAlignment="1">
      <alignment horizontal="center" vertical="center"/>
    </xf>
    <xf numFmtId="192" fontId="6" fillId="0" borderId="10" xfId="139" applyNumberFormat="1" applyFont="1" applyFill="1" applyBorder="1" applyAlignment="1">
      <alignment vertical="center"/>
    </xf>
    <xf numFmtId="199" fontId="6" fillId="0" borderId="10" xfId="139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99" fontId="6" fillId="0" borderId="10" xfId="139" quotePrefix="1" applyNumberFormat="1" applyFont="1" applyFill="1" applyBorder="1" applyAlignment="1">
      <alignment horizontal="center" vertical="center"/>
    </xf>
    <xf numFmtId="199" fontId="6" fillId="0" borderId="10" xfId="137" quotePrefix="1" applyNumberFormat="1" applyFont="1" applyFill="1" applyBorder="1" applyAlignment="1">
      <alignment horizontal="center" vertical="center"/>
    </xf>
    <xf numFmtId="192" fontId="6" fillId="4" borderId="9" xfId="137" applyNumberFormat="1" applyFont="1" applyFill="1" applyBorder="1" applyAlignment="1">
      <alignment horizontal="center" vertical="center"/>
    </xf>
    <xf numFmtId="192" fontId="6" fillId="4" borderId="0" xfId="137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left" vertical="center"/>
    </xf>
    <xf numFmtId="215" fontId="6" fillId="0" borderId="0" xfId="0" applyNumberFormat="1" applyFont="1" applyFill="1" applyAlignment="1">
      <alignment vertical="center"/>
    </xf>
    <xf numFmtId="0" fontId="6" fillId="0" borderId="0" xfId="139" applyNumberFormat="1" applyFont="1" applyFill="1" applyBorder="1" applyAlignment="1">
      <alignment horizontal="left" vertical="center"/>
    </xf>
    <xf numFmtId="199" fontId="6" fillId="5" borderId="0" xfId="0" applyNumberFormat="1" applyFont="1" applyFill="1" applyAlignment="1">
      <alignment vertical="center"/>
    </xf>
    <xf numFmtId="192" fontId="6" fillId="4" borderId="0" xfId="139" applyNumberFormat="1" applyFont="1" applyFill="1" applyBorder="1" applyAlignment="1">
      <alignment horizontal="center" vertical="center"/>
    </xf>
    <xf numFmtId="192" fontId="6" fillId="4" borderId="10" xfId="139" applyNumberFormat="1" applyFont="1" applyFill="1" applyBorder="1" applyAlignment="1">
      <alignment horizontal="center" vertical="center"/>
    </xf>
    <xf numFmtId="199" fontId="36" fillId="0" borderId="0" xfId="0" applyNumberFormat="1" applyFont="1" applyFill="1" applyAlignment="1">
      <alignment vertical="center"/>
    </xf>
    <xf numFmtId="199" fontId="36" fillId="0" borderId="0" xfId="139" applyNumberFormat="1" applyFont="1" applyFill="1" applyAlignment="1">
      <alignment vertical="center"/>
    </xf>
    <xf numFmtId="192" fontId="6" fillId="4" borderId="10" xfId="0" applyNumberFormat="1" applyFont="1" applyFill="1" applyBorder="1" applyAlignment="1">
      <alignment horizontal="right" vertical="center"/>
    </xf>
    <xf numFmtId="199" fontId="6" fillId="4" borderId="0" xfId="31" applyNumberFormat="1" applyFont="1" applyFill="1" applyAlignment="1">
      <alignment horizontal="center" vertical="center"/>
    </xf>
    <xf numFmtId="192" fontId="6" fillId="4" borderId="0" xfId="0" applyNumberFormat="1" applyFont="1" applyFill="1" applyAlignment="1">
      <alignment horizontal="right" vertical="center"/>
    </xf>
    <xf numFmtId="192" fontId="6" fillId="4" borderId="0" xfId="0" applyNumberFormat="1" applyFont="1" applyFill="1" applyBorder="1" applyAlignment="1">
      <alignment vertical="center"/>
    </xf>
    <xf numFmtId="192" fontId="6" fillId="4" borderId="10" xfId="0" applyNumberFormat="1" applyFont="1" applyFill="1" applyBorder="1" applyAlignment="1">
      <alignment vertical="center"/>
    </xf>
    <xf numFmtId="199" fontId="6" fillId="0" borderId="10" xfId="139" applyNumberFormat="1" applyFont="1" applyFill="1" applyBorder="1" applyAlignment="1">
      <alignment horizontal="center" vertical="center"/>
    </xf>
    <xf numFmtId="199" fontId="6" fillId="0" borderId="10" xfId="137" applyNumberFormat="1" applyFont="1" applyFill="1" applyBorder="1" applyAlignment="1">
      <alignment horizontal="center" vertical="center"/>
    </xf>
    <xf numFmtId="199" fontId="6" fillId="0" borderId="11" xfId="139" applyNumberFormat="1" applyFont="1" applyFill="1" applyBorder="1" applyAlignment="1">
      <alignment horizontal="center" vertical="center"/>
    </xf>
    <xf numFmtId="216" fontId="6" fillId="0" borderId="7" xfId="31" applyNumberFormat="1" applyFont="1" applyFill="1" applyBorder="1" applyAlignment="1">
      <alignment horizontal="center" vertical="center"/>
    </xf>
    <xf numFmtId="216" fontId="6" fillId="0" borderId="0" xfId="0" applyNumberFormat="1" applyFont="1" applyFill="1" applyAlignment="1">
      <alignment vertical="center"/>
    </xf>
    <xf numFmtId="216" fontId="6" fillId="0" borderId="0" xfId="0" applyNumberFormat="1" applyFont="1" applyFill="1" applyBorder="1" applyAlignment="1">
      <alignment vertical="center"/>
    </xf>
    <xf numFmtId="37" fontId="6" fillId="4" borderId="10" xfId="0" applyNumberFormat="1" applyFont="1" applyFill="1" applyBorder="1" applyAlignment="1">
      <alignment horizontal="center" vertical="center"/>
    </xf>
    <xf numFmtId="37" fontId="6" fillId="0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99" fontId="6" fillId="0" borderId="10" xfId="139" applyNumberFormat="1" applyFont="1" applyFill="1" applyBorder="1" applyAlignment="1">
      <alignment horizontal="center" vertical="center"/>
    </xf>
    <xf numFmtId="38" fontId="7" fillId="0" borderId="10" xfId="139" applyNumberFormat="1" applyFont="1" applyFill="1" applyBorder="1" applyAlignment="1">
      <alignment horizontal="center" vertical="center"/>
    </xf>
    <xf numFmtId="199" fontId="6" fillId="0" borderId="10" xfId="137" applyNumberFormat="1" applyFont="1" applyFill="1" applyBorder="1" applyAlignment="1">
      <alignment horizontal="center" vertical="center"/>
    </xf>
    <xf numFmtId="38" fontId="7" fillId="0" borderId="10" xfId="137" applyNumberFormat="1" applyFont="1" applyFill="1" applyBorder="1" applyAlignment="1">
      <alignment horizontal="center" vertical="center"/>
    </xf>
  </cellXfs>
  <cellStyles count="201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Calc Currency (0)" xfId="12"/>
    <cellStyle name="Calc Currency (0) 2" xfId="13"/>
    <cellStyle name="Calc Currency (2)" xfId="14"/>
    <cellStyle name="Calc Currency (2) 2" xfId="15"/>
    <cellStyle name="Calc Percent (0)" xfId="16"/>
    <cellStyle name="Calc Percent (0) 2" xfId="17"/>
    <cellStyle name="Calc Percent (1)" xfId="18"/>
    <cellStyle name="Calc Percent (1) 2" xfId="19"/>
    <cellStyle name="Calc Percent (2)" xfId="20"/>
    <cellStyle name="Calc Percent (2) 2" xfId="21"/>
    <cellStyle name="Calc Units (0)" xfId="22"/>
    <cellStyle name="Calc Units (0) 2" xfId="23"/>
    <cellStyle name="Calc Units (1)" xfId="24"/>
    <cellStyle name="Calc Units (1) 2" xfId="25"/>
    <cellStyle name="Calc Units (2)" xfId="26"/>
    <cellStyle name="Calc Units (2) 2" xfId="27"/>
    <cellStyle name="category" xfId="28"/>
    <cellStyle name="Charles" xfId="29"/>
    <cellStyle name="Charles 2" xfId="30"/>
    <cellStyle name="Comma" xfId="31" builtinId="3"/>
    <cellStyle name="Comma  - Style7" xfId="32"/>
    <cellStyle name="Comma  - Style8" xfId="33"/>
    <cellStyle name="Comma [00]" xfId="34"/>
    <cellStyle name="Comma [00] 2" xfId="35"/>
    <cellStyle name="Comma 10" xfId="36"/>
    <cellStyle name="Comma 11" xfId="37"/>
    <cellStyle name="Comma 12" xfId="38"/>
    <cellStyle name="Comma 13" xfId="39"/>
    <cellStyle name="Comma 14" xfId="40"/>
    <cellStyle name="Comma 15" xfId="41"/>
    <cellStyle name="Comma 16" xfId="42"/>
    <cellStyle name="Comma 17" xfId="43"/>
    <cellStyle name="Comma 18" xfId="44"/>
    <cellStyle name="Comma 19" xfId="45"/>
    <cellStyle name="Comma 2" xfId="46"/>
    <cellStyle name="Comma 2 2" xfId="47"/>
    <cellStyle name="Comma 2 3" xfId="48"/>
    <cellStyle name="Comma 20" xfId="49"/>
    <cellStyle name="Comma 21" xfId="50"/>
    <cellStyle name="Comma 22" xfId="51"/>
    <cellStyle name="Comma 3" xfId="52"/>
    <cellStyle name="Comma 4" xfId="53"/>
    <cellStyle name="Comma 5" xfId="54"/>
    <cellStyle name="Comma 6" xfId="55"/>
    <cellStyle name="Comma 7" xfId="56"/>
    <cellStyle name="Comma 8" xfId="57"/>
    <cellStyle name="Comma 9" xfId="58"/>
    <cellStyle name="comma zerodec" xfId="59"/>
    <cellStyle name="comma zerodec 2" xfId="60"/>
    <cellStyle name="Currency [00]" xfId="61"/>
    <cellStyle name="Currency [00] 2" xfId="62"/>
    <cellStyle name="Currency1" xfId="63"/>
    <cellStyle name="Currency1 2" xfId="64"/>
    <cellStyle name="Date" xfId="65"/>
    <cellStyle name="Date 2" xfId="66"/>
    <cellStyle name="Date Short" xfId="67"/>
    <cellStyle name="Dollar (zero dec)" xfId="68"/>
    <cellStyle name="Dollar (zero dec) 2" xfId="69"/>
    <cellStyle name="E&amp;Y House" xfId="70"/>
    <cellStyle name="Enter Currency (0)" xfId="71"/>
    <cellStyle name="Enter Currency (0) 2" xfId="72"/>
    <cellStyle name="Enter Currency (2)" xfId="73"/>
    <cellStyle name="Enter Currency (2) 2" xfId="74"/>
    <cellStyle name="Enter Units (0)" xfId="75"/>
    <cellStyle name="Enter Units (0) 2" xfId="76"/>
    <cellStyle name="Enter Units (1)" xfId="77"/>
    <cellStyle name="Enter Units (1) 2" xfId="78"/>
    <cellStyle name="Enter Units (2)" xfId="79"/>
    <cellStyle name="Enter Units (2) 2" xfId="80"/>
    <cellStyle name="Euro" xfId="81"/>
    <cellStyle name="Euro 2" xfId="82"/>
    <cellStyle name="Fixed" xfId="83"/>
    <cellStyle name="Fixed 2" xfId="84"/>
    <cellStyle name="Grey" xfId="85"/>
    <cellStyle name="HEADER" xfId="86"/>
    <cellStyle name="Header1" xfId="87"/>
    <cellStyle name="Header2" xfId="88"/>
    <cellStyle name="HEADING1" xfId="89"/>
    <cellStyle name="HEADING1 2" xfId="90"/>
    <cellStyle name="HEADING2" xfId="91"/>
    <cellStyle name="HEADING2 2" xfId="92"/>
    <cellStyle name="Input [yellow]" xfId="93"/>
    <cellStyle name="Link Currency (0)" xfId="94"/>
    <cellStyle name="Link Currency (0) 2" xfId="95"/>
    <cellStyle name="Link Currency (2)" xfId="96"/>
    <cellStyle name="Link Currency (2) 2" xfId="97"/>
    <cellStyle name="Link Units (0)" xfId="98"/>
    <cellStyle name="Link Units (0) 2" xfId="99"/>
    <cellStyle name="Link Units (1)" xfId="100"/>
    <cellStyle name="Link Units (1) 2" xfId="101"/>
    <cellStyle name="Link Units (2)" xfId="102"/>
    <cellStyle name="Link Units (2) 2" xfId="103"/>
    <cellStyle name="Migliaia (0)" xfId="104"/>
    <cellStyle name="Migliaia (0) 2" xfId="105"/>
    <cellStyle name="Model" xfId="106"/>
    <cellStyle name="no dec" xfId="107"/>
    <cellStyle name="no dec 2" xfId="108"/>
    <cellStyle name="Normal" xfId="0" builtinId="0"/>
    <cellStyle name="Normal - Style1" xfId="109"/>
    <cellStyle name="Normal 10" xfId="110"/>
    <cellStyle name="Normal 10 2" xfId="111"/>
    <cellStyle name="Normal 11" xfId="112"/>
    <cellStyle name="Normal 11 2" xfId="113"/>
    <cellStyle name="Normal 12" xfId="114"/>
    <cellStyle name="Normal 12 2" xfId="115"/>
    <cellStyle name="Normal 13" xfId="116"/>
    <cellStyle name="Normal 13 2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2" xfId="125"/>
    <cellStyle name="Normal 2 3" xfId="126"/>
    <cellStyle name="Normal 2 4" xfId="127"/>
    <cellStyle name="Normal 20" xfId="128"/>
    <cellStyle name="Normal 21" xfId="129"/>
    <cellStyle name="Normal 22" xfId="130"/>
    <cellStyle name="Normal 23" xfId="131"/>
    <cellStyle name="Normal 24" xfId="132"/>
    <cellStyle name="Normal 25" xfId="133"/>
    <cellStyle name="Normal 26" xfId="134"/>
    <cellStyle name="Normal 27" xfId="135"/>
    <cellStyle name="Normal 3" xfId="136"/>
    <cellStyle name="Normal 4" xfId="137"/>
    <cellStyle name="Normal 4 2" xfId="138"/>
    <cellStyle name="Normal 4 2 2" xfId="139"/>
    <cellStyle name="Normal 4 3" xfId="140"/>
    <cellStyle name="Normal 5" xfId="141"/>
    <cellStyle name="Normal 5 2" xfId="142"/>
    <cellStyle name="Normal 54" xfId="143"/>
    <cellStyle name="Normal 6" xfId="144"/>
    <cellStyle name="Normal 7" xfId="145"/>
    <cellStyle name="Normal 8" xfId="146"/>
    <cellStyle name="Normal 9" xfId="147"/>
    <cellStyle name="Normal 9 2" xfId="148"/>
    <cellStyle name="Percent" xfId="149" builtinId="5"/>
    <cellStyle name="Percent [0]" xfId="150"/>
    <cellStyle name="Percent [0] 2" xfId="151"/>
    <cellStyle name="Percent [00]" xfId="152"/>
    <cellStyle name="Percent [00] 2" xfId="153"/>
    <cellStyle name="Percent [2]" xfId="154"/>
    <cellStyle name="Percent [2] 2" xfId="155"/>
    <cellStyle name="Pilkku_BINV" xfId="156"/>
    <cellStyle name="PrePop Currency (0)" xfId="157"/>
    <cellStyle name="PrePop Currency (0) 2" xfId="158"/>
    <cellStyle name="PrePop Currency (2)" xfId="159"/>
    <cellStyle name="PrePop Currency (2) 2" xfId="160"/>
    <cellStyle name="PrePop Units (0)" xfId="161"/>
    <cellStyle name="PrePop Units (0) 2" xfId="162"/>
    <cellStyle name="PrePop Units (1)" xfId="163"/>
    <cellStyle name="PrePop Units (1) 2" xfId="164"/>
    <cellStyle name="PrePop Units (2)" xfId="165"/>
    <cellStyle name="PrePop Units (2) 2" xfId="166"/>
    <cellStyle name="Py?r. luku_BINV" xfId="167"/>
    <cellStyle name="Py?r. valuutta_BINV" xfId="168"/>
    <cellStyle name="Q" xfId="169"/>
    <cellStyle name="Q 2" xfId="170"/>
    <cellStyle name="Quantity" xfId="171"/>
    <cellStyle name="Quantity 2" xfId="172"/>
    <cellStyle name="Rittichai" xfId="173"/>
    <cellStyle name="Rittichai 2" xfId="174"/>
    <cellStyle name="small border line" xfId="175"/>
    <cellStyle name="subhead" xfId="176"/>
    <cellStyle name="Text Indent A" xfId="177"/>
    <cellStyle name="Text Indent B" xfId="178"/>
    <cellStyle name="Text Indent B 2" xfId="179"/>
    <cellStyle name="Text Indent C" xfId="180"/>
    <cellStyle name="Text Indent C 2" xfId="181"/>
    <cellStyle name="þ_x001d_ðK&amp;‚ý»&amp;{ý_x000b__x0008_n_x0008_B_x0009__x0007__x0001__x0001_" xfId="182"/>
    <cellStyle name="þ_x001d_ðK&amp;‚ý»&amp;{ý_x000b__x0008_n_x0008_B_x0009__x0007__x0001__x0001_ 2" xfId="183"/>
    <cellStyle name="Times New Roman" xfId="184"/>
    <cellStyle name="Valuta (0)" xfId="185"/>
    <cellStyle name="Valuta (0) 2" xfId="186"/>
    <cellStyle name="Valuutta_BINV" xfId="187"/>
    <cellStyle name="W" xfId="188"/>
    <cellStyle name="W 2" xfId="189"/>
    <cellStyle name="เครื่องหมายจุลภาค [0]_PERSONAL" xfId="190"/>
    <cellStyle name="เครื่องหมายจุลภาค_AAL Lead'00" xfId="191"/>
    <cellStyle name="เครื่องหมายสกุลเงิน [0]_1" xfId="192"/>
    <cellStyle name="เครื่องหมายสกุลเงิน_1" xfId="193"/>
    <cellStyle name="เชื่อมโยงหลายมิติ" xfId="194"/>
    <cellStyle name="เชื่อมโยงหลายมิติ 2" xfId="195"/>
    <cellStyle name="ณfน๔_NTCณ๘ป๙ (2)" xfId="197"/>
    <cellStyle name="ตามการเชื่อมโยงหลายมิติ" xfId="198"/>
    <cellStyle name="ตามการเชื่อมโยงหลายมิติ 2" xfId="199"/>
    <cellStyle name="ปกติ_1" xfId="200"/>
    <cellStyle name="เปอร์เซ็นต์_Lead 280203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17"/>
  <sheetViews>
    <sheetView showGridLines="0" tabSelected="1" view="pageBreakPreview" zoomScale="80" zoomScaleNormal="80" zoomScaleSheetLayoutView="80" workbookViewId="0"/>
  </sheetViews>
  <sheetFormatPr defaultColWidth="10.85546875" defaultRowHeight="23.25" customHeight="1"/>
  <cols>
    <col min="1" max="1" width="43.7109375" style="29" customWidth="1"/>
    <col min="2" max="2" width="4.85546875" style="6" customWidth="1"/>
    <col min="3" max="3" width="5.85546875" style="10" customWidth="1"/>
    <col min="4" max="4" width="2.42578125" style="10" customWidth="1"/>
    <col min="5" max="5" width="14.140625" style="10" customWidth="1"/>
    <col min="6" max="6" width="1.7109375" style="10" customWidth="1"/>
    <col min="7" max="7" width="14.140625" style="6" customWidth="1"/>
    <col min="8" max="8" width="1.7109375" style="12" customWidth="1"/>
    <col min="9" max="9" width="14.140625" style="68" customWidth="1"/>
    <col min="10" max="10" width="1.7109375" style="12" customWidth="1"/>
    <col min="11" max="11" width="14.140625" style="68" customWidth="1"/>
    <col min="12" max="12" width="1.42578125" style="6" customWidth="1"/>
    <col min="13" max="13" width="15.140625" style="135" bestFit="1" customWidth="1"/>
    <col min="14" max="14" width="13.7109375" style="6" bestFit="1" customWidth="1"/>
    <col min="15" max="15" width="12.28515625" style="6" bestFit="1" customWidth="1"/>
    <col min="16" max="16" width="11" style="6" bestFit="1" customWidth="1"/>
    <col min="17" max="16384" width="10.85546875" style="6"/>
  </cols>
  <sheetData>
    <row r="1" spans="1:11" ht="23.25" customHeight="1">
      <c r="A1" s="27" t="s">
        <v>83</v>
      </c>
      <c r="B1" s="27"/>
      <c r="C1" s="27"/>
      <c r="D1" s="27"/>
      <c r="E1" s="27"/>
      <c r="F1" s="27"/>
      <c r="G1" s="27"/>
      <c r="H1" s="87"/>
      <c r="I1" s="64"/>
      <c r="J1" s="27"/>
      <c r="K1" s="64"/>
    </row>
    <row r="2" spans="1:11" ht="23.25" customHeight="1">
      <c r="A2" s="27" t="s">
        <v>48</v>
      </c>
      <c r="B2" s="27"/>
      <c r="C2" s="2"/>
      <c r="D2" s="2"/>
      <c r="E2" s="2"/>
      <c r="F2" s="2"/>
      <c r="G2" s="22"/>
      <c r="H2" s="28"/>
      <c r="I2" s="65"/>
      <c r="J2" s="28"/>
      <c r="K2" s="65"/>
    </row>
    <row r="3" spans="1:11" ht="23.25" customHeight="1">
      <c r="A3" s="27" t="s">
        <v>161</v>
      </c>
      <c r="B3" s="27"/>
      <c r="C3" s="2"/>
      <c r="D3" s="2"/>
      <c r="E3" s="2"/>
      <c r="F3" s="2"/>
      <c r="G3" s="22"/>
      <c r="H3" s="28"/>
      <c r="I3" s="65"/>
      <c r="J3" s="28"/>
      <c r="K3" s="65"/>
    </row>
    <row r="4" spans="1:11" ht="23.25" customHeight="1">
      <c r="B4" s="29"/>
      <c r="C4" s="30"/>
      <c r="D4" s="30"/>
      <c r="E4" s="30"/>
      <c r="F4" s="30"/>
      <c r="G4" s="30"/>
      <c r="H4" s="88"/>
      <c r="I4" s="66"/>
      <c r="J4" s="30"/>
      <c r="K4" s="19" t="s">
        <v>95</v>
      </c>
    </row>
    <row r="5" spans="1:11" ht="23.25" customHeight="1">
      <c r="B5" s="29"/>
      <c r="C5" s="30"/>
      <c r="D5" s="30"/>
      <c r="E5" s="151" t="s">
        <v>82</v>
      </c>
      <c r="F5" s="151"/>
      <c r="G5" s="151"/>
      <c r="H5" s="89"/>
      <c r="I5" s="151" t="s">
        <v>81</v>
      </c>
      <c r="J5" s="151"/>
      <c r="K5" s="151"/>
    </row>
    <row r="6" spans="1:11" ht="23.25" customHeight="1">
      <c r="B6" s="29"/>
      <c r="C6" s="31" t="s">
        <v>0</v>
      </c>
      <c r="D6" s="31"/>
      <c r="E6" s="67" t="s">
        <v>162</v>
      </c>
      <c r="F6" s="31"/>
      <c r="G6" s="67" t="s">
        <v>165</v>
      </c>
      <c r="H6" s="21"/>
      <c r="I6" s="67" t="s">
        <v>162</v>
      </c>
      <c r="J6" s="20"/>
      <c r="K6" s="67" t="s">
        <v>165</v>
      </c>
    </row>
    <row r="7" spans="1:11" ht="23.25" customHeight="1">
      <c r="B7" s="29"/>
      <c r="C7" s="31"/>
      <c r="D7" s="31"/>
      <c r="E7" s="69" t="s">
        <v>98</v>
      </c>
      <c r="F7" s="15"/>
      <c r="G7" s="69" t="s">
        <v>99</v>
      </c>
      <c r="H7" s="79"/>
      <c r="I7" s="69" t="s">
        <v>98</v>
      </c>
      <c r="J7" s="32"/>
      <c r="K7" s="69" t="s">
        <v>99</v>
      </c>
    </row>
    <row r="8" spans="1:11" ht="23.25" customHeight="1">
      <c r="B8" s="29"/>
      <c r="C8" s="31"/>
      <c r="D8" s="31"/>
      <c r="E8" s="69" t="s">
        <v>100</v>
      </c>
      <c r="F8" s="15"/>
      <c r="G8" s="69"/>
      <c r="H8" s="79"/>
      <c r="I8" s="69" t="s">
        <v>100</v>
      </c>
      <c r="J8" s="32"/>
      <c r="K8" s="69"/>
    </row>
    <row r="9" spans="1:11" ht="23.25" customHeight="1">
      <c r="A9" s="27" t="s">
        <v>22</v>
      </c>
      <c r="B9" s="27"/>
      <c r="E9" s="6"/>
      <c r="F9" s="21"/>
      <c r="G9" s="32"/>
      <c r="H9" s="20"/>
      <c r="I9" s="32"/>
      <c r="J9" s="20"/>
      <c r="K9" s="80"/>
    </row>
    <row r="10" spans="1:11" ht="23.25" customHeight="1">
      <c r="A10" s="27" t="s">
        <v>1</v>
      </c>
      <c r="B10" s="27"/>
      <c r="E10" s="6"/>
      <c r="F10" s="16"/>
      <c r="G10" s="8"/>
      <c r="H10" s="13"/>
      <c r="I10" s="8"/>
      <c r="J10" s="13"/>
      <c r="K10" s="8"/>
    </row>
    <row r="11" spans="1:11" ht="23.25" customHeight="1">
      <c r="A11" s="24" t="s">
        <v>23</v>
      </c>
      <c r="B11" s="24"/>
      <c r="C11" s="33"/>
      <c r="D11" s="33"/>
      <c r="E11" s="16">
        <v>1484464</v>
      </c>
      <c r="F11" s="16"/>
      <c r="G11" s="16">
        <v>440458</v>
      </c>
      <c r="H11" s="4"/>
      <c r="I11" s="16">
        <v>913162</v>
      </c>
      <c r="J11" s="4"/>
      <c r="K11" s="3">
        <v>100787</v>
      </c>
    </row>
    <row r="12" spans="1:11" ht="23.25" customHeight="1">
      <c r="A12" s="24" t="s">
        <v>124</v>
      </c>
      <c r="B12" s="24"/>
      <c r="C12" s="33">
        <v>3</v>
      </c>
      <c r="D12" s="33"/>
      <c r="E12" s="16">
        <v>1800000</v>
      </c>
      <c r="F12" s="16"/>
      <c r="G12" s="16">
        <v>0</v>
      </c>
      <c r="H12" s="4"/>
      <c r="I12" s="16">
        <v>1800000</v>
      </c>
      <c r="J12" s="4"/>
      <c r="K12" s="3">
        <v>0</v>
      </c>
    </row>
    <row r="13" spans="1:11" ht="23.25" customHeight="1">
      <c r="A13" s="34" t="s">
        <v>58</v>
      </c>
      <c r="B13" s="24"/>
      <c r="C13" s="9">
        <v>4</v>
      </c>
      <c r="D13" s="9"/>
      <c r="E13" s="16">
        <v>1157585</v>
      </c>
      <c r="F13" s="16"/>
      <c r="G13" s="16">
        <v>1332473</v>
      </c>
      <c r="H13" s="26"/>
      <c r="I13" s="16">
        <v>1091740</v>
      </c>
      <c r="J13" s="16"/>
      <c r="K13" s="16">
        <v>1182759</v>
      </c>
    </row>
    <row r="14" spans="1:11" ht="23.25" customHeight="1">
      <c r="A14" s="34" t="s">
        <v>86</v>
      </c>
      <c r="B14" s="24"/>
      <c r="C14" s="9">
        <v>5</v>
      </c>
      <c r="D14" s="9"/>
      <c r="E14" s="16">
        <v>545493</v>
      </c>
      <c r="F14" s="16"/>
      <c r="G14" s="16">
        <v>633654</v>
      </c>
      <c r="H14" s="26"/>
      <c r="I14" s="16">
        <v>447236</v>
      </c>
      <c r="J14" s="16"/>
      <c r="K14" s="16">
        <v>547795</v>
      </c>
    </row>
    <row r="15" spans="1:11" ht="23.25" customHeight="1">
      <c r="A15" s="34" t="s">
        <v>108</v>
      </c>
      <c r="B15" s="24"/>
      <c r="C15" s="9">
        <v>2</v>
      </c>
      <c r="D15" s="9"/>
      <c r="E15" s="16">
        <v>9150</v>
      </c>
      <c r="F15" s="16"/>
      <c r="G15" s="16">
        <v>1050</v>
      </c>
      <c r="H15" s="26"/>
      <c r="I15" s="16">
        <v>243045</v>
      </c>
      <c r="J15" s="16"/>
      <c r="K15" s="16">
        <v>165045</v>
      </c>
    </row>
    <row r="16" spans="1:11" ht="23.25" customHeight="1">
      <c r="A16" s="34" t="s">
        <v>200</v>
      </c>
      <c r="B16" s="24"/>
      <c r="C16" s="9"/>
      <c r="D16" s="9"/>
      <c r="E16" s="16">
        <v>3000</v>
      </c>
      <c r="F16" s="16"/>
      <c r="G16" s="16">
        <v>3000</v>
      </c>
      <c r="H16" s="26"/>
      <c r="I16" s="16">
        <v>0</v>
      </c>
      <c r="J16" s="16"/>
      <c r="K16" s="16">
        <v>0</v>
      </c>
    </row>
    <row r="17" spans="1:16" ht="23.25" customHeight="1">
      <c r="A17" s="24" t="s">
        <v>24</v>
      </c>
      <c r="B17" s="24"/>
      <c r="C17" s="9"/>
      <c r="D17" s="9"/>
      <c r="E17" s="16">
        <v>70179</v>
      </c>
      <c r="F17" s="16"/>
      <c r="G17" s="16">
        <v>79040</v>
      </c>
      <c r="H17" s="4"/>
      <c r="I17" s="16">
        <v>40575</v>
      </c>
      <c r="J17" s="4"/>
      <c r="K17" s="4">
        <v>55827</v>
      </c>
      <c r="O17" s="135"/>
      <c r="P17" s="6">
        <f>ROUND(O17/1000,0)</f>
        <v>0</v>
      </c>
    </row>
    <row r="18" spans="1:16" ht="23.25" customHeight="1">
      <c r="A18" s="27" t="s">
        <v>2</v>
      </c>
      <c r="B18" s="27"/>
      <c r="C18" s="9"/>
      <c r="D18" s="9"/>
      <c r="E18" s="81">
        <f>SUM(E11:E17)</f>
        <v>5069871</v>
      </c>
      <c r="F18" s="16"/>
      <c r="G18" s="81">
        <f>SUM(G11:G17)</f>
        <v>2489675</v>
      </c>
      <c r="H18" s="4"/>
      <c r="I18" s="81">
        <f>SUM(I11:I17)</f>
        <v>4535758</v>
      </c>
      <c r="J18" s="4"/>
      <c r="K18" s="81">
        <f>SUM(K11:K17)</f>
        <v>2052213</v>
      </c>
    </row>
    <row r="19" spans="1:16" ht="23.25" customHeight="1">
      <c r="A19" s="27" t="s">
        <v>47</v>
      </c>
      <c r="B19" s="27"/>
      <c r="C19" s="9"/>
      <c r="D19" s="9"/>
      <c r="E19" s="6"/>
      <c r="F19" s="16"/>
      <c r="H19" s="4"/>
      <c r="I19" s="4"/>
      <c r="J19" s="4"/>
      <c r="K19" s="4"/>
    </row>
    <row r="20" spans="1:16" ht="23.25" customHeight="1">
      <c r="A20" s="24" t="s">
        <v>87</v>
      </c>
      <c r="B20" s="27"/>
      <c r="C20" s="9">
        <v>6</v>
      </c>
      <c r="D20" s="9"/>
      <c r="E20" s="4">
        <v>0</v>
      </c>
      <c r="F20" s="16"/>
      <c r="G20" s="4">
        <v>0</v>
      </c>
      <c r="H20" s="4"/>
      <c r="I20" s="16">
        <v>463200</v>
      </c>
      <c r="J20" s="4"/>
      <c r="K20" s="4">
        <v>470329</v>
      </c>
    </row>
    <row r="21" spans="1:16" ht="23.25" customHeight="1">
      <c r="A21" s="24" t="s">
        <v>109</v>
      </c>
      <c r="B21" s="27"/>
      <c r="C21" s="9">
        <v>7</v>
      </c>
      <c r="D21" s="9"/>
      <c r="E21" s="16">
        <v>100870</v>
      </c>
      <c r="F21" s="16"/>
      <c r="G21" s="16">
        <v>370181</v>
      </c>
      <c r="H21" s="4"/>
      <c r="I21" s="16">
        <v>0</v>
      </c>
      <c r="J21" s="4"/>
      <c r="K21" s="4">
        <v>262214</v>
      </c>
    </row>
    <row r="22" spans="1:16" ht="23.25" customHeight="1">
      <c r="A22" s="24" t="s">
        <v>186</v>
      </c>
      <c r="B22" s="27"/>
      <c r="C22" s="9">
        <v>8</v>
      </c>
      <c r="D22" s="9"/>
      <c r="E22" s="16">
        <v>4100</v>
      </c>
      <c r="F22" s="16"/>
      <c r="G22" s="16">
        <v>0</v>
      </c>
      <c r="H22" s="4"/>
      <c r="I22" s="16">
        <v>0</v>
      </c>
      <c r="J22" s="4"/>
      <c r="K22" s="16">
        <v>0</v>
      </c>
    </row>
    <row r="23" spans="1:16" ht="23.25" customHeight="1">
      <c r="A23" s="24" t="s">
        <v>166</v>
      </c>
      <c r="B23" s="27"/>
      <c r="C23" s="9">
        <v>6</v>
      </c>
      <c r="D23" s="9"/>
      <c r="E23" s="16">
        <v>135891</v>
      </c>
      <c r="F23" s="16"/>
      <c r="G23" s="16">
        <v>133995</v>
      </c>
      <c r="H23" s="4"/>
      <c r="I23" s="16">
        <v>0</v>
      </c>
      <c r="J23" s="4"/>
      <c r="K23" s="4">
        <v>0</v>
      </c>
    </row>
    <row r="24" spans="1:16" ht="23.25" customHeight="1">
      <c r="A24" s="24" t="s">
        <v>72</v>
      </c>
      <c r="B24" s="24"/>
      <c r="C24" s="9">
        <v>9</v>
      </c>
      <c r="D24" s="9"/>
      <c r="E24" s="16">
        <v>2245500</v>
      </c>
      <c r="F24" s="16"/>
      <c r="G24" s="16">
        <v>2237681</v>
      </c>
      <c r="H24" s="26"/>
      <c r="I24" s="16">
        <v>1921725</v>
      </c>
      <c r="J24" s="16"/>
      <c r="K24" s="16">
        <v>1899832</v>
      </c>
    </row>
    <row r="25" spans="1:16" ht="23.25" customHeight="1">
      <c r="A25" s="24" t="s">
        <v>59</v>
      </c>
      <c r="B25" s="24"/>
      <c r="C25" s="9">
        <v>10</v>
      </c>
      <c r="D25" s="9"/>
      <c r="E25" s="16">
        <v>250906</v>
      </c>
      <c r="F25" s="16"/>
      <c r="G25" s="16">
        <v>262370</v>
      </c>
      <c r="H25" s="26"/>
      <c r="I25" s="16">
        <v>98311</v>
      </c>
      <c r="J25" s="16"/>
      <c r="K25" s="16">
        <v>99268</v>
      </c>
    </row>
    <row r="26" spans="1:16" ht="23.25" customHeight="1">
      <c r="A26" s="24" t="s">
        <v>146</v>
      </c>
      <c r="B26" s="24"/>
      <c r="C26" s="9"/>
      <c r="D26" s="9"/>
      <c r="E26" s="16">
        <v>9299</v>
      </c>
      <c r="F26" s="16"/>
      <c r="G26" s="16">
        <v>10493</v>
      </c>
      <c r="H26" s="26"/>
      <c r="I26" s="16">
        <v>6947</v>
      </c>
      <c r="J26" s="16"/>
      <c r="K26" s="16">
        <v>8341</v>
      </c>
    </row>
    <row r="27" spans="1:16" ht="23.25" customHeight="1">
      <c r="A27" s="24" t="s">
        <v>88</v>
      </c>
      <c r="B27" s="24"/>
      <c r="C27" s="9">
        <v>5</v>
      </c>
      <c r="D27" s="9"/>
      <c r="E27" s="16">
        <v>97212</v>
      </c>
      <c r="F27" s="16"/>
      <c r="G27" s="16">
        <v>96350</v>
      </c>
      <c r="H27" s="26"/>
      <c r="I27" s="16">
        <v>47981</v>
      </c>
      <c r="J27" s="16"/>
      <c r="K27" s="16">
        <v>37852</v>
      </c>
    </row>
    <row r="28" spans="1:16" ht="23.25" customHeight="1">
      <c r="A28" s="24" t="s">
        <v>64</v>
      </c>
      <c r="B28" s="24"/>
      <c r="C28" s="9"/>
      <c r="D28" s="9"/>
      <c r="E28" s="16">
        <v>72070</v>
      </c>
      <c r="F28" s="16"/>
      <c r="G28" s="16">
        <v>73082</v>
      </c>
      <c r="H28" s="4"/>
      <c r="I28" s="16">
        <v>74197</v>
      </c>
      <c r="J28" s="4"/>
      <c r="K28" s="4">
        <v>74197</v>
      </c>
    </row>
    <row r="29" spans="1:16" ht="23.25" customHeight="1">
      <c r="A29" s="24" t="s">
        <v>63</v>
      </c>
      <c r="B29" s="24"/>
      <c r="C29" s="9"/>
      <c r="D29" s="9"/>
      <c r="E29" s="16">
        <v>52949</v>
      </c>
      <c r="F29" s="16"/>
      <c r="G29" s="16">
        <v>60197</v>
      </c>
      <c r="H29" s="4"/>
      <c r="I29" s="16">
        <v>33340</v>
      </c>
      <c r="J29" s="4"/>
      <c r="K29" s="4">
        <v>38129</v>
      </c>
    </row>
    <row r="30" spans="1:16" ht="23.25" customHeight="1">
      <c r="A30" s="27" t="s">
        <v>13</v>
      </c>
      <c r="B30" s="27"/>
      <c r="E30" s="81">
        <f>SUM(E20:E29)</f>
        <v>2968797</v>
      </c>
      <c r="F30" s="16"/>
      <c r="G30" s="81">
        <f>SUM(G20:G29)</f>
        <v>3244349</v>
      </c>
      <c r="H30" s="4"/>
      <c r="I30" s="81">
        <f>SUM(I20:I29)</f>
        <v>2645701</v>
      </c>
      <c r="J30" s="4"/>
      <c r="K30" s="81">
        <f>SUM(K20:K29)</f>
        <v>2890162</v>
      </c>
    </row>
    <row r="31" spans="1:16" ht="23.25" customHeight="1" thickBot="1">
      <c r="A31" s="27" t="s">
        <v>3</v>
      </c>
      <c r="B31" s="27"/>
      <c r="E31" s="5">
        <f>SUM(E18,E30)</f>
        <v>8038668</v>
      </c>
      <c r="F31" s="16"/>
      <c r="G31" s="5">
        <f>SUM(G18,G30)</f>
        <v>5734024</v>
      </c>
      <c r="H31" s="4"/>
      <c r="I31" s="5">
        <f>SUM(I18,I30)</f>
        <v>7181459</v>
      </c>
      <c r="J31" s="4"/>
      <c r="K31" s="5">
        <f>SUM(K18,K30)</f>
        <v>4942375</v>
      </c>
    </row>
    <row r="32" spans="1:16" ht="23.25" customHeight="1" thickTop="1">
      <c r="B32" s="29"/>
      <c r="E32" s="6"/>
      <c r="F32" s="16"/>
      <c r="G32" s="16"/>
      <c r="H32" s="26"/>
      <c r="I32" s="16"/>
      <c r="J32" s="26"/>
      <c r="K32" s="16"/>
    </row>
    <row r="33" spans="1:11" ht="23.25" customHeight="1">
      <c r="A33" s="24" t="s">
        <v>4</v>
      </c>
      <c r="B33" s="24"/>
      <c r="E33" s="6"/>
      <c r="F33" s="6"/>
      <c r="I33" s="6"/>
      <c r="K33" s="6"/>
    </row>
    <row r="34" spans="1:11" ht="23.25" customHeight="1">
      <c r="A34" s="27" t="s">
        <v>83</v>
      </c>
      <c r="B34" s="27"/>
      <c r="C34" s="27"/>
      <c r="D34" s="27"/>
      <c r="E34" s="27"/>
      <c r="F34" s="27"/>
      <c r="G34" s="27"/>
      <c r="H34" s="87"/>
      <c r="I34" s="27"/>
      <c r="J34" s="27"/>
      <c r="K34" s="27"/>
    </row>
    <row r="35" spans="1:11" ht="23.25" customHeight="1">
      <c r="A35" s="27" t="s">
        <v>49</v>
      </c>
      <c r="B35" s="27"/>
      <c r="C35" s="2"/>
      <c r="D35" s="2"/>
      <c r="E35" s="2"/>
      <c r="F35" s="2"/>
      <c r="G35" s="22"/>
      <c r="H35" s="28"/>
      <c r="I35" s="22"/>
      <c r="J35" s="28"/>
      <c r="K35" s="22"/>
    </row>
    <row r="36" spans="1:11" ht="23.25" customHeight="1">
      <c r="A36" s="27" t="s">
        <v>161</v>
      </c>
      <c r="B36" s="27"/>
      <c r="C36" s="2"/>
      <c r="D36" s="2"/>
      <c r="E36" s="2"/>
      <c r="F36" s="2"/>
      <c r="G36" s="22"/>
      <c r="H36" s="28"/>
      <c r="I36" s="22"/>
      <c r="J36" s="28"/>
      <c r="K36" s="22"/>
    </row>
    <row r="37" spans="1:11" ht="23.25" customHeight="1">
      <c r="B37" s="29"/>
      <c r="C37" s="30"/>
      <c r="D37" s="30"/>
      <c r="E37" s="30"/>
      <c r="F37" s="30"/>
      <c r="G37" s="30"/>
      <c r="H37" s="88"/>
      <c r="I37" s="30"/>
      <c r="J37" s="30"/>
      <c r="K37" s="19" t="s">
        <v>95</v>
      </c>
    </row>
    <row r="38" spans="1:11" ht="23.25" customHeight="1">
      <c r="B38" s="29"/>
      <c r="C38" s="30"/>
      <c r="D38" s="30"/>
      <c r="E38" s="151" t="s">
        <v>82</v>
      </c>
      <c r="F38" s="151"/>
      <c r="G38" s="151"/>
      <c r="H38" s="88"/>
      <c r="I38" s="152" t="s">
        <v>81</v>
      </c>
      <c r="J38" s="152"/>
      <c r="K38" s="152"/>
    </row>
    <row r="39" spans="1:11" ht="23.25" customHeight="1">
      <c r="B39" s="29"/>
      <c r="C39" s="31" t="s">
        <v>0</v>
      </c>
      <c r="D39" s="31"/>
      <c r="E39" s="67" t="s">
        <v>162</v>
      </c>
      <c r="F39" s="31"/>
      <c r="G39" s="67" t="s">
        <v>165</v>
      </c>
      <c r="H39" s="21"/>
      <c r="I39" s="122" t="s">
        <v>162</v>
      </c>
      <c r="J39" s="20"/>
      <c r="K39" s="67" t="s">
        <v>165</v>
      </c>
    </row>
    <row r="40" spans="1:11" ht="23.25" customHeight="1">
      <c r="B40" s="29"/>
      <c r="C40" s="31"/>
      <c r="D40" s="31"/>
      <c r="E40" s="69" t="s">
        <v>98</v>
      </c>
      <c r="F40" s="15"/>
      <c r="G40" s="69" t="s">
        <v>99</v>
      </c>
      <c r="H40" s="79"/>
      <c r="I40" s="121" t="s">
        <v>98</v>
      </c>
      <c r="J40" s="32"/>
      <c r="K40" s="121" t="s">
        <v>99</v>
      </c>
    </row>
    <row r="41" spans="1:11" ht="23.25" customHeight="1">
      <c r="B41" s="29"/>
      <c r="C41" s="31"/>
      <c r="D41" s="31"/>
      <c r="E41" s="69" t="s">
        <v>100</v>
      </c>
      <c r="F41" s="15"/>
      <c r="G41" s="69"/>
      <c r="H41" s="79"/>
      <c r="I41" s="121" t="s">
        <v>100</v>
      </c>
      <c r="J41" s="32"/>
      <c r="K41" s="121"/>
    </row>
    <row r="42" spans="1:11" ht="23.25" customHeight="1">
      <c r="A42" s="27" t="s">
        <v>30</v>
      </c>
      <c r="B42" s="27"/>
      <c r="E42" s="6"/>
      <c r="F42" s="6"/>
      <c r="G42" s="82"/>
      <c r="H42" s="17"/>
      <c r="I42" s="82"/>
      <c r="J42" s="17"/>
      <c r="K42" s="82"/>
    </row>
    <row r="43" spans="1:11" ht="23.25" customHeight="1">
      <c r="A43" s="27" t="s">
        <v>5</v>
      </c>
      <c r="B43" s="27"/>
      <c r="E43" s="6"/>
      <c r="F43" s="16"/>
      <c r="G43" s="8"/>
      <c r="H43" s="13"/>
      <c r="I43" s="8"/>
      <c r="J43" s="13"/>
      <c r="K43" s="8"/>
    </row>
    <row r="44" spans="1:11" ht="23.25" customHeight="1">
      <c r="A44" s="24" t="s">
        <v>60</v>
      </c>
      <c r="B44" s="27"/>
      <c r="C44" s="9">
        <v>11</v>
      </c>
      <c r="D44" s="9"/>
      <c r="E44" s="16">
        <v>867564</v>
      </c>
      <c r="F44" s="16"/>
      <c r="G44" s="16">
        <v>974615</v>
      </c>
      <c r="H44" s="13"/>
      <c r="I44" s="16">
        <v>1082527</v>
      </c>
      <c r="J44" s="13"/>
      <c r="K44" s="8">
        <v>1198456</v>
      </c>
    </row>
    <row r="45" spans="1:11" ht="23.25" customHeight="1">
      <c r="A45" s="24" t="s">
        <v>120</v>
      </c>
      <c r="B45" s="27"/>
      <c r="C45" s="9"/>
      <c r="D45" s="9"/>
      <c r="E45" s="16"/>
      <c r="F45" s="16"/>
      <c r="G45" s="16"/>
      <c r="H45" s="13"/>
      <c r="I45" s="16"/>
      <c r="J45" s="13"/>
      <c r="K45" s="8"/>
    </row>
    <row r="46" spans="1:11" ht="23.25" customHeight="1">
      <c r="A46" s="24" t="s">
        <v>67</v>
      </c>
      <c r="B46" s="24"/>
      <c r="C46" s="9">
        <v>12</v>
      </c>
      <c r="D46" s="9"/>
      <c r="E46" s="16">
        <v>1880</v>
      </c>
      <c r="F46" s="16"/>
      <c r="G46" s="16">
        <v>2007</v>
      </c>
      <c r="H46" s="4"/>
      <c r="I46" s="16">
        <v>0</v>
      </c>
      <c r="J46" s="4"/>
      <c r="K46" s="4">
        <v>0</v>
      </c>
    </row>
    <row r="47" spans="1:11" ht="23.25" customHeight="1">
      <c r="A47" s="24" t="s">
        <v>209</v>
      </c>
      <c r="B47" s="24"/>
      <c r="C47" s="9"/>
      <c r="D47" s="9"/>
      <c r="E47" s="16"/>
      <c r="F47" s="16"/>
      <c r="G47" s="16"/>
      <c r="H47" s="4"/>
      <c r="I47" s="16"/>
      <c r="J47" s="4"/>
      <c r="K47" s="4"/>
    </row>
    <row r="48" spans="1:11" ht="23.25" customHeight="1">
      <c r="A48" s="24" t="s">
        <v>67</v>
      </c>
      <c r="B48" s="24"/>
      <c r="C48" s="9"/>
      <c r="D48" s="9"/>
      <c r="E48" s="16">
        <v>3705</v>
      </c>
      <c r="F48" s="16"/>
      <c r="G48" s="4">
        <v>2030</v>
      </c>
      <c r="H48" s="4"/>
      <c r="I48" s="16">
        <v>922</v>
      </c>
      <c r="J48" s="4"/>
      <c r="K48" s="4">
        <v>912</v>
      </c>
    </row>
    <row r="49" spans="1:11" ht="23.25" customHeight="1">
      <c r="A49" s="24" t="s">
        <v>93</v>
      </c>
      <c r="B49" s="24"/>
      <c r="C49" s="9"/>
      <c r="D49" s="9"/>
      <c r="E49" s="16">
        <v>75715</v>
      </c>
      <c r="F49" s="16"/>
      <c r="G49" s="4">
        <v>54438</v>
      </c>
      <c r="H49" s="4"/>
      <c r="I49" s="16">
        <v>0</v>
      </c>
      <c r="J49" s="4"/>
      <c r="K49" s="4">
        <v>4516</v>
      </c>
    </row>
    <row r="50" spans="1:11" ht="23.25" customHeight="1">
      <c r="A50" s="24" t="s">
        <v>73</v>
      </c>
      <c r="B50" s="24"/>
      <c r="C50" s="9"/>
      <c r="D50" s="9"/>
      <c r="E50" s="16">
        <v>128662</v>
      </c>
      <c r="F50" s="16"/>
      <c r="G50" s="4">
        <v>203423</v>
      </c>
      <c r="H50" s="4"/>
      <c r="I50" s="16">
        <v>50340</v>
      </c>
      <c r="J50" s="4"/>
      <c r="K50" s="4">
        <v>28109</v>
      </c>
    </row>
    <row r="51" spans="1:11" ht="23.25" customHeight="1">
      <c r="A51" s="24" t="s">
        <v>107</v>
      </c>
      <c r="B51" s="24"/>
      <c r="C51" s="9"/>
      <c r="D51" s="9"/>
      <c r="E51" s="16">
        <v>86263</v>
      </c>
      <c r="F51" s="16"/>
      <c r="G51" s="4">
        <v>104677</v>
      </c>
      <c r="H51" s="4"/>
      <c r="I51" s="16">
        <v>54314</v>
      </c>
      <c r="J51" s="4"/>
      <c r="K51" s="4">
        <v>69597</v>
      </c>
    </row>
    <row r="52" spans="1:11" ht="23.25" customHeight="1">
      <c r="A52" s="24" t="s">
        <v>25</v>
      </c>
      <c r="B52" s="24"/>
      <c r="C52" s="9"/>
      <c r="D52" s="9"/>
      <c r="E52" s="16">
        <v>25207</v>
      </c>
      <c r="F52" s="16"/>
      <c r="G52" s="16">
        <v>27657</v>
      </c>
      <c r="H52" s="4"/>
      <c r="I52" s="16">
        <v>16529</v>
      </c>
      <c r="J52" s="4"/>
      <c r="K52" s="3">
        <v>15737</v>
      </c>
    </row>
    <row r="53" spans="1:11" ht="23.25" customHeight="1">
      <c r="A53" s="27" t="s">
        <v>6</v>
      </c>
      <c r="B53" s="27"/>
      <c r="C53" s="9"/>
      <c r="D53" s="9"/>
      <c r="E53" s="81">
        <f>SUM(E44:E52)</f>
        <v>1188996</v>
      </c>
      <c r="F53" s="16"/>
      <c r="G53" s="81">
        <f>SUM(G44:G52)</f>
        <v>1368847</v>
      </c>
      <c r="H53" s="4"/>
      <c r="I53" s="81">
        <f>SUM(I44:I52)</f>
        <v>1204632</v>
      </c>
      <c r="J53" s="4"/>
      <c r="K53" s="81">
        <f>SUM(K44:K52)</f>
        <v>1317327</v>
      </c>
    </row>
    <row r="54" spans="1:11" ht="23.25" customHeight="1">
      <c r="A54" s="27" t="s">
        <v>20</v>
      </c>
      <c r="B54" s="27"/>
      <c r="C54" s="9"/>
      <c r="D54" s="9"/>
      <c r="E54" s="16"/>
      <c r="F54" s="16"/>
      <c r="G54" s="16"/>
      <c r="H54" s="4"/>
      <c r="I54" s="4"/>
      <c r="J54" s="4"/>
      <c r="K54" s="4"/>
    </row>
    <row r="55" spans="1:11" ht="23.25" customHeight="1">
      <c r="A55" s="24" t="s">
        <v>121</v>
      </c>
      <c r="B55" s="27"/>
      <c r="C55" s="9"/>
      <c r="D55" s="9"/>
      <c r="E55" s="16"/>
      <c r="F55" s="16"/>
      <c r="G55" s="16"/>
      <c r="H55" s="4"/>
      <c r="I55" s="16"/>
      <c r="J55" s="4"/>
      <c r="K55" s="4"/>
    </row>
    <row r="56" spans="1:11" ht="23.25" customHeight="1">
      <c r="A56" s="24" t="s">
        <v>67</v>
      </c>
      <c r="B56" s="27"/>
      <c r="C56" s="9">
        <v>12</v>
      </c>
      <c r="D56" s="9"/>
      <c r="E56" s="16">
        <v>5779</v>
      </c>
      <c r="F56" s="16"/>
      <c r="G56" s="16">
        <v>6267</v>
      </c>
      <c r="H56" s="4"/>
      <c r="I56" s="16">
        <v>0</v>
      </c>
      <c r="J56" s="4"/>
      <c r="K56" s="4">
        <v>0</v>
      </c>
    </row>
    <row r="57" spans="1:11" ht="23.25" customHeight="1">
      <c r="A57" s="24" t="s">
        <v>142</v>
      </c>
      <c r="B57" s="27"/>
      <c r="C57" s="9"/>
      <c r="D57" s="9"/>
      <c r="E57" s="16"/>
      <c r="F57" s="16"/>
      <c r="G57" s="16"/>
      <c r="H57" s="4"/>
      <c r="I57" s="16"/>
      <c r="J57" s="4"/>
      <c r="K57" s="4"/>
    </row>
    <row r="58" spans="1:11" ht="23.25" customHeight="1">
      <c r="A58" s="24" t="s">
        <v>67</v>
      </c>
      <c r="B58" s="27"/>
      <c r="C58" s="9"/>
      <c r="D58" s="9"/>
      <c r="E58" s="16">
        <v>3507</v>
      </c>
      <c r="F58" s="16"/>
      <c r="G58" s="16">
        <v>5678</v>
      </c>
      <c r="H58" s="4"/>
      <c r="I58" s="16">
        <v>2654</v>
      </c>
      <c r="J58" s="4"/>
      <c r="K58" s="4">
        <v>2887</v>
      </c>
    </row>
    <row r="59" spans="1:11" ht="23.25" customHeight="1">
      <c r="A59" s="24" t="s">
        <v>54</v>
      </c>
      <c r="B59" s="24"/>
      <c r="C59" s="9"/>
      <c r="D59" s="9"/>
      <c r="E59" s="16">
        <v>8860</v>
      </c>
      <c r="F59" s="16"/>
      <c r="G59" s="16">
        <v>8356</v>
      </c>
      <c r="H59" s="4"/>
      <c r="I59" s="16">
        <v>8860</v>
      </c>
      <c r="J59" s="4"/>
      <c r="K59" s="4">
        <v>8356</v>
      </c>
    </row>
    <row r="60" spans="1:11" ht="23.25" customHeight="1">
      <c r="A60" s="27" t="s">
        <v>21</v>
      </c>
      <c r="B60" s="27"/>
      <c r="C60" s="9"/>
      <c r="D60" s="9"/>
      <c r="E60" s="81">
        <f>SUM(E55:E59)</f>
        <v>18146</v>
      </c>
      <c r="F60" s="16"/>
      <c r="G60" s="81">
        <f>SUM(G55:G59)</f>
        <v>20301</v>
      </c>
      <c r="H60" s="4"/>
      <c r="I60" s="81">
        <f>SUM(I55:I59)</f>
        <v>11514</v>
      </c>
      <c r="J60" s="4"/>
      <c r="K60" s="81">
        <f>SUM(K55:K59)</f>
        <v>11243</v>
      </c>
    </row>
    <row r="61" spans="1:11" ht="23.25" customHeight="1">
      <c r="A61" s="27" t="s">
        <v>15</v>
      </c>
      <c r="B61" s="27"/>
      <c r="C61" s="9"/>
      <c r="D61" s="9"/>
      <c r="E61" s="83">
        <f>E60+E53</f>
        <v>1207142</v>
      </c>
      <c r="F61" s="16"/>
      <c r="G61" s="83">
        <f>G60+G53</f>
        <v>1389148</v>
      </c>
      <c r="H61" s="4"/>
      <c r="I61" s="83">
        <f>I60+I53</f>
        <v>1216146</v>
      </c>
      <c r="J61" s="4"/>
      <c r="K61" s="83">
        <f>K60+K53</f>
        <v>1328570</v>
      </c>
    </row>
    <row r="62" spans="1:11" ht="23.25" customHeight="1">
      <c r="B62" s="29"/>
      <c r="E62" s="6"/>
      <c r="F62" s="16"/>
      <c r="G62" s="16"/>
      <c r="H62" s="26"/>
      <c r="I62" s="16"/>
      <c r="J62" s="26"/>
      <c r="K62" s="16"/>
    </row>
    <row r="63" spans="1:11" ht="23.25" customHeight="1">
      <c r="A63" s="24" t="s">
        <v>4</v>
      </c>
      <c r="B63" s="24"/>
      <c r="E63" s="6"/>
      <c r="F63" s="6"/>
      <c r="I63" s="6"/>
      <c r="K63" s="6"/>
    </row>
    <row r="64" spans="1:11" ht="23.25" customHeight="1">
      <c r="A64" s="27" t="s">
        <v>83</v>
      </c>
      <c r="B64" s="27"/>
      <c r="C64" s="27"/>
      <c r="D64" s="27"/>
      <c r="E64" s="27"/>
      <c r="F64" s="27"/>
      <c r="G64" s="27"/>
      <c r="H64" s="87"/>
      <c r="I64" s="27"/>
      <c r="J64" s="27"/>
      <c r="K64" s="27"/>
    </row>
    <row r="65" spans="1:11" ht="23.25" customHeight="1">
      <c r="A65" s="27" t="s">
        <v>49</v>
      </c>
      <c r="B65" s="27"/>
      <c r="C65" s="2"/>
      <c r="D65" s="2"/>
      <c r="E65" s="2"/>
      <c r="F65" s="2"/>
      <c r="G65" s="22"/>
      <c r="H65" s="28"/>
      <c r="I65" s="22"/>
      <c r="J65" s="28"/>
      <c r="K65" s="22"/>
    </row>
    <row r="66" spans="1:11" ht="23.25" customHeight="1">
      <c r="A66" s="27" t="s">
        <v>161</v>
      </c>
      <c r="B66" s="27"/>
      <c r="C66" s="2"/>
      <c r="D66" s="2"/>
      <c r="E66" s="2"/>
      <c r="F66" s="2"/>
      <c r="G66" s="22"/>
      <c r="H66" s="28"/>
      <c r="I66" s="22"/>
      <c r="J66" s="28"/>
      <c r="K66" s="22"/>
    </row>
    <row r="67" spans="1:11" ht="23.25" customHeight="1">
      <c r="B67" s="29"/>
      <c r="C67" s="30"/>
      <c r="D67" s="30"/>
      <c r="E67" s="30"/>
      <c r="F67" s="30"/>
      <c r="G67" s="30"/>
      <c r="H67" s="88"/>
      <c r="I67" s="30"/>
      <c r="J67" s="30"/>
      <c r="K67" s="19" t="s">
        <v>95</v>
      </c>
    </row>
    <row r="68" spans="1:11" ht="23.25" customHeight="1">
      <c r="B68" s="29"/>
      <c r="C68" s="30"/>
      <c r="D68" s="30"/>
      <c r="E68" s="151" t="s">
        <v>82</v>
      </c>
      <c r="F68" s="151"/>
      <c r="G68" s="151"/>
      <c r="H68" s="88"/>
      <c r="I68" s="152" t="s">
        <v>81</v>
      </c>
      <c r="J68" s="152"/>
      <c r="K68" s="152"/>
    </row>
    <row r="69" spans="1:11" ht="23.25" customHeight="1">
      <c r="B69" s="29"/>
      <c r="C69" s="31" t="s">
        <v>0</v>
      </c>
      <c r="D69" s="31"/>
      <c r="E69" s="67" t="s">
        <v>162</v>
      </c>
      <c r="F69" s="31"/>
      <c r="G69" s="67" t="s">
        <v>165</v>
      </c>
      <c r="H69" s="21"/>
      <c r="I69" s="122" t="s">
        <v>162</v>
      </c>
      <c r="J69" s="20"/>
      <c r="K69" s="67" t="s">
        <v>165</v>
      </c>
    </row>
    <row r="70" spans="1:11" ht="23.25" customHeight="1">
      <c r="B70" s="29"/>
      <c r="C70" s="31"/>
      <c r="D70" s="31"/>
      <c r="E70" s="69" t="s">
        <v>98</v>
      </c>
      <c r="F70" s="15"/>
      <c r="G70" s="69" t="s">
        <v>99</v>
      </c>
      <c r="H70" s="79"/>
      <c r="I70" s="121" t="s">
        <v>98</v>
      </c>
      <c r="J70" s="32"/>
      <c r="K70" s="121" t="s">
        <v>99</v>
      </c>
    </row>
    <row r="71" spans="1:11" ht="23.25" customHeight="1">
      <c r="B71" s="29"/>
      <c r="C71" s="31"/>
      <c r="D71" s="31"/>
      <c r="E71" s="69" t="s">
        <v>100</v>
      </c>
      <c r="F71" s="15"/>
      <c r="G71" s="69"/>
      <c r="H71" s="79"/>
      <c r="I71" s="121" t="s">
        <v>100</v>
      </c>
      <c r="J71" s="32"/>
      <c r="K71" s="121"/>
    </row>
    <row r="72" spans="1:11" ht="23.25" customHeight="1">
      <c r="A72" s="27" t="s">
        <v>7</v>
      </c>
      <c r="B72" s="27"/>
      <c r="C72" s="9"/>
      <c r="D72" s="9"/>
      <c r="E72" s="25"/>
      <c r="F72" s="25"/>
      <c r="G72" s="8"/>
      <c r="H72" s="13"/>
      <c r="I72" s="8"/>
      <c r="J72" s="13"/>
      <c r="K72" s="8"/>
    </row>
    <row r="73" spans="1:11" ht="23.25" customHeight="1">
      <c r="A73" s="24" t="s">
        <v>26</v>
      </c>
      <c r="B73" s="27"/>
      <c r="C73" s="9"/>
      <c r="D73" s="9"/>
      <c r="E73" s="25"/>
      <c r="F73" s="25"/>
      <c r="G73" s="25"/>
      <c r="H73" s="90"/>
      <c r="I73" s="25"/>
      <c r="J73" s="25"/>
      <c r="K73" s="25"/>
    </row>
    <row r="74" spans="1:11" ht="23.25" customHeight="1">
      <c r="A74" s="24" t="s">
        <v>41</v>
      </c>
      <c r="B74" s="24"/>
      <c r="C74" s="9"/>
      <c r="D74" s="9"/>
      <c r="E74" s="25"/>
      <c r="F74" s="25"/>
      <c r="G74" s="8"/>
      <c r="H74" s="13"/>
      <c r="I74" s="8"/>
      <c r="J74" s="8"/>
      <c r="K74" s="8"/>
    </row>
    <row r="75" spans="1:11" ht="23.25" customHeight="1" thickBot="1">
      <c r="A75" s="24" t="s">
        <v>199</v>
      </c>
      <c r="B75" s="24"/>
      <c r="C75" s="9"/>
      <c r="D75" s="9"/>
      <c r="E75" s="5">
        <v>458849</v>
      </c>
      <c r="F75" s="25">
        <v>0</v>
      </c>
      <c r="G75" s="5">
        <v>458849</v>
      </c>
      <c r="H75" s="4"/>
      <c r="I75" s="5">
        <v>458849</v>
      </c>
      <c r="J75" s="4"/>
      <c r="K75" s="5">
        <v>458849</v>
      </c>
    </row>
    <row r="76" spans="1:11" ht="23.25" customHeight="1" thickTop="1">
      <c r="A76" s="24" t="s">
        <v>42</v>
      </c>
      <c r="B76" s="24"/>
      <c r="C76" s="9"/>
      <c r="D76" s="9"/>
      <c r="E76" s="4"/>
      <c r="F76" s="25"/>
      <c r="G76" s="4"/>
      <c r="H76" s="4"/>
      <c r="I76" s="4"/>
      <c r="J76" s="4"/>
      <c r="K76" s="4"/>
    </row>
    <row r="77" spans="1:11" ht="23.25" customHeight="1">
      <c r="A77" s="24" t="s">
        <v>177</v>
      </c>
      <c r="B77" s="24"/>
      <c r="C77" s="6"/>
      <c r="D77" s="9"/>
      <c r="E77" s="6"/>
      <c r="F77" s="6"/>
      <c r="H77" s="6"/>
      <c r="I77" s="6"/>
      <c r="J77" s="6"/>
      <c r="K77" s="6"/>
    </row>
    <row r="78" spans="1:11" ht="23.25" customHeight="1">
      <c r="A78" s="24" t="s">
        <v>183</v>
      </c>
      <c r="B78" s="24"/>
      <c r="C78" s="6"/>
      <c r="D78" s="9"/>
      <c r="E78" s="6"/>
      <c r="F78" s="6"/>
      <c r="H78" s="6"/>
      <c r="I78" s="6"/>
      <c r="J78" s="6"/>
      <c r="K78" s="6"/>
    </row>
    <row r="79" spans="1:11" ht="23.25" customHeight="1">
      <c r="A79" s="24" t="s">
        <v>182</v>
      </c>
      <c r="B79" s="24"/>
      <c r="C79" s="9">
        <v>13</v>
      </c>
      <c r="D79" s="9"/>
      <c r="E79" s="16">
        <v>388257</v>
      </c>
      <c r="F79" s="25"/>
      <c r="G79" s="4">
        <v>352961</v>
      </c>
      <c r="H79" s="4"/>
      <c r="I79" s="16">
        <v>388257</v>
      </c>
      <c r="J79" s="4"/>
      <c r="K79" s="4">
        <v>352961</v>
      </c>
    </row>
    <row r="80" spans="1:11" ht="23.25" customHeight="1">
      <c r="A80" s="24" t="s">
        <v>201</v>
      </c>
      <c r="B80" s="24"/>
      <c r="C80" s="9">
        <v>13</v>
      </c>
      <c r="D80" s="9"/>
      <c r="E80" s="4">
        <v>4515747</v>
      </c>
      <c r="F80" s="25"/>
      <c r="G80" s="4">
        <v>2293363</v>
      </c>
      <c r="H80" s="4"/>
      <c r="I80" s="16">
        <v>4515747</v>
      </c>
      <c r="J80" s="4"/>
      <c r="K80" s="4">
        <v>2293363</v>
      </c>
    </row>
    <row r="81" spans="1:14" ht="23.25" customHeight="1">
      <c r="A81" s="24" t="s">
        <v>202</v>
      </c>
      <c r="B81" s="24"/>
      <c r="C81" s="9"/>
      <c r="D81" s="9"/>
      <c r="E81" s="16">
        <v>29220</v>
      </c>
      <c r="F81" s="25"/>
      <c r="G81" s="4">
        <v>29220</v>
      </c>
      <c r="H81" s="4"/>
      <c r="I81" s="16">
        <v>29220</v>
      </c>
      <c r="J81" s="4"/>
      <c r="K81" s="4">
        <v>29220</v>
      </c>
    </row>
    <row r="82" spans="1:14" ht="23.25" customHeight="1">
      <c r="A82" s="24" t="s">
        <v>45</v>
      </c>
      <c r="B82" s="24"/>
      <c r="E82" s="16"/>
      <c r="F82" s="26"/>
      <c r="G82" s="16"/>
      <c r="H82" s="4"/>
      <c r="I82" s="16"/>
      <c r="J82" s="4"/>
      <c r="K82" s="4"/>
    </row>
    <row r="83" spans="1:14" ht="23.25" customHeight="1">
      <c r="A83" s="42" t="s">
        <v>78</v>
      </c>
      <c r="B83" s="24"/>
      <c r="C83" s="9"/>
      <c r="D83" s="9"/>
      <c r="E83" s="16">
        <v>45885</v>
      </c>
      <c r="F83" s="26"/>
      <c r="G83" s="16">
        <v>45885</v>
      </c>
      <c r="H83" s="4"/>
      <c r="I83" s="4">
        <v>45885</v>
      </c>
      <c r="J83" s="4"/>
      <c r="K83" s="4">
        <v>45885</v>
      </c>
    </row>
    <row r="84" spans="1:14" ht="23.25" customHeight="1">
      <c r="A84" s="42" t="s">
        <v>46</v>
      </c>
      <c r="B84" s="24"/>
      <c r="E84" s="26">
        <v>1488595</v>
      </c>
      <c r="F84" s="26"/>
      <c r="G84" s="26">
        <v>1334525</v>
      </c>
      <c r="H84" s="4"/>
      <c r="I84" s="26">
        <v>986204</v>
      </c>
      <c r="J84" s="4"/>
      <c r="K84" s="4">
        <v>892376</v>
      </c>
    </row>
    <row r="85" spans="1:14" ht="23.25" customHeight="1">
      <c r="A85" s="42" t="s">
        <v>130</v>
      </c>
      <c r="B85" s="24"/>
      <c r="E85" s="78">
        <v>756</v>
      </c>
      <c r="F85" s="26"/>
      <c r="G85" s="78">
        <v>294</v>
      </c>
      <c r="H85" s="4"/>
      <c r="I85" s="78">
        <v>0</v>
      </c>
      <c r="J85" s="4"/>
      <c r="K85" s="83">
        <v>0</v>
      </c>
    </row>
    <row r="86" spans="1:14" ht="23.25" customHeight="1">
      <c r="A86" s="24" t="s">
        <v>110</v>
      </c>
      <c r="B86" s="24"/>
      <c r="E86" s="4">
        <f>SUM(E79:E85)</f>
        <v>6468460</v>
      </c>
      <c r="F86" s="26"/>
      <c r="G86" s="4">
        <f>SUM(G79:G85)</f>
        <v>4056248</v>
      </c>
      <c r="H86" s="4"/>
      <c r="I86" s="4">
        <f>SUM(I79:I85)</f>
        <v>5965313</v>
      </c>
      <c r="J86" s="4"/>
      <c r="K86" s="4">
        <f>SUM(K79:K85)</f>
        <v>3613805</v>
      </c>
    </row>
    <row r="87" spans="1:14" ht="23.25" customHeight="1">
      <c r="A87" s="24" t="s">
        <v>111</v>
      </c>
      <c r="B87" s="24"/>
      <c r="E87" s="78">
        <v>363066</v>
      </c>
      <c r="F87" s="26"/>
      <c r="G87" s="78">
        <v>288628</v>
      </c>
      <c r="H87" s="4"/>
      <c r="I87" s="83">
        <v>0</v>
      </c>
      <c r="J87" s="4"/>
      <c r="K87" s="83">
        <v>0</v>
      </c>
      <c r="N87" s="135"/>
    </row>
    <row r="88" spans="1:14" ht="23.25" customHeight="1">
      <c r="A88" s="27" t="s">
        <v>8</v>
      </c>
      <c r="B88" s="27"/>
      <c r="E88" s="83">
        <f>SUM(E86:E87)</f>
        <v>6831526</v>
      </c>
      <c r="F88" s="16"/>
      <c r="G88" s="83">
        <f>SUM(G86:G87)</f>
        <v>4344876</v>
      </c>
      <c r="H88" s="4"/>
      <c r="I88" s="83">
        <f>SUM(I86:I87)</f>
        <v>5965313</v>
      </c>
      <c r="J88" s="4"/>
      <c r="K88" s="83">
        <f>SUM(K86:K87)</f>
        <v>3613805</v>
      </c>
    </row>
    <row r="89" spans="1:14" ht="23.25" customHeight="1" thickBot="1">
      <c r="A89" s="27" t="s">
        <v>9</v>
      </c>
      <c r="B89" s="27"/>
      <c r="E89" s="5">
        <f>SUM(E88,E61)</f>
        <v>8038668</v>
      </c>
      <c r="F89" s="16"/>
      <c r="G89" s="5">
        <f>SUM(G88,G61)</f>
        <v>5734024</v>
      </c>
      <c r="H89" s="4"/>
      <c r="I89" s="5">
        <f>SUM(I88,I61)</f>
        <v>7181459</v>
      </c>
      <c r="J89" s="4"/>
      <c r="K89" s="5">
        <f>SUM(K88,K61)</f>
        <v>4942375</v>
      </c>
    </row>
    <row r="90" spans="1:14" ht="23.25" customHeight="1" thickTop="1">
      <c r="E90" s="3">
        <f>SUM(E89-E31)</f>
        <v>0</v>
      </c>
      <c r="F90" s="16"/>
      <c r="G90" s="3">
        <f>SUM(G89-G31)</f>
        <v>0</v>
      </c>
      <c r="H90" s="4"/>
      <c r="I90" s="3">
        <f>SUM(I89-I31)</f>
        <v>0</v>
      </c>
      <c r="J90" s="4"/>
      <c r="K90" s="3">
        <f>SUM(K89-K31)</f>
        <v>0</v>
      </c>
    </row>
    <row r="91" spans="1:14" ht="23.25" customHeight="1">
      <c r="A91" s="24" t="s">
        <v>4</v>
      </c>
      <c r="B91" s="24"/>
      <c r="E91" s="6"/>
      <c r="F91" s="6"/>
      <c r="I91" s="6"/>
      <c r="K91" s="6"/>
    </row>
    <row r="92" spans="1:14" ht="23.25" customHeight="1">
      <c r="A92" s="24"/>
      <c r="B92" s="24"/>
      <c r="E92" s="6"/>
      <c r="F92" s="6"/>
      <c r="I92" s="6"/>
      <c r="K92" s="6"/>
    </row>
    <row r="93" spans="1:14" ht="23.25" customHeight="1">
      <c r="A93" s="36"/>
      <c r="B93" s="12"/>
      <c r="E93" s="6"/>
      <c r="F93" s="6"/>
      <c r="I93" s="6"/>
      <c r="K93" s="6"/>
    </row>
    <row r="94" spans="1:14" ht="23.25" customHeight="1">
      <c r="E94" s="6"/>
      <c r="F94" s="6"/>
      <c r="I94" s="6"/>
      <c r="K94" s="6"/>
    </row>
    <row r="95" spans="1:14" ht="23.25" customHeight="1">
      <c r="C95" s="1" t="s">
        <v>10</v>
      </c>
      <c r="D95" s="1"/>
      <c r="E95" s="6"/>
      <c r="F95" s="6"/>
      <c r="I95" s="6"/>
      <c r="K95" s="6"/>
    </row>
    <row r="96" spans="1:14" ht="23.25" customHeight="1">
      <c r="A96" s="36"/>
      <c r="B96" s="12"/>
      <c r="E96" s="6"/>
      <c r="F96" s="6"/>
      <c r="I96" s="6"/>
      <c r="K96" s="6"/>
    </row>
    <row r="110" spans="1:10" ht="23.25" customHeight="1">
      <c r="A110" s="6"/>
      <c r="C110" s="6"/>
      <c r="D110" s="6"/>
      <c r="E110" s="6"/>
      <c r="F110" s="6"/>
      <c r="J110" s="6"/>
    </row>
    <row r="111" spans="1:10" ht="23.25" customHeight="1">
      <c r="A111" s="6"/>
      <c r="C111" s="6"/>
      <c r="D111" s="6"/>
      <c r="E111" s="6"/>
      <c r="F111" s="6"/>
      <c r="J111" s="6"/>
    </row>
    <row r="112" spans="1:10" ht="23.25" customHeight="1">
      <c r="A112" s="6"/>
      <c r="C112" s="6"/>
      <c r="D112" s="6"/>
      <c r="E112" s="6"/>
      <c r="F112" s="6"/>
      <c r="J112" s="6"/>
    </row>
    <row r="113" spans="1:10" ht="23.25" customHeight="1">
      <c r="A113" s="6"/>
      <c r="C113" s="6"/>
      <c r="D113" s="6"/>
      <c r="E113" s="6"/>
      <c r="F113" s="6"/>
      <c r="J113" s="6"/>
    </row>
    <row r="114" spans="1:10" ht="23.25" customHeight="1">
      <c r="A114" s="6"/>
      <c r="C114" s="6"/>
      <c r="D114" s="6"/>
      <c r="E114" s="6"/>
      <c r="F114" s="6"/>
      <c r="J114" s="6"/>
    </row>
    <row r="115" spans="1:10" ht="23.25" customHeight="1">
      <c r="A115" s="6"/>
      <c r="C115" s="6"/>
      <c r="D115" s="6"/>
      <c r="E115" s="6"/>
      <c r="F115" s="6"/>
      <c r="J115" s="6"/>
    </row>
    <row r="116" spans="1:10" ht="23.25" customHeight="1">
      <c r="A116" s="6"/>
      <c r="C116" s="6"/>
      <c r="D116" s="6"/>
      <c r="E116" s="6"/>
      <c r="F116" s="6"/>
      <c r="J116" s="6"/>
    </row>
    <row r="117" spans="1:10" ht="23.25" customHeight="1">
      <c r="A117" s="6"/>
      <c r="C117" s="6"/>
      <c r="D117" s="6"/>
      <c r="E117" s="6"/>
      <c r="F117" s="6"/>
      <c r="J117" s="6"/>
    </row>
  </sheetData>
  <mergeCells count="6">
    <mergeCell ref="E38:G38"/>
    <mergeCell ref="E5:G5"/>
    <mergeCell ref="I5:K5"/>
    <mergeCell ref="I38:K38"/>
    <mergeCell ref="E68:G68"/>
    <mergeCell ref="I68:K68"/>
  </mergeCells>
  <phoneticPr fontId="0" type="noConversion"/>
  <printOptions gridLinesSet="0"/>
  <pageMargins left="0.86614173228346458" right="0.19685039370078741" top="0.78740157480314965" bottom="0.31496062992125984" header="0.19685039370078741" footer="0.19685039370078741"/>
  <pageSetup paperSize="9" scale="75" fitToHeight="6" orientation="portrait" r:id="rId1"/>
  <headerFooter alignWithMargins="0"/>
  <rowBreaks count="2" manualBreakCount="2">
    <brk id="33" max="11" man="1"/>
    <brk id="6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"/>
  <sheetViews>
    <sheetView showGridLines="0" view="pageBreakPreview" zoomScaleNormal="100" zoomScaleSheetLayoutView="100" workbookViewId="0"/>
  </sheetViews>
  <sheetFormatPr defaultColWidth="10.85546875" defaultRowHeight="22.5" customHeight="1"/>
  <cols>
    <col min="1" max="1" width="50.5703125" style="29" customWidth="1"/>
    <col min="2" max="2" width="2.85546875" style="6" customWidth="1"/>
    <col min="3" max="3" width="7.85546875" style="10" customWidth="1"/>
    <col min="4" max="4" width="1.5703125" style="6" customWidth="1"/>
    <col min="5" max="5" width="12.85546875" style="6" customWidth="1"/>
    <col min="6" max="6" width="1.5703125" style="6" customWidth="1"/>
    <col min="7" max="7" width="12.85546875" style="6" customWidth="1"/>
    <col min="8" max="8" width="1.5703125" style="12" customWidth="1"/>
    <col min="9" max="9" width="12.85546875" style="6" customWidth="1"/>
    <col min="10" max="10" width="1.5703125" style="12" customWidth="1"/>
    <col min="11" max="11" width="12.85546875" style="6" customWidth="1"/>
    <col min="12" max="13" width="14.42578125" style="6" bestFit="1" customWidth="1"/>
    <col min="14" max="14" width="13.140625" style="6" customWidth="1"/>
    <col min="15" max="15" width="12.140625" style="6" bestFit="1" customWidth="1"/>
    <col min="16" max="16384" width="10.85546875" style="6"/>
  </cols>
  <sheetData>
    <row r="1" spans="1:16" ht="21" customHeight="1">
      <c r="K1" s="19" t="s">
        <v>101</v>
      </c>
    </row>
    <row r="2" spans="1:16" ht="21" customHeight="1">
      <c r="A2" s="27" t="s">
        <v>83</v>
      </c>
      <c r="B2" s="27"/>
      <c r="C2" s="35"/>
      <c r="D2" s="7"/>
      <c r="E2" s="7"/>
      <c r="F2" s="7"/>
      <c r="G2" s="7"/>
      <c r="H2" s="7"/>
      <c r="I2" s="7"/>
      <c r="J2" s="7"/>
      <c r="K2" s="7"/>
    </row>
    <row r="3" spans="1:16" ht="21" customHeight="1">
      <c r="A3" s="27" t="s">
        <v>50</v>
      </c>
      <c r="B3" s="27"/>
      <c r="C3" s="35"/>
      <c r="D3" s="7"/>
      <c r="E3" s="7"/>
      <c r="F3" s="7"/>
      <c r="G3" s="7"/>
      <c r="H3" s="18"/>
      <c r="I3" s="7"/>
      <c r="J3" s="18"/>
      <c r="K3" s="7"/>
    </row>
    <row r="4" spans="1:16" s="30" customFormat="1" ht="21" customHeight="1">
      <c r="A4" s="27" t="s">
        <v>163</v>
      </c>
      <c r="K4" s="19"/>
    </row>
    <row r="5" spans="1:16" s="30" customFormat="1" ht="21" customHeight="1">
      <c r="A5" s="24"/>
      <c r="B5" s="24"/>
      <c r="C5" s="37"/>
      <c r="D5" s="38"/>
      <c r="E5" s="38"/>
      <c r="F5" s="38"/>
      <c r="G5" s="38"/>
      <c r="I5" s="41"/>
      <c r="J5" s="41"/>
      <c r="K5" s="19" t="s">
        <v>147</v>
      </c>
    </row>
    <row r="6" spans="1:16" s="30" customFormat="1" ht="21" customHeight="1">
      <c r="A6" s="24"/>
      <c r="B6" s="24"/>
      <c r="C6" s="37"/>
      <c r="D6" s="38"/>
      <c r="E6" s="153" t="s">
        <v>82</v>
      </c>
      <c r="F6" s="153"/>
      <c r="G6" s="153"/>
      <c r="I6" s="153" t="s">
        <v>81</v>
      </c>
      <c r="J6" s="153"/>
      <c r="K6" s="153"/>
    </row>
    <row r="7" spans="1:16" s="30" customFormat="1" ht="21" customHeight="1">
      <c r="A7" s="24"/>
      <c r="B7" s="24"/>
      <c r="C7" s="21" t="s">
        <v>0</v>
      </c>
      <c r="D7" s="38"/>
      <c r="E7" s="20">
        <v>2562</v>
      </c>
      <c r="F7" s="38"/>
      <c r="G7" s="20">
        <v>2561</v>
      </c>
      <c r="I7" s="20">
        <v>2562</v>
      </c>
      <c r="J7" s="38"/>
      <c r="K7" s="20">
        <v>2561</v>
      </c>
    </row>
    <row r="8" spans="1:16" s="30" customFormat="1" ht="21" customHeight="1">
      <c r="A8" s="27" t="s">
        <v>77</v>
      </c>
      <c r="B8" s="24"/>
      <c r="C8" s="21"/>
      <c r="D8" s="38"/>
      <c r="E8" s="38"/>
      <c r="F8" s="38"/>
      <c r="G8" s="38"/>
      <c r="I8" s="20"/>
      <c r="J8" s="20"/>
      <c r="K8" s="20"/>
    </row>
    <row r="9" spans="1:16" s="30" customFormat="1" ht="21" customHeight="1">
      <c r="A9" s="2" t="s">
        <v>40</v>
      </c>
      <c r="B9" s="24"/>
      <c r="D9" s="21"/>
      <c r="E9" s="21"/>
      <c r="F9" s="21"/>
      <c r="G9" s="21"/>
      <c r="I9" s="3"/>
      <c r="J9" s="16"/>
      <c r="K9" s="3"/>
    </row>
    <row r="10" spans="1:16" s="30" customFormat="1" ht="21" customHeight="1">
      <c r="A10" s="1" t="s">
        <v>179</v>
      </c>
      <c r="B10" s="24"/>
      <c r="C10" s="11">
        <v>14</v>
      </c>
      <c r="D10" s="21"/>
      <c r="E10" s="3">
        <v>1195203</v>
      </c>
      <c r="F10" s="21"/>
      <c r="G10" s="3">
        <v>796956</v>
      </c>
      <c r="I10" s="3">
        <v>795281</v>
      </c>
      <c r="J10" s="16"/>
      <c r="K10" s="3">
        <v>754640</v>
      </c>
      <c r="P10" s="1"/>
    </row>
    <row r="11" spans="1:16" s="30" customFormat="1" ht="21" customHeight="1">
      <c r="A11" s="1" t="s">
        <v>27</v>
      </c>
      <c r="B11" s="24"/>
      <c r="D11" s="21"/>
      <c r="E11" s="3">
        <v>11947</v>
      </c>
      <c r="F11" s="21"/>
      <c r="G11" s="3">
        <v>7495</v>
      </c>
      <c r="I11" s="3">
        <v>7113</v>
      </c>
      <c r="J11" s="16"/>
      <c r="K11" s="3">
        <v>7749</v>
      </c>
    </row>
    <row r="12" spans="1:16" ht="21" customHeight="1">
      <c r="A12" s="2" t="s">
        <v>37</v>
      </c>
      <c r="B12" s="10"/>
      <c r="C12" s="11"/>
      <c r="D12" s="12"/>
      <c r="E12" s="81">
        <f>SUM(E10:E11)</f>
        <v>1207150</v>
      </c>
      <c r="F12" s="12"/>
      <c r="G12" s="81">
        <f>SUM(G10:G11)</f>
        <v>804451</v>
      </c>
      <c r="I12" s="81">
        <f>SUM(I10:I11)</f>
        <v>802394</v>
      </c>
      <c r="J12" s="4"/>
      <c r="K12" s="81">
        <f>SUM(K10:K11)</f>
        <v>762389</v>
      </c>
      <c r="P12" s="2"/>
    </row>
    <row r="13" spans="1:16" ht="21" customHeight="1">
      <c r="A13" s="2" t="s">
        <v>39</v>
      </c>
      <c r="B13" s="10"/>
      <c r="C13" s="11"/>
      <c r="D13" s="12"/>
      <c r="E13" s="4"/>
      <c r="F13" s="12"/>
      <c r="G13" s="4"/>
      <c r="I13" s="4"/>
      <c r="J13" s="4"/>
      <c r="K13" s="4"/>
      <c r="P13" s="2"/>
    </row>
    <row r="14" spans="1:16" ht="21" customHeight="1">
      <c r="A14" s="132" t="s">
        <v>178</v>
      </c>
      <c r="B14" s="10"/>
      <c r="C14" s="11"/>
      <c r="D14" s="12"/>
      <c r="E14" s="3">
        <v>781098</v>
      </c>
      <c r="F14" s="12"/>
      <c r="G14" s="3">
        <v>526367</v>
      </c>
      <c r="I14" s="3">
        <v>583097</v>
      </c>
      <c r="J14" s="4"/>
      <c r="K14" s="3">
        <v>541086</v>
      </c>
      <c r="M14" s="30"/>
      <c r="P14" s="1"/>
    </row>
    <row r="15" spans="1:16" ht="21" customHeight="1">
      <c r="A15" s="132" t="s">
        <v>180</v>
      </c>
      <c r="B15" s="23"/>
      <c r="C15" s="14"/>
      <c r="D15" s="12"/>
      <c r="E15" s="3">
        <v>57099</v>
      </c>
      <c r="F15" s="12"/>
      <c r="G15" s="3">
        <v>48156</v>
      </c>
      <c r="I15" s="3">
        <v>52523</v>
      </c>
      <c r="J15" s="13"/>
      <c r="K15" s="3">
        <v>43648</v>
      </c>
      <c r="M15" s="30"/>
      <c r="P15" s="1"/>
    </row>
    <row r="16" spans="1:16" ht="21" customHeight="1">
      <c r="A16" s="132" t="s">
        <v>31</v>
      </c>
      <c r="B16" s="10"/>
      <c r="C16" s="14"/>
      <c r="D16" s="12"/>
      <c r="E16" s="3">
        <v>80721</v>
      </c>
      <c r="F16" s="12"/>
      <c r="G16" s="3">
        <v>60880</v>
      </c>
      <c r="I16" s="3">
        <v>48185</v>
      </c>
      <c r="J16" s="4"/>
      <c r="K16" s="3">
        <v>48322</v>
      </c>
      <c r="M16" s="30"/>
      <c r="P16" s="1"/>
    </row>
    <row r="17" spans="1:16" ht="21" customHeight="1">
      <c r="A17" s="132" t="s">
        <v>90</v>
      </c>
      <c r="B17" s="10"/>
      <c r="C17" s="11"/>
      <c r="D17" s="12"/>
      <c r="E17" s="3">
        <v>0</v>
      </c>
      <c r="F17" s="12"/>
      <c r="G17" s="3">
        <v>0</v>
      </c>
      <c r="I17" s="3">
        <v>7129</v>
      </c>
      <c r="J17" s="4"/>
      <c r="K17" s="3">
        <v>7129</v>
      </c>
      <c r="P17" s="1"/>
    </row>
    <row r="18" spans="1:16" ht="21" customHeight="1">
      <c r="A18" s="2" t="s">
        <v>38</v>
      </c>
      <c r="B18" s="10"/>
      <c r="C18" s="14"/>
      <c r="D18" s="12"/>
      <c r="E18" s="81">
        <f>SUM(E14:E17)</f>
        <v>918918</v>
      </c>
      <c r="F18" s="12"/>
      <c r="G18" s="81">
        <f>SUM(G14:G17)</f>
        <v>635403</v>
      </c>
      <c r="I18" s="81">
        <f>SUM(I14:I17)</f>
        <v>690934</v>
      </c>
      <c r="J18" s="4"/>
      <c r="K18" s="81">
        <f>SUM(K14:K17)</f>
        <v>640185</v>
      </c>
    </row>
    <row r="19" spans="1:16" ht="21" customHeight="1">
      <c r="A19" s="2" t="s">
        <v>203</v>
      </c>
      <c r="B19" s="10"/>
      <c r="C19" s="14"/>
      <c r="D19" s="12"/>
      <c r="E19" s="4"/>
      <c r="F19" s="12"/>
      <c r="G19" s="4"/>
      <c r="I19" s="4"/>
      <c r="J19" s="4"/>
      <c r="K19" s="4"/>
    </row>
    <row r="20" spans="1:16" ht="21" customHeight="1">
      <c r="A20" s="2" t="s">
        <v>119</v>
      </c>
      <c r="B20" s="10"/>
      <c r="C20" s="14"/>
      <c r="D20" s="12"/>
      <c r="E20" s="4">
        <f>E12-E18</f>
        <v>288232</v>
      </c>
      <c r="F20" s="12"/>
      <c r="G20" s="4">
        <f>G12-G18</f>
        <v>169048</v>
      </c>
      <c r="I20" s="4">
        <f>I12-I18</f>
        <v>111460</v>
      </c>
      <c r="J20" s="4"/>
      <c r="K20" s="4">
        <f>K12-K18</f>
        <v>122204</v>
      </c>
    </row>
    <row r="21" spans="1:16" ht="21" customHeight="1">
      <c r="A21" s="1" t="s">
        <v>198</v>
      </c>
      <c r="B21" s="10"/>
      <c r="C21" s="11">
        <v>7</v>
      </c>
      <c r="D21" s="12"/>
      <c r="E21" s="83">
        <v>-498</v>
      </c>
      <c r="F21" s="12"/>
      <c r="G21" s="83">
        <v>1389</v>
      </c>
      <c r="I21" s="83">
        <v>0</v>
      </c>
      <c r="J21" s="4"/>
      <c r="K21" s="83">
        <v>0</v>
      </c>
      <c r="M21" s="30"/>
    </row>
    <row r="22" spans="1:16" ht="21" customHeight="1">
      <c r="A22" s="2" t="s">
        <v>74</v>
      </c>
      <c r="B22" s="10"/>
      <c r="C22" s="14"/>
      <c r="D22" s="12"/>
      <c r="E22" s="4">
        <f>SUM(E20:E21)</f>
        <v>287734</v>
      </c>
      <c r="F22" s="12"/>
      <c r="G22" s="4">
        <f>SUM(G20:G21)</f>
        <v>170437</v>
      </c>
      <c r="I22" s="4">
        <f>SUM(I20:I21)</f>
        <v>111460</v>
      </c>
      <c r="J22" s="4"/>
      <c r="K22" s="4">
        <f>SUM(K20:K21)</f>
        <v>122204</v>
      </c>
    </row>
    <row r="23" spans="1:16" ht="21" customHeight="1">
      <c r="A23" s="39" t="s">
        <v>32</v>
      </c>
      <c r="B23" s="23"/>
      <c r="E23" s="83">
        <v>-236</v>
      </c>
      <c r="G23" s="83">
        <v>-408</v>
      </c>
      <c r="I23" s="83">
        <v>-39</v>
      </c>
      <c r="J23" s="13"/>
      <c r="K23" s="83">
        <v>-1</v>
      </c>
      <c r="M23" s="30"/>
    </row>
    <row r="24" spans="1:16" ht="21" customHeight="1">
      <c r="A24" s="40" t="s">
        <v>75</v>
      </c>
      <c r="B24" s="23"/>
      <c r="E24" s="4">
        <f>SUM(E22:E23)</f>
        <v>287498</v>
      </c>
      <c r="G24" s="4">
        <f>SUM(G22:G23)</f>
        <v>170029</v>
      </c>
      <c r="I24" s="4">
        <f>SUM(I22:I23)</f>
        <v>111421</v>
      </c>
      <c r="J24" s="13"/>
      <c r="K24" s="4">
        <f>SUM(K22:K23)</f>
        <v>122203</v>
      </c>
    </row>
    <row r="25" spans="1:16" ht="21" customHeight="1">
      <c r="A25" s="1" t="s">
        <v>76</v>
      </c>
      <c r="B25" s="14"/>
      <c r="C25" s="11">
        <v>15</v>
      </c>
      <c r="E25" s="83">
        <v>-55559</v>
      </c>
      <c r="G25" s="83">
        <v>-29082</v>
      </c>
      <c r="I25" s="83">
        <v>-17593</v>
      </c>
      <c r="J25" s="13"/>
      <c r="K25" s="83">
        <v>-19271</v>
      </c>
      <c r="M25" s="30"/>
    </row>
    <row r="26" spans="1:16" ht="21" customHeight="1">
      <c r="A26" s="2" t="s">
        <v>103</v>
      </c>
      <c r="B26" s="23"/>
      <c r="E26" s="118">
        <f>SUM(E24:E25)</f>
        <v>231939</v>
      </c>
      <c r="G26" s="118">
        <f>SUM(G24:G25)</f>
        <v>140947</v>
      </c>
      <c r="I26" s="118">
        <f>SUM(I24:I25)</f>
        <v>93828</v>
      </c>
      <c r="J26" s="13"/>
      <c r="K26" s="118">
        <f>SUM(K24:K25)</f>
        <v>102932</v>
      </c>
    </row>
    <row r="27" spans="1:16" ht="10.5" customHeight="1">
      <c r="A27" s="2"/>
      <c r="B27" s="23"/>
      <c r="E27" s="13"/>
      <c r="G27" s="13"/>
      <c r="I27" s="13"/>
      <c r="J27" s="13"/>
      <c r="K27" s="13"/>
    </row>
    <row r="28" spans="1:16" ht="21" customHeight="1">
      <c r="A28" s="2" t="s">
        <v>148</v>
      </c>
      <c r="B28" s="23"/>
      <c r="E28" s="13"/>
      <c r="G28" s="13"/>
      <c r="I28" s="13"/>
      <c r="J28" s="13"/>
      <c r="K28" s="13"/>
    </row>
    <row r="29" spans="1:16" ht="21" customHeight="1">
      <c r="A29" s="127" t="s">
        <v>131</v>
      </c>
      <c r="B29" s="23"/>
      <c r="E29" s="13"/>
      <c r="G29" s="13"/>
      <c r="I29" s="13"/>
      <c r="J29" s="13"/>
      <c r="K29" s="13"/>
    </row>
    <row r="30" spans="1:16" ht="21" customHeight="1">
      <c r="A30" s="1" t="s">
        <v>132</v>
      </c>
      <c r="B30" s="23"/>
      <c r="E30" s="13"/>
      <c r="G30" s="13"/>
      <c r="I30" s="13"/>
      <c r="J30" s="13"/>
      <c r="K30" s="13"/>
    </row>
    <row r="31" spans="1:16" ht="21" customHeight="1">
      <c r="A31" s="1" t="s">
        <v>133</v>
      </c>
      <c r="B31" s="23"/>
      <c r="E31" s="119">
        <v>923</v>
      </c>
      <c r="G31" s="119">
        <v>-1106</v>
      </c>
      <c r="I31" s="119">
        <v>0</v>
      </c>
      <c r="J31" s="13"/>
      <c r="K31" s="119">
        <v>0</v>
      </c>
      <c r="M31" s="30"/>
    </row>
    <row r="32" spans="1:16" ht="21" customHeight="1">
      <c r="A32" s="1" t="s">
        <v>102</v>
      </c>
      <c r="B32" s="23"/>
      <c r="E32" s="118">
        <f>SUM(E31:E31)</f>
        <v>923</v>
      </c>
      <c r="G32" s="118">
        <f>SUM(G31:G31)</f>
        <v>-1106</v>
      </c>
      <c r="I32" s="118">
        <f>SUM(I31:I31)</f>
        <v>0</v>
      </c>
      <c r="J32" s="13"/>
      <c r="K32" s="118">
        <f>SUM(K31:K31)</f>
        <v>0</v>
      </c>
    </row>
    <row r="33" spans="1:15" ht="10.5" customHeight="1">
      <c r="A33" s="39"/>
      <c r="B33" s="14"/>
      <c r="C33" s="14"/>
      <c r="D33" s="12"/>
      <c r="E33" s="4"/>
      <c r="F33" s="12"/>
      <c r="G33" s="13"/>
      <c r="I33" s="4"/>
      <c r="J33" s="13"/>
      <c r="K33" s="13"/>
    </row>
    <row r="34" spans="1:15" ht="21" customHeight="1" thickBot="1">
      <c r="A34" s="2" t="s">
        <v>97</v>
      </c>
      <c r="B34" s="10"/>
      <c r="E34" s="120">
        <f>E26+E32</f>
        <v>232862</v>
      </c>
      <c r="G34" s="120">
        <f>G26+G32</f>
        <v>139841</v>
      </c>
      <c r="I34" s="120">
        <f>I26+I32</f>
        <v>93828</v>
      </c>
      <c r="J34" s="13"/>
      <c r="K34" s="120">
        <f>K26+K32</f>
        <v>102932</v>
      </c>
    </row>
    <row r="35" spans="1:15" ht="10.5" customHeight="1" thickTop="1">
      <c r="A35" s="2"/>
      <c r="B35" s="10"/>
      <c r="E35" s="13"/>
      <c r="G35" s="13"/>
      <c r="I35" s="13"/>
      <c r="J35" s="13"/>
      <c r="K35" s="13"/>
    </row>
    <row r="36" spans="1:15" ht="21" customHeight="1">
      <c r="A36" s="2" t="s">
        <v>210</v>
      </c>
      <c r="B36" s="10"/>
      <c r="E36" s="8"/>
      <c r="F36" s="12"/>
      <c r="G36" s="8"/>
      <c r="I36" s="8"/>
      <c r="J36" s="13"/>
      <c r="K36" s="8"/>
    </row>
    <row r="37" spans="1:15" ht="21" customHeight="1" thickBot="1">
      <c r="A37" s="1" t="s">
        <v>114</v>
      </c>
      <c r="B37" s="10"/>
      <c r="E37" s="97">
        <f>E26-E38</f>
        <v>154070</v>
      </c>
      <c r="F37" s="95"/>
      <c r="G37" s="97">
        <f>G26-G38</f>
        <v>139105</v>
      </c>
      <c r="H37" s="6"/>
      <c r="I37" s="98">
        <f>I26</f>
        <v>93828</v>
      </c>
      <c r="J37" s="95"/>
      <c r="K37" s="98">
        <f>K26</f>
        <v>102932</v>
      </c>
    </row>
    <row r="38" spans="1:15" ht="21" customHeight="1" thickTop="1">
      <c r="A38" s="1" t="s">
        <v>115</v>
      </c>
      <c r="B38" s="10"/>
      <c r="E38" s="140">
        <v>77869</v>
      </c>
      <c r="F38" s="95"/>
      <c r="G38" s="83">
        <v>1842</v>
      </c>
      <c r="H38" s="6"/>
      <c r="I38" s="13"/>
      <c r="J38" s="95"/>
      <c r="K38" s="13"/>
      <c r="M38" s="30"/>
    </row>
    <row r="39" spans="1:15" ht="21" customHeight="1" thickBot="1">
      <c r="A39" s="1"/>
      <c r="B39" s="10"/>
      <c r="E39" s="99">
        <f>SUM(E37:E38)</f>
        <v>231939</v>
      </c>
      <c r="F39" s="95"/>
      <c r="G39" s="99">
        <f>SUM(G37:G38)</f>
        <v>140947</v>
      </c>
      <c r="H39" s="6"/>
      <c r="I39" s="100"/>
      <c r="J39" s="101"/>
      <c r="K39" s="100"/>
    </row>
    <row r="40" spans="1:15" ht="21" customHeight="1" thickTop="1">
      <c r="A40" s="94" t="s">
        <v>113</v>
      </c>
      <c r="B40" s="10"/>
      <c r="E40" s="95"/>
      <c r="F40" s="95"/>
      <c r="G40" s="95"/>
      <c r="H40" s="6"/>
      <c r="I40" s="95"/>
      <c r="J40" s="95"/>
      <c r="K40" s="95"/>
    </row>
    <row r="41" spans="1:15" ht="21" customHeight="1" thickBot="1">
      <c r="A41" s="96" t="s">
        <v>114</v>
      </c>
      <c r="B41" s="10"/>
      <c r="E41" s="97">
        <f>E34-E42</f>
        <v>154532</v>
      </c>
      <c r="F41" s="95"/>
      <c r="G41" s="97">
        <f>G34-G42</f>
        <v>138551</v>
      </c>
      <c r="H41" s="6"/>
      <c r="I41" s="98">
        <f>SUM(I34)</f>
        <v>93828</v>
      </c>
      <c r="J41" s="95"/>
      <c r="K41" s="98">
        <f>SUM(K34)</f>
        <v>102932</v>
      </c>
      <c r="O41" s="138"/>
    </row>
    <row r="42" spans="1:15" ht="21" customHeight="1" thickTop="1">
      <c r="A42" s="96" t="s">
        <v>115</v>
      </c>
      <c r="B42" s="10"/>
      <c r="E42" s="141">
        <v>78330</v>
      </c>
      <c r="F42" s="95"/>
      <c r="G42" s="97">
        <v>1290</v>
      </c>
      <c r="H42" s="6"/>
      <c r="I42" s="13"/>
      <c r="J42" s="95"/>
      <c r="K42" s="13"/>
      <c r="M42" s="30"/>
      <c r="O42" s="138"/>
    </row>
    <row r="43" spans="1:15" ht="21" customHeight="1" thickBot="1">
      <c r="A43" s="1"/>
      <c r="B43" s="10"/>
      <c r="E43" s="99">
        <f>SUM(E41:E42)</f>
        <v>232862</v>
      </c>
      <c r="F43" s="95"/>
      <c r="G43" s="99">
        <f>SUM(G41:G42)</f>
        <v>139841</v>
      </c>
      <c r="H43" s="6"/>
      <c r="I43" s="100"/>
      <c r="J43" s="101"/>
      <c r="K43" s="100"/>
    </row>
    <row r="44" spans="1:15" ht="10.5" customHeight="1" thickTop="1">
      <c r="A44" s="1"/>
      <c r="B44" s="10"/>
      <c r="E44" s="95"/>
      <c r="G44" s="95"/>
      <c r="H44" s="95"/>
      <c r="I44" s="95"/>
      <c r="J44" s="95"/>
      <c r="K44" s="95"/>
    </row>
    <row r="45" spans="1:15" ht="21" customHeight="1">
      <c r="A45" s="2" t="s">
        <v>207</v>
      </c>
      <c r="B45" s="23"/>
      <c r="C45" s="9">
        <v>16</v>
      </c>
      <c r="E45" s="8"/>
      <c r="G45" s="8"/>
      <c r="I45" s="8"/>
      <c r="J45" s="13"/>
      <c r="K45" s="8"/>
    </row>
    <row r="46" spans="1:15" ht="21" customHeight="1" thickBot="1">
      <c r="A46" s="1" t="s">
        <v>204</v>
      </c>
      <c r="B46" s="10"/>
      <c r="C46" s="9"/>
      <c r="E46" s="148">
        <v>4.2999999999999997E-2</v>
      </c>
      <c r="F46" s="149"/>
      <c r="G46" s="148">
        <v>3.9E-2</v>
      </c>
      <c r="H46" s="149"/>
      <c r="I46" s="148">
        <v>2.5999999999999999E-2</v>
      </c>
      <c r="J46" s="150"/>
      <c r="K46" s="148">
        <v>2.9000000000000001E-2</v>
      </c>
      <c r="L46" s="133"/>
      <c r="M46" s="133"/>
    </row>
    <row r="47" spans="1:15" ht="21" customHeight="1" thickTop="1">
      <c r="A47" s="1"/>
      <c r="B47" s="10"/>
      <c r="C47" s="9"/>
      <c r="E47" s="104"/>
      <c r="F47" s="103"/>
      <c r="G47" s="104"/>
      <c r="H47" s="103"/>
      <c r="I47" s="104"/>
      <c r="J47" s="104"/>
      <c r="K47" s="104"/>
    </row>
    <row r="48" spans="1:15" ht="21" customHeight="1">
      <c r="A48" s="1" t="s">
        <v>4</v>
      </c>
      <c r="B48" s="10"/>
      <c r="I48" s="16"/>
      <c r="J48" s="26"/>
      <c r="K48" s="16"/>
    </row>
    <row r="49" spans="1:11" ht="22.5" customHeight="1">
      <c r="A49" s="1"/>
      <c r="B49" s="10"/>
      <c r="I49" s="16"/>
      <c r="J49" s="26"/>
      <c r="K49" s="19" t="s">
        <v>101</v>
      </c>
    </row>
    <row r="50" spans="1:11" ht="22.5" customHeight="1">
      <c r="A50" s="27" t="s">
        <v>83</v>
      </c>
      <c r="B50" s="27"/>
      <c r="C50" s="35"/>
      <c r="D50" s="7"/>
      <c r="E50" s="7"/>
      <c r="F50" s="7"/>
      <c r="G50" s="7"/>
      <c r="I50" s="43"/>
      <c r="J50" s="44"/>
    </row>
    <row r="51" spans="1:11" ht="22.5" customHeight="1">
      <c r="A51" s="27" t="s">
        <v>11</v>
      </c>
      <c r="B51" s="27"/>
      <c r="C51" s="35"/>
      <c r="D51" s="7"/>
      <c r="E51" s="7"/>
      <c r="F51" s="7"/>
      <c r="G51" s="7"/>
      <c r="I51" s="43"/>
      <c r="J51" s="44"/>
      <c r="K51" s="43"/>
    </row>
    <row r="52" spans="1:11" s="30" customFormat="1" ht="22.5" customHeight="1">
      <c r="A52" s="27" t="s">
        <v>163</v>
      </c>
      <c r="I52" s="16"/>
      <c r="J52" s="16"/>
      <c r="K52" s="16"/>
    </row>
    <row r="53" spans="1:11" s="30" customFormat="1" ht="22.5" customHeight="1">
      <c r="A53" s="27"/>
      <c r="I53" s="16"/>
      <c r="J53" s="16"/>
      <c r="K53" s="19" t="s">
        <v>95</v>
      </c>
    </row>
    <row r="54" spans="1:11" s="30" customFormat="1" ht="22.5" customHeight="1">
      <c r="A54" s="24"/>
      <c r="B54" s="24"/>
      <c r="C54" s="37"/>
      <c r="D54" s="38"/>
      <c r="E54" s="153" t="s">
        <v>82</v>
      </c>
      <c r="F54" s="153"/>
      <c r="G54" s="153"/>
      <c r="I54" s="153" t="s">
        <v>81</v>
      </c>
      <c r="J54" s="153"/>
      <c r="K54" s="153"/>
    </row>
    <row r="55" spans="1:11" s="30" customFormat="1" ht="22.5" customHeight="1">
      <c r="A55" s="24"/>
      <c r="B55" s="24"/>
      <c r="C55" s="21"/>
      <c r="D55" s="38"/>
      <c r="E55" s="20">
        <v>2562</v>
      </c>
      <c r="F55" s="38"/>
      <c r="G55" s="20">
        <v>2561</v>
      </c>
      <c r="I55" s="20">
        <v>2562</v>
      </c>
      <c r="J55" s="38"/>
      <c r="K55" s="20">
        <v>2561</v>
      </c>
    </row>
    <row r="56" spans="1:11" ht="22.5" customHeight="1">
      <c r="A56" s="2" t="s">
        <v>17</v>
      </c>
      <c r="B56" s="23"/>
      <c r="C56" s="15"/>
      <c r="I56" s="26"/>
      <c r="J56" s="16"/>
      <c r="K56" s="26"/>
    </row>
    <row r="57" spans="1:11" ht="22.5" customHeight="1">
      <c r="A57" s="1" t="s">
        <v>51</v>
      </c>
      <c r="B57" s="10"/>
      <c r="C57" s="15"/>
      <c r="E57" s="6">
        <f>E24</f>
        <v>287498</v>
      </c>
      <c r="G57" s="6">
        <f>G24</f>
        <v>170029</v>
      </c>
      <c r="H57" s="26"/>
      <c r="I57" s="6">
        <f>I24</f>
        <v>111421</v>
      </c>
      <c r="J57" s="3"/>
      <c r="K57" s="6">
        <f>K24</f>
        <v>122203</v>
      </c>
    </row>
    <row r="58" spans="1:11" ht="22.5" customHeight="1">
      <c r="A58" s="1" t="s">
        <v>55</v>
      </c>
      <c r="B58" s="10"/>
      <c r="C58" s="15"/>
      <c r="H58" s="26"/>
      <c r="I58" s="4"/>
      <c r="J58" s="3"/>
      <c r="K58" s="4"/>
    </row>
    <row r="59" spans="1:11" ht="22.5" customHeight="1">
      <c r="A59" s="1" t="s">
        <v>69</v>
      </c>
      <c r="B59" s="10"/>
      <c r="C59" s="15"/>
      <c r="E59" s="16"/>
      <c r="G59" s="16"/>
      <c r="H59" s="26"/>
      <c r="I59" s="16"/>
      <c r="J59" s="3"/>
      <c r="K59" s="16"/>
    </row>
    <row r="60" spans="1:11" ht="22.5" customHeight="1">
      <c r="A60" s="1" t="s">
        <v>65</v>
      </c>
      <c r="B60" s="10"/>
      <c r="C60" s="15"/>
      <c r="E60" s="3">
        <v>140261</v>
      </c>
      <c r="G60" s="3">
        <v>109529</v>
      </c>
      <c r="H60" s="26"/>
      <c r="I60" s="3">
        <v>107005</v>
      </c>
      <c r="J60" s="3"/>
      <c r="K60" s="3">
        <v>82409</v>
      </c>
    </row>
    <row r="61" spans="1:11" ht="22.5" customHeight="1">
      <c r="A61" s="1" t="s">
        <v>140</v>
      </c>
      <c r="B61" s="10"/>
      <c r="C61" s="15"/>
      <c r="E61" s="3" t="s">
        <v>184</v>
      </c>
      <c r="G61" s="3">
        <v>497</v>
      </c>
      <c r="H61" s="26"/>
      <c r="I61" s="3">
        <v>0</v>
      </c>
      <c r="J61" s="3"/>
      <c r="K61" s="3">
        <v>0</v>
      </c>
    </row>
    <row r="62" spans="1:11" ht="22.5" customHeight="1">
      <c r="A62" s="1" t="s">
        <v>141</v>
      </c>
      <c r="B62" s="10"/>
      <c r="C62" s="15"/>
      <c r="E62" s="3">
        <v>-328</v>
      </c>
      <c r="G62" s="3">
        <v>-3</v>
      </c>
      <c r="H62" s="26"/>
      <c r="I62" s="3">
        <v>0</v>
      </c>
      <c r="J62" s="3"/>
      <c r="K62" s="3">
        <v>-3</v>
      </c>
    </row>
    <row r="63" spans="1:11" ht="22.5" customHeight="1">
      <c r="A63" s="1" t="s">
        <v>91</v>
      </c>
      <c r="B63" s="10"/>
      <c r="C63" s="15"/>
      <c r="E63" s="3">
        <v>0</v>
      </c>
      <c r="G63" s="3">
        <v>0</v>
      </c>
      <c r="H63" s="26"/>
      <c r="I63" s="3">
        <v>7129</v>
      </c>
      <c r="J63" s="3"/>
      <c r="K63" s="3">
        <v>7129</v>
      </c>
    </row>
    <row r="64" spans="1:11" ht="22.5" customHeight="1">
      <c r="A64" s="1" t="s">
        <v>52</v>
      </c>
      <c r="B64" s="10"/>
      <c r="C64" s="15"/>
      <c r="E64" s="3">
        <v>504</v>
      </c>
      <c r="G64" s="3">
        <v>456</v>
      </c>
      <c r="H64" s="26"/>
      <c r="I64" s="3">
        <v>504</v>
      </c>
      <c r="J64" s="3"/>
      <c r="K64" s="3">
        <v>456</v>
      </c>
    </row>
    <row r="65" spans="1:11" ht="22.5" customHeight="1">
      <c r="A65" s="1" t="s">
        <v>185</v>
      </c>
      <c r="B65" s="10"/>
      <c r="C65" s="15"/>
      <c r="E65" s="3">
        <v>6599</v>
      </c>
      <c r="G65" s="3">
        <v>0</v>
      </c>
      <c r="H65" s="26"/>
      <c r="I65" s="3">
        <v>0</v>
      </c>
      <c r="J65" s="3"/>
      <c r="K65" s="3">
        <v>0</v>
      </c>
    </row>
    <row r="66" spans="1:11" ht="22.5" customHeight="1">
      <c r="A66" s="1" t="s">
        <v>205</v>
      </c>
      <c r="B66" s="10"/>
      <c r="C66" s="15"/>
      <c r="E66" s="3">
        <v>498</v>
      </c>
      <c r="G66" s="3">
        <v>-1389</v>
      </c>
      <c r="H66" s="26"/>
      <c r="I66" s="3">
        <v>0</v>
      </c>
      <c r="J66" s="3"/>
      <c r="K66" s="3">
        <v>0</v>
      </c>
    </row>
    <row r="67" spans="1:11" ht="22.5" customHeight="1">
      <c r="A67" s="1" t="s">
        <v>213</v>
      </c>
      <c r="B67" s="10"/>
      <c r="C67" s="15"/>
      <c r="E67" s="3">
        <v>-3</v>
      </c>
      <c r="G67" s="3">
        <v>0</v>
      </c>
      <c r="H67" s="26"/>
      <c r="I67" s="3">
        <v>0</v>
      </c>
      <c r="J67" s="3"/>
      <c r="K67" s="3">
        <v>0</v>
      </c>
    </row>
    <row r="68" spans="1:11" ht="22.5" customHeight="1">
      <c r="A68" s="1" t="s">
        <v>66</v>
      </c>
      <c r="B68" s="10"/>
      <c r="C68" s="15"/>
      <c r="E68" s="3">
        <v>-819</v>
      </c>
      <c r="G68" s="3">
        <v>-820</v>
      </c>
      <c r="H68" s="26"/>
      <c r="I68" s="3">
        <v>-1749</v>
      </c>
      <c r="J68" s="3"/>
      <c r="K68" s="3">
        <v>-1174</v>
      </c>
    </row>
    <row r="69" spans="1:11" ht="22.5" customHeight="1">
      <c r="A69" s="1" t="s">
        <v>33</v>
      </c>
      <c r="B69" s="10"/>
      <c r="C69" s="15"/>
      <c r="E69" s="78">
        <v>236</v>
      </c>
      <c r="G69" s="78">
        <v>408</v>
      </c>
      <c r="H69" s="26"/>
      <c r="I69" s="78">
        <v>39</v>
      </c>
      <c r="J69" s="3"/>
      <c r="K69" s="78">
        <v>1</v>
      </c>
    </row>
    <row r="70" spans="1:11" ht="22.5" customHeight="1">
      <c r="A70" s="1" t="s">
        <v>35</v>
      </c>
      <c r="B70" s="10"/>
      <c r="C70" s="15"/>
      <c r="E70" s="16"/>
      <c r="G70" s="16"/>
      <c r="H70" s="26"/>
      <c r="I70" s="16"/>
      <c r="J70" s="3"/>
      <c r="K70" s="16"/>
    </row>
    <row r="71" spans="1:11" ht="22.5" customHeight="1">
      <c r="A71" s="1" t="s">
        <v>36</v>
      </c>
      <c r="B71" s="10"/>
      <c r="C71" s="15"/>
      <c r="E71" s="4">
        <f>SUM(E57:E69)</f>
        <v>434446</v>
      </c>
      <c r="G71" s="4">
        <f>SUM(G57:G69)</f>
        <v>278707</v>
      </c>
      <c r="H71" s="26"/>
      <c r="I71" s="4">
        <f>SUM(I57:I69)</f>
        <v>224349</v>
      </c>
      <c r="J71" s="3"/>
      <c r="K71" s="4">
        <f>SUM(K57:K69)</f>
        <v>211021</v>
      </c>
    </row>
    <row r="72" spans="1:11" ht="22.5" customHeight="1">
      <c r="A72" s="1" t="s">
        <v>70</v>
      </c>
      <c r="B72" s="10"/>
      <c r="C72" s="15"/>
      <c r="E72" s="4"/>
      <c r="G72" s="4"/>
      <c r="H72" s="26"/>
      <c r="I72" s="4"/>
      <c r="J72" s="3"/>
      <c r="K72" s="4"/>
    </row>
    <row r="73" spans="1:11" ht="22.5" customHeight="1">
      <c r="A73" s="1" t="s">
        <v>61</v>
      </c>
      <c r="B73" s="10"/>
      <c r="C73" s="15"/>
      <c r="E73" s="3">
        <v>190342</v>
      </c>
      <c r="G73" s="3">
        <v>-2032</v>
      </c>
      <c r="H73" s="26"/>
      <c r="I73" s="3">
        <v>92768</v>
      </c>
      <c r="J73" s="3"/>
      <c r="K73" s="3">
        <v>-48129</v>
      </c>
    </row>
    <row r="74" spans="1:11" ht="22.5" customHeight="1">
      <c r="A74" s="1" t="s">
        <v>28</v>
      </c>
      <c r="B74" s="10"/>
      <c r="C74" s="15"/>
      <c r="E74" s="3">
        <v>99430</v>
      </c>
      <c r="G74" s="3">
        <v>-48984</v>
      </c>
      <c r="H74" s="26"/>
      <c r="I74" s="3">
        <v>112481</v>
      </c>
      <c r="J74" s="3"/>
      <c r="K74" s="3">
        <v>-41201</v>
      </c>
    </row>
    <row r="75" spans="1:11" s="12" customFormat="1" ht="22.5" customHeight="1">
      <c r="A75" s="39" t="s">
        <v>29</v>
      </c>
      <c r="B75" s="14"/>
      <c r="C75" s="32"/>
      <c r="E75" s="3">
        <v>7398</v>
      </c>
      <c r="G75" s="3">
        <v>-13668</v>
      </c>
      <c r="H75" s="26"/>
      <c r="I75" s="3">
        <v>-5338</v>
      </c>
      <c r="J75" s="3"/>
      <c r="K75" s="3">
        <v>-6218</v>
      </c>
    </row>
    <row r="76" spans="1:11" s="12" customFormat="1" ht="22.5" customHeight="1">
      <c r="A76" s="39" t="s">
        <v>71</v>
      </c>
      <c r="B76" s="14"/>
      <c r="C76" s="32"/>
      <c r="E76" s="4"/>
      <c r="G76" s="4"/>
      <c r="H76" s="26"/>
      <c r="I76" s="4"/>
      <c r="J76" s="3"/>
      <c r="K76" s="4"/>
    </row>
    <row r="77" spans="1:11" ht="22.5" customHeight="1">
      <c r="A77" s="1" t="s">
        <v>62</v>
      </c>
      <c r="B77" s="10"/>
      <c r="C77" s="15"/>
      <c r="E77" s="3">
        <v>20693</v>
      </c>
      <c r="G77" s="3">
        <v>86527</v>
      </c>
      <c r="H77" s="26"/>
      <c r="I77" s="3">
        <v>30984</v>
      </c>
      <c r="J77" s="3"/>
      <c r="K77" s="3">
        <v>117937</v>
      </c>
    </row>
    <row r="78" spans="1:11" ht="22.5" customHeight="1">
      <c r="A78" s="1" t="s">
        <v>89</v>
      </c>
      <c r="B78" s="10"/>
      <c r="C78" s="15"/>
      <c r="E78" s="3">
        <v>-81768</v>
      </c>
      <c r="G78" s="3">
        <v>55312</v>
      </c>
      <c r="H78" s="26"/>
      <c r="I78" s="3">
        <v>22231</v>
      </c>
      <c r="J78" s="3"/>
      <c r="K78" s="3">
        <v>27979</v>
      </c>
    </row>
    <row r="79" spans="1:11" ht="22.5" customHeight="1">
      <c r="A79" s="1" t="s">
        <v>57</v>
      </c>
      <c r="B79" s="10"/>
      <c r="C79" s="15"/>
      <c r="E79" s="142">
        <v>-22084</v>
      </c>
      <c r="F79" s="68"/>
      <c r="G79" s="142">
        <v>17474</v>
      </c>
      <c r="H79" s="143"/>
      <c r="I79" s="142">
        <v>-14495</v>
      </c>
      <c r="J79" s="3"/>
      <c r="K79" s="3">
        <v>9536</v>
      </c>
    </row>
    <row r="80" spans="1:11" ht="22.5" customHeight="1">
      <c r="A80" s="1" t="s">
        <v>126</v>
      </c>
      <c r="B80" s="10"/>
      <c r="C80" s="15"/>
      <c r="E80" s="144">
        <v>0</v>
      </c>
      <c r="F80" s="68"/>
      <c r="G80" s="144">
        <v>-144</v>
      </c>
      <c r="H80" s="143"/>
      <c r="I80" s="144">
        <v>0</v>
      </c>
      <c r="J80" s="4"/>
      <c r="K80" s="78">
        <v>0</v>
      </c>
    </row>
    <row r="81" spans="1:11" s="12" customFormat="1" ht="22.5" customHeight="1">
      <c r="A81" s="2" t="s">
        <v>56</v>
      </c>
      <c r="B81" s="14"/>
      <c r="C81" s="32"/>
      <c r="E81" s="4">
        <f>SUM(E71:E80)</f>
        <v>648457</v>
      </c>
      <c r="G81" s="4">
        <f>SUM(G71:G80)</f>
        <v>373192</v>
      </c>
      <c r="H81" s="26"/>
      <c r="I81" s="4">
        <f>SUM(I71:I80)</f>
        <v>462980</v>
      </c>
      <c r="J81" s="4"/>
      <c r="K81" s="4">
        <f>SUM(K71:K80)</f>
        <v>270925</v>
      </c>
    </row>
    <row r="82" spans="1:11" s="12" customFormat="1" ht="22.5" customHeight="1">
      <c r="A82" s="39" t="s">
        <v>34</v>
      </c>
      <c r="B82" s="14"/>
      <c r="C82" s="32"/>
      <c r="E82" s="3">
        <v>-342</v>
      </c>
      <c r="G82" s="3">
        <v>-384</v>
      </c>
      <c r="H82" s="26"/>
      <c r="I82" s="3">
        <v>-77</v>
      </c>
      <c r="J82" s="4"/>
      <c r="K82" s="3">
        <v>-2</v>
      </c>
    </row>
    <row r="83" spans="1:11" s="12" customFormat="1" ht="22.5" customHeight="1">
      <c r="A83" s="39" t="s">
        <v>106</v>
      </c>
      <c r="B83" s="14"/>
      <c r="C83" s="32"/>
      <c r="E83" s="78">
        <v>-39606</v>
      </c>
      <c r="G83" s="3">
        <v>-26249</v>
      </c>
      <c r="H83" s="26"/>
      <c r="I83" s="78">
        <v>-24410</v>
      </c>
      <c r="J83" s="4"/>
      <c r="K83" s="3">
        <v>-19637</v>
      </c>
    </row>
    <row r="84" spans="1:11" ht="22.5" customHeight="1">
      <c r="A84" s="2" t="s">
        <v>92</v>
      </c>
      <c r="B84" s="23"/>
      <c r="C84" s="15"/>
      <c r="E84" s="81">
        <f>SUM(E81:E83)</f>
        <v>608509</v>
      </c>
      <c r="G84" s="81">
        <f>SUM(G81:G83)</f>
        <v>346559</v>
      </c>
      <c r="H84" s="26"/>
      <c r="I84" s="81">
        <f>SUM(I81:I83)</f>
        <v>438493</v>
      </c>
      <c r="J84" s="3"/>
      <c r="K84" s="81">
        <f>SUM(K81:K83)</f>
        <v>251286</v>
      </c>
    </row>
    <row r="85" spans="1:11" ht="22.5" customHeight="1">
      <c r="A85" s="2"/>
      <c r="B85" s="23"/>
      <c r="C85" s="15"/>
      <c r="I85" s="4"/>
      <c r="J85" s="3"/>
      <c r="K85" s="4"/>
    </row>
    <row r="86" spans="1:11" ht="22.5" customHeight="1">
      <c r="A86" s="1" t="s">
        <v>4</v>
      </c>
      <c r="B86" s="10"/>
      <c r="C86" s="15"/>
      <c r="I86" s="16"/>
      <c r="J86" s="26"/>
      <c r="K86" s="16"/>
    </row>
    <row r="87" spans="1:11" ht="22.5" customHeight="1">
      <c r="A87" s="1"/>
      <c r="B87" s="10"/>
      <c r="I87" s="16"/>
      <c r="J87" s="26"/>
      <c r="K87" s="19" t="s">
        <v>101</v>
      </c>
    </row>
    <row r="88" spans="1:11" ht="22.5" customHeight="1">
      <c r="A88" s="27" t="s">
        <v>83</v>
      </c>
      <c r="B88" s="27"/>
      <c r="C88" s="35"/>
      <c r="D88" s="7"/>
      <c r="E88" s="7"/>
      <c r="F88" s="7"/>
      <c r="G88" s="7"/>
      <c r="I88" s="43"/>
      <c r="J88" s="44"/>
      <c r="K88" s="43"/>
    </row>
    <row r="89" spans="1:11" ht="22.5" customHeight="1">
      <c r="A89" s="27" t="s">
        <v>12</v>
      </c>
      <c r="B89" s="27"/>
      <c r="C89" s="35"/>
      <c r="D89" s="7"/>
      <c r="E89" s="7"/>
      <c r="F89" s="7"/>
      <c r="G89" s="7"/>
      <c r="I89" s="43"/>
      <c r="J89" s="44"/>
      <c r="K89" s="43"/>
    </row>
    <row r="90" spans="1:11" s="30" customFormat="1" ht="22.5" customHeight="1">
      <c r="A90" s="27" t="s">
        <v>163</v>
      </c>
      <c r="I90" s="16"/>
      <c r="J90" s="16"/>
    </row>
    <row r="91" spans="1:11" s="30" customFormat="1" ht="22.5" customHeight="1">
      <c r="A91" s="27"/>
      <c r="I91" s="16"/>
      <c r="J91" s="16"/>
      <c r="K91" s="19" t="s">
        <v>95</v>
      </c>
    </row>
    <row r="92" spans="1:11" s="30" customFormat="1" ht="22.5" customHeight="1">
      <c r="A92" s="24"/>
      <c r="B92" s="24"/>
      <c r="C92" s="37"/>
      <c r="D92" s="38"/>
      <c r="E92" s="153" t="s">
        <v>82</v>
      </c>
      <c r="F92" s="153"/>
      <c r="G92" s="153"/>
      <c r="I92" s="153" t="s">
        <v>81</v>
      </c>
      <c r="J92" s="153"/>
      <c r="K92" s="153"/>
    </row>
    <row r="93" spans="1:11" s="30" customFormat="1" ht="22.5" customHeight="1">
      <c r="A93" s="24"/>
      <c r="B93" s="24"/>
      <c r="C93" s="21"/>
      <c r="D93" s="38"/>
      <c r="E93" s="20">
        <v>2562</v>
      </c>
      <c r="F93" s="38"/>
      <c r="G93" s="20">
        <v>2561</v>
      </c>
      <c r="I93" s="20">
        <v>2562</v>
      </c>
      <c r="J93" s="38"/>
      <c r="K93" s="20">
        <v>2561</v>
      </c>
    </row>
    <row r="94" spans="1:11" ht="22.5" customHeight="1">
      <c r="A94" s="2" t="s">
        <v>18</v>
      </c>
      <c r="B94" s="23"/>
      <c r="I94" s="26"/>
      <c r="J94" s="16"/>
      <c r="K94" s="26"/>
    </row>
    <row r="95" spans="1:11" ht="22.5" customHeight="1">
      <c r="A95" s="1" t="s">
        <v>145</v>
      </c>
      <c r="B95" s="23"/>
      <c r="E95" s="142">
        <v>-8100</v>
      </c>
      <c r="F95" s="16"/>
      <c r="G95" s="16">
        <v>0</v>
      </c>
      <c r="H95" s="26"/>
      <c r="I95" s="3">
        <v>-78000</v>
      </c>
      <c r="J95" s="16"/>
      <c r="K95" s="3">
        <v>-7500</v>
      </c>
    </row>
    <row r="96" spans="1:11" ht="22.5" customHeight="1">
      <c r="A96" s="1" t="s">
        <v>137</v>
      </c>
      <c r="B96" s="23"/>
      <c r="E96" s="3">
        <v>0</v>
      </c>
      <c r="F96" s="16"/>
      <c r="G96" s="16">
        <v>-10500</v>
      </c>
      <c r="H96" s="26"/>
      <c r="I96" s="3">
        <v>0</v>
      </c>
      <c r="J96" s="16"/>
      <c r="K96" s="3">
        <v>0</v>
      </c>
    </row>
    <row r="97" spans="1:11" ht="22.5" customHeight="1">
      <c r="A97" s="1" t="s">
        <v>211</v>
      </c>
      <c r="B97" s="23"/>
      <c r="E97" s="3">
        <f>10251</f>
        <v>10251</v>
      </c>
      <c r="F97" s="16"/>
      <c r="G97" s="16">
        <v>0</v>
      </c>
      <c r="H97" s="26"/>
      <c r="I97" s="3">
        <v>0</v>
      </c>
      <c r="J97" s="16"/>
      <c r="K97" s="3">
        <v>0</v>
      </c>
    </row>
    <row r="98" spans="1:11" ht="22.5" customHeight="1">
      <c r="A98" s="1" t="s">
        <v>123</v>
      </c>
      <c r="B98" s="10"/>
      <c r="C98" s="15"/>
      <c r="E98" s="3">
        <v>0</v>
      </c>
      <c r="F98" s="16"/>
      <c r="G98" s="16">
        <v>-262214</v>
      </c>
      <c r="H98" s="26"/>
      <c r="I98" s="3">
        <v>0</v>
      </c>
      <c r="J98" s="3"/>
      <c r="K98" s="3">
        <v>-262214</v>
      </c>
    </row>
    <row r="99" spans="1:11" ht="22.5" customHeight="1">
      <c r="A99" s="1" t="s">
        <v>169</v>
      </c>
      <c r="B99" s="10"/>
      <c r="C99" s="15"/>
      <c r="E99" s="3">
        <v>269240</v>
      </c>
      <c r="F99" s="16"/>
      <c r="G99" s="16">
        <v>0</v>
      </c>
      <c r="H99" s="26"/>
      <c r="I99" s="3">
        <v>269240</v>
      </c>
      <c r="J99" s="3"/>
      <c r="K99" s="3">
        <v>0</v>
      </c>
    </row>
    <row r="100" spans="1:11" ht="22.5" customHeight="1">
      <c r="A100" s="1" t="s">
        <v>151</v>
      </c>
      <c r="B100" s="10"/>
      <c r="E100" s="3">
        <v>0</v>
      </c>
      <c r="F100" s="16"/>
      <c r="G100" s="3">
        <v>-125629</v>
      </c>
      <c r="H100" s="16"/>
      <c r="I100" s="3">
        <v>0</v>
      </c>
      <c r="J100" s="4"/>
      <c r="K100" s="3">
        <v>-111817</v>
      </c>
    </row>
    <row r="101" spans="1:11" ht="22.5" customHeight="1">
      <c r="A101" s="1" t="s">
        <v>170</v>
      </c>
      <c r="B101" s="10"/>
      <c r="E101" s="3">
        <v>-277003</v>
      </c>
      <c r="F101" s="16"/>
      <c r="G101" s="3">
        <v>-42827</v>
      </c>
      <c r="H101" s="16"/>
      <c r="I101" s="3">
        <v>-268591</v>
      </c>
      <c r="J101" s="4"/>
      <c r="K101" s="3">
        <v>-40251</v>
      </c>
    </row>
    <row r="102" spans="1:11" ht="22.5" customHeight="1">
      <c r="A102" s="1" t="s">
        <v>152</v>
      </c>
      <c r="B102" s="10"/>
      <c r="E102" s="3">
        <v>-8740</v>
      </c>
      <c r="F102" s="16"/>
      <c r="G102" s="3">
        <v>-34794</v>
      </c>
      <c r="H102" s="16"/>
      <c r="I102" s="3">
        <v>-6224</v>
      </c>
      <c r="J102" s="4"/>
      <c r="K102" s="3">
        <v>-5799</v>
      </c>
    </row>
    <row r="103" spans="1:11" ht="22.5" customHeight="1">
      <c r="A103" s="1" t="s">
        <v>125</v>
      </c>
      <c r="B103" s="10"/>
      <c r="E103" s="3">
        <v>328</v>
      </c>
      <c r="F103" s="16"/>
      <c r="G103" s="3">
        <v>6</v>
      </c>
      <c r="H103" s="16"/>
      <c r="I103" s="3">
        <v>0</v>
      </c>
      <c r="J103" s="4"/>
      <c r="K103" s="3">
        <v>6</v>
      </c>
    </row>
    <row r="104" spans="1:11" ht="22.5" customHeight="1">
      <c r="A104" s="1" t="s">
        <v>153</v>
      </c>
      <c r="B104" s="10"/>
      <c r="E104" s="3">
        <v>29</v>
      </c>
      <c r="F104" s="16"/>
      <c r="G104" s="3">
        <v>9</v>
      </c>
      <c r="H104" s="16"/>
      <c r="I104" s="3">
        <v>0</v>
      </c>
      <c r="J104" s="4"/>
      <c r="K104" s="3">
        <v>57</v>
      </c>
    </row>
    <row r="105" spans="1:11" ht="22.5" customHeight="1">
      <c r="A105" s="1" t="s">
        <v>171</v>
      </c>
      <c r="B105" s="10"/>
      <c r="E105" s="3">
        <v>-1800000</v>
      </c>
      <c r="F105" s="16"/>
      <c r="G105" s="3">
        <v>30846</v>
      </c>
      <c r="H105" s="16"/>
      <c r="I105" s="3">
        <v>-1800000</v>
      </c>
      <c r="J105" s="4"/>
      <c r="K105" s="3">
        <v>30846</v>
      </c>
    </row>
    <row r="106" spans="1:11" ht="22.5" customHeight="1">
      <c r="A106" s="2" t="s">
        <v>127</v>
      </c>
      <c r="B106" s="23"/>
      <c r="E106" s="81">
        <f>SUM(E95:E105)</f>
        <v>-1813995</v>
      </c>
      <c r="F106" s="16"/>
      <c r="G106" s="81">
        <f>SUM(G95:G105)</f>
        <v>-445103</v>
      </c>
      <c r="H106" s="16"/>
      <c r="I106" s="81">
        <f>SUM(I95:I105)</f>
        <v>-1883575</v>
      </c>
      <c r="J106" s="3"/>
      <c r="K106" s="81">
        <f>SUM(K95:K105)</f>
        <v>-396672</v>
      </c>
    </row>
    <row r="107" spans="1:11" ht="22.5" customHeight="1">
      <c r="A107" s="2" t="s">
        <v>19</v>
      </c>
      <c r="B107" s="23"/>
      <c r="E107" s="4"/>
      <c r="F107" s="16"/>
      <c r="G107" s="4"/>
      <c r="H107" s="16"/>
      <c r="I107" s="4"/>
      <c r="J107" s="3"/>
      <c r="K107" s="4"/>
    </row>
    <row r="108" spans="1:11" ht="22.5" customHeight="1">
      <c r="A108" s="1" t="s">
        <v>134</v>
      </c>
      <c r="B108" s="23"/>
      <c r="E108" s="3">
        <v>-615</v>
      </c>
      <c r="F108" s="16"/>
      <c r="G108" s="4">
        <v>-2830</v>
      </c>
      <c r="H108" s="16"/>
      <c r="I108" s="3">
        <v>0</v>
      </c>
      <c r="J108" s="3"/>
      <c r="K108" s="4">
        <v>0</v>
      </c>
    </row>
    <row r="109" spans="1:11" ht="22.5" customHeight="1">
      <c r="A109" s="1" t="s">
        <v>154</v>
      </c>
      <c r="B109" s="23"/>
      <c r="E109" s="3">
        <v>-496</v>
      </c>
      <c r="F109" s="16"/>
      <c r="G109" s="4">
        <v>-340</v>
      </c>
      <c r="H109" s="16"/>
      <c r="I109" s="3">
        <v>-223</v>
      </c>
      <c r="J109" s="3"/>
      <c r="K109" s="4">
        <v>-29</v>
      </c>
    </row>
    <row r="110" spans="1:11" ht="22.5" customHeight="1">
      <c r="A110" s="1" t="s">
        <v>172</v>
      </c>
      <c r="B110" s="23"/>
      <c r="E110" s="3">
        <v>2258949</v>
      </c>
      <c r="F110" s="16"/>
      <c r="G110" s="4">
        <v>0</v>
      </c>
      <c r="H110" s="16"/>
      <c r="I110" s="3">
        <v>2258949</v>
      </c>
      <c r="J110" s="3"/>
      <c r="K110" s="4">
        <v>0</v>
      </c>
    </row>
    <row r="111" spans="1:11" ht="22.5" customHeight="1">
      <c r="A111" s="1" t="s">
        <v>173</v>
      </c>
      <c r="B111" s="23"/>
      <c r="E111" s="3">
        <v>-1269</v>
      </c>
      <c r="F111" s="16"/>
      <c r="G111" s="4"/>
      <c r="H111" s="16"/>
      <c r="I111" s="3">
        <v>-1269</v>
      </c>
      <c r="J111" s="3"/>
      <c r="K111" s="4">
        <v>0</v>
      </c>
    </row>
    <row r="112" spans="1:11" ht="22.5" customHeight="1">
      <c r="A112" s="1" t="s">
        <v>157</v>
      </c>
      <c r="B112" s="10"/>
      <c r="E112" s="16"/>
      <c r="F112" s="16"/>
      <c r="G112" s="16"/>
      <c r="H112" s="16"/>
      <c r="I112" s="16"/>
      <c r="J112" s="16"/>
      <c r="K112" s="16"/>
    </row>
    <row r="113" spans="1:11" ht="22.5" customHeight="1">
      <c r="A113" s="1" t="s">
        <v>155</v>
      </c>
      <c r="B113" s="10"/>
      <c r="E113" s="3">
        <v>0</v>
      </c>
      <c r="F113" s="16"/>
      <c r="G113" s="3">
        <v>8550</v>
      </c>
      <c r="H113" s="16"/>
      <c r="I113" s="3">
        <v>0</v>
      </c>
      <c r="J113" s="4"/>
      <c r="K113" s="3">
        <v>0</v>
      </c>
    </row>
    <row r="114" spans="1:11" ht="22.5" customHeight="1">
      <c r="A114" s="1" t="s">
        <v>122</v>
      </c>
      <c r="B114" s="10"/>
      <c r="E114" s="3">
        <v>0</v>
      </c>
      <c r="F114" s="16"/>
      <c r="G114" s="3">
        <v>-3</v>
      </c>
      <c r="H114" s="16"/>
      <c r="I114" s="3">
        <v>0</v>
      </c>
      <c r="J114" s="4"/>
      <c r="K114" s="3">
        <v>-3</v>
      </c>
    </row>
    <row r="115" spans="1:11" ht="22.5" customHeight="1">
      <c r="A115" s="1" t="s">
        <v>156</v>
      </c>
      <c r="B115" s="10"/>
      <c r="E115" s="83">
        <v>-8000</v>
      </c>
      <c r="F115" s="16"/>
      <c r="G115" s="83">
        <v>-1000</v>
      </c>
      <c r="H115" s="16"/>
      <c r="I115" s="83">
        <v>0</v>
      </c>
      <c r="J115" s="4"/>
      <c r="K115" s="83">
        <v>0</v>
      </c>
    </row>
    <row r="116" spans="1:11" ht="22.5" customHeight="1">
      <c r="A116" s="2" t="s">
        <v>144</v>
      </c>
      <c r="B116" s="23"/>
      <c r="E116" s="83">
        <f>SUM(E108:E115)</f>
        <v>2248569</v>
      </c>
      <c r="F116" s="16"/>
      <c r="G116" s="83">
        <f>SUM(G108:G115)</f>
        <v>4377</v>
      </c>
      <c r="H116" s="16"/>
      <c r="I116" s="83">
        <f>SUM(I108:I115)</f>
        <v>2257457</v>
      </c>
      <c r="J116" s="3"/>
      <c r="K116" s="83">
        <f>SUM(K108:K115)</f>
        <v>-32</v>
      </c>
    </row>
    <row r="117" spans="1:11" ht="22.5" customHeight="1">
      <c r="A117" s="2" t="s">
        <v>206</v>
      </c>
      <c r="B117" s="23"/>
      <c r="E117" s="81">
        <v>923</v>
      </c>
      <c r="F117" s="16"/>
      <c r="G117" s="81">
        <v>-1106</v>
      </c>
      <c r="H117" s="16"/>
      <c r="I117" s="81">
        <v>0</v>
      </c>
      <c r="J117" s="3"/>
      <c r="K117" s="81">
        <v>0</v>
      </c>
    </row>
    <row r="118" spans="1:11" ht="22.5" customHeight="1">
      <c r="A118" s="2" t="s">
        <v>139</v>
      </c>
      <c r="B118" s="23"/>
      <c r="E118" s="4">
        <f>E84+E106+E116+E117</f>
        <v>1044006</v>
      </c>
      <c r="F118" s="16"/>
      <c r="G118" s="4">
        <f>G84+G106+G116+G117</f>
        <v>-95273</v>
      </c>
      <c r="H118" s="16"/>
      <c r="I118" s="4">
        <f>I84+I106+I116+I117</f>
        <v>812375</v>
      </c>
      <c r="J118" s="3"/>
      <c r="K118" s="4">
        <f>K84+K106+K116+K117</f>
        <v>-145418</v>
      </c>
    </row>
    <row r="119" spans="1:11" ht="22.5" customHeight="1">
      <c r="A119" s="1" t="s">
        <v>104</v>
      </c>
      <c r="B119" s="10"/>
      <c r="E119" s="83">
        <v>440458</v>
      </c>
      <c r="F119" s="16"/>
      <c r="G119" s="83">
        <v>441562</v>
      </c>
      <c r="H119" s="16"/>
      <c r="I119" s="83">
        <v>100787</v>
      </c>
      <c r="J119" s="3"/>
      <c r="K119" s="83">
        <v>343819</v>
      </c>
    </row>
    <row r="120" spans="1:11" ht="22.5" customHeight="1" thickBot="1">
      <c r="A120" s="2" t="s">
        <v>105</v>
      </c>
      <c r="B120" s="23"/>
      <c r="C120" s="9"/>
      <c r="E120" s="5">
        <f>SUM(E118:E119)</f>
        <v>1484464</v>
      </c>
      <c r="F120" s="16"/>
      <c r="G120" s="5">
        <f>SUM(G118:G119)</f>
        <v>346289</v>
      </c>
      <c r="H120" s="16"/>
      <c r="I120" s="5">
        <f>SUM(I118:I119)</f>
        <v>913162</v>
      </c>
      <c r="J120" s="3"/>
      <c r="K120" s="5">
        <f>SUM(K118:K119)</f>
        <v>198401</v>
      </c>
    </row>
    <row r="121" spans="1:11" ht="22.5" customHeight="1" thickTop="1">
      <c r="A121" s="1"/>
      <c r="B121" s="10"/>
      <c r="C121" s="9"/>
      <c r="E121" s="13"/>
      <c r="F121" s="16"/>
      <c r="G121" s="13"/>
      <c r="H121" s="16"/>
      <c r="I121" s="13"/>
      <c r="J121" s="13"/>
      <c r="K121" s="13"/>
    </row>
    <row r="122" spans="1:11" ht="22.5" customHeight="1">
      <c r="A122" s="1" t="s">
        <v>174</v>
      </c>
      <c r="B122" s="10"/>
      <c r="C122" s="9"/>
      <c r="E122" s="16"/>
      <c r="F122" s="16"/>
      <c r="G122" s="13"/>
      <c r="H122" s="16"/>
      <c r="I122" s="13"/>
      <c r="J122" s="13"/>
      <c r="K122" s="13"/>
    </row>
    <row r="123" spans="1:11" ht="22.5" customHeight="1">
      <c r="A123" s="1" t="s">
        <v>175</v>
      </c>
      <c r="B123" s="10"/>
      <c r="C123" s="9"/>
      <c r="E123" s="16"/>
      <c r="F123" s="16"/>
      <c r="G123" s="13"/>
      <c r="H123" s="16"/>
      <c r="I123" s="13"/>
      <c r="J123" s="13"/>
      <c r="K123" s="13"/>
    </row>
    <row r="124" spans="1:11" ht="22.5" customHeight="1">
      <c r="A124" s="1" t="s">
        <v>176</v>
      </c>
      <c r="B124" s="10"/>
      <c r="C124" s="9"/>
      <c r="E124" s="16">
        <v>191386</v>
      </c>
      <c r="F124" s="16"/>
      <c r="G124" s="13">
        <v>69334</v>
      </c>
      <c r="H124" s="16"/>
      <c r="I124" s="13">
        <v>191024</v>
      </c>
      <c r="J124" s="13"/>
      <c r="K124" s="13">
        <v>68223</v>
      </c>
    </row>
    <row r="125" spans="1:11" ht="22.5" customHeight="1">
      <c r="A125" s="1" t="s">
        <v>212</v>
      </c>
      <c r="B125" s="10"/>
      <c r="C125" s="9"/>
      <c r="E125" s="16">
        <v>4100</v>
      </c>
      <c r="F125" s="16"/>
      <c r="G125" s="13">
        <v>0</v>
      </c>
      <c r="H125" s="16"/>
      <c r="I125" s="13">
        <v>0</v>
      </c>
      <c r="J125" s="13"/>
      <c r="K125" s="13">
        <v>0</v>
      </c>
    </row>
    <row r="126" spans="1:11" ht="22.5" customHeight="1">
      <c r="A126" s="1" t="s">
        <v>208</v>
      </c>
      <c r="B126" s="10"/>
      <c r="C126" s="9"/>
      <c r="E126" s="16">
        <v>7026</v>
      </c>
      <c r="F126" s="16"/>
      <c r="G126" s="13">
        <v>0</v>
      </c>
      <c r="H126" s="16"/>
      <c r="I126" s="13">
        <v>0</v>
      </c>
      <c r="J126" s="13"/>
      <c r="K126" s="13">
        <v>0</v>
      </c>
    </row>
    <row r="127" spans="1:11" ht="22.5" customHeight="1">
      <c r="A127" s="1"/>
      <c r="B127" s="10"/>
      <c r="C127" s="9"/>
      <c r="G127" s="13"/>
      <c r="H127" s="16"/>
      <c r="I127" s="13"/>
      <c r="J127" s="13"/>
      <c r="K127" s="13"/>
    </row>
    <row r="128" spans="1:11" ht="22.5" customHeight="1">
      <c r="A128" s="1" t="s">
        <v>4</v>
      </c>
      <c r="B128" s="10"/>
      <c r="C128" s="15"/>
    </row>
    <row r="142" spans="1:10" ht="22.5" customHeight="1">
      <c r="A142" s="6"/>
      <c r="C142" s="6"/>
      <c r="H142" s="6"/>
      <c r="J142" s="6"/>
    </row>
    <row r="143" spans="1:10" ht="22.5" customHeight="1">
      <c r="A143" s="6"/>
      <c r="C143" s="6"/>
      <c r="H143" s="6"/>
      <c r="J143" s="6"/>
    </row>
    <row r="144" spans="1:10" ht="22.5" customHeight="1">
      <c r="A144" s="6"/>
      <c r="C144" s="6"/>
      <c r="H144" s="6"/>
      <c r="J144" s="6"/>
    </row>
    <row r="145" spans="1:10" ht="22.5" customHeight="1">
      <c r="A145" s="6"/>
      <c r="C145" s="6"/>
      <c r="H145" s="6"/>
      <c r="J145" s="6"/>
    </row>
    <row r="146" spans="1:10" ht="22.5" customHeight="1">
      <c r="A146" s="6"/>
      <c r="C146" s="6"/>
      <c r="H146" s="6"/>
      <c r="J146" s="6"/>
    </row>
    <row r="147" spans="1:10" ht="22.5" customHeight="1">
      <c r="A147" s="6"/>
      <c r="C147" s="6"/>
      <c r="H147" s="6"/>
      <c r="J147" s="6"/>
    </row>
    <row r="148" spans="1:10" ht="22.5" customHeight="1">
      <c r="A148" s="6"/>
      <c r="C148" s="6"/>
      <c r="H148" s="6"/>
      <c r="J148" s="6"/>
    </row>
    <row r="149" spans="1:10" ht="22.5" customHeight="1">
      <c r="A149" s="6"/>
      <c r="C149" s="6"/>
      <c r="H149" s="6"/>
      <c r="J149" s="6"/>
    </row>
  </sheetData>
  <mergeCells count="6">
    <mergeCell ref="I6:K6"/>
    <mergeCell ref="I54:K54"/>
    <mergeCell ref="I92:K92"/>
    <mergeCell ref="E6:G6"/>
    <mergeCell ref="E54:G54"/>
    <mergeCell ref="E92:G92"/>
  </mergeCells>
  <printOptions gridLinesSet="0"/>
  <pageMargins left="0.98425196850393704" right="0.31496062992125984" top="0.78740157480314965" bottom="0.31496062992125984" header="0.19685039370078741" footer="0.19685039370078741"/>
  <pageSetup paperSize="9" scale="75" fitToHeight="6" orientation="portrait" r:id="rId1"/>
  <headerFooter alignWithMargins="0"/>
  <rowBreaks count="2" manualBreakCount="2">
    <brk id="48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view="pageBreakPreview" zoomScale="80" zoomScaleNormal="100" zoomScaleSheetLayoutView="80" workbookViewId="0"/>
  </sheetViews>
  <sheetFormatPr defaultRowHeight="23.25"/>
  <cols>
    <col min="1" max="1" width="19.7109375" style="109" customWidth="1"/>
    <col min="2" max="2" width="8.85546875" style="85" customWidth="1"/>
    <col min="3" max="3" width="6.42578125" style="85" customWidth="1"/>
    <col min="4" max="4" width="7.85546875" style="105" customWidth="1"/>
    <col min="5" max="5" width="2" style="105" customWidth="1"/>
    <col min="6" max="6" width="15.5703125" style="85" customWidth="1"/>
    <col min="7" max="7" width="1.5703125" style="85" customWidth="1"/>
    <col min="8" max="8" width="15.5703125" style="85" customWidth="1"/>
    <col min="9" max="9" width="1.5703125" style="85" customWidth="1"/>
    <col min="10" max="10" width="15.5703125" style="85" customWidth="1"/>
    <col min="11" max="11" width="1.5703125" style="85" customWidth="1"/>
    <col min="12" max="12" width="15.5703125" style="85" customWidth="1"/>
    <col min="13" max="13" width="1.5703125" style="85" customWidth="1"/>
    <col min="14" max="14" width="15.5703125" style="85" customWidth="1"/>
    <col min="15" max="15" width="2.5703125" style="85" customWidth="1"/>
    <col min="16" max="16" width="15.5703125" style="85" customWidth="1"/>
    <col min="17" max="17" width="1.5703125" style="85" customWidth="1"/>
    <col min="18" max="18" width="15.5703125" style="85" customWidth="1"/>
    <col min="19" max="19" width="1.5703125" style="85" customWidth="1"/>
    <col min="20" max="20" width="15.5703125" style="85" customWidth="1"/>
    <col min="21" max="21" width="1.5703125" style="85" customWidth="1"/>
    <col min="22" max="22" width="15.5703125" style="85" customWidth="1"/>
    <col min="23" max="23" width="1.5703125" style="85" customWidth="1"/>
    <col min="24" max="24" width="15.5703125" style="85" customWidth="1"/>
    <col min="25" max="25" width="1.5703125" style="85" customWidth="1"/>
    <col min="26" max="26" width="15.5703125" style="85" customWidth="1"/>
    <col min="27" max="16384" width="9.140625" style="85"/>
  </cols>
  <sheetData>
    <row r="1" spans="1:26" s="6" customFormat="1" ht="24" customHeight="1">
      <c r="A1" s="1"/>
      <c r="B1" s="10"/>
      <c r="C1" s="10"/>
      <c r="G1" s="12"/>
      <c r="H1" s="16"/>
      <c r="I1" s="16"/>
      <c r="J1" s="16"/>
      <c r="K1" s="26"/>
      <c r="O1" s="107"/>
      <c r="P1" s="107"/>
      <c r="Z1" s="19" t="s">
        <v>101</v>
      </c>
    </row>
    <row r="2" spans="1:26">
      <c r="A2" s="27" t="s">
        <v>83</v>
      </c>
      <c r="B2" s="107"/>
      <c r="C2" s="107"/>
      <c r="D2" s="108"/>
      <c r="E2" s="108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6">
      <c r="A3" s="107" t="s">
        <v>14</v>
      </c>
      <c r="B3" s="107"/>
      <c r="C3" s="107"/>
      <c r="D3" s="108"/>
      <c r="E3" s="108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</row>
    <row r="4" spans="1:26">
      <c r="A4" s="27" t="s">
        <v>163</v>
      </c>
      <c r="B4" s="107"/>
      <c r="C4" s="107"/>
      <c r="D4" s="108"/>
      <c r="E4" s="108"/>
      <c r="F4" s="107"/>
      <c r="G4" s="107"/>
      <c r="H4" s="107"/>
      <c r="I4" s="107"/>
      <c r="J4" s="107"/>
      <c r="K4" s="107"/>
      <c r="L4" s="107"/>
      <c r="M4" s="107"/>
      <c r="N4" s="107"/>
      <c r="O4" s="111"/>
      <c r="P4" s="111"/>
      <c r="Q4" s="107"/>
      <c r="R4" s="107"/>
      <c r="S4" s="107"/>
      <c r="T4" s="107"/>
      <c r="U4" s="107"/>
      <c r="V4" s="107"/>
    </row>
    <row r="5" spans="1:26">
      <c r="B5" s="110"/>
      <c r="C5" s="110"/>
      <c r="D5" s="111"/>
      <c r="E5" s="111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1"/>
      <c r="S5" s="111"/>
      <c r="U5" s="111"/>
      <c r="Z5" s="106" t="s">
        <v>96</v>
      </c>
    </row>
    <row r="6" spans="1:26">
      <c r="B6" s="110"/>
      <c r="C6" s="110"/>
      <c r="D6" s="111"/>
      <c r="E6" s="111"/>
      <c r="F6" s="155" t="s">
        <v>82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>
      <c r="B7" s="110"/>
      <c r="C7" s="110"/>
      <c r="D7" s="111"/>
      <c r="E7" s="111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54" t="s">
        <v>130</v>
      </c>
      <c r="Q7" s="154"/>
      <c r="R7" s="154"/>
      <c r="S7" s="102"/>
      <c r="T7" s="102"/>
      <c r="U7" s="102"/>
      <c r="V7" s="102"/>
      <c r="X7" s="91"/>
      <c r="Z7" s="102"/>
    </row>
    <row r="8" spans="1:26">
      <c r="B8" s="110"/>
      <c r="C8" s="110"/>
      <c r="D8" s="111"/>
      <c r="E8" s="111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86"/>
      <c r="Q8" s="86"/>
      <c r="R8" s="147" t="s">
        <v>196</v>
      </c>
      <c r="S8" s="102"/>
      <c r="T8" s="102"/>
      <c r="U8" s="102"/>
      <c r="V8" s="102"/>
      <c r="X8" s="91"/>
      <c r="Z8" s="102"/>
    </row>
    <row r="9" spans="1:26">
      <c r="B9" s="110"/>
      <c r="C9" s="110"/>
      <c r="D9" s="111"/>
      <c r="E9" s="111"/>
      <c r="F9" s="102"/>
      <c r="G9" s="102"/>
      <c r="H9" s="102"/>
      <c r="I9" s="102"/>
      <c r="J9" s="102"/>
      <c r="K9" s="102"/>
      <c r="L9" s="102"/>
      <c r="M9" s="102"/>
      <c r="N9" s="102"/>
      <c r="O9" s="86"/>
      <c r="Q9" s="102"/>
      <c r="R9" s="123" t="s">
        <v>195</v>
      </c>
      <c r="S9" s="102"/>
      <c r="T9" s="102"/>
      <c r="U9" s="102"/>
      <c r="V9" s="102"/>
      <c r="X9" s="91"/>
      <c r="Z9" s="102"/>
    </row>
    <row r="10" spans="1:26">
      <c r="B10" s="110"/>
      <c r="C10" s="110"/>
      <c r="D10" s="111"/>
      <c r="E10" s="111"/>
      <c r="F10" s="102"/>
      <c r="G10" s="102"/>
      <c r="H10" s="102"/>
      <c r="I10" s="102"/>
      <c r="J10" s="102"/>
      <c r="K10" s="102"/>
      <c r="L10" s="102"/>
      <c r="M10" s="102"/>
      <c r="N10" s="102"/>
      <c r="O10" s="86"/>
      <c r="P10" s="86" t="s">
        <v>189</v>
      </c>
      <c r="Q10" s="102"/>
      <c r="R10" s="91" t="s">
        <v>194</v>
      </c>
      <c r="S10" s="102"/>
      <c r="T10" s="102"/>
      <c r="U10" s="102"/>
      <c r="V10" s="102"/>
      <c r="X10" s="91" t="s">
        <v>112</v>
      </c>
      <c r="Z10" s="102"/>
    </row>
    <row r="11" spans="1:26">
      <c r="B11" s="110"/>
      <c r="C11" s="110"/>
      <c r="D11" s="111"/>
      <c r="E11" s="111"/>
      <c r="F11" s="102"/>
      <c r="G11" s="102"/>
      <c r="H11" s="102"/>
      <c r="I11" s="102"/>
      <c r="J11" s="91" t="s">
        <v>158</v>
      </c>
      <c r="K11" s="102"/>
      <c r="L11" s="154" t="s">
        <v>16</v>
      </c>
      <c r="M11" s="154"/>
      <c r="N11" s="154"/>
      <c r="O11" s="92"/>
      <c r="P11" s="86" t="s">
        <v>190</v>
      </c>
      <c r="Q11" s="102"/>
      <c r="R11" s="91" t="s">
        <v>193</v>
      </c>
      <c r="S11" s="102"/>
      <c r="T11" s="92" t="s">
        <v>181</v>
      </c>
      <c r="U11" s="102"/>
      <c r="V11" s="91" t="s">
        <v>68</v>
      </c>
      <c r="X11" s="92" t="s">
        <v>116</v>
      </c>
      <c r="Z11" s="92"/>
    </row>
    <row r="12" spans="1:26" s="92" customFormat="1">
      <c r="A12" s="109"/>
      <c r="F12" s="112" t="s">
        <v>79</v>
      </c>
      <c r="H12" s="112" t="s">
        <v>84</v>
      </c>
      <c r="I12" s="112"/>
      <c r="J12" s="92" t="s">
        <v>159</v>
      </c>
      <c r="L12" s="92" t="s">
        <v>43</v>
      </c>
      <c r="O12" s="72"/>
      <c r="P12" s="86" t="s">
        <v>192</v>
      </c>
      <c r="Q12" s="86"/>
      <c r="R12" s="86" t="s">
        <v>135</v>
      </c>
      <c r="S12" s="86"/>
      <c r="T12" s="92" t="s">
        <v>197</v>
      </c>
      <c r="U12" s="86"/>
      <c r="V12" s="92" t="s">
        <v>53</v>
      </c>
      <c r="X12" s="92" t="s">
        <v>117</v>
      </c>
      <c r="Z12" s="92" t="s">
        <v>68</v>
      </c>
    </row>
    <row r="13" spans="1:26" s="92" customFormat="1" ht="25.5">
      <c r="A13" s="113"/>
      <c r="B13" s="86"/>
      <c r="C13" s="86"/>
      <c r="D13" s="115" t="s">
        <v>0</v>
      </c>
      <c r="E13" s="114"/>
      <c r="F13" s="115" t="s">
        <v>80</v>
      </c>
      <c r="G13" s="116"/>
      <c r="H13" s="115" t="s">
        <v>85</v>
      </c>
      <c r="I13" s="116"/>
      <c r="J13" s="145" t="s">
        <v>160</v>
      </c>
      <c r="L13" s="128" t="s">
        <v>149</v>
      </c>
      <c r="N13" s="145" t="s">
        <v>44</v>
      </c>
      <c r="O13" s="72"/>
      <c r="P13" s="145" t="s">
        <v>191</v>
      </c>
      <c r="R13" s="145" t="s">
        <v>136</v>
      </c>
      <c r="T13" s="145" t="s">
        <v>53</v>
      </c>
      <c r="V13" s="145" t="s">
        <v>150</v>
      </c>
      <c r="X13" s="145" t="s">
        <v>118</v>
      </c>
      <c r="Z13" s="145" t="s">
        <v>53</v>
      </c>
    </row>
    <row r="14" spans="1:26">
      <c r="A14" s="71" t="s">
        <v>129</v>
      </c>
      <c r="B14" s="105"/>
      <c r="C14" s="105"/>
      <c r="D14" s="86"/>
      <c r="E14" s="86"/>
      <c r="F14" s="72">
        <v>352961</v>
      </c>
      <c r="G14" s="72"/>
      <c r="H14" s="72">
        <v>2293363</v>
      </c>
      <c r="I14" s="72"/>
      <c r="J14" s="72">
        <v>29220</v>
      </c>
      <c r="K14" s="72"/>
      <c r="L14" s="72">
        <v>35350</v>
      </c>
      <c r="M14" s="72"/>
      <c r="N14" s="72">
        <v>861114</v>
      </c>
      <c r="O14" s="74"/>
      <c r="P14" s="72">
        <v>0</v>
      </c>
      <c r="Q14" s="72"/>
      <c r="R14" s="72">
        <v>-299</v>
      </c>
      <c r="S14" s="72"/>
      <c r="T14" s="72">
        <f>SUM(P14:R14)</f>
        <v>-299</v>
      </c>
      <c r="U14" s="72"/>
      <c r="V14" s="72">
        <f>SUM(F14:R14)</f>
        <v>3571709</v>
      </c>
      <c r="X14" s="72">
        <v>66541</v>
      </c>
      <c r="Z14" s="85">
        <f>SUM(V14:X14)</f>
        <v>3638250</v>
      </c>
    </row>
    <row r="15" spans="1:26">
      <c r="A15" s="84" t="s">
        <v>103</v>
      </c>
      <c r="B15" s="105"/>
      <c r="C15" s="105"/>
      <c r="D15" s="86"/>
      <c r="E15" s="86"/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  <c r="M15" s="72"/>
      <c r="N15" s="72">
        <v>139105</v>
      </c>
      <c r="O15" s="74"/>
      <c r="P15" s="72">
        <v>0</v>
      </c>
      <c r="Q15" s="72"/>
      <c r="R15" s="72">
        <v>0</v>
      </c>
      <c r="S15" s="72"/>
      <c r="T15" s="72">
        <f>SUM(P15:R15)</f>
        <v>0</v>
      </c>
      <c r="U15" s="72"/>
      <c r="V15" s="72">
        <f>SUM(F15:R15)</f>
        <v>139105</v>
      </c>
      <c r="X15" s="72">
        <v>1842</v>
      </c>
      <c r="Z15" s="85">
        <f>SUM(V15:X15)</f>
        <v>140947</v>
      </c>
    </row>
    <row r="16" spans="1:26">
      <c r="A16" s="84" t="s">
        <v>102</v>
      </c>
      <c r="D16" s="9"/>
      <c r="E16" s="9"/>
      <c r="F16" s="124">
        <v>0</v>
      </c>
      <c r="G16" s="75"/>
      <c r="H16" s="124">
        <v>0</v>
      </c>
      <c r="I16" s="75"/>
      <c r="J16" s="124">
        <v>0</v>
      </c>
      <c r="K16" s="74"/>
      <c r="L16" s="124">
        <v>0</v>
      </c>
      <c r="M16" s="73"/>
      <c r="N16" s="125">
        <v>0</v>
      </c>
      <c r="O16" s="74"/>
      <c r="P16" s="125">
        <v>0</v>
      </c>
      <c r="Q16" s="74"/>
      <c r="R16" s="125">
        <v>-554</v>
      </c>
      <c r="S16" s="74"/>
      <c r="T16" s="125">
        <f>SUM(P16:R16)</f>
        <v>-554</v>
      </c>
      <c r="U16" s="74"/>
      <c r="V16" s="125">
        <f>SUM(F16:R16)</f>
        <v>-554</v>
      </c>
      <c r="X16" s="124">
        <v>-552</v>
      </c>
      <c r="Z16" s="126">
        <f>SUM(V16:X16)</f>
        <v>-1106</v>
      </c>
    </row>
    <row r="17" spans="1:26">
      <c r="A17" s="84" t="s">
        <v>97</v>
      </c>
      <c r="D17" s="9"/>
      <c r="E17" s="9"/>
      <c r="F17" s="75">
        <f>SUM(F15:F16)</f>
        <v>0</v>
      </c>
      <c r="G17" s="75"/>
      <c r="H17" s="75">
        <f>SUM(H15:H16)</f>
        <v>0</v>
      </c>
      <c r="I17" s="75"/>
      <c r="J17" s="75">
        <f>SUM(J15:J16)</f>
        <v>0</v>
      </c>
      <c r="K17" s="74"/>
      <c r="L17" s="75">
        <f>SUM(L15:L16)</f>
        <v>0</v>
      </c>
      <c r="M17" s="73"/>
      <c r="N17" s="75">
        <f>SUM(N15:N16)</f>
        <v>139105</v>
      </c>
      <c r="O17" s="74"/>
      <c r="P17" s="75">
        <f>SUM(P15:P16)</f>
        <v>0</v>
      </c>
      <c r="Q17" s="74"/>
      <c r="R17" s="75">
        <f>SUM(R15:R16)</f>
        <v>-554</v>
      </c>
      <c r="S17" s="74"/>
      <c r="T17" s="75">
        <f>SUM(T15:T16)</f>
        <v>-554</v>
      </c>
      <c r="U17" s="74"/>
      <c r="V17" s="75">
        <f>SUM(V15:V16)</f>
        <v>138551</v>
      </c>
      <c r="X17" s="75">
        <f>SUM(X15:X16)</f>
        <v>1290</v>
      </c>
      <c r="Z17" s="75">
        <f>SUM(Z15:Z16)</f>
        <v>139841</v>
      </c>
    </row>
    <row r="18" spans="1:26">
      <c r="A18" s="84" t="s">
        <v>187</v>
      </c>
      <c r="D18" s="9"/>
      <c r="E18" s="9"/>
      <c r="F18" s="75"/>
      <c r="G18" s="75"/>
      <c r="H18" s="75"/>
      <c r="I18" s="75"/>
      <c r="J18" s="75"/>
      <c r="K18" s="74"/>
      <c r="L18" s="75"/>
      <c r="M18" s="73"/>
      <c r="N18" s="75"/>
      <c r="O18" s="74"/>
      <c r="P18" s="75"/>
      <c r="Q18" s="74"/>
      <c r="R18" s="75"/>
      <c r="S18" s="74"/>
      <c r="T18" s="75"/>
      <c r="U18" s="74"/>
      <c r="V18" s="75"/>
      <c r="X18" s="75"/>
      <c r="Z18" s="75"/>
    </row>
    <row r="19" spans="1:26">
      <c r="A19" s="84" t="s">
        <v>188</v>
      </c>
      <c r="D19" s="9"/>
      <c r="E19" s="9"/>
      <c r="F19" s="75">
        <v>0</v>
      </c>
      <c r="G19" s="75"/>
      <c r="H19" s="75">
        <v>0</v>
      </c>
      <c r="I19" s="75"/>
      <c r="J19" s="75">
        <v>0</v>
      </c>
      <c r="K19" s="74"/>
      <c r="L19" s="72">
        <v>0</v>
      </c>
      <c r="M19" s="73"/>
      <c r="N19" s="74">
        <v>0</v>
      </c>
      <c r="O19" s="74"/>
      <c r="P19" s="74">
        <v>0</v>
      </c>
      <c r="Q19" s="74"/>
      <c r="R19" s="74">
        <v>0</v>
      </c>
      <c r="S19" s="74"/>
      <c r="T19" s="72">
        <f>SUM(P19:R19)</f>
        <v>0</v>
      </c>
      <c r="U19" s="74"/>
      <c r="V19" s="72">
        <f>SUM(F19:R19)</f>
        <v>0</v>
      </c>
      <c r="X19" s="72">
        <v>8550</v>
      </c>
      <c r="Z19" s="85">
        <f>SUM(V19:X19)</f>
        <v>8550</v>
      </c>
    </row>
    <row r="20" spans="1:26">
      <c r="A20" s="84" t="s">
        <v>143</v>
      </c>
      <c r="D20" s="9"/>
      <c r="E20" s="9"/>
      <c r="F20" s="75"/>
      <c r="G20" s="75"/>
      <c r="H20" s="75"/>
      <c r="I20" s="75"/>
      <c r="J20" s="75"/>
      <c r="K20" s="74"/>
      <c r="L20" s="72"/>
      <c r="M20" s="73"/>
      <c r="N20" s="74"/>
      <c r="O20" s="74"/>
      <c r="P20" s="74"/>
      <c r="Q20" s="74"/>
      <c r="R20" s="74"/>
      <c r="S20" s="74"/>
      <c r="T20" s="72"/>
      <c r="U20" s="74"/>
      <c r="V20" s="72"/>
      <c r="X20" s="72"/>
    </row>
    <row r="21" spans="1:26">
      <c r="A21" s="84" t="s">
        <v>155</v>
      </c>
      <c r="D21" s="9"/>
      <c r="E21" s="9"/>
      <c r="F21" s="75">
        <v>0</v>
      </c>
      <c r="G21" s="75"/>
      <c r="H21" s="75">
        <v>0</v>
      </c>
      <c r="I21" s="75"/>
      <c r="J21" s="75">
        <v>0</v>
      </c>
      <c r="K21" s="74"/>
      <c r="L21" s="72">
        <v>0</v>
      </c>
      <c r="M21" s="73"/>
      <c r="N21" s="74">
        <v>0</v>
      </c>
      <c r="O21" s="72"/>
      <c r="P21" s="74">
        <v>0</v>
      </c>
      <c r="Q21" s="74"/>
      <c r="R21" s="74">
        <v>0</v>
      </c>
      <c r="S21" s="74"/>
      <c r="T21" s="72">
        <v>0</v>
      </c>
      <c r="U21" s="74"/>
      <c r="V21" s="72">
        <f>SUM(F21:R21)</f>
        <v>0</v>
      </c>
      <c r="X21" s="72">
        <v>-1000</v>
      </c>
      <c r="Z21" s="85">
        <f>SUM(V21:X21)</f>
        <v>-1000</v>
      </c>
    </row>
    <row r="22" spans="1:26" ht="24" thickBot="1">
      <c r="A22" s="76" t="s">
        <v>128</v>
      </c>
      <c r="F22" s="117">
        <f>SUM(F17:F21,F14)</f>
        <v>352961</v>
      </c>
      <c r="G22" s="75"/>
      <c r="H22" s="117">
        <f>SUM(H17:H21,H14)</f>
        <v>2293363</v>
      </c>
      <c r="I22" s="75"/>
      <c r="J22" s="117">
        <f>SUM(J17:J21,J14)</f>
        <v>29220</v>
      </c>
      <c r="K22" s="75"/>
      <c r="L22" s="117">
        <f>SUM(L17:L21,L14)</f>
        <v>35350</v>
      </c>
      <c r="M22" s="75"/>
      <c r="N22" s="117">
        <f>SUM(N17:N21,N14)</f>
        <v>1000219</v>
      </c>
      <c r="O22" s="72"/>
      <c r="P22" s="117">
        <f>SUM(P17:P21,P14)</f>
        <v>0</v>
      </c>
      <c r="Q22" s="72"/>
      <c r="R22" s="117">
        <f>SUM(R17:R21,R14)</f>
        <v>-853</v>
      </c>
      <c r="S22" s="72"/>
      <c r="T22" s="117">
        <f>SUM(T17:T21,T14)</f>
        <v>-853</v>
      </c>
      <c r="U22" s="72"/>
      <c r="V22" s="117">
        <f>SUM(V17:V21,V14)</f>
        <v>3710260</v>
      </c>
      <c r="X22" s="117">
        <f>SUM(X17:X21,X14)</f>
        <v>75381</v>
      </c>
      <c r="Z22" s="117">
        <f>SUM(Z17:Z21,Z14)</f>
        <v>3785641</v>
      </c>
    </row>
    <row r="23" spans="1:26" ht="24" thickTop="1">
      <c r="A23" s="76"/>
      <c r="F23" s="75"/>
      <c r="G23" s="75"/>
      <c r="H23" s="75"/>
      <c r="I23" s="75"/>
      <c r="J23" s="75"/>
      <c r="K23" s="75"/>
      <c r="L23" s="75"/>
      <c r="M23" s="75"/>
      <c r="N23" s="75"/>
      <c r="O23" s="72"/>
      <c r="P23" s="136"/>
      <c r="Q23" s="72"/>
      <c r="R23" s="72"/>
      <c r="S23" s="72"/>
      <c r="T23" s="75"/>
      <c r="U23" s="72"/>
      <c r="V23" s="75"/>
    </row>
    <row r="24" spans="1:26">
      <c r="A24" s="71" t="s">
        <v>167</v>
      </c>
      <c r="B24" s="105"/>
      <c r="C24" s="105"/>
      <c r="D24" s="86"/>
      <c r="E24" s="86"/>
      <c r="F24" s="72">
        <v>352961</v>
      </c>
      <c r="G24" s="72"/>
      <c r="H24" s="72">
        <v>2293363</v>
      </c>
      <c r="I24" s="72"/>
      <c r="J24" s="72">
        <v>29220</v>
      </c>
      <c r="K24" s="72"/>
      <c r="L24" s="72">
        <v>45885</v>
      </c>
      <c r="M24" s="72"/>
      <c r="N24" s="72">
        <v>1334525</v>
      </c>
      <c r="O24" s="72"/>
      <c r="P24" s="85">
        <v>924</v>
      </c>
      <c r="Q24" s="72"/>
      <c r="R24" s="74">
        <v>-630</v>
      </c>
      <c r="S24" s="72"/>
      <c r="T24" s="72">
        <f t="shared" ref="T24:T30" si="0">SUM(P24:S24)</f>
        <v>294</v>
      </c>
      <c r="U24" s="72"/>
      <c r="V24" s="72">
        <f>SUM(F24:S24)</f>
        <v>4056248</v>
      </c>
      <c r="X24" s="85">
        <v>288628</v>
      </c>
      <c r="Z24" s="85">
        <f>SUM(V24:X24)</f>
        <v>4344876</v>
      </c>
    </row>
    <row r="25" spans="1:26">
      <c r="A25" s="84" t="s">
        <v>103</v>
      </c>
      <c r="F25" s="75">
        <v>0</v>
      </c>
      <c r="G25" s="75"/>
      <c r="H25" s="75">
        <v>0</v>
      </c>
      <c r="I25" s="75"/>
      <c r="J25" s="75">
        <v>0</v>
      </c>
      <c r="K25" s="74"/>
      <c r="L25" s="72">
        <v>0</v>
      </c>
      <c r="M25" s="73"/>
      <c r="N25" s="74">
        <v>154070</v>
      </c>
      <c r="O25" s="74"/>
      <c r="P25" s="136">
        <v>0</v>
      </c>
      <c r="Q25" s="74"/>
      <c r="R25" s="74">
        <v>0</v>
      </c>
      <c r="S25" s="74"/>
      <c r="T25" s="72">
        <f t="shared" si="0"/>
        <v>0</v>
      </c>
      <c r="U25" s="74"/>
      <c r="V25" s="72">
        <f>SUM(F25:R25)</f>
        <v>154070</v>
      </c>
      <c r="X25" s="85">
        <f>PL_CF!E38</f>
        <v>77869</v>
      </c>
      <c r="Z25" s="85">
        <f>SUM(V25:X25)</f>
        <v>231939</v>
      </c>
    </row>
    <row r="26" spans="1:26">
      <c r="A26" s="84" t="s">
        <v>102</v>
      </c>
      <c r="F26" s="124">
        <v>0</v>
      </c>
      <c r="G26" s="75"/>
      <c r="H26" s="124">
        <v>0</v>
      </c>
      <c r="I26" s="75"/>
      <c r="J26" s="124">
        <v>0</v>
      </c>
      <c r="K26" s="74"/>
      <c r="L26" s="124">
        <v>0</v>
      </c>
      <c r="M26" s="73"/>
      <c r="N26" s="124">
        <v>0</v>
      </c>
      <c r="O26" s="72"/>
      <c r="P26" s="137">
        <v>0</v>
      </c>
      <c r="Q26" s="74"/>
      <c r="R26" s="125">
        <v>462</v>
      </c>
      <c r="S26" s="74"/>
      <c r="T26" s="125">
        <f t="shared" si="0"/>
        <v>462</v>
      </c>
      <c r="U26" s="74"/>
      <c r="V26" s="125">
        <f>SUM(F26:R26)</f>
        <v>462</v>
      </c>
      <c r="X26" s="126">
        <v>461</v>
      </c>
      <c r="Z26" s="126">
        <f>SUM(V26:X26)</f>
        <v>923</v>
      </c>
    </row>
    <row r="27" spans="1:26">
      <c r="A27" s="84" t="s">
        <v>97</v>
      </c>
      <c r="F27" s="75">
        <f>SUM(F25:F26)</f>
        <v>0</v>
      </c>
      <c r="G27" s="75"/>
      <c r="H27" s="75">
        <f>SUM(H25:H26)</f>
        <v>0</v>
      </c>
      <c r="I27" s="75"/>
      <c r="J27" s="75">
        <f>SUM(J25:J26)</f>
        <v>0</v>
      </c>
      <c r="K27" s="74"/>
      <c r="L27" s="75">
        <f>SUM(L25:L26)</f>
        <v>0</v>
      </c>
      <c r="M27" s="73"/>
      <c r="N27" s="75">
        <f>SUM(N25:N26)</f>
        <v>154070</v>
      </c>
      <c r="O27" s="72"/>
      <c r="P27" s="75">
        <f>SUM(P25:P26)</f>
        <v>0</v>
      </c>
      <c r="Q27" s="74"/>
      <c r="R27" s="75">
        <f>SUM(R25:R26)</f>
        <v>462</v>
      </c>
      <c r="S27" s="74"/>
      <c r="T27" s="72">
        <f t="shared" si="0"/>
        <v>462</v>
      </c>
      <c r="U27" s="74"/>
      <c r="V27" s="72">
        <f>SUM(F27:S27)</f>
        <v>154532</v>
      </c>
      <c r="X27" s="75">
        <f>SUM(X25:X26)</f>
        <v>78330</v>
      </c>
      <c r="Z27" s="75">
        <f>SUM(Z25:Z26)</f>
        <v>232862</v>
      </c>
    </row>
    <row r="28" spans="1:26">
      <c r="A28" s="134" t="s">
        <v>168</v>
      </c>
      <c r="B28" s="105"/>
      <c r="C28" s="105"/>
      <c r="D28" s="9">
        <v>13</v>
      </c>
      <c r="E28" s="86"/>
      <c r="F28" s="72">
        <v>35296</v>
      </c>
      <c r="G28" s="72"/>
      <c r="H28" s="72">
        <v>2222384</v>
      </c>
      <c r="I28" s="72"/>
      <c r="J28" s="75">
        <v>0</v>
      </c>
      <c r="K28" s="75">
        <v>0</v>
      </c>
      <c r="L28" s="75">
        <v>0</v>
      </c>
      <c r="M28" s="75">
        <v>0</v>
      </c>
      <c r="N28" s="75">
        <v>0</v>
      </c>
      <c r="O28" s="74"/>
      <c r="P28" s="136">
        <v>0</v>
      </c>
      <c r="Q28" s="72"/>
      <c r="R28" s="75">
        <v>0</v>
      </c>
      <c r="S28" s="72"/>
      <c r="T28" s="72">
        <f>SUM(P28:S28)</f>
        <v>0</v>
      </c>
      <c r="U28" s="72"/>
      <c r="V28" s="72">
        <f>SUM(F28:R28)</f>
        <v>2257680</v>
      </c>
      <c r="X28" s="85">
        <v>0</v>
      </c>
      <c r="Z28" s="85">
        <f>SUM(V28:X28)</f>
        <v>2257680</v>
      </c>
    </row>
    <row r="29" spans="1:26">
      <c r="A29" s="84" t="s">
        <v>187</v>
      </c>
      <c r="F29" s="75"/>
      <c r="G29" s="75"/>
      <c r="H29" s="75"/>
      <c r="I29" s="75"/>
      <c r="J29" s="75"/>
      <c r="K29" s="74"/>
      <c r="L29" s="75"/>
      <c r="M29" s="73"/>
      <c r="N29" s="75"/>
      <c r="O29" s="72"/>
      <c r="P29" s="75"/>
      <c r="Q29" s="74"/>
      <c r="R29" s="75"/>
      <c r="S29" s="74"/>
      <c r="T29" s="72"/>
      <c r="U29" s="74"/>
      <c r="V29" s="72"/>
      <c r="X29" s="75"/>
      <c r="Z29" s="75"/>
    </row>
    <row r="30" spans="1:26">
      <c r="A30" s="84" t="s">
        <v>188</v>
      </c>
      <c r="F30" s="75">
        <v>0</v>
      </c>
      <c r="G30" s="75"/>
      <c r="H30" s="75">
        <v>0</v>
      </c>
      <c r="I30" s="75"/>
      <c r="J30" s="75">
        <v>0</v>
      </c>
      <c r="K30" s="74"/>
      <c r="L30" s="75">
        <v>0</v>
      </c>
      <c r="M30" s="73"/>
      <c r="N30" s="75">
        <v>0</v>
      </c>
      <c r="Q30" s="74"/>
      <c r="R30" s="75">
        <v>0</v>
      </c>
      <c r="S30" s="74"/>
      <c r="T30" s="72">
        <f t="shared" si="0"/>
        <v>0</v>
      </c>
      <c r="U30" s="74"/>
      <c r="V30" s="72">
        <f>SUM(F30:R30)</f>
        <v>0</v>
      </c>
      <c r="X30" s="75">
        <v>4108</v>
      </c>
      <c r="Z30" s="85">
        <f>SUM(V30:X30)</f>
        <v>4108</v>
      </c>
    </row>
    <row r="31" spans="1:26">
      <c r="A31" s="84" t="s">
        <v>143</v>
      </c>
      <c r="F31" s="75"/>
      <c r="G31" s="75"/>
      <c r="H31" s="75"/>
      <c r="I31" s="75"/>
      <c r="J31" s="75"/>
      <c r="K31" s="74"/>
      <c r="L31" s="75"/>
      <c r="M31" s="73"/>
      <c r="N31" s="75"/>
      <c r="O31" s="74"/>
      <c r="Q31" s="74"/>
      <c r="R31" s="75"/>
      <c r="S31" s="74"/>
      <c r="T31" s="72"/>
      <c r="U31" s="74"/>
      <c r="V31" s="72"/>
      <c r="X31" s="75"/>
    </row>
    <row r="32" spans="1:26">
      <c r="A32" s="84" t="s">
        <v>155</v>
      </c>
      <c r="D32" s="9"/>
      <c r="F32" s="75">
        <v>0</v>
      </c>
      <c r="G32" s="75"/>
      <c r="H32" s="75">
        <v>0</v>
      </c>
      <c r="I32" s="75"/>
      <c r="J32" s="75">
        <v>0</v>
      </c>
      <c r="K32" s="74"/>
      <c r="L32" s="75">
        <v>0</v>
      </c>
      <c r="M32" s="74"/>
      <c r="N32" s="74">
        <v>0</v>
      </c>
      <c r="P32" s="74">
        <v>0</v>
      </c>
      <c r="Q32" s="74"/>
      <c r="R32" s="74">
        <v>0</v>
      </c>
      <c r="S32" s="74"/>
      <c r="T32" s="72">
        <f>SUM(P32:S32)</f>
        <v>0</v>
      </c>
      <c r="U32" s="74"/>
      <c r="V32" s="72">
        <f>SUM(F32:R32)</f>
        <v>0</v>
      </c>
      <c r="W32" s="105"/>
      <c r="X32" s="85">
        <f>-8000000/1000</f>
        <v>-8000</v>
      </c>
      <c r="Y32" s="105"/>
      <c r="Z32" s="105">
        <f>SUM(V32:X32)</f>
        <v>-8000</v>
      </c>
    </row>
    <row r="33" spans="1:26" ht="24" thickBot="1">
      <c r="A33" s="76" t="s">
        <v>164</v>
      </c>
      <c r="F33" s="117">
        <f>SUM(F24,F27:F32)</f>
        <v>388257</v>
      </c>
      <c r="G33" s="75"/>
      <c r="H33" s="117">
        <f>SUM(H24,H27:H32)</f>
        <v>4515747</v>
      </c>
      <c r="I33" s="75"/>
      <c r="J33" s="117">
        <f>SUM(J24,J27:J32)</f>
        <v>29220</v>
      </c>
      <c r="K33" s="75"/>
      <c r="L33" s="117">
        <f>SUM(L24,L27:L32)</f>
        <v>45885</v>
      </c>
      <c r="M33" s="75"/>
      <c r="N33" s="117">
        <f>SUM(N24,N27:N32)</f>
        <v>1488595</v>
      </c>
      <c r="O33" s="74"/>
      <c r="P33" s="117">
        <f>SUM(P24,P27:P32)</f>
        <v>924</v>
      </c>
      <c r="Q33" s="72"/>
      <c r="R33" s="117">
        <f>SUM(R24,R27:R32)</f>
        <v>-168</v>
      </c>
      <c r="S33" s="72"/>
      <c r="T33" s="117">
        <f>SUM(T24,T27:T32)</f>
        <v>756</v>
      </c>
      <c r="U33" s="72"/>
      <c r="V33" s="117">
        <f>SUM(V24,V27:V32)</f>
        <v>6468460</v>
      </c>
      <c r="X33" s="117">
        <f>SUM(X24,X27:X32)</f>
        <v>363066</v>
      </c>
      <c r="Z33" s="117">
        <f>SUM(Z24,Z27:Z32)</f>
        <v>6831526</v>
      </c>
    </row>
    <row r="34" spans="1:26" ht="24" thickTop="1">
      <c r="A34" s="76"/>
      <c r="F34" s="75"/>
      <c r="G34" s="75"/>
      <c r="H34" s="75"/>
      <c r="I34" s="75"/>
      <c r="J34" s="75"/>
      <c r="K34" s="75"/>
      <c r="L34" s="75"/>
      <c r="M34" s="75"/>
      <c r="N34" s="75"/>
      <c r="O34" s="74"/>
      <c r="Q34" s="72"/>
      <c r="R34" s="72"/>
      <c r="S34" s="72"/>
      <c r="T34" s="75"/>
      <c r="U34" s="72"/>
      <c r="V34" s="75"/>
    </row>
    <row r="35" spans="1:26">
      <c r="A35" s="1" t="s">
        <v>4</v>
      </c>
      <c r="D35" s="85"/>
      <c r="E35" s="85"/>
      <c r="O35" s="72"/>
    </row>
    <row r="36" spans="1:26">
      <c r="O36" s="72"/>
      <c r="T36" s="85" t="s">
        <v>138</v>
      </c>
      <c r="V36" s="85" t="s">
        <v>138</v>
      </c>
    </row>
    <row r="37" spans="1:26">
      <c r="O37" s="72"/>
    </row>
    <row r="38" spans="1:26">
      <c r="O38" s="72"/>
      <c r="X38" s="139"/>
    </row>
  </sheetData>
  <mergeCells count="3">
    <mergeCell ref="L11:N11"/>
    <mergeCell ref="F6:Z6"/>
    <mergeCell ref="P7:R7"/>
  </mergeCells>
  <printOptions horizontalCentered="1"/>
  <pageMargins left="0.59055118110236227" right="0.19685039370078741" top="0.78740157480314965" bottom="0.3937007874015748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showGridLines="0" view="pageBreakPreview" zoomScale="80" zoomScaleNormal="100" zoomScaleSheetLayoutView="80" workbookViewId="0"/>
  </sheetViews>
  <sheetFormatPr defaultRowHeight="24" customHeight="1"/>
  <cols>
    <col min="1" max="1" width="12.85546875" style="45" customWidth="1"/>
    <col min="2" max="2" width="9.85546875" style="46" customWidth="1"/>
    <col min="3" max="3" width="13.85546875" style="46" customWidth="1"/>
    <col min="4" max="4" width="1.85546875" style="54" customWidth="1"/>
    <col min="5" max="5" width="10" style="54" bestFit="1" customWidth="1"/>
    <col min="6" max="6" width="1.85546875" style="54" customWidth="1"/>
    <col min="7" max="7" width="15.85546875" style="46" customWidth="1"/>
    <col min="8" max="8" width="1.85546875" style="46" customWidth="1"/>
    <col min="9" max="9" width="15.85546875" style="46" customWidth="1"/>
    <col min="10" max="10" width="2.140625" style="46" customWidth="1"/>
    <col min="11" max="11" width="15.85546875" style="46" customWidth="1"/>
    <col min="12" max="12" width="1.85546875" style="46" customWidth="1"/>
    <col min="13" max="13" width="15.85546875" style="46" customWidth="1"/>
    <col min="14" max="14" width="1.85546875" style="46" customWidth="1"/>
    <col min="15" max="15" width="15.85546875" style="46" customWidth="1"/>
    <col min="16" max="16" width="1.85546875" style="46" customWidth="1"/>
    <col min="17" max="17" width="15.85546875" style="46" customWidth="1"/>
    <col min="18" max="18" width="1.42578125" style="46" customWidth="1"/>
    <col min="19" max="19" width="16.5703125" style="46" customWidth="1"/>
    <col min="20" max="16384" width="9.140625" style="46"/>
  </cols>
  <sheetData>
    <row r="1" spans="1:18" ht="24" customHeight="1">
      <c r="R1" s="19" t="s">
        <v>101</v>
      </c>
    </row>
    <row r="2" spans="1:18" ht="24" customHeight="1">
      <c r="A2" s="27" t="s">
        <v>83</v>
      </c>
      <c r="B2" s="48"/>
      <c r="C2" s="48"/>
      <c r="D2" s="49"/>
      <c r="E2" s="49"/>
      <c r="F2" s="49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8" ht="24" customHeight="1">
      <c r="A3" s="48" t="s">
        <v>94</v>
      </c>
      <c r="B3" s="48"/>
      <c r="C3" s="48"/>
      <c r="D3" s="49"/>
      <c r="E3" s="49"/>
      <c r="F3" s="49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8" ht="24" customHeight="1">
      <c r="A4" s="27" t="s">
        <v>163</v>
      </c>
      <c r="B4" s="48"/>
      <c r="C4" s="48"/>
      <c r="D4" s="49"/>
      <c r="E4" s="49"/>
      <c r="F4" s="4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8" ht="24" customHeight="1">
      <c r="B5" s="50"/>
      <c r="C5" s="50"/>
      <c r="D5" s="51"/>
      <c r="E5" s="51"/>
      <c r="F5" s="51"/>
      <c r="G5" s="50"/>
      <c r="H5" s="50"/>
      <c r="I5" s="50"/>
      <c r="J5" s="50"/>
      <c r="K5" s="50"/>
      <c r="L5" s="50"/>
      <c r="M5" s="50"/>
      <c r="N5" s="50"/>
      <c r="O5" s="50"/>
      <c r="P5" s="51"/>
      <c r="Q5" s="106" t="s">
        <v>96</v>
      </c>
    </row>
    <row r="6" spans="1:18" ht="24" customHeight="1">
      <c r="B6" s="50"/>
      <c r="C6" s="50"/>
      <c r="D6" s="51"/>
      <c r="E6" s="51"/>
      <c r="F6" s="51"/>
      <c r="G6" s="157" t="s">
        <v>81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8" ht="24" customHeight="1">
      <c r="B7" s="50"/>
      <c r="C7" s="50"/>
      <c r="D7" s="51"/>
      <c r="E7" s="51"/>
      <c r="F7" s="51"/>
      <c r="G7" s="93"/>
      <c r="H7" s="93"/>
      <c r="I7" s="93"/>
      <c r="J7" s="93"/>
      <c r="K7" s="91" t="s">
        <v>158</v>
      </c>
      <c r="L7" s="93"/>
      <c r="M7" s="156" t="s">
        <v>16</v>
      </c>
      <c r="N7" s="156"/>
      <c r="O7" s="156"/>
      <c r="P7" s="93"/>
      <c r="Q7" s="93"/>
    </row>
    <row r="8" spans="1:18" s="52" customFormat="1" ht="24" customHeight="1">
      <c r="A8" s="45"/>
      <c r="E8" s="53"/>
      <c r="G8" s="61" t="s">
        <v>79</v>
      </c>
      <c r="I8" s="61" t="s">
        <v>84</v>
      </c>
      <c r="J8" s="61"/>
      <c r="K8" s="92" t="s">
        <v>159</v>
      </c>
      <c r="M8" s="52" t="s">
        <v>43</v>
      </c>
      <c r="P8" s="53"/>
      <c r="Q8" s="52" t="s">
        <v>68</v>
      </c>
    </row>
    <row r="9" spans="1:18" s="52" customFormat="1" ht="24" customHeight="1">
      <c r="A9" s="45"/>
      <c r="D9" s="53"/>
      <c r="E9" s="146" t="s">
        <v>0</v>
      </c>
      <c r="F9" s="53"/>
      <c r="G9" s="63" t="s">
        <v>80</v>
      </c>
      <c r="H9" s="62"/>
      <c r="I9" s="63" t="s">
        <v>85</v>
      </c>
      <c r="J9" s="62"/>
      <c r="K9" s="145" t="s">
        <v>160</v>
      </c>
      <c r="L9" s="62"/>
      <c r="M9" s="129" t="s">
        <v>149</v>
      </c>
      <c r="O9" s="146" t="s">
        <v>44</v>
      </c>
      <c r="Q9" s="146" t="s">
        <v>53</v>
      </c>
    </row>
    <row r="10" spans="1:18" ht="24" customHeight="1">
      <c r="A10" s="76" t="s">
        <v>129</v>
      </c>
      <c r="D10" s="53"/>
      <c r="E10" s="53"/>
      <c r="F10" s="53"/>
      <c r="G10" s="56">
        <v>352961</v>
      </c>
      <c r="H10" s="56"/>
      <c r="I10" s="56">
        <v>2293363</v>
      </c>
      <c r="J10" s="56"/>
      <c r="K10" s="56">
        <v>29220</v>
      </c>
      <c r="L10" s="56"/>
      <c r="M10" s="56">
        <v>35350</v>
      </c>
      <c r="N10" s="56"/>
      <c r="O10" s="56">
        <v>597359</v>
      </c>
      <c r="P10" s="56"/>
      <c r="Q10" s="58">
        <f>SUM(G10:O10)</f>
        <v>3308253</v>
      </c>
    </row>
    <row r="11" spans="1:18" ht="24" customHeight="1">
      <c r="A11" s="57" t="s">
        <v>97</v>
      </c>
      <c r="D11" s="53"/>
      <c r="E11" s="53"/>
      <c r="F11" s="53"/>
      <c r="G11" s="56">
        <v>0</v>
      </c>
      <c r="H11" s="56"/>
      <c r="I11" s="56">
        <v>0</v>
      </c>
      <c r="J11" s="56"/>
      <c r="K11" s="56">
        <v>0</v>
      </c>
      <c r="L11" s="56"/>
      <c r="M11" s="56">
        <v>0</v>
      </c>
      <c r="N11" s="56"/>
      <c r="O11" s="56">
        <v>102932</v>
      </c>
      <c r="P11" s="56"/>
      <c r="Q11" s="58">
        <f>SUM(G11:P11)</f>
        <v>102932</v>
      </c>
    </row>
    <row r="12" spans="1:18" ht="24" customHeight="1" thickBot="1">
      <c r="A12" s="76" t="s">
        <v>128</v>
      </c>
      <c r="D12" s="53"/>
      <c r="E12" s="53"/>
      <c r="F12" s="53"/>
      <c r="G12" s="60">
        <f>SUM(G10:G11)</f>
        <v>352961</v>
      </c>
      <c r="H12" s="56"/>
      <c r="I12" s="60">
        <f>SUM(I10:I11)</f>
        <v>2293363</v>
      </c>
      <c r="J12" s="55"/>
      <c r="K12" s="60">
        <f>SUM(K10:K11)</f>
        <v>29220</v>
      </c>
      <c r="L12" s="56"/>
      <c r="M12" s="60">
        <f>SUM(M10:M11)</f>
        <v>35350</v>
      </c>
      <c r="N12" s="56"/>
      <c r="O12" s="60">
        <f>SUM(O10:O11)</f>
        <v>700291</v>
      </c>
      <c r="P12" s="56"/>
      <c r="Q12" s="60">
        <f>SUM(Q10:Q11)</f>
        <v>3411185</v>
      </c>
    </row>
    <row r="13" spans="1:18" ht="24.75" customHeight="1" thickTop="1">
      <c r="A13" s="77"/>
      <c r="D13" s="53"/>
      <c r="E13" s="53"/>
      <c r="F13" s="53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8" ht="24" customHeight="1">
      <c r="A14" s="76" t="s">
        <v>167</v>
      </c>
      <c r="D14" s="53"/>
      <c r="E14" s="53"/>
      <c r="F14" s="53"/>
      <c r="G14" s="56">
        <v>352961</v>
      </c>
      <c r="H14" s="56"/>
      <c r="I14" s="56">
        <v>2293363</v>
      </c>
      <c r="J14" s="56"/>
      <c r="K14" s="56">
        <v>29220</v>
      </c>
      <c r="L14" s="56"/>
      <c r="M14" s="56">
        <v>45885</v>
      </c>
      <c r="N14" s="56"/>
      <c r="O14" s="56">
        <v>892376</v>
      </c>
      <c r="P14" s="56"/>
      <c r="Q14" s="55">
        <f>SUM(G14:O14)</f>
        <v>3613805</v>
      </c>
    </row>
    <row r="15" spans="1:18" ht="24" customHeight="1">
      <c r="A15" s="57" t="s">
        <v>168</v>
      </c>
      <c r="D15" s="53"/>
      <c r="E15" s="9">
        <v>13</v>
      </c>
      <c r="F15" s="53"/>
      <c r="G15" s="55">
        <v>35296</v>
      </c>
      <c r="H15" s="55"/>
      <c r="I15" s="55">
        <v>2222384</v>
      </c>
      <c r="J15" s="55"/>
      <c r="K15" s="55">
        <v>0</v>
      </c>
      <c r="L15" s="55"/>
      <c r="M15" s="55">
        <v>0</v>
      </c>
      <c r="N15" s="59"/>
      <c r="O15" s="59">
        <v>0</v>
      </c>
      <c r="P15" s="59"/>
      <c r="Q15" s="55">
        <f>SUM(G15:O15)</f>
        <v>2257680</v>
      </c>
    </row>
    <row r="16" spans="1:18" ht="24" customHeight="1">
      <c r="A16" s="57" t="s">
        <v>97</v>
      </c>
      <c r="D16" s="53"/>
      <c r="E16" s="53"/>
      <c r="F16" s="53"/>
      <c r="G16" s="55">
        <v>0</v>
      </c>
      <c r="H16" s="55"/>
      <c r="I16" s="55">
        <v>0</v>
      </c>
      <c r="J16" s="55"/>
      <c r="K16" s="55">
        <v>0</v>
      </c>
      <c r="L16" s="55"/>
      <c r="M16" s="55">
        <v>0</v>
      </c>
      <c r="N16" s="59"/>
      <c r="O16" s="59">
        <v>93828</v>
      </c>
      <c r="P16" s="59"/>
      <c r="Q16" s="55">
        <f>SUM(G16:O16)</f>
        <v>93828</v>
      </c>
    </row>
    <row r="17" spans="1:17" ht="24" customHeight="1" thickBot="1">
      <c r="A17" s="47" t="s">
        <v>164</v>
      </c>
      <c r="D17" s="53"/>
      <c r="E17" s="53"/>
      <c r="F17" s="53"/>
      <c r="G17" s="130">
        <f>SUM(G14:G16)</f>
        <v>388257</v>
      </c>
      <c r="H17" s="131"/>
      <c r="I17" s="130">
        <f>SUM(I14:I16)</f>
        <v>4515747</v>
      </c>
      <c r="J17" s="131"/>
      <c r="K17" s="130">
        <f>SUM(K14:K16)</f>
        <v>29220</v>
      </c>
      <c r="L17" s="55"/>
      <c r="M17" s="60">
        <f>SUM(M14:M16)</f>
        <v>45885</v>
      </c>
      <c r="N17" s="55"/>
      <c r="O17" s="60">
        <f>SUM(O14:O16)</f>
        <v>986204</v>
      </c>
      <c r="P17" s="56"/>
      <c r="Q17" s="60">
        <f>SUM(Q14:Q16)</f>
        <v>5965313</v>
      </c>
    </row>
    <row r="18" spans="1:17" ht="24" customHeight="1" thickTop="1">
      <c r="A18" s="47"/>
      <c r="D18" s="53"/>
      <c r="E18" s="53"/>
      <c r="F18" s="53"/>
      <c r="M18" s="53"/>
      <c r="N18" s="53"/>
      <c r="O18" s="53"/>
      <c r="P18" s="52"/>
      <c r="Q18" s="70"/>
    </row>
    <row r="19" spans="1:17" ht="24" customHeight="1">
      <c r="A19" s="57" t="s">
        <v>4</v>
      </c>
    </row>
  </sheetData>
  <mergeCells count="2">
    <mergeCell ref="M7:O7"/>
    <mergeCell ref="G6:Q6"/>
  </mergeCells>
  <pageMargins left="0.98425196850393704" right="0.31496062992126" top="0.98425196850393704" bottom="0.31496062992126" header="0.31496062992126" footer="0.196850393700787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PL_CF</vt:lpstr>
      <vt:lpstr>CE Conso</vt:lpstr>
      <vt:lpstr>CE2 Company</vt:lpstr>
      <vt:lpstr>BS!Print_Area</vt:lpstr>
      <vt:lpstr>'CE Conso'!Print_Area</vt:lpstr>
      <vt:lpstr>PL_CF!Print_Area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2019-05-14T11:51:59Z</cp:lastPrinted>
  <dcterms:created xsi:type="dcterms:W3CDTF">1997-08-09T11:52:15Z</dcterms:created>
  <dcterms:modified xsi:type="dcterms:W3CDTF">2019-05-15T01:55:34Z</dcterms:modified>
</cp:coreProperties>
</file>