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/>
  <bookViews>
    <workbookView xWindow="0" yWindow="0" windowWidth="20490" windowHeight="7545"/>
  </bookViews>
  <sheets>
    <sheet name="BS" sheetId="7" r:id="rId1"/>
    <sheet name="PL" sheetId="8" r:id="rId2"/>
    <sheet name="CE Conso" sheetId="10" r:id="rId3"/>
    <sheet name="CE" sheetId="5" r:id="rId4"/>
  </sheets>
  <definedNames>
    <definedName name="_xlnm.Print_Area" localSheetId="0">BS!$A$1:$N$104</definedName>
    <definedName name="_xlnm.Print_Area" localSheetId="2">'CE Conso'!$A$1:$Z$34</definedName>
    <definedName name="_xlnm.Print_Area" localSheetId="1">PL!$A$1:$N$133</definedName>
  </definedNames>
  <calcPr calcId="179017"/>
</workbook>
</file>

<file path=xl/calcChain.xml><?xml version="1.0" encoding="utf-8"?>
<calcChain xmlns="http://schemas.openxmlformats.org/spreadsheetml/2006/main">
  <c r="K124" i="8" l="1"/>
  <c r="P32" i="10"/>
  <c r="P22" i="10"/>
  <c r="T17" i="10"/>
  <c r="X31" i="10"/>
  <c r="X27" i="10"/>
  <c r="X32" i="10"/>
  <c r="T26" i="10"/>
  <c r="T21" i="10"/>
  <c r="T19" i="10"/>
  <c r="T16" i="10"/>
  <c r="T15" i="10"/>
  <c r="T31" i="10"/>
  <c r="T29" i="10"/>
  <c r="T25" i="10"/>
  <c r="T28" i="10"/>
  <c r="T24" i="10"/>
  <c r="M32" i="10"/>
  <c r="K32" i="10"/>
  <c r="T18" i="10"/>
  <c r="T22" i="10"/>
  <c r="O17" i="5"/>
  <c r="O16" i="5"/>
  <c r="V26" i="10"/>
  <c r="Z26" i="10"/>
  <c r="V28" i="10"/>
  <c r="V24" i="10"/>
  <c r="V31" i="10"/>
  <c r="V29" i="10"/>
  <c r="Z28" i="10"/>
  <c r="Z24" i="10"/>
  <c r="V21" i="10"/>
  <c r="Z21" i="10"/>
  <c r="V19" i="10"/>
  <c r="Z19" i="10"/>
  <c r="V17" i="10"/>
  <c r="Z17" i="10"/>
  <c r="V15" i="10"/>
  <c r="Z15" i="10"/>
  <c r="K31" i="7"/>
  <c r="M31" i="7"/>
  <c r="K121" i="8"/>
  <c r="K111" i="8"/>
  <c r="I18" i="5"/>
  <c r="K18" i="5"/>
  <c r="G18" i="5"/>
  <c r="E18" i="5"/>
  <c r="O15" i="5"/>
  <c r="Z31" i="10"/>
  <c r="Z29" i="10"/>
  <c r="R18" i="10"/>
  <c r="R22" i="10"/>
  <c r="X18" i="10"/>
  <c r="X22" i="10"/>
  <c r="L18" i="10"/>
  <c r="L22" i="10"/>
  <c r="J18" i="10"/>
  <c r="J22" i="10"/>
  <c r="H18" i="10"/>
  <c r="H22" i="10"/>
  <c r="F18" i="10"/>
  <c r="F22" i="10"/>
  <c r="R27" i="10"/>
  <c r="R32" i="10"/>
  <c r="L27" i="10"/>
  <c r="L32" i="10"/>
  <c r="J27" i="10"/>
  <c r="J32" i="10"/>
  <c r="H27" i="10"/>
  <c r="H32" i="10"/>
  <c r="F27" i="10"/>
  <c r="F32" i="10"/>
  <c r="T27" i="10"/>
  <c r="T32" i="10"/>
  <c r="M34" i="8"/>
  <c r="K34" i="8"/>
  <c r="I34" i="8"/>
  <c r="G34" i="8"/>
  <c r="M93" i="7"/>
  <c r="I93" i="7"/>
  <c r="M121" i="8"/>
  <c r="M111" i="8"/>
  <c r="I121" i="8"/>
  <c r="I111" i="8"/>
  <c r="M19" i="8"/>
  <c r="M13" i="8"/>
  <c r="I19" i="8"/>
  <c r="I13" i="8"/>
  <c r="G121" i="8"/>
  <c r="M21" i="8"/>
  <c r="M23" i="8"/>
  <c r="M25" i="8"/>
  <c r="M27" i="8"/>
  <c r="I21" i="8"/>
  <c r="I23" i="8"/>
  <c r="I25" i="8"/>
  <c r="M36" i="8"/>
  <c r="M44" i="8"/>
  <c r="M39" i="8"/>
  <c r="M61" i="8"/>
  <c r="M75" i="8"/>
  <c r="M85" i="8"/>
  <c r="M88" i="8"/>
  <c r="I27" i="8"/>
  <c r="I61" i="8"/>
  <c r="I75" i="8"/>
  <c r="I85" i="8"/>
  <c r="I88" i="8"/>
  <c r="M123" i="8"/>
  <c r="M125" i="8"/>
  <c r="I123" i="8"/>
  <c r="I125" i="8"/>
  <c r="I36" i="8"/>
  <c r="I44" i="8"/>
  <c r="I46" i="8"/>
  <c r="I39" i="8"/>
  <c r="I41" i="8"/>
  <c r="V16" i="10"/>
  <c r="V18" i="10"/>
  <c r="V22" i="10"/>
  <c r="Z16" i="10"/>
  <c r="N18" i="10"/>
  <c r="N22" i="10"/>
  <c r="I57" i="7"/>
  <c r="K57" i="7"/>
  <c r="M57" i="7"/>
  <c r="G111" i="8"/>
  <c r="I13" i="5"/>
  <c r="Z18" i="10"/>
  <c r="Z22" i="10"/>
  <c r="M13" i="5"/>
  <c r="K13" i="5"/>
  <c r="G13" i="5"/>
  <c r="E13" i="5"/>
  <c r="M95" i="7"/>
  <c r="I95" i="7"/>
  <c r="M19" i="7"/>
  <c r="K19" i="7"/>
  <c r="K32" i="7"/>
  <c r="G19" i="7"/>
  <c r="I19" i="7"/>
  <c r="I31" i="7"/>
  <c r="G57" i="7"/>
  <c r="O12" i="5"/>
  <c r="M64" i="7"/>
  <c r="M65" i="7"/>
  <c r="M96" i="7"/>
  <c r="K64" i="7"/>
  <c r="K65" i="7"/>
  <c r="I64" i="7"/>
  <c r="I65" i="7"/>
  <c r="I96" i="7"/>
  <c r="G64" i="7"/>
  <c r="G65" i="7"/>
  <c r="G31" i="7"/>
  <c r="M32" i="7"/>
  <c r="I32" i="7"/>
  <c r="I97" i="7"/>
  <c r="M97" i="7"/>
  <c r="G32" i="7"/>
  <c r="G19" i="8"/>
  <c r="G13" i="8"/>
  <c r="G21" i="8"/>
  <c r="G23" i="8"/>
  <c r="G25" i="8"/>
  <c r="G27" i="8"/>
  <c r="G39" i="8"/>
  <c r="O11" i="5"/>
  <c r="O13" i="5"/>
  <c r="V25" i="10"/>
  <c r="G36" i="8"/>
  <c r="G44" i="8"/>
  <c r="G61" i="8"/>
  <c r="G75" i="8"/>
  <c r="G85" i="8"/>
  <c r="G88" i="8"/>
  <c r="G123" i="8"/>
  <c r="Z25" i="10"/>
  <c r="G125" i="8"/>
  <c r="N27" i="10"/>
  <c r="N32" i="10"/>
  <c r="G41" i="8"/>
  <c r="K19" i="8"/>
  <c r="V27" i="10"/>
  <c r="V32" i="10"/>
  <c r="G46" i="8"/>
  <c r="K13" i="8"/>
  <c r="G93" i="7"/>
  <c r="K21" i="8"/>
  <c r="K23" i="8"/>
  <c r="K25" i="8"/>
  <c r="K61" i="8"/>
  <c r="G95" i="7"/>
  <c r="Z27" i="10"/>
  <c r="Z32" i="10"/>
  <c r="K27" i="8"/>
  <c r="G96" i="7"/>
  <c r="G97" i="7"/>
  <c r="K39" i="8"/>
  <c r="K36" i="8"/>
  <c r="K44" i="8"/>
  <c r="K75" i="8"/>
  <c r="K85" i="8"/>
  <c r="K88" i="8"/>
  <c r="K123" i="8"/>
  <c r="O18" i="5"/>
  <c r="M18" i="5"/>
  <c r="K125" i="8"/>
  <c r="K93" i="7"/>
  <c r="K95" i="7"/>
  <c r="K96" i="7"/>
  <c r="K97" i="7"/>
</calcChain>
</file>

<file path=xl/sharedStrings.xml><?xml version="1.0" encoding="utf-8"?>
<sst xmlns="http://schemas.openxmlformats.org/spreadsheetml/2006/main" count="340" uniqueCount="224">
  <si>
    <t>Note</t>
  </si>
  <si>
    <t>The accompanying notes are an integral part of the financial statements.</t>
  </si>
  <si>
    <t>Retained earnings</t>
  </si>
  <si>
    <t>Unappropriated</t>
  </si>
  <si>
    <t>Total</t>
  </si>
  <si>
    <t>Cash flows from operating activities</t>
  </si>
  <si>
    <t>Cash flows from financing activities</t>
  </si>
  <si>
    <t>Issued and</t>
  </si>
  <si>
    <t>share capital</t>
  </si>
  <si>
    <t>Appropriated</t>
  </si>
  <si>
    <t>Cash flows from investing activities</t>
  </si>
  <si>
    <t>Assets</t>
  </si>
  <si>
    <t>Current assets</t>
  </si>
  <si>
    <t>Total current assets</t>
  </si>
  <si>
    <t>Cash and cash equivalents</t>
  </si>
  <si>
    <t>Other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</si>
  <si>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</si>
  <si>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</si>
  <si>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</si>
  <si>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</si>
  <si>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</si>
  <si>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</si>
  <si>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</si>
  <si>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</si>
  <si>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</si>
  <si>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Current portion of liabilities under financial</t>
  </si>
  <si>
    <t xml:space="preserve">   lease agreements</t>
  </si>
  <si>
    <t>Other current liabilities</t>
  </si>
  <si>
    <t>Liabilities under financial lease agreements - net</t>
  </si>
  <si>
    <t xml:space="preserve">   of current portion</t>
  </si>
  <si>
    <t>Shareholders' equity</t>
  </si>
  <si>
    <t>Total shareholders' equity</t>
  </si>
  <si>
    <t>Total liabilities and shareholders' equity</t>
  </si>
  <si>
    <t>Share capital</t>
  </si>
  <si>
    <t xml:space="preserve">   Registered</t>
  </si>
  <si>
    <t xml:space="preserve">   Issued and fully paid </t>
  </si>
  <si>
    <t xml:space="preserve">Retained earnings </t>
  </si>
  <si>
    <t xml:space="preserve">   Appropriated - statutory reserve 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</si>
  <si>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</si>
  <si>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</si>
  <si>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</si>
  <si>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</si>
  <si>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</si>
  <si>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</si>
  <si>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Interest income</t>
  </si>
  <si>
    <t xml:space="preserve">   Depreciation and amortisation</t>
  </si>
  <si>
    <t xml:space="preserve">   assets and liabilities</t>
  </si>
  <si>
    <t xml:space="preserve">   Other current assets</t>
  </si>
  <si>
    <t xml:space="preserve">   Other non-current assets</t>
  </si>
  <si>
    <t xml:space="preserve">   Other current liabilities</t>
  </si>
  <si>
    <t>Administrative expenses</t>
  </si>
  <si>
    <t xml:space="preserve">   Interest expenses</t>
  </si>
  <si>
    <t>Interest income</t>
  </si>
  <si>
    <t xml:space="preserve">   provided by (paid from) operating activities:</t>
  </si>
  <si>
    <t>Finance cost</t>
  </si>
  <si>
    <t>Operating assets (increase) decrease</t>
  </si>
  <si>
    <t>Operating liabilities increase (decrease)</t>
  </si>
  <si>
    <t>Provision for long-term employee benefits</t>
  </si>
  <si>
    <t>shareholders'</t>
  </si>
  <si>
    <t>equity</t>
  </si>
  <si>
    <t>Profit from operating activities before changes in operating</t>
  </si>
  <si>
    <t>Trade and other payables</t>
  </si>
  <si>
    <t>Trade and other receivables</t>
  </si>
  <si>
    <t>Unearned income</t>
  </si>
  <si>
    <t xml:space="preserve">   Trade and other receivables</t>
  </si>
  <si>
    <t xml:space="preserve">   Trade and other payables</t>
  </si>
  <si>
    <t>Profit before tax</t>
  </si>
  <si>
    <t xml:space="preserve">Adjustments to reconcile profit before tax to net cash </t>
  </si>
  <si>
    <t xml:space="preserve">Intangible assets </t>
  </si>
  <si>
    <t>Profit or loss:</t>
  </si>
  <si>
    <t>Acquisition of intangible assets</t>
  </si>
  <si>
    <t xml:space="preserve"> paid-up</t>
  </si>
  <si>
    <t>Cash from operating activities</t>
  </si>
  <si>
    <t>Statement of financial position</t>
  </si>
  <si>
    <t>Statement of financial position (continued)</t>
  </si>
  <si>
    <t>Statement of comprehensive income</t>
  </si>
  <si>
    <t>Cash flow statement (continued)</t>
  </si>
  <si>
    <t>Cash flow statement</t>
  </si>
  <si>
    <t>Leasehold improvement and equipment</t>
  </si>
  <si>
    <t>Rental deposits</t>
  </si>
  <si>
    <t>Other non-current assets</t>
  </si>
  <si>
    <t>Acquisition of equipment</t>
  </si>
  <si>
    <t>Directors</t>
  </si>
  <si>
    <t>Profit before finance cost and income tax expenses</t>
  </si>
  <si>
    <t>Profit before income tax expenses</t>
  </si>
  <si>
    <t>Income tax expenses</t>
  </si>
  <si>
    <t>Plan B Media Public Company Limited and its subsidiaries</t>
  </si>
  <si>
    <t>Deferred tax assets</t>
  </si>
  <si>
    <t>Prepaid expenses amortised more than 1 year</t>
  </si>
  <si>
    <t>Share premium</t>
  </si>
  <si>
    <t xml:space="preserve">   Unearned income</t>
  </si>
  <si>
    <t xml:space="preserve">Statement of changes in shareholders' equity </t>
  </si>
  <si>
    <t>Consolidated financial statements</t>
  </si>
  <si>
    <t>Consolidated</t>
  </si>
  <si>
    <t xml:space="preserve"> financial statements</t>
  </si>
  <si>
    <t>Separate</t>
  </si>
  <si>
    <t>Impairment loss on investment</t>
  </si>
  <si>
    <t xml:space="preserve">   Impairment loss on investment</t>
  </si>
  <si>
    <t>Net cash from operating activities</t>
  </si>
  <si>
    <t>Income tax payables</t>
  </si>
  <si>
    <t>Statement of changes in shareholders' equity (continued)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</si>
  <si>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</si>
  <si>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</si>
  <si>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</si>
  <si>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</si>
  <si>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</si>
  <si>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</si>
  <si>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(Unaudited but reviewed)</t>
  </si>
  <si>
    <t>Cash and cash equivalents at beginning of period</t>
  </si>
  <si>
    <t>Cash and cash equivalents at end of period</t>
  </si>
  <si>
    <t>Undue output tax</t>
  </si>
  <si>
    <t>Short-term loans to related parties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</si>
  <si>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</si>
  <si>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</si>
  <si>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</si>
  <si>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</si>
  <si>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>Capital reserve</t>
  </si>
  <si>
    <t>for share-based</t>
  </si>
  <si>
    <t>Total equity</t>
  </si>
  <si>
    <t>attributable</t>
  </si>
  <si>
    <t>to owners of</t>
  </si>
  <si>
    <t>the Company</t>
  </si>
  <si>
    <t>Equity attributable</t>
  </si>
  <si>
    <t xml:space="preserve"> to non-controlling</t>
  </si>
  <si>
    <t xml:space="preserve">interests of </t>
  </si>
  <si>
    <t xml:space="preserve"> the subsidiaries</t>
  </si>
  <si>
    <t>Capital reserve for share-based payment transactions</t>
  </si>
  <si>
    <t>Long-term loans from financial institutions - net</t>
  </si>
  <si>
    <t>Other comprehensive income:</t>
  </si>
  <si>
    <t>Profit attributable to:</t>
  </si>
  <si>
    <t>Investments in associates</t>
  </si>
  <si>
    <t>Prepaid expenses amortised within 1 year</t>
  </si>
  <si>
    <t>Investments in subsidiaries</t>
  </si>
  <si>
    <t>Dividends paid</t>
  </si>
  <si>
    <t>Current portion of long-term loans from</t>
  </si>
  <si>
    <t xml:space="preserve">   financial institutions</t>
  </si>
  <si>
    <t xml:space="preserve">   Provision for long-term employee benefits</t>
  </si>
  <si>
    <t>Cash paid for investments in associate</t>
  </si>
  <si>
    <t>Repayment of liabilities under finance lease agreements</t>
  </si>
  <si>
    <t>Cash receipt from share capital increased</t>
  </si>
  <si>
    <t xml:space="preserve">  from non-controlling interests of the subsidiaries</t>
  </si>
  <si>
    <t xml:space="preserve">   Other non-current liabilities</t>
  </si>
  <si>
    <t>Current investment</t>
  </si>
  <si>
    <t>Net cash used in investing activities</t>
  </si>
  <si>
    <t>Balance as at 1 January 2018</t>
  </si>
  <si>
    <t>Balance as at 31 March 2018</t>
  </si>
  <si>
    <t>Other components of shareholders' equity</t>
  </si>
  <si>
    <t xml:space="preserve">Other comprehensive income to be reclassified </t>
  </si>
  <si>
    <t xml:space="preserve">Exchange differences on translation of </t>
  </si>
  <si>
    <t xml:space="preserve">   financial statements in foreign currency </t>
  </si>
  <si>
    <t xml:space="preserve">              Retained earnings</t>
  </si>
  <si>
    <t xml:space="preserve">   Allowance for doubtful accounts</t>
  </si>
  <si>
    <t xml:space="preserve">   Gain on disposal of asset</t>
  </si>
  <si>
    <t>Repayment of long-term loans from financial institutions</t>
  </si>
  <si>
    <t xml:space="preserve">   to profit or loss in subsequent periods:</t>
  </si>
  <si>
    <t>Other comprehensive income for the period</t>
  </si>
  <si>
    <t xml:space="preserve">Dividends paid to non-controlling interests of the subsidiaries </t>
  </si>
  <si>
    <t>Dividends paid to non-controlling interests</t>
  </si>
  <si>
    <t xml:space="preserve">   Cash paid for interest expenses</t>
  </si>
  <si>
    <t xml:space="preserve">   Cash paid for income tax expenses</t>
  </si>
  <si>
    <t>Net cash from (used in) financing activities</t>
  </si>
  <si>
    <t>Net increase (decrease) in cash and cash equivalents</t>
  </si>
  <si>
    <t>- statultory reserves</t>
  </si>
  <si>
    <t>Separate fianancial statements</t>
  </si>
  <si>
    <t>- statutory reserves</t>
  </si>
  <si>
    <t>Increase in short-term loans to related parties</t>
  </si>
  <si>
    <t>Increase in short-term loans to unrelated persons</t>
  </si>
  <si>
    <t>Cash receipt from disposal of equipment</t>
  </si>
  <si>
    <t>(Unit: Thousand Baht except earnings per share expressed in Baht)</t>
  </si>
  <si>
    <t>payments</t>
  </si>
  <si>
    <t>For the three-month period ended 31 March 2019</t>
  </si>
  <si>
    <t>As at 31 March 2019</t>
  </si>
  <si>
    <t>31 March 2019</t>
  </si>
  <si>
    <t>Balance as at 31 March 2019</t>
  </si>
  <si>
    <t>31 December 2018</t>
  </si>
  <si>
    <t>Unallocated cost from business acquisition</t>
  </si>
  <si>
    <t>Balance as at 1 January 2019</t>
  </si>
  <si>
    <t>Increase share capital</t>
  </si>
  <si>
    <t>Payment of payable for purchase of equipment</t>
  </si>
  <si>
    <t>Proceed from increase in share capital</t>
  </si>
  <si>
    <t xml:space="preserve">     3,882,568,101 ordinary shares of Baht 0.10 each</t>
  </si>
  <si>
    <t xml:space="preserve">       of Baht 0.10 each)</t>
  </si>
  <si>
    <t>Total Other</t>
  </si>
  <si>
    <t>Supplementary cash flow information</t>
  </si>
  <si>
    <t>Non-cash transactions</t>
  </si>
  <si>
    <t xml:space="preserve">   Purchase of equipment for which no cash has been paid</t>
  </si>
  <si>
    <t>Cash reveived for diposal in associate</t>
  </si>
  <si>
    <t>income</t>
  </si>
  <si>
    <t>Exchange</t>
  </si>
  <si>
    <t>differences on</t>
  </si>
  <si>
    <t>Surplus from</t>
  </si>
  <si>
    <t>changes in the</t>
  </si>
  <si>
    <t xml:space="preserve"> in a subsidiary</t>
  </si>
  <si>
    <t>Share of profit (loss) from investments in associates</t>
  </si>
  <si>
    <t>of equity</t>
  </si>
  <si>
    <t xml:space="preserve"> components</t>
  </si>
  <si>
    <t>interests</t>
  </si>
  <si>
    <t>ownership</t>
  </si>
  <si>
    <t>translation</t>
  </si>
  <si>
    <t>of financial in</t>
  </si>
  <si>
    <t>foreign currency</t>
  </si>
  <si>
    <t>Other components of equity</t>
  </si>
  <si>
    <t xml:space="preserve">   of the subsidiaries</t>
  </si>
  <si>
    <t xml:space="preserve">     4,588,489,574 ordinary shares of Baht 0.10 each</t>
  </si>
  <si>
    <t>Short-term loans to unrelated persons</t>
  </si>
  <si>
    <t xml:space="preserve">       (31 December 2018 : 3,529,607,365 ordinary shares</t>
  </si>
  <si>
    <t>Sales and service income</t>
  </si>
  <si>
    <t>Cost of sales and services</t>
  </si>
  <si>
    <t xml:space="preserve">Profit before share of profit (loss) from  investments </t>
  </si>
  <si>
    <t xml:space="preserve">   in associates, finance cost and income tax expenses</t>
  </si>
  <si>
    <t>Profit attributable to equity holders of the Company</t>
  </si>
  <si>
    <t xml:space="preserve">   Share of loss (profit) from investments in  associates</t>
  </si>
  <si>
    <t>Increase (decrease) in translation adjustments</t>
  </si>
  <si>
    <t xml:space="preserve">   Transfer from prepaid expense to investment in associate</t>
  </si>
  <si>
    <t xml:space="preserve">   Loss on sale of investment in associate</t>
  </si>
  <si>
    <t>Cash receipt for investments in subsidiaries (Note 6)</t>
  </si>
  <si>
    <t xml:space="preserve">   Increase in share subscription</t>
  </si>
  <si>
    <t>Investments in joint ventures</t>
  </si>
  <si>
    <t>Selling, distribution and servicing expenses</t>
  </si>
  <si>
    <t>Basic earnings per share</t>
  </si>
  <si>
    <t>Comprehensive</t>
  </si>
  <si>
    <t xml:space="preserve">Decrease (increase) in current investment </t>
  </si>
  <si>
    <t xml:space="preserve">   Gain on a bargain purchase</t>
  </si>
  <si>
    <t>Payments of expense relating to the share offering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</si>
</sst>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92" formatCode="_(* #,##0_);_(* \(#,##0\);_(* &quot;-&quot;_);_(@_)"/>
    <numFmt numFmtId="194" formatCode="_(* #,##0.00_);_(* \(#,##0.00\);_(* &quot;-&quot;??_);_(@_)"/>
    <numFmt numFmtId="195" formatCode="_(* #,##0_);_(* \(#,##0\);_(* &quot;-&quot;??_);_(@_)"/>
    <numFmt numFmtId="196" formatCode="#,##0;\(#,##0\)"/>
    <numFmt numFmtId="197" formatCode="#,##0.00000"/>
    <numFmt numFmtId="198" formatCode="#,##0.000"/>
  </numFmts>
  <fonts count="10">
    <font>
      <sz val="10"/>
      <name val="ApFont"/>
      <charset val="222"/>
    </font>
    <font>
      <sz val="10"/>
      <name val="ApFont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" fontId="1" fillId="0" borderId="0" applyFont="0" applyFill="0" applyBorder="0" applyAlignment="0" applyProtection="0"/>
    <xf numFmtId="0" fontId="9" fillId="0" borderId="0"/>
    <xf numFmtId="0" fontId="9" fillId="0" borderId="0"/>
    <xf numFmtId="9" fontId="1" fillId="0" borderId="0" applyFont="0" applyFill="0" applyBorder="0" applyAlignment="0" applyProtection="0"/>
  </cellStyleXfs>
  <cellXfs count="143">
    <xf numFmtId="0" fontId="0" fillId="0" borderId="0" xfId="0"/>
    <xf numFmtId="192" fontId="2" fillId="2" borderId="0" xfId="0" applyNumberFormat="1" applyFont="1" applyFill="1" applyAlignment="1">
      <alignment horizontal="right" vertical="center"/>
    </xf>
    <xf numFmtId="192" fontId="2" fillId="0" borderId="0" xfId="0" applyNumberFormat="1" applyFont="1" applyFill="1" applyBorder="1" applyAlignment="1">
      <alignment horizontal="right" vertical="center"/>
    </xf>
    <xf numFmtId="192" fontId="2" fillId="0" borderId="0" xfId="0" applyNumberFormat="1" applyFont="1" applyFill="1" applyAlignment="1">
      <alignment horizontal="right" vertical="center"/>
    </xf>
    <xf numFmtId="192" fontId="2" fillId="2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92" fontId="2" fillId="2" borderId="0" xfId="0" applyNumberFormat="1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horizontal="right" vertical="center"/>
    </xf>
    <xf numFmtId="192" fontId="2" fillId="2" borderId="2" xfId="0" applyNumberFormat="1" applyFont="1" applyFill="1" applyBorder="1" applyAlignment="1">
      <alignment horizontal="right" vertical="center"/>
    </xf>
    <xf numFmtId="192" fontId="2" fillId="0" borderId="0" xfId="2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2" fontId="6" fillId="0" borderId="4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right" vertical="center"/>
    </xf>
    <xf numFmtId="192" fontId="2" fillId="0" borderId="4" xfId="0" applyNumberFormat="1" applyFont="1" applyFill="1" applyBorder="1" applyAlignment="1">
      <alignment horizontal="right" vertical="center"/>
    </xf>
    <xf numFmtId="192" fontId="6" fillId="0" borderId="1" xfId="0" applyNumberFormat="1" applyFont="1" applyFill="1" applyBorder="1" applyAlignment="1">
      <alignment horizontal="right"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92" fontId="2" fillId="0" borderId="5" xfId="0" applyNumberFormat="1" applyFont="1" applyFill="1" applyBorder="1" applyAlignment="1">
      <alignment horizontal="right" vertical="center"/>
    </xf>
    <xf numFmtId="195" fontId="2" fillId="0" borderId="0" xfId="0" applyNumberFormat="1" applyFont="1" applyFill="1" applyAlignment="1">
      <alignment vertical="center"/>
    </xf>
    <xf numFmtId="195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95" fontId="2" fillId="0" borderId="0" xfId="0" applyNumberFormat="1" applyFont="1" applyFill="1" applyBorder="1" applyAlignment="1">
      <alignment horizontal="center" vertical="center"/>
    </xf>
    <xf numFmtId="195" fontId="2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right" vertical="center"/>
    </xf>
    <xf numFmtId="195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95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6" fillId="0" borderId="0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" fontId="2" fillId="0" borderId="0" xfId="1" applyFont="1" applyAlignment="1">
      <alignment vertical="center"/>
    </xf>
    <xf numFmtId="4" fontId="2" fillId="0" borderId="0" xfId="1" applyFont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196" fontId="8" fillId="0" borderId="0" xfId="0" applyNumberFormat="1" applyFont="1" applyFill="1" applyBorder="1" applyAlignment="1">
      <alignment vertical="center"/>
    </xf>
    <xf numFmtId="195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92" fontId="2" fillId="0" borderId="0" xfId="0" applyNumberFormat="1" applyFont="1" applyFill="1" applyBorder="1" applyAlignment="1">
      <alignment vertical="center"/>
    </xf>
    <xf numFmtId="192" fontId="2" fillId="0" borderId="0" xfId="2" applyNumberFormat="1" applyFont="1" applyFill="1" applyBorder="1" applyAlignment="1">
      <alignment horizontal="center" vertical="center"/>
    </xf>
    <xf numFmtId="192" fontId="6" fillId="0" borderId="5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" vertical="center"/>
    </xf>
    <xf numFmtId="192" fontId="2" fillId="0" borderId="1" xfId="0" applyNumberFormat="1" applyFont="1" applyFill="1" applyBorder="1" applyAlignment="1">
      <alignment vertical="center"/>
    </xf>
    <xf numFmtId="192" fontId="2" fillId="0" borderId="5" xfId="2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" fontId="2" fillId="0" borderId="0" xfId="1" applyFont="1" applyFill="1" applyAlignment="1">
      <alignment vertical="center"/>
    </xf>
    <xf numFmtId="192" fontId="2" fillId="0" borderId="1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7" fontId="2" fillId="0" borderId="0" xfId="0" applyNumberFormat="1" applyFont="1" applyFill="1" applyAlignment="1">
      <alignment vertical="center"/>
    </xf>
    <xf numFmtId="194" fontId="2" fillId="0" borderId="0" xfId="4" applyNumberFormat="1" applyFont="1" applyFill="1" applyAlignment="1">
      <alignment vertical="center"/>
    </xf>
    <xf numFmtId="192" fontId="2" fillId="2" borderId="0" xfId="0" applyNumberFormat="1" applyFont="1" applyFill="1" applyBorder="1" applyAlignment="1">
      <alignment horizontal="left" vertical="center"/>
    </xf>
    <xf numFmtId="192" fontId="2" fillId="0" borderId="0" xfId="0" applyNumberFormat="1" applyFont="1" applyFill="1" applyBorder="1" applyAlignment="1">
      <alignment horizontal="left" vertical="center"/>
    </xf>
    <xf numFmtId="192" fontId="2" fillId="2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vertical="center"/>
    </xf>
    <xf numFmtId="192" fontId="2" fillId="0" borderId="1" xfId="2" applyNumberFormat="1" applyFont="1" applyFill="1" applyBorder="1" applyAlignment="1">
      <alignment horizontal="center" vertical="center"/>
    </xf>
    <xf numFmtId="15" fontId="7" fillId="0" borderId="0" xfId="0" quotePrefix="1" applyNumberFormat="1" applyFont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9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vertical="center"/>
    </xf>
    <xf numFmtId="192" fontId="2" fillId="2" borderId="0" xfId="0" applyNumberFormat="1" applyFont="1" applyFill="1" applyBorder="1" applyAlignment="1">
      <alignment vertical="center"/>
    </xf>
    <xf numFmtId="37" fontId="2" fillId="3" borderId="0" xfId="0" applyNumberFormat="1" applyFont="1" applyFill="1" applyAlignment="1">
      <alignment vertical="center"/>
    </xf>
    <xf numFmtId="195" fontId="2" fillId="0" borderId="0" xfId="3" applyNumberFormat="1" applyFont="1" applyFill="1" applyBorder="1" applyAlignment="1">
      <alignment horizontal="center" vertical="center"/>
    </xf>
    <xf numFmtId="195" fontId="2" fillId="0" borderId="1" xfId="3" applyNumberFormat="1" applyFont="1" applyFill="1" applyBorder="1" applyAlignment="1">
      <alignment horizontal="center" vertical="center"/>
    </xf>
    <xf numFmtId="192" fontId="6" fillId="0" borderId="0" xfId="0" applyNumberFormat="1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95" fontId="2" fillId="0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4" fontId="2" fillId="3" borderId="0" xfId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94" fontId="2" fillId="0" borderId="0" xfId="4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192" fontId="2" fillId="2" borderId="1" xfId="0" applyNumberFormat="1" applyFont="1" applyFill="1" applyBorder="1" applyAlignment="1">
      <alignment horizontal="right" vertical="center"/>
    </xf>
    <xf numFmtId="198" fontId="6" fillId="0" borderId="2" xfId="1" applyNumberFormat="1" applyFont="1" applyFill="1" applyBorder="1" applyAlignment="1">
      <alignment horizontal="right" vertical="center"/>
    </xf>
    <xf numFmtId="196" fontId="8" fillId="0" borderId="0" xfId="0" applyNumberFormat="1" applyFont="1" applyFill="1" applyBorder="1" applyAlignment="1">
      <alignment horizontal="center" vertical="center"/>
    </xf>
    <xf numFmtId="196" fontId="8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195" fontId="2" fillId="0" borderId="1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4" xfId="2"/>
    <cellStyle name="Normal 4 2 2" xfId="3"/>
    <cellStyle name="Per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showGridLines="0" tabSelected="1" view="pageBreakPreview" zoomScaleNormal="68" zoomScaleSheetLayoutView="100" workbookViewId="0">
      <selection activeCell="C9" sqref="C9"/>
    </sheetView>
  </sheetViews>
  <sheetFormatPr defaultColWidth="10.7109375" defaultRowHeight="24" customHeight="1"/>
  <cols>
    <col min="1" max="1" width="7.85546875" style="49" customWidth="1"/>
    <col min="2" max="2" width="10.28515625" style="49" customWidth="1"/>
    <col min="3" max="3" width="10.7109375" style="49" customWidth="1"/>
    <col min="4" max="4" width="20.7109375" style="49" customWidth="1"/>
    <col min="5" max="5" width="4.85546875" style="49" customWidth="1"/>
    <col min="6" max="6" width="1.28515625" style="49" customWidth="1"/>
    <col min="7" max="7" width="18.85546875" style="49" customWidth="1"/>
    <col min="8" max="8" width="1.28515625" style="49" customWidth="1"/>
    <col min="9" max="9" width="18.85546875" style="24" customWidth="1"/>
    <col min="10" max="10" width="2.140625" style="25" customWidth="1"/>
    <col min="11" max="11" width="18.85546875" style="25" customWidth="1"/>
    <col min="12" max="12" width="1.42578125" style="25" customWidth="1"/>
    <col min="13" max="13" width="18.85546875" style="25" customWidth="1"/>
    <col min="14" max="14" width="1.28515625" style="72" customWidth="1"/>
    <col min="15" max="15" width="14.140625" style="49" bestFit="1" customWidth="1"/>
    <col min="16" max="17" width="12.28515625" style="49" bestFit="1" customWidth="1"/>
    <col min="18" max="18" width="17.28515625" style="49" bestFit="1" customWidth="1"/>
    <col min="19" max="21" width="12.28515625" style="49" bestFit="1" customWidth="1"/>
    <col min="22" max="16384" width="10.7109375" style="49"/>
  </cols>
  <sheetData>
    <row r="1" spans="1:21" ht="24" customHeight="1">
      <c r="A1" s="56" t="s">
        <v>86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70"/>
    </row>
    <row r="2" spans="1:21" ht="24" customHeight="1">
      <c r="A2" s="56" t="s">
        <v>73</v>
      </c>
      <c r="B2" s="57"/>
      <c r="C2" s="57"/>
      <c r="D2" s="57"/>
      <c r="E2" s="57"/>
      <c r="F2" s="57"/>
      <c r="G2" s="57"/>
      <c r="H2" s="57"/>
      <c r="I2" s="58"/>
      <c r="J2" s="59"/>
      <c r="K2" s="59"/>
      <c r="L2" s="59"/>
      <c r="M2" s="59"/>
      <c r="N2" s="77"/>
    </row>
    <row r="3" spans="1:21" ht="24" customHeight="1">
      <c r="A3" s="48" t="s">
        <v>171</v>
      </c>
      <c r="B3" s="57"/>
      <c r="C3" s="57"/>
      <c r="D3" s="57"/>
      <c r="E3" s="57"/>
      <c r="F3" s="57"/>
      <c r="G3" s="57"/>
      <c r="H3" s="57"/>
      <c r="I3" s="58"/>
      <c r="J3" s="59"/>
      <c r="K3" s="59"/>
      <c r="L3" s="59"/>
      <c r="M3" s="59"/>
      <c r="N3" s="77"/>
    </row>
    <row r="4" spans="1:21" s="60" customFormat="1" ht="24" customHeight="1">
      <c r="A4" s="136" t="s">
        <v>101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49"/>
    </row>
    <row r="5" spans="1:21" s="60" customFormat="1" ht="23.45" customHeight="1">
      <c r="A5" s="122"/>
      <c r="B5" s="122"/>
      <c r="C5" s="122"/>
      <c r="D5" s="122"/>
      <c r="E5" s="122"/>
      <c r="F5" s="122"/>
      <c r="G5" s="134" t="s">
        <v>93</v>
      </c>
      <c r="H5" s="134"/>
      <c r="I5" s="134"/>
      <c r="J5" s="122"/>
      <c r="K5" s="134" t="s">
        <v>95</v>
      </c>
      <c r="L5" s="134"/>
      <c r="M5" s="134"/>
      <c r="N5" s="78"/>
    </row>
    <row r="6" spans="1:21" s="60" customFormat="1" ht="23.45" customHeight="1">
      <c r="A6" s="122"/>
      <c r="B6" s="122"/>
      <c r="C6" s="122"/>
      <c r="D6" s="122"/>
      <c r="E6" s="122"/>
      <c r="F6" s="122"/>
      <c r="G6" s="135" t="s">
        <v>94</v>
      </c>
      <c r="H6" s="135"/>
      <c r="I6" s="135"/>
      <c r="J6" s="122"/>
      <c r="K6" s="135" t="s">
        <v>94</v>
      </c>
      <c r="L6" s="135"/>
      <c r="M6" s="135"/>
      <c r="N6" s="79"/>
    </row>
    <row r="7" spans="1:21" s="61" customFormat="1" ht="23.1" customHeight="1">
      <c r="E7" s="62" t="s">
        <v>0</v>
      </c>
      <c r="G7" s="107" t="s">
        <v>172</v>
      </c>
      <c r="I7" s="107" t="s">
        <v>174</v>
      </c>
      <c r="K7" s="107" t="s">
        <v>172</v>
      </c>
      <c r="M7" s="107" t="s">
        <v>174</v>
      </c>
      <c r="N7" s="73"/>
    </row>
    <row r="8" spans="1:21" s="61" customFormat="1" ht="24" customHeight="1">
      <c r="E8" s="62"/>
      <c r="G8" s="36" t="s">
        <v>102</v>
      </c>
      <c r="H8" s="35"/>
      <c r="I8" s="36" t="s">
        <v>103</v>
      </c>
      <c r="J8" s="38"/>
      <c r="K8" s="36" t="s">
        <v>102</v>
      </c>
      <c r="L8" s="38"/>
      <c r="M8" s="36" t="s">
        <v>103</v>
      </c>
      <c r="N8" s="73"/>
    </row>
    <row r="9" spans="1:21" s="61" customFormat="1" ht="24" customHeight="1">
      <c r="E9" s="62"/>
      <c r="G9" s="36" t="s">
        <v>104</v>
      </c>
      <c r="H9" s="35"/>
      <c r="I9" s="36"/>
      <c r="J9" s="38"/>
      <c r="K9" s="36" t="s">
        <v>104</v>
      </c>
      <c r="L9" s="38"/>
      <c r="M9" s="36"/>
      <c r="N9" s="73"/>
    </row>
    <row r="10" spans="1:21" ht="24" customHeight="1">
      <c r="A10" s="48" t="s">
        <v>11</v>
      </c>
      <c r="B10" s="48"/>
      <c r="G10" s="24"/>
      <c r="H10" s="25"/>
      <c r="I10" s="25"/>
      <c r="M10" s="24"/>
      <c r="N10" s="49"/>
    </row>
    <row r="11" spans="1:21" ht="24" customHeight="1">
      <c r="A11" s="48" t="s">
        <v>12</v>
      </c>
      <c r="B11" s="48"/>
      <c r="D11" s="60"/>
      <c r="E11" s="63"/>
      <c r="G11" s="24"/>
      <c r="H11" s="25"/>
      <c r="I11" s="25"/>
      <c r="M11" s="24"/>
      <c r="N11" s="49"/>
    </row>
    <row r="12" spans="1:21" ht="24" customHeight="1">
      <c r="A12" s="49" t="s">
        <v>14</v>
      </c>
      <c r="E12" s="7"/>
      <c r="F12" s="17"/>
      <c r="G12" s="1">
        <v>1484464</v>
      </c>
      <c r="H12" s="2"/>
      <c r="I12" s="1">
        <v>440458</v>
      </c>
      <c r="J12" s="2"/>
      <c r="K12" s="1">
        <v>913162</v>
      </c>
      <c r="L12" s="2"/>
      <c r="M12" s="2">
        <v>100787</v>
      </c>
      <c r="N12" s="49"/>
      <c r="O12" s="66"/>
      <c r="P12" s="66"/>
      <c r="Q12" s="66"/>
      <c r="R12" s="66"/>
      <c r="S12" s="66"/>
      <c r="T12" s="66"/>
      <c r="U12" s="66"/>
    </row>
    <row r="13" spans="1:21" ht="24" customHeight="1">
      <c r="A13" s="49" t="s">
        <v>142</v>
      </c>
      <c r="E13" s="7">
        <v>3</v>
      </c>
      <c r="F13" s="17"/>
      <c r="G13" s="1">
        <v>1800000</v>
      </c>
      <c r="H13" s="2"/>
      <c r="I13" s="1">
        <v>0</v>
      </c>
      <c r="J13" s="2"/>
      <c r="K13" s="1">
        <v>1800000</v>
      </c>
      <c r="L13" s="2"/>
      <c r="M13" s="2">
        <v>0</v>
      </c>
      <c r="N13" s="49"/>
      <c r="O13" s="66"/>
      <c r="P13" s="66"/>
      <c r="Q13" s="66"/>
      <c r="R13" s="66"/>
      <c r="S13" s="66"/>
      <c r="T13" s="66"/>
      <c r="U13" s="66"/>
    </row>
    <row r="14" spans="1:21" ht="24" customHeight="1">
      <c r="A14" s="49" t="s">
        <v>62</v>
      </c>
      <c r="E14" s="8">
        <v>4</v>
      </c>
      <c r="F14" s="30"/>
      <c r="G14" s="5">
        <v>1157585</v>
      </c>
      <c r="H14" s="5"/>
      <c r="I14" s="5">
        <v>1332473</v>
      </c>
      <c r="J14" s="5"/>
      <c r="K14" s="4">
        <v>1091740</v>
      </c>
      <c r="L14" s="5"/>
      <c r="M14" s="5">
        <v>1182759</v>
      </c>
      <c r="N14" s="49"/>
      <c r="O14" s="66"/>
      <c r="P14" s="66"/>
      <c r="Q14" s="66"/>
      <c r="R14" s="66"/>
      <c r="S14" s="66"/>
      <c r="T14" s="66"/>
      <c r="U14" s="66"/>
    </row>
    <row r="15" spans="1:21" ht="24" customHeight="1">
      <c r="A15" s="49" t="s">
        <v>131</v>
      </c>
      <c r="E15" s="8">
        <v>5</v>
      </c>
      <c r="F15" s="30"/>
      <c r="G15" s="4">
        <v>545493</v>
      </c>
      <c r="H15" s="5"/>
      <c r="I15" s="4">
        <v>633654</v>
      </c>
      <c r="J15" s="5"/>
      <c r="K15" s="4">
        <v>447236</v>
      </c>
      <c r="L15" s="5"/>
      <c r="M15" s="5">
        <v>547795</v>
      </c>
      <c r="N15" s="49"/>
      <c r="O15" s="66"/>
      <c r="P15" s="66"/>
      <c r="Q15" s="66"/>
      <c r="R15" s="66"/>
      <c r="S15" s="66"/>
      <c r="T15" s="66"/>
      <c r="U15" s="66"/>
    </row>
    <row r="16" spans="1:21" ht="24" customHeight="1">
      <c r="A16" s="49" t="s">
        <v>111</v>
      </c>
      <c r="E16" s="8">
        <v>2</v>
      </c>
      <c r="F16" s="30"/>
      <c r="G16" s="4">
        <v>9150</v>
      </c>
      <c r="H16" s="5"/>
      <c r="I16" s="4">
        <v>1050</v>
      </c>
      <c r="J16" s="5"/>
      <c r="K16" s="4">
        <v>243045</v>
      </c>
      <c r="L16" s="5"/>
      <c r="M16" s="5">
        <v>165045</v>
      </c>
      <c r="N16" s="49"/>
      <c r="O16" s="66"/>
      <c r="P16" s="66"/>
      <c r="Q16" s="66"/>
      <c r="R16" s="66"/>
      <c r="S16" s="66"/>
      <c r="T16" s="66"/>
      <c r="U16" s="66"/>
    </row>
    <row r="17" spans="1:21" ht="24" customHeight="1">
      <c r="A17" s="49" t="s">
        <v>204</v>
      </c>
      <c r="E17" s="8"/>
      <c r="F17" s="30"/>
      <c r="G17" s="4">
        <v>3000</v>
      </c>
      <c r="H17" s="5"/>
      <c r="I17" s="4">
        <v>3000</v>
      </c>
      <c r="J17" s="5"/>
      <c r="K17" s="4">
        <v>0</v>
      </c>
      <c r="L17" s="5"/>
      <c r="M17" s="5">
        <v>0</v>
      </c>
      <c r="N17" s="49"/>
      <c r="O17" s="66"/>
      <c r="P17" s="66"/>
      <c r="Q17" s="66"/>
      <c r="R17" s="66"/>
      <c r="S17" s="66"/>
      <c r="T17" s="66"/>
      <c r="U17" s="66"/>
    </row>
    <row r="18" spans="1:21" ht="24" customHeight="1">
      <c r="A18" s="49" t="s">
        <v>15</v>
      </c>
      <c r="E18" s="8"/>
      <c r="F18" s="30"/>
      <c r="G18" s="2">
        <v>70179</v>
      </c>
      <c r="H18" s="2"/>
      <c r="I18" s="6">
        <v>79040</v>
      </c>
      <c r="J18" s="2"/>
      <c r="K18" s="6">
        <v>40575</v>
      </c>
      <c r="L18" s="2"/>
      <c r="M18" s="2">
        <v>55827</v>
      </c>
      <c r="N18" s="49"/>
      <c r="O18" s="66"/>
      <c r="P18" s="66"/>
      <c r="Q18" s="66"/>
      <c r="R18" s="66"/>
      <c r="S18" s="66"/>
      <c r="T18" s="66"/>
      <c r="U18" s="66"/>
    </row>
    <row r="19" spans="1:21" ht="24" customHeight="1">
      <c r="A19" s="48" t="s">
        <v>13</v>
      </c>
      <c r="B19" s="48"/>
      <c r="E19" s="8"/>
      <c r="F19" s="53"/>
      <c r="G19" s="18">
        <f>SUM(G12:G18)</f>
        <v>5069871</v>
      </c>
      <c r="H19" s="3"/>
      <c r="I19" s="18">
        <f>SUM(I12:I18)</f>
        <v>2489675</v>
      </c>
      <c r="J19" s="3"/>
      <c r="K19" s="18">
        <f>SUM(K12:K18)</f>
        <v>4535758</v>
      </c>
      <c r="L19" s="3"/>
      <c r="M19" s="18">
        <f>SUM(M12:M18)</f>
        <v>2052213</v>
      </c>
      <c r="N19" s="49"/>
      <c r="O19" s="66"/>
      <c r="P19" s="66"/>
      <c r="Q19" s="66"/>
      <c r="R19" s="66"/>
      <c r="S19" s="66"/>
      <c r="T19" s="66"/>
      <c r="U19" s="66"/>
    </row>
    <row r="20" spans="1:21" ht="24" customHeight="1">
      <c r="A20" s="48" t="s">
        <v>16</v>
      </c>
      <c r="B20" s="48"/>
      <c r="E20" s="8"/>
      <c r="F20" s="53"/>
      <c r="G20" s="80"/>
      <c r="H20" s="32"/>
      <c r="I20" s="80"/>
      <c r="J20" s="32"/>
      <c r="K20" s="80"/>
      <c r="L20" s="32"/>
      <c r="M20" s="32"/>
      <c r="N20" s="49"/>
      <c r="O20" s="66"/>
      <c r="P20" s="66"/>
      <c r="Q20" s="66"/>
      <c r="R20" s="66"/>
      <c r="S20" s="66"/>
      <c r="T20" s="66"/>
      <c r="U20" s="66"/>
    </row>
    <row r="21" spans="1:21" ht="24" customHeight="1">
      <c r="A21" s="49" t="s">
        <v>132</v>
      </c>
      <c r="E21" s="8">
        <v>6</v>
      </c>
      <c r="F21" s="30"/>
      <c r="G21" s="6">
        <v>0</v>
      </c>
      <c r="H21" s="2"/>
      <c r="I21" s="6">
        <v>0</v>
      </c>
      <c r="J21" s="2"/>
      <c r="K21" s="6">
        <v>463200</v>
      </c>
      <c r="L21" s="2"/>
      <c r="M21" s="2">
        <v>470329</v>
      </c>
      <c r="N21" s="49"/>
      <c r="O21" s="66"/>
      <c r="P21" s="66"/>
      <c r="Q21" s="66"/>
      <c r="R21" s="66"/>
      <c r="S21" s="66"/>
      <c r="T21" s="66"/>
      <c r="U21" s="66"/>
    </row>
    <row r="22" spans="1:21" ht="24" customHeight="1">
      <c r="A22" s="17" t="s">
        <v>130</v>
      </c>
      <c r="E22" s="8">
        <v>7</v>
      </c>
      <c r="F22" s="30"/>
      <c r="G22" s="6">
        <v>100870</v>
      </c>
      <c r="H22" s="2"/>
      <c r="I22" s="6">
        <v>370181</v>
      </c>
      <c r="J22" s="2"/>
      <c r="K22" s="6">
        <v>0</v>
      </c>
      <c r="L22" s="2"/>
      <c r="M22" s="2">
        <v>262214</v>
      </c>
      <c r="N22" s="49"/>
      <c r="O22" s="66"/>
      <c r="P22" s="66"/>
      <c r="Q22" s="66"/>
      <c r="R22" s="66"/>
      <c r="S22" s="66"/>
      <c r="T22" s="66"/>
      <c r="U22" s="66"/>
    </row>
    <row r="23" spans="1:21" ht="24" customHeight="1">
      <c r="A23" s="17" t="s">
        <v>217</v>
      </c>
      <c r="E23" s="8">
        <v>8</v>
      </c>
      <c r="F23" s="30"/>
      <c r="G23" s="6">
        <v>4100</v>
      </c>
      <c r="H23" s="2"/>
      <c r="I23" s="6">
        <v>0</v>
      </c>
      <c r="J23" s="2"/>
      <c r="K23" s="6">
        <v>0</v>
      </c>
      <c r="L23" s="2"/>
      <c r="M23" s="2">
        <v>0</v>
      </c>
      <c r="N23" s="49"/>
      <c r="O23" s="66"/>
      <c r="P23" s="66"/>
      <c r="Q23" s="66"/>
      <c r="R23" s="66"/>
      <c r="S23" s="66"/>
      <c r="T23" s="66"/>
      <c r="U23" s="66"/>
    </row>
    <row r="24" spans="1:21" ht="24" customHeight="1">
      <c r="A24" s="17" t="s">
        <v>175</v>
      </c>
      <c r="E24" s="8">
        <v>6</v>
      </c>
      <c r="F24" s="30"/>
      <c r="G24" s="6">
        <v>135891</v>
      </c>
      <c r="H24" s="2"/>
      <c r="I24" s="6">
        <v>133995</v>
      </c>
      <c r="J24" s="2"/>
      <c r="K24" s="6">
        <v>0</v>
      </c>
      <c r="L24" s="2"/>
      <c r="M24" s="2">
        <v>0</v>
      </c>
      <c r="N24" s="49"/>
      <c r="O24" s="66"/>
      <c r="P24" s="66"/>
      <c r="Q24" s="66"/>
      <c r="R24" s="66"/>
      <c r="S24" s="66"/>
      <c r="T24" s="66"/>
      <c r="U24" s="66"/>
    </row>
    <row r="25" spans="1:21" ht="24" customHeight="1">
      <c r="A25" s="49" t="s">
        <v>78</v>
      </c>
      <c r="E25" s="8">
        <v>9</v>
      </c>
      <c r="F25" s="30"/>
      <c r="G25" s="4">
        <v>2245500</v>
      </c>
      <c r="H25" s="5"/>
      <c r="I25" s="4">
        <v>2237681</v>
      </c>
      <c r="J25" s="5"/>
      <c r="K25" s="4">
        <v>1921725</v>
      </c>
      <c r="L25" s="5"/>
      <c r="M25" s="5">
        <v>1899832</v>
      </c>
      <c r="N25" s="49"/>
      <c r="O25" s="66"/>
      <c r="P25" s="66"/>
      <c r="Q25" s="66"/>
      <c r="R25" s="66"/>
      <c r="S25" s="66"/>
      <c r="T25" s="66"/>
      <c r="U25" s="66"/>
    </row>
    <row r="26" spans="1:21" ht="24" customHeight="1">
      <c r="A26" s="49" t="s">
        <v>68</v>
      </c>
      <c r="E26" s="8">
        <v>10</v>
      </c>
      <c r="F26" s="30"/>
      <c r="G26" s="4">
        <v>250906</v>
      </c>
      <c r="H26" s="5"/>
      <c r="I26" s="4">
        <v>262370</v>
      </c>
      <c r="J26" s="5"/>
      <c r="K26" s="4">
        <v>98311</v>
      </c>
      <c r="L26" s="5"/>
      <c r="M26" s="5">
        <v>99268</v>
      </c>
      <c r="N26" s="49"/>
      <c r="O26" s="66"/>
      <c r="P26" s="66"/>
      <c r="Q26" s="66"/>
      <c r="R26" s="66"/>
      <c r="S26" s="66"/>
      <c r="T26" s="66"/>
      <c r="U26" s="66"/>
    </row>
    <row r="27" spans="1:21" ht="24" customHeight="1">
      <c r="A27" s="49" t="s">
        <v>87</v>
      </c>
      <c r="E27" s="8"/>
      <c r="F27" s="30"/>
      <c r="G27" s="5">
        <v>9299</v>
      </c>
      <c r="H27" s="5"/>
      <c r="I27" s="5">
        <v>10493</v>
      </c>
      <c r="J27" s="5"/>
      <c r="K27" s="4">
        <v>6947</v>
      </c>
      <c r="L27" s="5"/>
      <c r="M27" s="5">
        <v>8341</v>
      </c>
      <c r="N27" s="49"/>
      <c r="O27" s="66"/>
      <c r="P27" s="66"/>
      <c r="Q27" s="66"/>
      <c r="R27" s="66"/>
      <c r="S27" s="66"/>
      <c r="T27" s="66"/>
      <c r="U27" s="66"/>
    </row>
    <row r="28" spans="1:21" ht="24" customHeight="1">
      <c r="A28" s="49" t="s">
        <v>88</v>
      </c>
      <c r="E28" s="8">
        <v>5</v>
      </c>
      <c r="F28" s="30"/>
      <c r="G28" s="4">
        <v>97212</v>
      </c>
      <c r="H28" s="5"/>
      <c r="I28" s="4">
        <v>96350</v>
      </c>
      <c r="J28" s="5"/>
      <c r="K28" s="4">
        <v>47981</v>
      </c>
      <c r="L28" s="5"/>
      <c r="M28" s="5">
        <v>37852</v>
      </c>
      <c r="N28" s="49"/>
      <c r="O28" s="66"/>
      <c r="P28" s="66"/>
      <c r="Q28" s="66"/>
      <c r="R28" s="66"/>
      <c r="S28" s="66"/>
      <c r="T28" s="66"/>
      <c r="U28" s="66"/>
    </row>
    <row r="29" spans="1:21" ht="24" customHeight="1">
      <c r="A29" s="49" t="s">
        <v>79</v>
      </c>
      <c r="E29" s="8"/>
      <c r="F29" s="30"/>
      <c r="G29" s="6">
        <v>72070</v>
      </c>
      <c r="H29" s="2"/>
      <c r="I29" s="6">
        <v>73082</v>
      </c>
      <c r="J29" s="2"/>
      <c r="K29" s="6">
        <v>74197</v>
      </c>
      <c r="L29" s="2"/>
      <c r="M29" s="2">
        <v>74197</v>
      </c>
      <c r="N29" s="49"/>
      <c r="O29" s="66"/>
      <c r="P29" s="66"/>
      <c r="Q29" s="66"/>
      <c r="R29" s="66"/>
      <c r="S29" s="66"/>
      <c r="T29" s="66"/>
      <c r="U29" s="66"/>
    </row>
    <row r="30" spans="1:21" ht="24" customHeight="1">
      <c r="A30" s="49" t="s">
        <v>80</v>
      </c>
      <c r="E30" s="8"/>
      <c r="F30" s="30"/>
      <c r="G30" s="6">
        <v>52949</v>
      </c>
      <c r="H30" s="2"/>
      <c r="I30" s="6">
        <v>60197</v>
      </c>
      <c r="J30" s="2"/>
      <c r="K30" s="6">
        <v>33340</v>
      </c>
      <c r="L30" s="2"/>
      <c r="M30" s="2">
        <v>38129</v>
      </c>
      <c r="N30" s="49"/>
      <c r="O30" s="66"/>
      <c r="P30" s="66"/>
      <c r="Q30" s="66"/>
      <c r="R30" s="66"/>
      <c r="S30" s="66"/>
      <c r="T30" s="66"/>
      <c r="U30" s="66"/>
    </row>
    <row r="31" spans="1:21" ht="24" customHeight="1">
      <c r="A31" s="48" t="s">
        <v>17</v>
      </c>
      <c r="D31" s="60"/>
      <c r="E31" s="17"/>
      <c r="F31" s="17"/>
      <c r="G31" s="18">
        <f>SUM(G21:G30)</f>
        <v>2968797</v>
      </c>
      <c r="H31" s="2"/>
      <c r="I31" s="18">
        <f>SUM(I21:I30)</f>
        <v>3244349</v>
      </c>
      <c r="J31" s="2"/>
      <c r="K31" s="18">
        <f>SUM(K21:K30)</f>
        <v>2645701</v>
      </c>
      <c r="L31" s="2"/>
      <c r="M31" s="18">
        <f>SUM(M21:M30)</f>
        <v>2890162</v>
      </c>
      <c r="N31" s="49"/>
      <c r="O31" s="66"/>
      <c r="P31" s="66"/>
      <c r="Q31" s="66"/>
      <c r="R31" s="66"/>
      <c r="S31" s="66"/>
      <c r="T31" s="66"/>
      <c r="U31" s="66"/>
    </row>
    <row r="32" spans="1:21" ht="24" customHeight="1" thickBot="1">
      <c r="A32" s="48" t="s">
        <v>18</v>
      </c>
      <c r="D32" s="60"/>
      <c r="E32" s="17"/>
      <c r="F32" s="17"/>
      <c r="G32" s="22">
        <f>SUM(G19,G31)</f>
        <v>8038668</v>
      </c>
      <c r="H32" s="3"/>
      <c r="I32" s="22">
        <f>SUM(I19,I31)</f>
        <v>5734024</v>
      </c>
      <c r="J32" s="3"/>
      <c r="K32" s="22">
        <f>SUM(K19,K31)</f>
        <v>7181459</v>
      </c>
      <c r="L32" s="3"/>
      <c r="M32" s="22">
        <f>SUM(M19,M31)</f>
        <v>4942375</v>
      </c>
      <c r="N32" s="49"/>
      <c r="O32" s="66"/>
      <c r="P32" s="66"/>
      <c r="Q32" s="66"/>
      <c r="R32" s="66"/>
      <c r="S32" s="66"/>
      <c r="T32" s="66"/>
      <c r="U32" s="66"/>
    </row>
    <row r="33" spans="1:21" ht="24" customHeight="1" thickTop="1">
      <c r="D33" s="60"/>
      <c r="I33" s="49"/>
      <c r="J33" s="49"/>
      <c r="K33" s="49"/>
      <c r="L33" s="49"/>
      <c r="M33" s="49"/>
      <c r="N33" s="49"/>
    </row>
    <row r="34" spans="1:21" ht="24" customHeight="1">
      <c r="A34" s="49" t="s">
        <v>1</v>
      </c>
      <c r="D34" s="60"/>
      <c r="E34" s="63"/>
      <c r="G34" s="64"/>
      <c r="H34" s="25"/>
      <c r="I34" s="25"/>
      <c r="M34" s="64"/>
      <c r="N34" s="49"/>
    </row>
    <row r="35" spans="1:21" ht="24" customHeight="1">
      <c r="D35" s="60"/>
      <c r="E35" s="63"/>
      <c r="G35" s="64"/>
      <c r="H35" s="25"/>
      <c r="I35" s="25"/>
      <c r="M35" s="64"/>
      <c r="N35" s="49"/>
    </row>
    <row r="36" spans="1:21" ht="24" customHeight="1">
      <c r="D36" s="60"/>
      <c r="E36" s="63"/>
      <c r="G36" s="64"/>
      <c r="H36" s="25"/>
      <c r="I36" s="25"/>
      <c r="M36" s="64"/>
      <c r="N36" s="49"/>
    </row>
    <row r="37" spans="1:21" ht="24" customHeight="1">
      <c r="A37" s="48" t="s">
        <v>86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70"/>
    </row>
    <row r="38" spans="1:21" ht="24" customHeight="1">
      <c r="A38" s="48" t="s">
        <v>74</v>
      </c>
      <c r="B38" s="57"/>
      <c r="C38" s="57"/>
      <c r="D38" s="57"/>
      <c r="E38" s="57"/>
      <c r="F38" s="57"/>
      <c r="G38" s="57"/>
      <c r="H38" s="57"/>
      <c r="I38" s="58"/>
      <c r="J38" s="59"/>
      <c r="K38" s="59"/>
      <c r="L38" s="59"/>
      <c r="M38" s="59"/>
      <c r="N38" s="77"/>
    </row>
    <row r="39" spans="1:21" ht="24" customHeight="1">
      <c r="A39" s="48" t="s">
        <v>171</v>
      </c>
      <c r="B39" s="57"/>
      <c r="C39" s="57"/>
      <c r="D39" s="57"/>
      <c r="E39" s="57"/>
      <c r="F39" s="57"/>
      <c r="G39" s="57"/>
      <c r="H39" s="57"/>
      <c r="I39" s="58"/>
      <c r="J39" s="59"/>
      <c r="K39" s="59"/>
      <c r="L39" s="59"/>
      <c r="M39" s="59"/>
      <c r="N39" s="77"/>
    </row>
    <row r="40" spans="1:21" s="60" customFormat="1" ht="24" customHeight="1">
      <c r="A40" s="136" t="s">
        <v>101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49"/>
    </row>
    <row r="41" spans="1:21" s="60" customFormat="1" ht="24" customHeight="1">
      <c r="A41" s="122"/>
      <c r="B41" s="122"/>
      <c r="C41" s="122"/>
      <c r="D41" s="122"/>
      <c r="E41" s="122"/>
      <c r="F41" s="122"/>
      <c r="G41" s="134" t="s">
        <v>93</v>
      </c>
      <c r="H41" s="134"/>
      <c r="I41" s="134"/>
      <c r="J41" s="122"/>
      <c r="K41" s="134" t="s">
        <v>95</v>
      </c>
      <c r="L41" s="134"/>
      <c r="M41" s="134"/>
      <c r="N41" s="78"/>
    </row>
    <row r="42" spans="1:21" s="60" customFormat="1" ht="24" customHeight="1">
      <c r="A42" s="122"/>
      <c r="B42" s="122"/>
      <c r="C42" s="122"/>
      <c r="D42" s="122"/>
      <c r="E42" s="122"/>
      <c r="F42" s="122"/>
      <c r="G42" s="135" t="s">
        <v>94</v>
      </c>
      <c r="H42" s="135"/>
      <c r="I42" s="135"/>
      <c r="J42" s="122"/>
      <c r="K42" s="135" t="s">
        <v>94</v>
      </c>
      <c r="L42" s="135"/>
      <c r="M42" s="135"/>
      <c r="N42" s="79"/>
    </row>
    <row r="43" spans="1:21" s="61" customFormat="1" ht="23.1" customHeight="1">
      <c r="E43" s="62" t="s">
        <v>0</v>
      </c>
      <c r="G43" s="107" t="s">
        <v>172</v>
      </c>
      <c r="I43" s="107" t="s">
        <v>174</v>
      </c>
      <c r="K43" s="107" t="s">
        <v>172</v>
      </c>
      <c r="M43" s="107" t="s">
        <v>174</v>
      </c>
      <c r="N43" s="73"/>
    </row>
    <row r="44" spans="1:21" s="61" customFormat="1" ht="24" customHeight="1">
      <c r="E44" s="62"/>
      <c r="G44" s="36" t="s">
        <v>102</v>
      </c>
      <c r="H44" s="35"/>
      <c r="I44" s="36" t="s">
        <v>103</v>
      </c>
      <c r="J44" s="38"/>
      <c r="K44" s="36" t="s">
        <v>102</v>
      </c>
      <c r="L44" s="38"/>
      <c r="M44" s="36" t="s">
        <v>103</v>
      </c>
      <c r="N44" s="73"/>
    </row>
    <row r="45" spans="1:21" s="61" customFormat="1" ht="24" customHeight="1">
      <c r="E45" s="62"/>
      <c r="G45" s="36" t="s">
        <v>104</v>
      </c>
      <c r="H45" s="35"/>
      <c r="I45" s="36"/>
      <c r="J45" s="38"/>
      <c r="K45" s="36" t="s">
        <v>104</v>
      </c>
      <c r="L45" s="38"/>
      <c r="M45" s="36"/>
      <c r="N45" s="73"/>
    </row>
    <row r="46" spans="1:21" ht="24" customHeight="1">
      <c r="A46" s="48" t="s">
        <v>24</v>
      </c>
      <c r="B46" s="48"/>
      <c r="C46" s="48"/>
      <c r="E46" s="63"/>
      <c r="G46" s="65"/>
      <c r="H46" s="25"/>
      <c r="I46" s="25"/>
      <c r="M46" s="65"/>
      <c r="N46" s="49"/>
    </row>
    <row r="47" spans="1:21" ht="24" customHeight="1">
      <c r="A47" s="48" t="s">
        <v>19</v>
      </c>
      <c r="B47" s="48"/>
      <c r="C47" s="48"/>
      <c r="D47" s="60"/>
      <c r="E47" s="63"/>
      <c r="G47" s="24"/>
      <c r="H47" s="25"/>
      <c r="I47" s="25"/>
      <c r="M47" s="24"/>
      <c r="N47" s="49"/>
    </row>
    <row r="48" spans="1:21" ht="24" customHeight="1">
      <c r="A48" s="49" t="s">
        <v>61</v>
      </c>
      <c r="E48" s="8">
        <v>11</v>
      </c>
      <c r="G48" s="4">
        <v>867564</v>
      </c>
      <c r="H48" s="10"/>
      <c r="I48" s="9">
        <v>974615</v>
      </c>
      <c r="J48" s="10"/>
      <c r="K48" s="9">
        <v>1082527</v>
      </c>
      <c r="L48" s="10"/>
      <c r="M48" s="10">
        <v>1198456</v>
      </c>
      <c r="N48" s="49"/>
      <c r="O48" s="66"/>
      <c r="P48" s="66"/>
      <c r="Q48" s="66"/>
      <c r="R48" s="66"/>
      <c r="S48" s="66"/>
      <c r="T48" s="66"/>
      <c r="U48" s="66"/>
    </row>
    <row r="49" spans="1:21" ht="24" customHeight="1">
      <c r="A49" s="49" t="s">
        <v>134</v>
      </c>
      <c r="E49" s="8"/>
      <c r="G49" s="4"/>
      <c r="H49" s="10"/>
      <c r="I49" s="9"/>
      <c r="J49" s="10"/>
      <c r="K49" s="9"/>
      <c r="L49" s="10"/>
      <c r="M49" s="10"/>
      <c r="N49" s="49"/>
      <c r="O49" s="66"/>
      <c r="P49" s="66"/>
      <c r="Q49" s="66"/>
      <c r="R49" s="66"/>
      <c r="S49" s="66"/>
      <c r="T49" s="66"/>
      <c r="U49" s="66"/>
    </row>
    <row r="50" spans="1:21" ht="24" customHeight="1">
      <c r="A50" s="49" t="s">
        <v>135</v>
      </c>
      <c r="E50" s="8">
        <v>12</v>
      </c>
      <c r="G50" s="23">
        <v>1880</v>
      </c>
      <c r="H50" s="2"/>
      <c r="I50" s="6">
        <v>2007</v>
      </c>
      <c r="J50" s="2"/>
      <c r="K50" s="6">
        <v>0</v>
      </c>
      <c r="L50" s="2"/>
      <c r="M50" s="2">
        <v>0</v>
      </c>
      <c r="N50" s="49"/>
      <c r="O50" s="66"/>
      <c r="P50" s="66"/>
      <c r="Q50" s="66"/>
      <c r="R50" s="66"/>
      <c r="S50" s="66"/>
      <c r="T50" s="66"/>
      <c r="U50" s="66"/>
    </row>
    <row r="51" spans="1:21" ht="24" customHeight="1">
      <c r="A51" s="49" t="s">
        <v>25</v>
      </c>
      <c r="E51" s="8"/>
      <c r="G51" s="116"/>
      <c r="H51" s="23"/>
      <c r="I51" s="120"/>
      <c r="J51" s="23"/>
      <c r="K51" s="23"/>
      <c r="L51" s="23"/>
      <c r="M51" s="23"/>
      <c r="N51" s="49"/>
    </row>
    <row r="52" spans="1:21" ht="24" customHeight="1">
      <c r="A52" s="49" t="s">
        <v>26</v>
      </c>
      <c r="E52" s="8"/>
      <c r="G52" s="115">
        <v>3705</v>
      </c>
      <c r="H52" s="2"/>
      <c r="I52" s="6">
        <v>2030</v>
      </c>
      <c r="J52" s="2"/>
      <c r="K52" s="25">
        <v>922</v>
      </c>
      <c r="L52" s="2"/>
      <c r="M52" s="2">
        <v>912</v>
      </c>
      <c r="N52" s="49"/>
    </row>
    <row r="53" spans="1:21" ht="24" customHeight="1">
      <c r="A53" s="49" t="s">
        <v>99</v>
      </c>
      <c r="E53" s="8"/>
      <c r="G53" s="115">
        <v>75715</v>
      </c>
      <c r="H53" s="2"/>
      <c r="I53" s="6">
        <v>54438</v>
      </c>
      <c r="J53" s="2"/>
      <c r="K53" s="6">
        <v>0</v>
      </c>
      <c r="L53" s="2"/>
      <c r="M53" s="2">
        <v>4516</v>
      </c>
      <c r="N53" s="49"/>
      <c r="O53" s="66"/>
      <c r="P53" s="66"/>
      <c r="Q53" s="66"/>
      <c r="R53" s="66"/>
      <c r="S53" s="66"/>
      <c r="T53" s="66"/>
      <c r="U53" s="66"/>
    </row>
    <row r="54" spans="1:21" ht="24" customHeight="1">
      <c r="A54" s="49" t="s">
        <v>63</v>
      </c>
      <c r="E54" s="8"/>
      <c r="F54" s="30"/>
      <c r="G54" s="116">
        <v>128662</v>
      </c>
      <c r="H54" s="2"/>
      <c r="I54" s="2">
        <v>203423</v>
      </c>
      <c r="J54" s="2"/>
      <c r="K54" s="6">
        <v>50340</v>
      </c>
      <c r="L54" s="2"/>
      <c r="M54" s="2">
        <v>28109</v>
      </c>
      <c r="N54" s="49"/>
      <c r="O54" s="66"/>
      <c r="P54" s="66"/>
      <c r="Q54" s="66"/>
      <c r="R54" s="66"/>
      <c r="S54" s="66"/>
      <c r="T54" s="66"/>
      <c r="U54" s="66"/>
    </row>
    <row r="55" spans="1:21" ht="24" customHeight="1">
      <c r="A55" s="49" t="s">
        <v>110</v>
      </c>
      <c r="E55" s="8"/>
      <c r="F55" s="30"/>
      <c r="G55" s="116">
        <v>86263</v>
      </c>
      <c r="H55" s="2"/>
      <c r="I55" s="2">
        <v>104677</v>
      </c>
      <c r="J55" s="2"/>
      <c r="K55" s="6">
        <v>54314</v>
      </c>
      <c r="L55" s="2"/>
      <c r="M55" s="2">
        <v>69597</v>
      </c>
      <c r="N55" s="49"/>
      <c r="O55" s="66"/>
      <c r="P55" s="66"/>
      <c r="Q55" s="66"/>
      <c r="R55" s="66"/>
      <c r="S55" s="66"/>
      <c r="T55" s="66"/>
      <c r="U55" s="66"/>
    </row>
    <row r="56" spans="1:21" ht="24" customHeight="1">
      <c r="A56" s="49" t="s">
        <v>27</v>
      </c>
      <c r="E56" s="8"/>
      <c r="F56" s="17"/>
      <c r="G56" s="82">
        <v>25207</v>
      </c>
      <c r="H56" s="2"/>
      <c r="I56" s="1">
        <v>27657</v>
      </c>
      <c r="J56" s="2"/>
      <c r="K56" s="6">
        <v>16529</v>
      </c>
      <c r="L56" s="2"/>
      <c r="M56" s="2">
        <v>15737</v>
      </c>
      <c r="N56" s="49"/>
      <c r="O56" s="66"/>
      <c r="P56" s="66"/>
      <c r="Q56" s="66"/>
      <c r="R56" s="66"/>
      <c r="S56" s="66"/>
      <c r="T56" s="66"/>
      <c r="U56" s="66"/>
    </row>
    <row r="57" spans="1:21" ht="24" customHeight="1">
      <c r="A57" s="48" t="s">
        <v>20</v>
      </c>
      <c r="D57" s="60"/>
      <c r="E57" s="8"/>
      <c r="F57" s="17"/>
      <c r="G57" s="18">
        <f>SUM(G48:G56)</f>
        <v>1188996</v>
      </c>
      <c r="H57" s="3"/>
      <c r="I57" s="18">
        <f>SUM(I48:I56)</f>
        <v>1368847</v>
      </c>
      <c r="J57" s="3"/>
      <c r="K57" s="18">
        <f>SUM(K48:K56)</f>
        <v>1204632</v>
      </c>
      <c r="L57" s="3"/>
      <c r="M57" s="18">
        <f>SUM(M48:M56)</f>
        <v>1317327</v>
      </c>
      <c r="N57" s="49"/>
      <c r="O57" s="66"/>
      <c r="P57" s="66"/>
      <c r="Q57" s="66"/>
      <c r="R57" s="66"/>
      <c r="S57" s="66"/>
      <c r="T57" s="66"/>
      <c r="U57" s="66"/>
    </row>
    <row r="58" spans="1:21" ht="24" customHeight="1">
      <c r="A58" s="48" t="s">
        <v>21</v>
      </c>
      <c r="D58" s="60"/>
      <c r="E58" s="8"/>
      <c r="F58" s="17"/>
      <c r="G58" s="33"/>
      <c r="H58" s="3"/>
      <c r="I58" s="33"/>
      <c r="J58" s="3"/>
      <c r="K58" s="33"/>
      <c r="L58" s="3"/>
      <c r="M58" s="3"/>
      <c r="N58" s="49"/>
      <c r="O58" s="66"/>
      <c r="P58" s="66"/>
      <c r="Q58" s="66"/>
      <c r="R58" s="66"/>
      <c r="S58" s="66"/>
      <c r="T58" s="66"/>
      <c r="U58" s="66"/>
    </row>
    <row r="59" spans="1:21" ht="24" customHeight="1">
      <c r="A59" s="49" t="s">
        <v>127</v>
      </c>
      <c r="D59" s="60"/>
      <c r="F59" s="17"/>
      <c r="G59" s="24"/>
      <c r="H59" s="25"/>
      <c r="K59" s="24"/>
      <c r="N59" s="49"/>
      <c r="O59" s="66"/>
      <c r="P59" s="66"/>
      <c r="Q59" s="66"/>
      <c r="R59" s="66"/>
      <c r="S59" s="66"/>
      <c r="T59" s="66"/>
      <c r="U59" s="66"/>
    </row>
    <row r="60" spans="1:21" ht="24" customHeight="1">
      <c r="A60" s="49" t="s">
        <v>29</v>
      </c>
      <c r="D60" s="60"/>
      <c r="E60" s="8">
        <v>12</v>
      </c>
      <c r="F60" s="17"/>
      <c r="G60" s="6">
        <v>5779</v>
      </c>
      <c r="H60" s="2"/>
      <c r="I60" s="6">
        <v>6267</v>
      </c>
      <c r="J60" s="2"/>
      <c r="K60" s="6">
        <v>0</v>
      </c>
      <c r="L60" s="2"/>
      <c r="M60" s="2">
        <v>0</v>
      </c>
      <c r="N60" s="49"/>
      <c r="O60" s="66"/>
      <c r="P60" s="66"/>
      <c r="Q60" s="66"/>
      <c r="R60" s="66"/>
      <c r="S60" s="66"/>
      <c r="T60" s="66"/>
      <c r="U60" s="66"/>
    </row>
    <row r="61" spans="1:21" ht="24" customHeight="1">
      <c r="A61" s="49" t="s">
        <v>28</v>
      </c>
      <c r="D61" s="60"/>
      <c r="E61" s="8"/>
      <c r="F61" s="17"/>
      <c r="G61" s="6"/>
      <c r="H61" s="2"/>
      <c r="I61" s="6"/>
      <c r="J61" s="2"/>
      <c r="K61" s="6"/>
      <c r="L61" s="2"/>
      <c r="M61" s="2"/>
      <c r="N61" s="49"/>
      <c r="O61" s="66"/>
      <c r="P61" s="66"/>
      <c r="Q61" s="66"/>
      <c r="R61" s="66"/>
      <c r="S61" s="66"/>
      <c r="T61" s="66"/>
      <c r="U61" s="66"/>
    </row>
    <row r="62" spans="1:21" ht="24" customHeight="1">
      <c r="A62" s="49" t="s">
        <v>29</v>
      </c>
      <c r="D62" s="60"/>
      <c r="E62" s="8"/>
      <c r="F62" s="17"/>
      <c r="G62" s="6">
        <v>3507</v>
      </c>
      <c r="H62" s="2"/>
      <c r="I62" s="6">
        <v>5678</v>
      </c>
      <c r="J62" s="2"/>
      <c r="K62" s="6">
        <v>2654</v>
      </c>
      <c r="L62" s="2"/>
      <c r="M62" s="2">
        <v>2887</v>
      </c>
      <c r="N62" s="49"/>
      <c r="O62" s="66"/>
      <c r="P62" s="66"/>
      <c r="Q62" s="66"/>
      <c r="R62" s="66"/>
      <c r="S62" s="66"/>
      <c r="T62" s="66"/>
      <c r="U62" s="66"/>
    </row>
    <row r="63" spans="1:21" ht="24" customHeight="1">
      <c r="A63" s="49" t="s">
        <v>57</v>
      </c>
      <c r="D63" s="60"/>
      <c r="E63" s="8"/>
      <c r="F63" s="17"/>
      <c r="G63" s="132">
        <v>8860</v>
      </c>
      <c r="H63" s="2"/>
      <c r="I63" s="132">
        <v>8356</v>
      </c>
      <c r="J63" s="2"/>
      <c r="K63" s="132">
        <v>8860</v>
      </c>
      <c r="L63" s="2"/>
      <c r="M63" s="11">
        <v>8356</v>
      </c>
      <c r="N63" s="49"/>
      <c r="O63" s="66"/>
      <c r="P63" s="66"/>
      <c r="Q63" s="66"/>
      <c r="R63" s="66"/>
      <c r="S63" s="66"/>
      <c r="T63" s="66"/>
      <c r="U63" s="66"/>
    </row>
    <row r="64" spans="1:21" ht="24" customHeight="1">
      <c r="A64" s="48" t="s">
        <v>22</v>
      </c>
      <c r="D64" s="60"/>
      <c r="E64" s="8"/>
      <c r="F64" s="17"/>
      <c r="G64" s="19">
        <f>SUM(G59:G63)</f>
        <v>18146</v>
      </c>
      <c r="H64" s="19"/>
      <c r="I64" s="19">
        <f>SUM(I59:I63)</f>
        <v>20301</v>
      </c>
      <c r="J64" s="19"/>
      <c r="K64" s="19">
        <f>SUM(K59:K63)</f>
        <v>11514</v>
      </c>
      <c r="L64" s="19"/>
      <c r="M64" s="19">
        <f>SUM(M59:M63)</f>
        <v>11243</v>
      </c>
      <c r="N64" s="49"/>
      <c r="O64" s="66"/>
      <c r="P64" s="66"/>
      <c r="Q64" s="66"/>
      <c r="R64" s="66"/>
      <c r="S64" s="66"/>
      <c r="T64" s="66"/>
      <c r="U64" s="66"/>
    </row>
    <row r="65" spans="1:21" ht="24" customHeight="1">
      <c r="A65" s="48" t="s">
        <v>23</v>
      </c>
      <c r="D65" s="60"/>
      <c r="E65" s="8"/>
      <c r="F65" s="17"/>
      <c r="G65" s="18">
        <f>SUM(G57,G64)</f>
        <v>1207142</v>
      </c>
      <c r="H65" s="3"/>
      <c r="I65" s="18">
        <f>SUM(I57,I64)</f>
        <v>1389148</v>
      </c>
      <c r="J65" s="3"/>
      <c r="K65" s="18">
        <f>SUM(K57,K64)</f>
        <v>1216146</v>
      </c>
      <c r="L65" s="3"/>
      <c r="M65" s="18">
        <f>SUM(M57,M64)</f>
        <v>1328570</v>
      </c>
      <c r="N65" s="49"/>
      <c r="O65" s="66"/>
      <c r="P65" s="66"/>
      <c r="Q65" s="66"/>
      <c r="R65" s="66"/>
      <c r="S65" s="66"/>
      <c r="T65" s="66"/>
      <c r="U65" s="66"/>
    </row>
    <row r="66" spans="1:21" ht="24" customHeight="1">
      <c r="D66" s="60"/>
      <c r="E66" s="17"/>
      <c r="F66" s="17"/>
      <c r="G66" s="33"/>
      <c r="H66" s="3"/>
      <c r="I66" s="3"/>
      <c r="J66" s="3"/>
      <c r="K66" s="3"/>
      <c r="L66" s="3"/>
      <c r="M66" s="33"/>
      <c r="N66" s="49"/>
      <c r="O66" s="66"/>
      <c r="P66" s="66"/>
      <c r="Q66" s="66"/>
      <c r="R66" s="66"/>
      <c r="S66" s="66"/>
      <c r="T66" s="66"/>
      <c r="U66" s="66"/>
    </row>
    <row r="67" spans="1:21" ht="24" customHeight="1">
      <c r="A67" s="49" t="s">
        <v>1</v>
      </c>
      <c r="D67" s="60"/>
      <c r="E67" s="63"/>
      <c r="G67" s="64"/>
      <c r="H67" s="25"/>
      <c r="I67" s="25"/>
      <c r="M67" s="64"/>
      <c r="N67" s="49"/>
      <c r="O67" s="66"/>
      <c r="P67" s="66"/>
      <c r="Q67" s="66"/>
      <c r="R67" s="66"/>
      <c r="S67" s="66"/>
      <c r="T67" s="66"/>
      <c r="U67" s="66"/>
    </row>
    <row r="68" spans="1:21" ht="24" customHeight="1">
      <c r="D68" s="60"/>
      <c r="E68" s="63"/>
      <c r="G68" s="64"/>
      <c r="H68" s="25"/>
      <c r="I68" s="25"/>
      <c r="M68" s="64"/>
      <c r="N68" s="49"/>
      <c r="O68" s="66"/>
      <c r="P68" s="66"/>
      <c r="Q68" s="66"/>
      <c r="R68" s="66"/>
      <c r="S68" s="66"/>
      <c r="T68" s="66"/>
      <c r="U68" s="66"/>
    </row>
    <row r="69" spans="1:21" ht="24" customHeight="1">
      <c r="D69" s="60"/>
      <c r="E69" s="63"/>
      <c r="G69" s="64"/>
      <c r="H69" s="25"/>
      <c r="I69" s="25"/>
      <c r="M69" s="64"/>
      <c r="N69" s="49"/>
    </row>
    <row r="70" spans="1:21" ht="24" customHeight="1">
      <c r="A70" s="48" t="s">
        <v>86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70"/>
    </row>
    <row r="71" spans="1:21" ht="24" customHeight="1">
      <c r="A71" s="48" t="s">
        <v>74</v>
      </c>
      <c r="B71" s="57"/>
      <c r="C71" s="57"/>
      <c r="D71" s="57"/>
      <c r="E71" s="57"/>
      <c r="F71" s="57"/>
      <c r="G71" s="57"/>
      <c r="H71" s="57"/>
      <c r="I71" s="58"/>
      <c r="J71" s="59"/>
      <c r="K71" s="59"/>
      <c r="L71" s="59"/>
      <c r="M71" s="59"/>
      <c r="N71" s="77"/>
    </row>
    <row r="72" spans="1:21" ht="24" customHeight="1">
      <c r="A72" s="48" t="s">
        <v>171</v>
      </c>
      <c r="B72" s="57"/>
      <c r="C72" s="57"/>
      <c r="D72" s="57"/>
      <c r="E72" s="57"/>
      <c r="F72" s="57"/>
      <c r="G72" s="57"/>
      <c r="H72" s="57"/>
      <c r="I72" s="58"/>
      <c r="J72" s="59"/>
      <c r="K72" s="59"/>
      <c r="L72" s="59"/>
      <c r="M72" s="59"/>
      <c r="N72" s="77"/>
    </row>
    <row r="73" spans="1:21" s="60" customFormat="1" ht="24" customHeight="1">
      <c r="A73" s="136" t="s">
        <v>101</v>
      </c>
      <c r="B73" s="136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49"/>
    </row>
    <row r="74" spans="1:21" s="60" customFormat="1" ht="24" customHeight="1">
      <c r="A74" s="122"/>
      <c r="B74" s="122"/>
      <c r="C74" s="122"/>
      <c r="D74" s="122"/>
      <c r="E74" s="122"/>
      <c r="F74" s="122"/>
      <c r="G74" s="134" t="s">
        <v>93</v>
      </c>
      <c r="H74" s="134"/>
      <c r="I74" s="134"/>
      <c r="J74" s="122"/>
      <c r="K74" s="134" t="s">
        <v>95</v>
      </c>
      <c r="L74" s="134"/>
      <c r="M74" s="134"/>
      <c r="N74" s="78"/>
    </row>
    <row r="75" spans="1:21" s="60" customFormat="1" ht="24" customHeight="1">
      <c r="A75" s="122"/>
      <c r="B75" s="122"/>
      <c r="C75" s="122"/>
      <c r="D75" s="122"/>
      <c r="E75" s="122"/>
      <c r="F75" s="122"/>
      <c r="G75" s="135" t="s">
        <v>94</v>
      </c>
      <c r="H75" s="135"/>
      <c r="I75" s="135"/>
      <c r="J75" s="122"/>
      <c r="K75" s="135" t="s">
        <v>94</v>
      </c>
      <c r="L75" s="135"/>
      <c r="M75" s="135"/>
      <c r="N75" s="79"/>
    </row>
    <row r="76" spans="1:21" s="61" customFormat="1" ht="23.1" customHeight="1">
      <c r="E76" s="62" t="s">
        <v>0</v>
      </c>
      <c r="G76" s="107" t="s">
        <v>172</v>
      </c>
      <c r="I76" s="107" t="s">
        <v>174</v>
      </c>
      <c r="K76" s="107" t="s">
        <v>172</v>
      </c>
      <c r="M76" s="107" t="s">
        <v>174</v>
      </c>
      <c r="N76" s="73"/>
    </row>
    <row r="77" spans="1:21" s="61" customFormat="1" ht="24" customHeight="1">
      <c r="E77" s="62"/>
      <c r="G77" s="36" t="s">
        <v>102</v>
      </c>
      <c r="H77" s="35"/>
      <c r="I77" s="36" t="s">
        <v>103</v>
      </c>
      <c r="J77" s="38"/>
      <c r="K77" s="36" t="s">
        <v>102</v>
      </c>
      <c r="L77" s="38"/>
      <c r="M77" s="36" t="s">
        <v>103</v>
      </c>
      <c r="N77" s="73"/>
    </row>
    <row r="78" spans="1:21" s="61" customFormat="1" ht="24" customHeight="1">
      <c r="E78" s="62"/>
      <c r="G78" s="36" t="s">
        <v>104</v>
      </c>
      <c r="H78" s="35"/>
      <c r="I78" s="36"/>
      <c r="J78" s="38"/>
      <c r="K78" s="36" t="s">
        <v>104</v>
      </c>
      <c r="L78" s="38"/>
      <c r="M78" s="36"/>
      <c r="N78" s="73"/>
    </row>
    <row r="79" spans="1:21" ht="24" customHeight="1">
      <c r="A79" s="48" t="s">
        <v>30</v>
      </c>
      <c r="D79" s="60"/>
      <c r="E79" s="68"/>
      <c r="F79" s="68"/>
      <c r="G79" s="68"/>
      <c r="H79" s="68"/>
      <c r="I79" s="68"/>
      <c r="J79" s="68"/>
      <c r="K79" s="68"/>
      <c r="L79" s="68"/>
      <c r="M79" s="69"/>
      <c r="N79" s="49"/>
    </row>
    <row r="80" spans="1:21" ht="24" customHeight="1">
      <c r="A80" s="49" t="s">
        <v>33</v>
      </c>
      <c r="D80" s="60"/>
      <c r="E80" s="17"/>
      <c r="F80" s="17"/>
      <c r="G80" s="69"/>
      <c r="H80" s="68"/>
      <c r="I80" s="68"/>
      <c r="J80" s="68"/>
      <c r="K80" s="68"/>
      <c r="L80" s="68"/>
      <c r="M80" s="69"/>
      <c r="N80" s="49"/>
    </row>
    <row r="81" spans="1:22" ht="24" customHeight="1">
      <c r="A81" s="49" t="s">
        <v>34</v>
      </c>
      <c r="D81" s="60"/>
      <c r="E81" s="17"/>
      <c r="F81" s="17"/>
      <c r="G81" s="69"/>
      <c r="H81" s="68"/>
      <c r="I81" s="68"/>
      <c r="J81" s="68"/>
      <c r="K81" s="68"/>
      <c r="L81" s="68"/>
      <c r="M81" s="69"/>
      <c r="N81" s="49"/>
    </row>
    <row r="82" spans="1:22" ht="24" customHeight="1" thickBot="1">
      <c r="A82" s="49" t="s">
        <v>203</v>
      </c>
      <c r="D82" s="60"/>
      <c r="E82" s="8"/>
      <c r="G82" s="12">
        <v>458849</v>
      </c>
      <c r="H82" s="2"/>
      <c r="I82" s="12">
        <v>458849</v>
      </c>
      <c r="J82" s="2"/>
      <c r="K82" s="12">
        <v>458849</v>
      </c>
      <c r="L82" s="2"/>
      <c r="M82" s="12">
        <v>458849</v>
      </c>
      <c r="N82" s="49"/>
      <c r="O82" s="66"/>
      <c r="P82" s="66"/>
      <c r="Q82" s="66"/>
      <c r="R82" s="66"/>
      <c r="S82" s="66"/>
      <c r="T82" s="66"/>
      <c r="U82" s="66"/>
    </row>
    <row r="83" spans="1:22" ht="24" customHeight="1" thickTop="1">
      <c r="A83" s="49" t="s">
        <v>35</v>
      </c>
      <c r="D83" s="60"/>
      <c r="E83" s="30"/>
      <c r="F83" s="30"/>
      <c r="G83" s="6"/>
      <c r="H83" s="2"/>
      <c r="I83" s="6"/>
      <c r="J83" s="2"/>
      <c r="K83" s="6"/>
      <c r="L83" s="2"/>
      <c r="M83" s="6"/>
      <c r="N83" s="49"/>
      <c r="O83" s="66"/>
      <c r="P83" s="66"/>
      <c r="Q83" s="66"/>
      <c r="R83" s="66"/>
      <c r="S83" s="66"/>
      <c r="T83" s="66"/>
      <c r="U83" s="66"/>
    </row>
    <row r="84" spans="1:22" ht="24" customHeight="1">
      <c r="A84" s="49" t="s">
        <v>180</v>
      </c>
      <c r="D84" s="60"/>
      <c r="E84" s="8"/>
      <c r="F84" s="30"/>
      <c r="I84" s="49"/>
      <c r="J84" s="49"/>
      <c r="K84" s="49"/>
      <c r="L84" s="49"/>
      <c r="M84" s="49"/>
      <c r="N84" s="49"/>
      <c r="O84" s="66"/>
      <c r="P84" s="66"/>
      <c r="Q84" s="66"/>
      <c r="R84" s="66"/>
      <c r="S84" s="66"/>
      <c r="T84" s="66"/>
      <c r="U84" s="66"/>
    </row>
    <row r="85" spans="1:22" ht="24" customHeight="1">
      <c r="A85" s="49" t="s">
        <v>205</v>
      </c>
      <c r="D85" s="60"/>
      <c r="E85" s="8"/>
      <c r="F85" s="30"/>
      <c r="I85" s="49"/>
      <c r="J85" s="49"/>
      <c r="K85" s="49"/>
      <c r="L85" s="49"/>
      <c r="M85" s="49"/>
      <c r="N85" s="49"/>
      <c r="O85" s="66"/>
      <c r="P85" s="66"/>
      <c r="Q85" s="66"/>
      <c r="R85" s="66"/>
      <c r="S85" s="66"/>
      <c r="T85" s="66"/>
      <c r="U85" s="66"/>
    </row>
    <row r="86" spans="1:22" ht="24" customHeight="1">
      <c r="A86" s="49" t="s">
        <v>181</v>
      </c>
      <c r="D86" s="60"/>
      <c r="E86" s="8">
        <v>13</v>
      </c>
      <c r="F86" s="30"/>
      <c r="G86" s="6">
        <v>388257</v>
      </c>
      <c r="H86" s="2"/>
      <c r="I86" s="6">
        <v>352961</v>
      </c>
      <c r="J86" s="2"/>
      <c r="K86" s="6">
        <v>388257</v>
      </c>
      <c r="L86" s="2"/>
      <c r="M86" s="6">
        <v>352961</v>
      </c>
      <c r="N86" s="49"/>
      <c r="O86" s="66"/>
      <c r="P86" s="66"/>
      <c r="Q86" s="66"/>
      <c r="R86" s="66"/>
      <c r="S86" s="66"/>
      <c r="T86" s="66"/>
      <c r="U86" s="66"/>
    </row>
    <row r="87" spans="1:22" ht="24" customHeight="1">
      <c r="A87" s="49" t="s">
        <v>89</v>
      </c>
      <c r="D87" s="60"/>
      <c r="E87" s="8">
        <v>13</v>
      </c>
      <c r="F87" s="30"/>
      <c r="G87" s="2">
        <v>4515747</v>
      </c>
      <c r="H87" s="2"/>
      <c r="I87" s="2">
        <v>2293363</v>
      </c>
      <c r="J87" s="2"/>
      <c r="K87" s="2">
        <v>4515747</v>
      </c>
      <c r="L87" s="2"/>
      <c r="M87" s="6">
        <v>2293363</v>
      </c>
      <c r="N87" s="49"/>
      <c r="O87" s="67"/>
      <c r="P87" s="67"/>
      <c r="Q87" s="67"/>
      <c r="R87" s="67"/>
      <c r="S87" s="67"/>
      <c r="T87" s="67"/>
      <c r="U87" s="67"/>
      <c r="V87" s="60"/>
    </row>
    <row r="88" spans="1:22" ht="24" customHeight="1">
      <c r="A88" s="49" t="s">
        <v>126</v>
      </c>
      <c r="D88" s="60"/>
      <c r="E88" s="8"/>
      <c r="F88" s="30"/>
      <c r="G88" s="2">
        <v>29220</v>
      </c>
      <c r="H88" s="2"/>
      <c r="I88" s="2">
        <v>29220</v>
      </c>
      <c r="J88" s="2"/>
      <c r="K88" s="2">
        <v>29220</v>
      </c>
      <c r="L88" s="2"/>
      <c r="M88" s="2">
        <v>29220</v>
      </c>
      <c r="N88" s="49"/>
      <c r="O88" s="67"/>
      <c r="P88" s="67"/>
      <c r="Q88" s="67"/>
      <c r="R88" s="67"/>
      <c r="S88" s="67"/>
      <c r="T88" s="67"/>
      <c r="U88" s="67"/>
      <c r="V88" s="61"/>
    </row>
    <row r="89" spans="1:22" ht="24" customHeight="1">
      <c r="A89" s="49" t="s">
        <v>36</v>
      </c>
      <c r="B89" s="70"/>
      <c r="D89" s="60"/>
      <c r="E89" s="8"/>
      <c r="F89" s="30"/>
      <c r="G89" s="6"/>
      <c r="H89" s="2"/>
      <c r="I89" s="6"/>
      <c r="J89" s="2"/>
      <c r="K89" s="6"/>
      <c r="L89" s="2"/>
      <c r="M89" s="2"/>
      <c r="N89" s="49"/>
      <c r="O89" s="67"/>
      <c r="P89" s="67"/>
      <c r="Q89" s="67"/>
      <c r="R89" s="67"/>
      <c r="S89" s="67"/>
      <c r="T89" s="67"/>
      <c r="U89" s="67"/>
      <c r="V89" s="61"/>
    </row>
    <row r="90" spans="1:22" s="70" customFormat="1" ht="24" customHeight="1">
      <c r="A90" s="49" t="s">
        <v>37</v>
      </c>
      <c r="D90" s="71"/>
      <c r="E90" s="8"/>
      <c r="F90" s="30"/>
      <c r="G90" s="2">
        <v>45885</v>
      </c>
      <c r="H90" s="2"/>
      <c r="I90" s="6">
        <v>45885</v>
      </c>
      <c r="J90" s="2"/>
      <c r="K90" s="2">
        <v>45885</v>
      </c>
      <c r="L90" s="2"/>
      <c r="M90" s="2">
        <v>45885</v>
      </c>
      <c r="O90" s="67"/>
      <c r="P90" s="67"/>
      <c r="Q90" s="67"/>
      <c r="R90" s="67"/>
      <c r="S90" s="67"/>
      <c r="T90" s="67"/>
      <c r="U90" s="67"/>
      <c r="V90" s="61"/>
    </row>
    <row r="91" spans="1:22" s="70" customFormat="1" ht="24" customHeight="1">
      <c r="A91" s="49" t="s">
        <v>38</v>
      </c>
      <c r="D91" s="71"/>
      <c r="E91" s="8"/>
      <c r="F91" s="17"/>
      <c r="G91" s="33">
        <v>1488595</v>
      </c>
      <c r="H91" s="19"/>
      <c r="I91" s="33">
        <v>1334525</v>
      </c>
      <c r="J91" s="19"/>
      <c r="K91" s="33">
        <v>986204</v>
      </c>
      <c r="L91" s="19"/>
      <c r="M91" s="33">
        <v>892376</v>
      </c>
      <c r="O91" s="67"/>
      <c r="P91" s="67"/>
      <c r="Q91" s="67"/>
      <c r="R91" s="67"/>
      <c r="S91" s="67"/>
      <c r="T91" s="67"/>
      <c r="U91" s="67"/>
      <c r="V91" s="49"/>
    </row>
    <row r="92" spans="1:22" s="70" customFormat="1" ht="24" customHeight="1">
      <c r="A92" s="49" t="s">
        <v>146</v>
      </c>
      <c r="D92" s="71"/>
      <c r="E92" s="8"/>
      <c r="F92" s="17"/>
      <c r="G92" s="21">
        <v>756</v>
      </c>
      <c r="H92" s="19"/>
      <c r="I92" s="21">
        <v>294</v>
      </c>
      <c r="J92" s="19"/>
      <c r="K92" s="21">
        <v>0</v>
      </c>
      <c r="L92" s="19"/>
      <c r="M92" s="21">
        <v>0</v>
      </c>
      <c r="O92" s="66"/>
      <c r="P92" s="66"/>
      <c r="Q92" s="66"/>
      <c r="R92" s="66"/>
      <c r="S92" s="66"/>
      <c r="T92" s="66"/>
      <c r="U92" s="66"/>
      <c r="V92" s="49"/>
    </row>
    <row r="93" spans="1:22" s="70" customFormat="1" ht="24" customHeight="1">
      <c r="A93" s="17" t="s">
        <v>112</v>
      </c>
      <c r="B93" s="81"/>
      <c r="D93" s="71"/>
      <c r="E93" s="8"/>
      <c r="F93" s="17"/>
      <c r="G93" s="19">
        <f>SUM(G86:G92)</f>
        <v>6468460</v>
      </c>
      <c r="H93" s="19"/>
      <c r="I93" s="19">
        <f>SUM(I86:I92)</f>
        <v>4056248</v>
      </c>
      <c r="J93" s="19"/>
      <c r="K93" s="19">
        <f>SUM(K86:K92)</f>
        <v>5965313</v>
      </c>
      <c r="L93" s="19"/>
      <c r="M93" s="19">
        <f>SUM(M86:M92)</f>
        <v>3613805</v>
      </c>
      <c r="O93" s="66"/>
      <c r="P93" s="66"/>
      <c r="Q93" s="66"/>
      <c r="R93" s="66"/>
      <c r="S93" s="66"/>
      <c r="T93" s="66"/>
      <c r="U93" s="66"/>
      <c r="V93" s="49"/>
    </row>
    <row r="94" spans="1:22" s="70" customFormat="1" ht="24" customHeight="1">
      <c r="A94" s="17" t="s">
        <v>113</v>
      </c>
      <c r="B94" s="81"/>
      <c r="D94" s="71"/>
      <c r="E94" s="8"/>
      <c r="F94" s="17"/>
      <c r="G94" s="19">
        <v>363066</v>
      </c>
      <c r="H94" s="19"/>
      <c r="I94" s="19">
        <v>288628</v>
      </c>
      <c r="J94" s="19"/>
      <c r="K94" s="11">
        <v>0</v>
      </c>
      <c r="L94" s="19"/>
      <c r="M94" s="19">
        <v>0</v>
      </c>
      <c r="O94" s="66"/>
      <c r="P94" s="66"/>
      <c r="Q94" s="66"/>
      <c r="R94" s="66"/>
      <c r="S94" s="66"/>
      <c r="T94" s="66"/>
      <c r="U94" s="66"/>
      <c r="V94" s="49"/>
    </row>
    <row r="95" spans="1:22" ht="24" customHeight="1">
      <c r="A95" s="48" t="s">
        <v>31</v>
      </c>
      <c r="D95" s="60"/>
      <c r="E95" s="34"/>
      <c r="F95" s="17"/>
      <c r="G95" s="18">
        <f>SUM(G93:G94)</f>
        <v>6831526</v>
      </c>
      <c r="H95" s="3"/>
      <c r="I95" s="18">
        <f>SUM(I93:I94)</f>
        <v>4344876</v>
      </c>
      <c r="J95" s="3"/>
      <c r="K95" s="18">
        <f>SUM(K93:K94)</f>
        <v>5965313</v>
      </c>
      <c r="L95" s="3"/>
      <c r="M95" s="18">
        <f>SUM(M93:M94)</f>
        <v>3613805</v>
      </c>
      <c r="N95" s="49"/>
      <c r="O95" s="66"/>
      <c r="P95" s="66"/>
      <c r="Q95" s="66"/>
      <c r="R95" s="66"/>
      <c r="S95" s="66"/>
      <c r="T95" s="66"/>
      <c r="U95" s="66"/>
    </row>
    <row r="96" spans="1:22" ht="24" customHeight="1" thickBot="1">
      <c r="A96" s="48" t="s">
        <v>32</v>
      </c>
      <c r="D96" s="60"/>
      <c r="E96" s="34"/>
      <c r="F96" s="17"/>
      <c r="G96" s="22">
        <f>SUM(G95,G65)</f>
        <v>8038668</v>
      </c>
      <c r="H96" s="3"/>
      <c r="I96" s="22">
        <f>SUM(I95,I65)</f>
        <v>5734024</v>
      </c>
      <c r="J96" s="3"/>
      <c r="K96" s="22">
        <f>SUM(K95,K65)</f>
        <v>7181459</v>
      </c>
      <c r="L96" s="3"/>
      <c r="M96" s="22">
        <f>SUM(M95,M65)</f>
        <v>4942375</v>
      </c>
      <c r="N96" s="49"/>
    </row>
    <row r="97" spans="1:14" ht="24" customHeight="1" thickTop="1">
      <c r="D97" s="60"/>
      <c r="E97" s="34"/>
      <c r="F97" s="70"/>
      <c r="G97" s="19">
        <f>SUM(G96-G32)</f>
        <v>0</v>
      </c>
      <c r="H97" s="3"/>
      <c r="I97" s="19">
        <f>SUM(I96-I32)</f>
        <v>0</v>
      </c>
      <c r="J97" s="3"/>
      <c r="K97" s="19">
        <f>SUM(K96-K32)</f>
        <v>0</v>
      </c>
      <c r="L97" s="3"/>
      <c r="M97" s="19">
        <f>SUM(M96-M32)</f>
        <v>0</v>
      </c>
      <c r="N97" s="49"/>
    </row>
    <row r="98" spans="1:14" ht="24" customHeight="1">
      <c r="A98" s="49" t="s">
        <v>1</v>
      </c>
      <c r="D98" s="60"/>
      <c r="E98" s="70"/>
      <c r="F98" s="70"/>
      <c r="G98" s="64"/>
      <c r="H98" s="72"/>
      <c r="I98" s="72"/>
      <c r="J98" s="72"/>
      <c r="K98" s="72"/>
      <c r="L98" s="72"/>
      <c r="M98" s="64"/>
      <c r="N98" s="49"/>
    </row>
    <row r="99" spans="1:14" ht="24" customHeight="1">
      <c r="D99" s="60"/>
      <c r="E99" s="70"/>
      <c r="F99" s="70"/>
      <c r="G99" s="64"/>
      <c r="H99" s="72"/>
      <c r="I99" s="72"/>
      <c r="J99" s="72"/>
      <c r="K99" s="72"/>
      <c r="L99" s="72"/>
      <c r="M99" s="64"/>
      <c r="N99" s="49"/>
    </row>
    <row r="100" spans="1:14" s="15" customFormat="1" ht="23.45" customHeight="1">
      <c r="A100" s="14"/>
      <c r="B100" s="14"/>
      <c r="C100" s="14"/>
      <c r="D100" s="14"/>
    </row>
    <row r="101" spans="1:14" s="15" customFormat="1" ht="23.45" customHeight="1">
      <c r="B101" s="16"/>
    </row>
    <row r="102" spans="1:14" s="15" customFormat="1" ht="23.45" customHeight="1">
      <c r="B102" s="17"/>
      <c r="E102" s="15" t="s">
        <v>82</v>
      </c>
    </row>
    <row r="103" spans="1:14" s="15" customFormat="1" ht="23.45" customHeight="1">
      <c r="A103" s="14"/>
      <c r="B103" s="14"/>
      <c r="C103" s="14"/>
      <c r="D103" s="14"/>
    </row>
    <row r="104" spans="1:14" s="15" customFormat="1" ht="23.45" customHeight="1">
      <c r="A104" s="16"/>
      <c r="B104" s="16"/>
      <c r="C104" s="16"/>
    </row>
  </sheetData>
  <mergeCells count="15">
    <mergeCell ref="K75:M75"/>
    <mergeCell ref="G6:I6"/>
    <mergeCell ref="G5:I5"/>
    <mergeCell ref="G42:I42"/>
    <mergeCell ref="G41:I41"/>
    <mergeCell ref="G75:I75"/>
    <mergeCell ref="G74:I74"/>
    <mergeCell ref="K5:M5"/>
    <mergeCell ref="K41:M41"/>
    <mergeCell ref="K74:M74"/>
    <mergeCell ref="K6:M6"/>
    <mergeCell ref="A40:M40"/>
    <mergeCell ref="A4:M4"/>
    <mergeCell ref="A73:M73"/>
    <mergeCell ref="K42:M42"/>
  </mergeCells>
  <pageMargins left="0.9055118110236221" right="0.23622047244094491" top="0.78740157480314965" bottom="0.31496062992125984" header="0.31496062992125984" footer="0.31496062992125984"/>
  <pageSetup paperSize="9" scale="70" fitToHeight="8" orientation="portrait" r:id="rId1"/>
  <rowBreaks count="2" manualBreakCount="2">
    <brk id="36" max="16383" man="1"/>
    <brk id="69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6"/>
  <sheetViews>
    <sheetView showGridLines="0" view="pageBreakPreview" zoomScaleNormal="55" zoomScaleSheetLayoutView="100" workbookViewId="0"/>
  </sheetViews>
  <sheetFormatPr defaultColWidth="10.7109375" defaultRowHeight="22.5" customHeight="1"/>
  <cols>
    <col min="1" max="1" width="7.85546875" style="17" customWidth="1"/>
    <col min="2" max="2" width="10.28515625" style="17" customWidth="1"/>
    <col min="3" max="3" width="14.7109375" style="17" customWidth="1"/>
    <col min="4" max="4" width="23.7109375" style="17" customWidth="1"/>
    <col min="5" max="5" width="8.7109375" style="17" customWidth="1"/>
    <col min="6" max="6" width="1.85546875" style="17" customWidth="1"/>
    <col min="7" max="7" width="15.28515625" style="17" customWidth="1"/>
    <col min="8" max="8" width="1.28515625" style="17" customWidth="1"/>
    <col min="9" max="9" width="15.28515625" style="69" customWidth="1"/>
    <col min="10" max="10" width="1.28515625" style="68" customWidth="1"/>
    <col min="11" max="11" width="15.28515625" style="69" customWidth="1"/>
    <col min="12" max="12" width="1.28515625" style="68" customWidth="1"/>
    <col min="13" max="13" width="15.28515625" style="69" customWidth="1"/>
    <col min="14" max="14" width="1.42578125" style="17" customWidth="1"/>
    <col min="15" max="15" width="13.85546875" style="17" bestFit="1" customWidth="1"/>
    <col min="16" max="16" width="13.140625" style="17" bestFit="1" customWidth="1"/>
    <col min="17" max="17" width="12" style="17" bestFit="1" customWidth="1"/>
    <col min="18" max="18" width="10.7109375" style="17"/>
    <col min="19" max="19" width="13.85546875" style="17" bestFit="1" customWidth="1"/>
    <col min="20" max="20" width="10.7109375" style="17"/>
    <col min="21" max="21" width="12" style="17" bestFit="1" customWidth="1"/>
    <col min="22" max="16384" width="10.7109375" style="17"/>
  </cols>
  <sheetData>
    <row r="1" spans="1:21" ht="21.75" customHeight="1">
      <c r="M1" s="91" t="s">
        <v>107</v>
      </c>
    </row>
    <row r="2" spans="1:21" ht="21.75" customHeight="1">
      <c r="A2" s="56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21" ht="21.75" customHeight="1">
      <c r="A3" s="56" t="s">
        <v>75</v>
      </c>
      <c r="B3" s="92"/>
      <c r="C3" s="92"/>
      <c r="D3" s="85"/>
      <c r="E3" s="85"/>
      <c r="F3" s="85"/>
      <c r="G3" s="85"/>
      <c r="H3" s="85"/>
      <c r="I3" s="93"/>
      <c r="J3" s="94"/>
      <c r="K3" s="93"/>
      <c r="L3" s="94"/>
      <c r="M3" s="93"/>
    </row>
    <row r="4" spans="1:21" ht="21.75" customHeight="1">
      <c r="A4" s="56" t="s">
        <v>170</v>
      </c>
      <c r="B4" s="92"/>
      <c r="C4" s="92"/>
      <c r="D4" s="85"/>
      <c r="E4" s="85"/>
      <c r="F4" s="85"/>
      <c r="G4" s="85"/>
      <c r="H4" s="85"/>
      <c r="I4" s="93"/>
      <c r="J4" s="94"/>
      <c r="K4" s="93"/>
      <c r="L4" s="94"/>
      <c r="M4" s="93"/>
    </row>
    <row r="5" spans="1:21" s="53" customFormat="1" ht="21.75" customHeight="1">
      <c r="A5" s="137" t="s">
        <v>168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21" s="53" customFormat="1" ht="21.75" customHeight="1">
      <c r="A6" s="123"/>
      <c r="B6" s="123"/>
      <c r="C6" s="123"/>
      <c r="D6" s="123"/>
      <c r="E6" s="123"/>
      <c r="F6" s="123"/>
      <c r="G6" s="134" t="s">
        <v>93</v>
      </c>
      <c r="H6" s="134"/>
      <c r="I6" s="134"/>
      <c r="J6" s="15"/>
      <c r="K6" s="134" t="s">
        <v>95</v>
      </c>
      <c r="L6" s="134"/>
      <c r="M6" s="134"/>
    </row>
    <row r="7" spans="1:21" s="53" customFormat="1" ht="21.75" customHeight="1">
      <c r="A7" s="123"/>
      <c r="B7" s="123"/>
      <c r="C7" s="123"/>
      <c r="D7" s="123"/>
      <c r="E7" s="123"/>
      <c r="F7" s="123"/>
      <c r="G7" s="135" t="s">
        <v>94</v>
      </c>
      <c r="H7" s="135"/>
      <c r="I7" s="135"/>
      <c r="J7" s="125"/>
      <c r="K7" s="46"/>
      <c r="L7" s="47" t="s">
        <v>94</v>
      </c>
      <c r="M7" s="46"/>
    </row>
    <row r="8" spans="1:21" s="39" customFormat="1" ht="21.75" customHeight="1">
      <c r="E8" s="112" t="s">
        <v>0</v>
      </c>
      <c r="G8" s="95">
        <v>2019</v>
      </c>
      <c r="I8" s="95">
        <v>2018</v>
      </c>
      <c r="K8" s="95">
        <v>2019</v>
      </c>
      <c r="M8" s="95">
        <v>2018</v>
      </c>
    </row>
    <row r="9" spans="1:21" s="39" customFormat="1" ht="21.75" customHeight="1">
      <c r="A9" s="96" t="s">
        <v>69</v>
      </c>
      <c r="E9" s="112"/>
      <c r="I9" s="95"/>
      <c r="K9" s="95"/>
      <c r="M9" s="95"/>
    </row>
    <row r="10" spans="1:21" ht="21.75" customHeight="1">
      <c r="A10" s="56" t="s">
        <v>39</v>
      </c>
      <c r="B10" s="81"/>
      <c r="C10" s="81"/>
      <c r="D10" s="85"/>
    </row>
    <row r="11" spans="1:21" ht="21.75" customHeight="1">
      <c r="A11" s="17" t="s">
        <v>206</v>
      </c>
      <c r="B11" s="81"/>
      <c r="C11" s="81"/>
      <c r="D11" s="85"/>
      <c r="E11" s="30">
        <v>14</v>
      </c>
      <c r="F11" s="30"/>
      <c r="G11" s="3">
        <v>1195203</v>
      </c>
      <c r="H11" s="30"/>
      <c r="I11" s="3">
        <v>796956</v>
      </c>
      <c r="J11" s="30"/>
      <c r="K11" s="3">
        <v>795281</v>
      </c>
      <c r="L11" s="5"/>
      <c r="M11" s="3">
        <v>754640</v>
      </c>
      <c r="O11" s="97"/>
      <c r="P11" s="97"/>
      <c r="Q11" s="97"/>
      <c r="R11" s="97"/>
      <c r="S11" s="97"/>
      <c r="T11" s="97"/>
      <c r="U11" s="97"/>
    </row>
    <row r="12" spans="1:21" ht="21.75" customHeight="1">
      <c r="A12" s="17" t="s">
        <v>43</v>
      </c>
      <c r="B12" s="81"/>
      <c r="C12" s="81"/>
      <c r="D12" s="85"/>
      <c r="E12" s="30"/>
      <c r="F12" s="30"/>
      <c r="G12" s="98">
        <v>11947</v>
      </c>
      <c r="H12" s="30"/>
      <c r="I12" s="98">
        <v>7495</v>
      </c>
      <c r="J12" s="30"/>
      <c r="K12" s="98">
        <v>7113</v>
      </c>
      <c r="L12" s="5"/>
      <c r="M12" s="98">
        <v>7749</v>
      </c>
      <c r="O12" s="97"/>
      <c r="P12" s="97"/>
      <c r="Q12" s="97"/>
      <c r="R12" s="97"/>
      <c r="S12" s="97"/>
      <c r="T12" s="97"/>
      <c r="U12" s="97"/>
    </row>
    <row r="13" spans="1:21" ht="21.75" customHeight="1">
      <c r="A13" s="56" t="s">
        <v>40</v>
      </c>
      <c r="B13" s="81"/>
      <c r="C13" s="81"/>
      <c r="D13" s="85"/>
      <c r="E13" s="30"/>
      <c r="F13" s="30"/>
      <c r="G13" s="18">
        <f>SUM(G11:G12)</f>
        <v>1207150</v>
      </c>
      <c r="H13" s="30"/>
      <c r="I13" s="18">
        <f>SUM(I11:I12)</f>
        <v>804451</v>
      </c>
      <c r="J13" s="3"/>
      <c r="K13" s="18">
        <f>SUM(K11:K12)</f>
        <v>802394</v>
      </c>
      <c r="L13" s="3"/>
      <c r="M13" s="18">
        <f>SUM(M11:M12)</f>
        <v>762389</v>
      </c>
      <c r="O13" s="97"/>
      <c r="P13" s="97"/>
      <c r="Q13" s="97"/>
      <c r="R13" s="97"/>
      <c r="S13" s="97"/>
      <c r="T13" s="97"/>
      <c r="U13" s="97"/>
    </row>
    <row r="14" spans="1:21" ht="21.75" customHeight="1">
      <c r="A14" s="56" t="s">
        <v>41</v>
      </c>
      <c r="B14" s="81"/>
      <c r="C14" s="81"/>
      <c r="D14" s="85"/>
      <c r="G14" s="19"/>
      <c r="I14" s="19"/>
      <c r="J14" s="3"/>
      <c r="K14" s="19"/>
      <c r="L14" s="3"/>
      <c r="M14" s="19"/>
      <c r="O14" s="97"/>
      <c r="P14" s="97"/>
      <c r="Q14" s="97"/>
      <c r="R14" s="97"/>
      <c r="S14" s="97"/>
      <c r="T14" s="97"/>
      <c r="U14" s="97"/>
    </row>
    <row r="15" spans="1:21" ht="21.75" customHeight="1">
      <c r="A15" s="17" t="s">
        <v>207</v>
      </c>
      <c r="B15" s="81"/>
      <c r="C15" s="81"/>
      <c r="D15" s="85"/>
      <c r="E15" s="30"/>
      <c r="F15" s="30"/>
      <c r="G15" s="2">
        <v>781098</v>
      </c>
      <c r="H15" s="30"/>
      <c r="I15" s="2">
        <v>526367</v>
      </c>
      <c r="J15" s="30"/>
      <c r="K15" s="2">
        <v>583097</v>
      </c>
      <c r="L15" s="2"/>
      <c r="M15" s="2">
        <v>541086</v>
      </c>
      <c r="O15" s="97"/>
      <c r="P15" s="97"/>
      <c r="Q15" s="97"/>
      <c r="R15" s="97"/>
      <c r="S15" s="97"/>
      <c r="T15" s="97"/>
      <c r="U15" s="97"/>
    </row>
    <row r="16" spans="1:21" ht="21.75" customHeight="1">
      <c r="A16" s="17" t="s">
        <v>218</v>
      </c>
      <c r="B16" s="81"/>
      <c r="C16" s="81"/>
      <c r="D16" s="85"/>
      <c r="E16" s="30"/>
      <c r="F16" s="30"/>
      <c r="G16" s="2">
        <v>57099</v>
      </c>
      <c r="H16" s="30"/>
      <c r="I16" s="2">
        <v>48156</v>
      </c>
      <c r="J16" s="30"/>
      <c r="K16" s="2">
        <v>52523</v>
      </c>
      <c r="L16" s="10"/>
      <c r="M16" s="2">
        <v>43648</v>
      </c>
      <c r="O16" s="97"/>
      <c r="P16" s="97"/>
      <c r="Q16" s="97"/>
      <c r="R16" s="97"/>
      <c r="S16" s="97"/>
      <c r="T16" s="97"/>
      <c r="U16" s="97"/>
    </row>
    <row r="17" spans="1:21" ht="21.75" customHeight="1">
      <c r="A17" s="17" t="s">
        <v>50</v>
      </c>
      <c r="B17" s="81"/>
      <c r="C17" s="81"/>
      <c r="D17" s="85"/>
      <c r="E17" s="30"/>
      <c r="F17" s="30"/>
      <c r="G17" s="2">
        <v>80721</v>
      </c>
      <c r="H17" s="30"/>
      <c r="I17" s="2">
        <v>60880</v>
      </c>
      <c r="J17" s="30"/>
      <c r="K17" s="2">
        <v>48185</v>
      </c>
      <c r="L17" s="2"/>
      <c r="M17" s="2">
        <v>48322</v>
      </c>
      <c r="O17" s="97"/>
      <c r="P17" s="97"/>
      <c r="Q17" s="97"/>
      <c r="R17" s="97"/>
      <c r="S17" s="97"/>
      <c r="T17" s="97"/>
      <c r="U17" s="97"/>
    </row>
    <row r="18" spans="1:21" ht="21.75" customHeight="1">
      <c r="A18" s="17" t="s">
        <v>96</v>
      </c>
      <c r="B18" s="81"/>
      <c r="C18" s="81"/>
      <c r="D18" s="85"/>
      <c r="E18" s="30"/>
      <c r="F18" s="30"/>
      <c r="G18" s="2">
        <v>0</v>
      </c>
      <c r="H18" s="30"/>
      <c r="I18" s="2">
        <v>0</v>
      </c>
      <c r="J18" s="30"/>
      <c r="K18" s="2">
        <v>7129</v>
      </c>
      <c r="L18" s="2"/>
      <c r="M18" s="2">
        <v>7129</v>
      </c>
      <c r="O18" s="97"/>
      <c r="P18" s="97"/>
      <c r="Q18" s="97"/>
      <c r="R18" s="97"/>
      <c r="S18" s="97"/>
      <c r="T18" s="97"/>
      <c r="U18" s="97"/>
    </row>
    <row r="19" spans="1:21" ht="21.75" customHeight="1">
      <c r="A19" s="56" t="s">
        <v>42</v>
      </c>
      <c r="B19" s="81"/>
      <c r="C19" s="81"/>
      <c r="D19" s="85"/>
      <c r="G19" s="18">
        <f>SUM(G15:G18)</f>
        <v>918918</v>
      </c>
      <c r="I19" s="18">
        <f>SUM(I15:I18)</f>
        <v>635403</v>
      </c>
      <c r="J19" s="3"/>
      <c r="K19" s="18">
        <f>SUM(K15:K18)</f>
        <v>690934</v>
      </c>
      <c r="L19" s="3"/>
      <c r="M19" s="18">
        <f>SUM(M15:M18)</f>
        <v>640185</v>
      </c>
      <c r="O19" s="97"/>
      <c r="P19" s="97"/>
      <c r="Q19" s="97"/>
      <c r="R19" s="97"/>
      <c r="S19" s="97"/>
      <c r="T19" s="97"/>
      <c r="U19" s="97"/>
    </row>
    <row r="20" spans="1:21" ht="21.75" customHeight="1">
      <c r="A20" s="56" t="s">
        <v>208</v>
      </c>
      <c r="B20" s="81"/>
      <c r="C20" s="81"/>
      <c r="D20" s="85"/>
      <c r="G20" s="33"/>
      <c r="I20" s="33"/>
      <c r="J20" s="3"/>
      <c r="K20" s="33"/>
      <c r="L20" s="3"/>
      <c r="M20" s="33"/>
      <c r="O20" s="97"/>
      <c r="P20" s="97"/>
      <c r="Q20" s="97"/>
      <c r="R20" s="97"/>
      <c r="S20" s="97"/>
      <c r="T20" s="97"/>
      <c r="U20" s="97"/>
    </row>
    <row r="21" spans="1:21" ht="21.75" customHeight="1">
      <c r="A21" s="56" t="s">
        <v>209</v>
      </c>
      <c r="B21" s="81"/>
      <c r="C21" s="81"/>
      <c r="D21" s="85"/>
      <c r="G21" s="19">
        <f>G13-G19</f>
        <v>288232</v>
      </c>
      <c r="I21" s="19">
        <f>I13-I19</f>
        <v>169048</v>
      </c>
      <c r="J21" s="3"/>
      <c r="K21" s="19">
        <f>K13-K19</f>
        <v>111460</v>
      </c>
      <c r="L21" s="3"/>
      <c r="M21" s="19">
        <f>M13-M19</f>
        <v>122204</v>
      </c>
      <c r="O21" s="97"/>
      <c r="P21" s="97"/>
      <c r="Q21" s="97"/>
      <c r="R21" s="97"/>
      <c r="S21" s="97"/>
      <c r="T21" s="97"/>
      <c r="U21" s="97"/>
    </row>
    <row r="22" spans="1:21" ht="21.75" customHeight="1">
      <c r="A22" s="17" t="s">
        <v>193</v>
      </c>
      <c r="B22" s="81"/>
      <c r="C22" s="81"/>
      <c r="D22" s="85"/>
      <c r="E22" s="30">
        <v>7</v>
      </c>
      <c r="G22" s="11">
        <v>-498</v>
      </c>
      <c r="I22" s="11">
        <v>1389</v>
      </c>
      <c r="J22" s="17"/>
      <c r="K22" s="11">
        <v>0</v>
      </c>
      <c r="L22" s="10"/>
      <c r="M22" s="11">
        <v>0</v>
      </c>
      <c r="O22" s="97"/>
      <c r="P22" s="97"/>
      <c r="Q22" s="97"/>
      <c r="R22" s="97"/>
      <c r="S22" s="97"/>
      <c r="T22" s="97"/>
      <c r="U22" s="97"/>
    </row>
    <row r="23" spans="1:21" ht="21.75" customHeight="1">
      <c r="A23" s="56" t="s">
        <v>83</v>
      </c>
      <c r="B23" s="81"/>
      <c r="C23" s="81"/>
      <c r="D23" s="85"/>
      <c r="G23" s="19">
        <f>SUM(G21:G22)</f>
        <v>287734</v>
      </c>
      <c r="I23" s="19">
        <f>SUM(I21:I22)</f>
        <v>170437</v>
      </c>
      <c r="J23" s="3"/>
      <c r="K23" s="19">
        <f>SUM(K21:K22)</f>
        <v>111460</v>
      </c>
      <c r="L23" s="3"/>
      <c r="M23" s="19">
        <f>SUM(M21:M22)</f>
        <v>122204</v>
      </c>
      <c r="O23" s="97"/>
      <c r="P23" s="97"/>
      <c r="Q23" s="97"/>
      <c r="R23" s="97"/>
      <c r="S23" s="97"/>
      <c r="T23" s="97"/>
      <c r="U23" s="97"/>
    </row>
    <row r="24" spans="1:21" ht="21.75" customHeight="1">
      <c r="A24" s="17" t="s">
        <v>54</v>
      </c>
      <c r="B24" s="81"/>
      <c r="C24" s="81"/>
      <c r="D24" s="85"/>
      <c r="G24" s="11">
        <v>-236</v>
      </c>
      <c r="I24" s="11">
        <v>-408</v>
      </c>
      <c r="J24" s="17"/>
      <c r="K24" s="11">
        <v>-39</v>
      </c>
      <c r="L24" s="10"/>
      <c r="M24" s="11">
        <v>-1</v>
      </c>
      <c r="O24" s="97"/>
      <c r="P24" s="97"/>
      <c r="Q24" s="97"/>
      <c r="R24" s="97"/>
      <c r="S24" s="97"/>
      <c r="T24" s="97"/>
      <c r="U24" s="97"/>
    </row>
    <row r="25" spans="1:21" ht="21.75" customHeight="1">
      <c r="A25" s="56" t="s">
        <v>84</v>
      </c>
      <c r="B25" s="81"/>
      <c r="C25" s="81"/>
      <c r="D25" s="85"/>
      <c r="E25" s="30"/>
      <c r="F25" s="30"/>
      <c r="G25" s="19">
        <f>SUM(G23:G24)</f>
        <v>287498</v>
      </c>
      <c r="H25" s="30"/>
      <c r="I25" s="19">
        <f>SUM(I23:I24)</f>
        <v>170029</v>
      </c>
      <c r="J25" s="3"/>
      <c r="K25" s="19">
        <f>SUM(K23:K24)</f>
        <v>111421</v>
      </c>
      <c r="L25" s="3"/>
      <c r="M25" s="19">
        <f>SUM(M23:M24)</f>
        <v>122203</v>
      </c>
      <c r="O25" s="97"/>
      <c r="P25" s="97"/>
      <c r="Q25" s="97"/>
      <c r="R25" s="97"/>
      <c r="S25" s="97"/>
      <c r="T25" s="97"/>
      <c r="U25" s="97"/>
    </row>
    <row r="26" spans="1:21" ht="21.75" customHeight="1">
      <c r="A26" s="17" t="s">
        <v>85</v>
      </c>
      <c r="B26" s="81"/>
      <c r="C26" s="81"/>
      <c r="D26" s="85"/>
      <c r="E26" s="30">
        <v>15</v>
      </c>
      <c r="F26" s="30"/>
      <c r="G26" s="98">
        <v>-55559</v>
      </c>
      <c r="H26" s="30"/>
      <c r="I26" s="98">
        <v>-29082</v>
      </c>
      <c r="J26" s="30"/>
      <c r="K26" s="98">
        <v>-17593</v>
      </c>
      <c r="L26" s="10"/>
      <c r="M26" s="98">
        <v>-19271</v>
      </c>
      <c r="O26" s="97"/>
      <c r="P26" s="97"/>
      <c r="Q26" s="97"/>
      <c r="R26" s="97"/>
      <c r="S26" s="97"/>
      <c r="T26" s="97"/>
      <c r="U26" s="97"/>
    </row>
    <row r="27" spans="1:21" ht="21.75" customHeight="1">
      <c r="A27" s="56" t="s">
        <v>106</v>
      </c>
      <c r="B27" s="81"/>
      <c r="C27" s="81"/>
      <c r="D27" s="85"/>
      <c r="G27" s="20">
        <f>SUM(G25:G26)</f>
        <v>231939</v>
      </c>
      <c r="I27" s="20">
        <f>SUM(I25:I26)</f>
        <v>140947</v>
      </c>
      <c r="J27" s="3"/>
      <c r="K27" s="20">
        <f>SUM(K25:K26)</f>
        <v>93828</v>
      </c>
      <c r="L27" s="3"/>
      <c r="M27" s="20">
        <f>SUM(M25:M26)</f>
        <v>102932</v>
      </c>
      <c r="O27" s="97"/>
      <c r="P27" s="97"/>
      <c r="Q27" s="97"/>
      <c r="R27" s="97"/>
      <c r="S27" s="97"/>
      <c r="T27" s="97"/>
      <c r="U27" s="97"/>
    </row>
    <row r="28" spans="1:21" ht="8.25" customHeight="1">
      <c r="A28" s="74"/>
      <c r="B28" s="81"/>
      <c r="C28" s="81"/>
      <c r="D28" s="85"/>
      <c r="G28" s="33"/>
      <c r="I28" s="33"/>
      <c r="J28" s="3"/>
      <c r="K28" s="33"/>
      <c r="L28" s="3"/>
      <c r="M28" s="33"/>
      <c r="P28" s="97"/>
    </row>
    <row r="29" spans="1:21" ht="21.75" customHeight="1">
      <c r="A29" s="74" t="s">
        <v>128</v>
      </c>
      <c r="B29" s="15"/>
      <c r="C29" s="15"/>
      <c r="D29" s="15"/>
      <c r="E29" s="10"/>
      <c r="F29" s="15"/>
      <c r="G29" s="10"/>
      <c r="H29" s="55"/>
      <c r="I29" s="10"/>
      <c r="J29" s="10"/>
      <c r="K29" s="10"/>
      <c r="L29" s="3"/>
      <c r="M29" s="10"/>
      <c r="P29" s="97"/>
    </row>
    <row r="30" spans="1:21" ht="21.75" customHeight="1">
      <c r="A30" s="108" t="s">
        <v>147</v>
      </c>
      <c r="B30" s="109"/>
      <c r="C30" s="109"/>
      <c r="D30" s="109"/>
      <c r="E30" s="10"/>
      <c r="F30" s="15"/>
      <c r="G30" s="10"/>
      <c r="H30" s="55"/>
      <c r="I30" s="10"/>
      <c r="J30" s="10"/>
      <c r="K30" s="10"/>
      <c r="L30" s="3"/>
      <c r="M30" s="10"/>
      <c r="P30" s="97"/>
    </row>
    <row r="31" spans="1:21" ht="21.75" customHeight="1">
      <c r="A31" s="108" t="s">
        <v>154</v>
      </c>
      <c r="B31" s="109"/>
      <c r="C31" s="109"/>
      <c r="D31" s="109"/>
      <c r="E31" s="10"/>
      <c r="F31" s="15"/>
      <c r="G31" s="10"/>
      <c r="H31" s="55"/>
      <c r="I31" s="10"/>
      <c r="J31" s="10"/>
      <c r="K31" s="10"/>
      <c r="L31" s="3"/>
      <c r="M31" s="10"/>
      <c r="P31" s="97"/>
    </row>
    <row r="32" spans="1:21" ht="21.75" customHeight="1">
      <c r="A32" s="34" t="s">
        <v>148</v>
      </c>
      <c r="B32" s="15"/>
      <c r="C32" s="15"/>
      <c r="D32" s="15"/>
      <c r="E32" s="10"/>
      <c r="F32" s="15"/>
      <c r="G32" s="10"/>
      <c r="H32" s="55"/>
      <c r="I32" s="10"/>
      <c r="J32" s="10"/>
      <c r="K32" s="10"/>
      <c r="L32" s="3"/>
      <c r="M32" s="10"/>
      <c r="P32" s="97"/>
    </row>
    <row r="33" spans="1:21" ht="21.75" customHeight="1">
      <c r="A33" s="34" t="s">
        <v>149</v>
      </c>
      <c r="B33" s="15"/>
      <c r="C33" s="15"/>
      <c r="D33" s="15"/>
      <c r="E33" s="10"/>
      <c r="F33" s="15"/>
      <c r="G33" s="98">
        <v>923</v>
      </c>
      <c r="H33" s="55"/>
      <c r="I33" s="98">
        <v>-1106</v>
      </c>
      <c r="J33" s="10"/>
      <c r="K33" s="98">
        <v>0</v>
      </c>
      <c r="L33" s="3"/>
      <c r="M33" s="98">
        <v>0</v>
      </c>
      <c r="O33" s="97"/>
      <c r="P33" s="97"/>
      <c r="Q33" s="97"/>
      <c r="R33" s="97"/>
      <c r="S33" s="97"/>
      <c r="T33" s="97"/>
      <c r="U33" s="97"/>
    </row>
    <row r="34" spans="1:21" ht="21.75" customHeight="1">
      <c r="A34" s="34" t="s">
        <v>155</v>
      </c>
      <c r="B34" s="15"/>
      <c r="C34" s="15"/>
      <c r="D34" s="15"/>
      <c r="E34" s="10"/>
      <c r="F34" s="15"/>
      <c r="G34" s="21">
        <f>SUM(G33)</f>
        <v>923</v>
      </c>
      <c r="H34" s="55"/>
      <c r="I34" s="21">
        <f>SUM(I33)</f>
        <v>-1106</v>
      </c>
      <c r="J34" s="10"/>
      <c r="K34" s="21">
        <f>SUM(K33)</f>
        <v>0</v>
      </c>
      <c r="L34" s="3"/>
      <c r="M34" s="21">
        <f>SUM(M33)</f>
        <v>0</v>
      </c>
      <c r="O34" s="97"/>
      <c r="P34" s="97"/>
      <c r="Q34" s="97"/>
      <c r="R34" s="97"/>
      <c r="S34" s="97"/>
      <c r="T34" s="97"/>
      <c r="U34" s="97"/>
    </row>
    <row r="35" spans="1:21" ht="8.25" customHeight="1">
      <c r="A35" s="74"/>
      <c r="B35" s="15"/>
      <c r="C35" s="15"/>
      <c r="D35" s="15"/>
      <c r="E35" s="10"/>
      <c r="F35" s="15"/>
      <c r="G35" s="10"/>
      <c r="H35" s="55"/>
      <c r="I35" s="10"/>
      <c r="J35" s="10"/>
      <c r="K35" s="10"/>
      <c r="L35" s="3"/>
      <c r="M35" s="10"/>
      <c r="O35" s="97"/>
      <c r="P35" s="97"/>
      <c r="Q35" s="97"/>
      <c r="R35" s="97"/>
      <c r="S35" s="97"/>
      <c r="T35" s="97"/>
      <c r="U35" s="97"/>
    </row>
    <row r="36" spans="1:21" ht="21.75" customHeight="1" thickBot="1">
      <c r="A36" s="74" t="s">
        <v>105</v>
      </c>
      <c r="B36" s="15"/>
      <c r="C36" s="44"/>
      <c r="D36" s="15"/>
      <c r="G36" s="22">
        <f>SUM(G27,G34)</f>
        <v>232862</v>
      </c>
      <c r="H36" s="55"/>
      <c r="I36" s="22">
        <f>SUM(I27,I34)</f>
        <v>139841</v>
      </c>
      <c r="J36" s="55"/>
      <c r="K36" s="22">
        <f>SUM(K27,K34)</f>
        <v>93828</v>
      </c>
      <c r="L36" s="10"/>
      <c r="M36" s="22">
        <f>SUM(M27,M34)</f>
        <v>102932</v>
      </c>
      <c r="O36" s="97"/>
      <c r="P36" s="97"/>
      <c r="Q36" s="97"/>
      <c r="R36" s="97"/>
      <c r="S36" s="97"/>
      <c r="T36" s="97"/>
      <c r="U36" s="97"/>
    </row>
    <row r="37" spans="1:21" ht="8.25" customHeight="1" thickTop="1">
      <c r="A37" s="56"/>
      <c r="B37" s="15"/>
      <c r="C37" s="44"/>
      <c r="D37" s="15"/>
      <c r="G37" s="2"/>
      <c r="H37" s="15"/>
      <c r="I37" s="2"/>
      <c r="J37" s="3"/>
      <c r="K37" s="2"/>
      <c r="L37" s="3"/>
      <c r="M37" s="2"/>
      <c r="O37" s="97"/>
      <c r="P37" s="97"/>
      <c r="Q37" s="97"/>
      <c r="R37" s="97"/>
      <c r="S37" s="97"/>
      <c r="T37" s="97"/>
      <c r="U37" s="97"/>
    </row>
    <row r="38" spans="1:21" ht="21.75" customHeight="1">
      <c r="A38" s="56" t="s">
        <v>129</v>
      </c>
      <c r="B38" s="15"/>
      <c r="C38" s="44"/>
      <c r="D38" s="15"/>
      <c r="G38" s="2"/>
      <c r="H38" s="15"/>
      <c r="I38" s="2"/>
      <c r="J38" s="3"/>
      <c r="K38" s="2"/>
      <c r="L38" s="3"/>
      <c r="M38" s="2"/>
      <c r="O38" s="97"/>
      <c r="P38" s="97"/>
      <c r="Q38" s="97"/>
      <c r="R38" s="97"/>
      <c r="S38" s="97"/>
      <c r="T38" s="97"/>
      <c r="U38" s="97"/>
    </row>
    <row r="39" spans="1:21" ht="21.75" customHeight="1" thickBot="1">
      <c r="A39" s="17" t="s">
        <v>114</v>
      </c>
      <c r="B39" s="15"/>
      <c r="C39" s="44"/>
      <c r="D39" s="15"/>
      <c r="G39" s="5">
        <f>G27-G40</f>
        <v>154070</v>
      </c>
      <c r="I39" s="5">
        <f>I27-I40</f>
        <v>139105</v>
      </c>
      <c r="J39" s="17"/>
      <c r="K39" s="22">
        <f>SUM(K27)</f>
        <v>93828</v>
      </c>
      <c r="L39" s="3"/>
      <c r="M39" s="22">
        <f>SUM(M27)</f>
        <v>102932</v>
      </c>
      <c r="O39" s="97"/>
      <c r="P39" s="97"/>
      <c r="Q39" s="97"/>
      <c r="R39" s="97"/>
      <c r="S39" s="97"/>
      <c r="T39" s="97"/>
      <c r="U39" s="97"/>
    </row>
    <row r="40" spans="1:21" ht="21.75" customHeight="1" thickTop="1">
      <c r="A40" s="17" t="s">
        <v>113</v>
      </c>
      <c r="B40" s="15"/>
      <c r="C40" s="44"/>
      <c r="D40" s="15"/>
      <c r="G40" s="33">
        <v>77869</v>
      </c>
      <c r="I40" s="33">
        <v>1842</v>
      </c>
      <c r="J40" s="3"/>
      <c r="K40" s="17"/>
      <c r="L40" s="17"/>
      <c r="M40" s="17"/>
      <c r="O40" s="97"/>
      <c r="P40" s="97"/>
      <c r="Q40" s="97"/>
      <c r="R40" s="97"/>
      <c r="S40" s="97"/>
      <c r="T40" s="97"/>
      <c r="U40" s="97"/>
    </row>
    <row r="41" spans="1:21" ht="21.75" customHeight="1" thickBot="1">
      <c r="A41" s="56"/>
      <c r="B41" s="15"/>
      <c r="C41" s="44"/>
      <c r="D41" s="15"/>
      <c r="G41" s="84">
        <f>SUM(G39:G40)</f>
        <v>231939</v>
      </c>
      <c r="I41" s="84">
        <f>SUM(I39:I40)</f>
        <v>140947</v>
      </c>
      <c r="J41" s="3"/>
      <c r="K41" s="33"/>
      <c r="L41" s="3"/>
      <c r="M41" s="33"/>
      <c r="O41" s="97"/>
      <c r="P41" s="97"/>
      <c r="Q41" s="97"/>
      <c r="R41" s="97"/>
      <c r="S41" s="97"/>
      <c r="T41" s="97"/>
      <c r="U41" s="97"/>
    </row>
    <row r="42" spans="1:21" ht="8.25" customHeight="1" thickTop="1">
      <c r="A42" s="74"/>
      <c r="B42" s="81"/>
      <c r="C42" s="81"/>
      <c r="D42" s="85"/>
      <c r="G42" s="33"/>
      <c r="I42" s="33"/>
      <c r="J42" s="3"/>
      <c r="K42" s="33"/>
      <c r="L42" s="3"/>
      <c r="M42" s="33"/>
      <c r="O42" s="97"/>
      <c r="P42" s="97"/>
      <c r="Q42" s="97"/>
      <c r="R42" s="97"/>
      <c r="S42" s="97"/>
      <c r="T42" s="97"/>
      <c r="U42" s="97"/>
    </row>
    <row r="43" spans="1:21" ht="21.75" customHeight="1">
      <c r="A43" s="74" t="s">
        <v>115</v>
      </c>
      <c r="B43" s="81"/>
      <c r="C43" s="81"/>
      <c r="D43" s="85"/>
      <c r="G43" s="33"/>
      <c r="I43" s="33"/>
      <c r="J43" s="3"/>
      <c r="K43" s="33"/>
      <c r="L43" s="3"/>
      <c r="M43" s="33"/>
      <c r="O43" s="97"/>
      <c r="P43" s="97"/>
      <c r="Q43" s="97"/>
      <c r="R43" s="97"/>
      <c r="S43" s="97"/>
      <c r="T43" s="97"/>
      <c r="U43" s="97"/>
    </row>
    <row r="44" spans="1:21" ht="21.75" customHeight="1" thickBot="1">
      <c r="A44" s="34" t="s">
        <v>114</v>
      </c>
      <c r="B44" s="81"/>
      <c r="C44" s="81"/>
      <c r="D44" s="85"/>
      <c r="G44" s="5">
        <f>G36-G45</f>
        <v>155532</v>
      </c>
      <c r="I44" s="5">
        <f>I36-I45</f>
        <v>138551</v>
      </c>
      <c r="J44" s="17"/>
      <c r="K44" s="22">
        <f>SUM(K36)</f>
        <v>93828</v>
      </c>
      <c r="L44" s="3"/>
      <c r="M44" s="22">
        <f>SUM(M36)</f>
        <v>102932</v>
      </c>
      <c r="O44" s="97"/>
      <c r="P44" s="97"/>
      <c r="Q44" s="97"/>
      <c r="R44" s="97"/>
      <c r="S44" s="97"/>
      <c r="T44" s="97"/>
      <c r="U44" s="97"/>
    </row>
    <row r="45" spans="1:21" ht="21.75" customHeight="1" thickTop="1">
      <c r="A45" s="34" t="s">
        <v>113</v>
      </c>
      <c r="B45" s="81"/>
      <c r="C45" s="81"/>
      <c r="D45" s="85"/>
      <c r="G45" s="33">
        <v>77330</v>
      </c>
      <c r="I45" s="33">
        <v>1290</v>
      </c>
      <c r="J45" s="3"/>
      <c r="K45" s="17"/>
      <c r="L45" s="17"/>
      <c r="M45" s="17"/>
      <c r="O45" s="97"/>
      <c r="P45" s="97"/>
      <c r="Q45" s="97"/>
      <c r="R45" s="97"/>
      <c r="S45" s="97"/>
      <c r="T45" s="97"/>
      <c r="U45" s="97"/>
    </row>
    <row r="46" spans="1:21" ht="21.75" customHeight="1" thickBot="1">
      <c r="A46" s="34"/>
      <c r="B46" s="81"/>
      <c r="C46" s="81"/>
      <c r="D46" s="85"/>
      <c r="G46" s="84">
        <f>SUM(G44:G45)</f>
        <v>232862</v>
      </c>
      <c r="I46" s="84">
        <f>SUM(I44:I45)</f>
        <v>139841</v>
      </c>
      <c r="J46" s="3"/>
      <c r="K46" s="33"/>
      <c r="L46" s="3"/>
      <c r="M46" s="33"/>
      <c r="P46" s="97"/>
    </row>
    <row r="47" spans="1:21" ht="8.25" customHeight="1" thickTop="1">
      <c r="B47" s="81"/>
      <c r="C47" s="81"/>
      <c r="D47" s="85"/>
      <c r="G47" s="19"/>
      <c r="I47" s="19"/>
      <c r="J47" s="3"/>
      <c r="K47" s="19"/>
      <c r="L47" s="3"/>
      <c r="M47" s="19"/>
      <c r="P47" s="97"/>
    </row>
    <row r="48" spans="1:21" ht="21.75" customHeight="1">
      <c r="A48" s="56" t="s">
        <v>219</v>
      </c>
      <c r="B48" s="81"/>
      <c r="C48" s="81"/>
      <c r="D48" s="85"/>
      <c r="E48" s="30">
        <v>16</v>
      </c>
      <c r="G48" s="19"/>
      <c r="I48" s="19"/>
      <c r="J48" s="3"/>
      <c r="K48" s="19"/>
      <c r="L48" s="3"/>
      <c r="M48" s="19"/>
      <c r="P48" s="97"/>
    </row>
    <row r="49" spans="1:21" ht="21.75" customHeight="1" thickBot="1">
      <c r="A49" s="17" t="s">
        <v>210</v>
      </c>
      <c r="B49" s="81"/>
      <c r="C49" s="81"/>
      <c r="D49" s="85"/>
      <c r="E49" s="30"/>
      <c r="G49" s="133">
        <v>4.2999999999999997E-2</v>
      </c>
      <c r="H49" s="100"/>
      <c r="I49" s="133">
        <v>3.9E-2</v>
      </c>
      <c r="J49" s="113"/>
      <c r="K49" s="133">
        <v>2.5999999999999999E-2</v>
      </c>
      <c r="L49" s="114"/>
      <c r="M49" s="133">
        <v>2.9000000000000001E-2</v>
      </c>
      <c r="P49" s="97"/>
    </row>
    <row r="50" spans="1:21" ht="12.75" customHeight="1" thickTop="1">
      <c r="A50" s="81"/>
      <c r="B50" s="81"/>
      <c r="C50" s="81"/>
      <c r="D50" s="85"/>
      <c r="I50" s="75"/>
      <c r="J50" s="76"/>
      <c r="K50" s="75"/>
      <c r="L50" s="76"/>
      <c r="M50" s="75"/>
      <c r="P50" s="97"/>
    </row>
    <row r="51" spans="1:21" ht="21.75" customHeight="1">
      <c r="A51" s="81" t="s">
        <v>1</v>
      </c>
      <c r="B51" s="81"/>
      <c r="C51" s="81"/>
      <c r="D51" s="85"/>
      <c r="P51" s="97"/>
    </row>
    <row r="52" spans="1:21" ht="22.5" customHeight="1">
      <c r="B52" s="56"/>
      <c r="I52" s="17"/>
      <c r="J52" s="17"/>
      <c r="K52" s="17"/>
      <c r="L52" s="17"/>
      <c r="M52" s="91" t="s">
        <v>107</v>
      </c>
      <c r="P52" s="97"/>
    </row>
    <row r="53" spans="1:21" ht="22.5" customHeight="1">
      <c r="A53" s="56" t="s">
        <v>86</v>
      </c>
      <c r="B53" s="56"/>
      <c r="I53" s="17"/>
      <c r="J53" s="17"/>
      <c r="K53" s="17"/>
      <c r="L53" s="17"/>
      <c r="M53" s="17"/>
      <c r="N53" s="91"/>
      <c r="P53" s="97"/>
    </row>
    <row r="54" spans="1:21" ht="22.5" customHeight="1">
      <c r="A54" s="56" t="s">
        <v>77</v>
      </c>
      <c r="B54" s="56"/>
      <c r="C54" s="92"/>
      <c r="D54" s="85"/>
      <c r="E54" s="85"/>
      <c r="F54" s="85"/>
      <c r="G54" s="85"/>
      <c r="H54" s="85"/>
      <c r="I54" s="93"/>
      <c r="J54" s="94"/>
      <c r="K54" s="93"/>
      <c r="L54" s="94"/>
      <c r="M54" s="93"/>
      <c r="P54" s="97"/>
    </row>
    <row r="55" spans="1:21" ht="22.5" customHeight="1">
      <c r="A55" s="56" t="s">
        <v>170</v>
      </c>
      <c r="B55" s="92"/>
      <c r="C55" s="92"/>
      <c r="D55" s="85"/>
      <c r="E55" s="85"/>
      <c r="F55" s="85"/>
      <c r="G55" s="85"/>
      <c r="H55" s="85"/>
      <c r="I55" s="93"/>
      <c r="J55" s="94"/>
      <c r="K55" s="93"/>
      <c r="L55" s="94"/>
      <c r="M55" s="93"/>
      <c r="P55" s="97"/>
    </row>
    <row r="56" spans="1:21" s="53" customFormat="1" ht="22.5" customHeight="1">
      <c r="A56" s="137" t="s">
        <v>101</v>
      </c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P56" s="97"/>
      <c r="Q56" s="17"/>
    </row>
    <row r="57" spans="1:21" s="53" customFormat="1" ht="22.5" customHeight="1">
      <c r="A57" s="123"/>
      <c r="B57" s="123"/>
      <c r="C57" s="123"/>
      <c r="D57" s="123"/>
      <c r="E57" s="123"/>
      <c r="F57" s="123"/>
      <c r="G57" s="134" t="s">
        <v>93</v>
      </c>
      <c r="H57" s="134"/>
      <c r="I57" s="134"/>
      <c r="J57" s="15"/>
      <c r="K57" s="134" t="s">
        <v>95</v>
      </c>
      <c r="L57" s="134"/>
      <c r="M57" s="134"/>
      <c r="P57" s="97"/>
      <c r="Q57" s="17"/>
    </row>
    <row r="58" spans="1:21" s="53" customFormat="1" ht="22.5" customHeight="1">
      <c r="A58" s="123"/>
      <c r="B58" s="123"/>
      <c r="C58" s="123"/>
      <c r="D58" s="123"/>
      <c r="E58" s="123"/>
      <c r="F58" s="123"/>
      <c r="G58" s="135" t="s">
        <v>94</v>
      </c>
      <c r="H58" s="135"/>
      <c r="I58" s="135"/>
      <c r="J58" s="125"/>
      <c r="K58" s="46"/>
      <c r="L58" s="47" t="s">
        <v>94</v>
      </c>
      <c r="M58" s="46"/>
      <c r="P58" s="97"/>
      <c r="Q58" s="17"/>
    </row>
    <row r="59" spans="1:21" s="39" customFormat="1" ht="22.5" customHeight="1">
      <c r="E59" s="112"/>
      <c r="G59" s="95">
        <v>2019</v>
      </c>
      <c r="I59" s="95">
        <v>2018</v>
      </c>
      <c r="K59" s="95">
        <v>2019</v>
      </c>
      <c r="M59" s="95">
        <v>2018</v>
      </c>
      <c r="P59" s="97"/>
      <c r="Q59" s="17"/>
    </row>
    <row r="60" spans="1:21" ht="22.5" customHeight="1">
      <c r="A60" s="56" t="s">
        <v>5</v>
      </c>
      <c r="P60" s="97"/>
    </row>
    <row r="61" spans="1:21" ht="22.5" customHeight="1">
      <c r="A61" s="17" t="s">
        <v>66</v>
      </c>
      <c r="G61" s="5">
        <f>G25</f>
        <v>287498</v>
      </c>
      <c r="H61" s="5"/>
      <c r="I61" s="5">
        <f>I25</f>
        <v>170029</v>
      </c>
      <c r="J61" s="2"/>
      <c r="K61" s="5">
        <f>K25</f>
        <v>111421</v>
      </c>
      <c r="L61" s="2"/>
      <c r="M61" s="5">
        <f>M25</f>
        <v>122203</v>
      </c>
      <c r="O61" s="97"/>
      <c r="P61" s="97"/>
      <c r="Q61" s="97"/>
      <c r="R61" s="97"/>
      <c r="S61" s="97"/>
      <c r="T61" s="97"/>
      <c r="U61" s="97"/>
    </row>
    <row r="62" spans="1:21" ht="22.5" customHeight="1">
      <c r="A62" s="17" t="s">
        <v>67</v>
      </c>
      <c r="G62" s="5"/>
      <c r="H62" s="5"/>
      <c r="I62" s="5"/>
      <c r="J62" s="2"/>
      <c r="K62" s="3"/>
      <c r="L62" s="2"/>
      <c r="M62" s="3"/>
      <c r="O62" s="97"/>
      <c r="P62" s="97"/>
      <c r="Q62" s="97"/>
      <c r="R62" s="97"/>
      <c r="S62" s="97"/>
      <c r="T62" s="97"/>
      <c r="U62" s="97"/>
    </row>
    <row r="63" spans="1:21" ht="22.5" customHeight="1">
      <c r="A63" s="17" t="s">
        <v>53</v>
      </c>
      <c r="G63" s="5"/>
      <c r="H63" s="5"/>
      <c r="I63" s="5"/>
      <c r="J63" s="5"/>
      <c r="K63" s="99"/>
      <c r="L63" s="5"/>
      <c r="M63" s="99"/>
      <c r="O63" s="97"/>
      <c r="P63" s="97"/>
      <c r="Q63" s="97"/>
      <c r="R63" s="97"/>
      <c r="S63" s="97"/>
      <c r="T63" s="97"/>
      <c r="U63" s="97"/>
    </row>
    <row r="64" spans="1:21" ht="22.5" customHeight="1">
      <c r="A64" s="29" t="s">
        <v>45</v>
      </c>
      <c r="G64" s="5">
        <v>140261</v>
      </c>
      <c r="H64" s="5"/>
      <c r="I64" s="5">
        <v>109529</v>
      </c>
      <c r="J64" s="5"/>
      <c r="K64" s="99">
        <v>107005</v>
      </c>
      <c r="L64" s="5"/>
      <c r="M64" s="99">
        <v>82409</v>
      </c>
      <c r="O64" s="97"/>
      <c r="P64" s="97"/>
      <c r="Q64" s="97"/>
      <c r="R64" s="97"/>
      <c r="S64" s="97"/>
      <c r="T64" s="97"/>
      <c r="U64" s="97"/>
    </row>
    <row r="65" spans="1:21" ht="22.5" customHeight="1">
      <c r="A65" s="29" t="s">
        <v>151</v>
      </c>
      <c r="G65" s="5">
        <v>0</v>
      </c>
      <c r="H65" s="5"/>
      <c r="I65" s="5">
        <v>497</v>
      </c>
      <c r="J65" s="5"/>
      <c r="K65" s="5">
        <v>0</v>
      </c>
      <c r="L65" s="3"/>
      <c r="M65" s="5">
        <v>0</v>
      </c>
      <c r="O65" s="97"/>
      <c r="P65" s="97"/>
      <c r="Q65" s="97"/>
      <c r="R65" s="97"/>
      <c r="S65" s="97"/>
      <c r="T65" s="97"/>
      <c r="U65" s="97"/>
    </row>
    <row r="66" spans="1:21" ht="22.5" customHeight="1">
      <c r="A66" s="29" t="s">
        <v>152</v>
      </c>
      <c r="G66" s="5">
        <v>-328</v>
      </c>
      <c r="H66" s="5"/>
      <c r="I66" s="5">
        <v>-3</v>
      </c>
      <c r="J66" s="5"/>
      <c r="K66" s="5">
        <v>0</v>
      </c>
      <c r="L66" s="3"/>
      <c r="M66" s="5">
        <v>-3</v>
      </c>
      <c r="O66" s="97"/>
      <c r="P66" s="97"/>
      <c r="Q66" s="97"/>
      <c r="R66" s="97"/>
      <c r="S66" s="97"/>
      <c r="T66" s="97"/>
      <c r="U66" s="97"/>
    </row>
    <row r="67" spans="1:21" ht="22.5" customHeight="1">
      <c r="A67" s="29" t="s">
        <v>97</v>
      </c>
      <c r="G67" s="5">
        <v>0</v>
      </c>
      <c r="H67" s="5"/>
      <c r="I67" s="5">
        <v>0</v>
      </c>
      <c r="J67" s="5"/>
      <c r="K67" s="5">
        <v>7129</v>
      </c>
      <c r="L67" s="3"/>
      <c r="M67" s="5">
        <v>7129</v>
      </c>
      <c r="O67" s="97"/>
      <c r="P67" s="97"/>
      <c r="Q67" s="97"/>
      <c r="R67" s="97"/>
      <c r="S67" s="97"/>
      <c r="T67" s="97"/>
      <c r="U67" s="97"/>
    </row>
    <row r="68" spans="1:21" ht="22.5" customHeight="1">
      <c r="A68" s="29" t="s">
        <v>136</v>
      </c>
      <c r="G68" s="5">
        <v>504</v>
      </c>
      <c r="H68" s="5"/>
      <c r="I68" s="5">
        <v>456</v>
      </c>
      <c r="J68" s="5"/>
      <c r="K68" s="5">
        <v>504</v>
      </c>
      <c r="L68" s="3"/>
      <c r="M68" s="5">
        <v>456</v>
      </c>
      <c r="O68" s="97"/>
      <c r="P68" s="97"/>
      <c r="Q68" s="97"/>
      <c r="R68" s="97"/>
      <c r="S68" s="97"/>
      <c r="T68" s="97"/>
      <c r="U68" s="97"/>
    </row>
    <row r="69" spans="1:21" ht="22.5" customHeight="1">
      <c r="A69" s="29" t="s">
        <v>214</v>
      </c>
      <c r="G69" s="5">
        <v>6599</v>
      </c>
      <c r="H69" s="5"/>
      <c r="I69" s="5">
        <v>0</v>
      </c>
      <c r="J69" s="5"/>
      <c r="K69" s="5">
        <v>0</v>
      </c>
      <c r="L69" s="3"/>
      <c r="M69" s="5">
        <v>0</v>
      </c>
      <c r="O69" s="97"/>
      <c r="P69" s="97"/>
      <c r="Q69" s="97"/>
      <c r="R69" s="97"/>
      <c r="S69" s="97"/>
      <c r="T69" s="97"/>
      <c r="U69" s="97"/>
    </row>
    <row r="70" spans="1:21" ht="22.5" customHeight="1">
      <c r="A70" s="29" t="s">
        <v>211</v>
      </c>
      <c r="G70" s="5">
        <v>498</v>
      </c>
      <c r="H70" s="5"/>
      <c r="I70" s="5">
        <v>-1389</v>
      </c>
      <c r="J70" s="5"/>
      <c r="K70" s="5">
        <v>0</v>
      </c>
      <c r="L70" s="3"/>
      <c r="M70" s="5">
        <v>0</v>
      </c>
      <c r="O70" s="97"/>
      <c r="P70" s="97"/>
      <c r="Q70" s="97"/>
      <c r="R70" s="97"/>
      <c r="S70" s="97"/>
      <c r="T70" s="97"/>
      <c r="U70" s="97"/>
    </row>
    <row r="71" spans="1:21" ht="22.5" customHeight="1">
      <c r="A71" s="29" t="s">
        <v>222</v>
      </c>
      <c r="G71" s="5">
        <v>-3</v>
      </c>
      <c r="H71" s="5"/>
      <c r="I71" s="5">
        <v>0</v>
      </c>
      <c r="J71" s="5"/>
      <c r="K71" s="5">
        <v>0</v>
      </c>
      <c r="L71" s="3"/>
      <c r="M71" s="5">
        <v>0</v>
      </c>
      <c r="O71" s="97"/>
      <c r="P71" s="97"/>
      <c r="Q71" s="97"/>
      <c r="R71" s="97"/>
      <c r="S71" s="97"/>
      <c r="T71" s="97"/>
      <c r="U71" s="97"/>
    </row>
    <row r="72" spans="1:21" ht="22.5" customHeight="1">
      <c r="A72" s="29" t="s">
        <v>44</v>
      </c>
      <c r="G72" s="5">
        <v>-819</v>
      </c>
      <c r="H72" s="5"/>
      <c r="I72" s="5">
        <v>-820</v>
      </c>
      <c r="J72" s="5"/>
      <c r="K72" s="5">
        <v>-1749</v>
      </c>
      <c r="L72" s="3"/>
      <c r="M72" s="5">
        <v>-1174</v>
      </c>
      <c r="O72" s="97"/>
      <c r="P72" s="97"/>
      <c r="Q72" s="97"/>
      <c r="R72" s="97"/>
      <c r="S72" s="97"/>
      <c r="T72" s="97"/>
      <c r="U72" s="97"/>
    </row>
    <row r="73" spans="1:21" ht="22.5" customHeight="1">
      <c r="A73" s="37" t="s">
        <v>51</v>
      </c>
      <c r="G73" s="89">
        <v>236</v>
      </c>
      <c r="H73" s="5"/>
      <c r="I73" s="89">
        <v>408</v>
      </c>
      <c r="J73" s="5"/>
      <c r="K73" s="89">
        <v>39</v>
      </c>
      <c r="L73" s="3"/>
      <c r="M73" s="89">
        <v>1</v>
      </c>
      <c r="O73" s="97"/>
      <c r="P73" s="97"/>
      <c r="Q73" s="97"/>
      <c r="R73" s="97"/>
      <c r="S73" s="97"/>
      <c r="T73" s="97"/>
      <c r="U73" s="97"/>
    </row>
    <row r="74" spans="1:21" ht="22.5" customHeight="1">
      <c r="A74" s="81" t="s">
        <v>60</v>
      </c>
      <c r="G74" s="5"/>
      <c r="H74" s="5"/>
      <c r="I74" s="5"/>
      <c r="J74" s="5"/>
      <c r="K74" s="99"/>
      <c r="L74" s="5"/>
      <c r="M74" s="99"/>
      <c r="O74" s="97"/>
      <c r="P74" s="97"/>
      <c r="Q74" s="97"/>
      <c r="R74" s="97"/>
      <c r="S74" s="97"/>
      <c r="T74" s="97"/>
      <c r="U74" s="97"/>
    </row>
    <row r="75" spans="1:21" ht="22.5" customHeight="1">
      <c r="A75" s="81" t="s">
        <v>46</v>
      </c>
      <c r="G75" s="3">
        <f>SUM(G61:G73)</f>
        <v>434446</v>
      </c>
      <c r="H75" s="5"/>
      <c r="I75" s="3">
        <f>SUM(I61:I73)</f>
        <v>278707</v>
      </c>
      <c r="J75" s="2"/>
      <c r="K75" s="3">
        <f>SUM(K61:K73)</f>
        <v>224349</v>
      </c>
      <c r="L75" s="2"/>
      <c r="M75" s="3">
        <f>SUM(M61:M73)</f>
        <v>211021</v>
      </c>
      <c r="O75" s="97"/>
      <c r="P75" s="97"/>
      <c r="Q75" s="97"/>
      <c r="R75" s="97"/>
      <c r="S75" s="97"/>
      <c r="T75" s="97"/>
      <c r="U75" s="97"/>
    </row>
    <row r="76" spans="1:21" ht="22.5" customHeight="1">
      <c r="A76" s="17" t="s">
        <v>55</v>
      </c>
      <c r="G76" s="5"/>
      <c r="H76" s="5"/>
      <c r="I76" s="5"/>
      <c r="J76" s="2"/>
      <c r="K76" s="3"/>
      <c r="L76" s="2"/>
      <c r="M76" s="3"/>
      <c r="O76" s="97"/>
      <c r="P76" s="97"/>
      <c r="Q76" s="97"/>
      <c r="R76" s="97"/>
      <c r="S76" s="97"/>
      <c r="T76" s="97"/>
      <c r="U76" s="97"/>
    </row>
    <row r="77" spans="1:21" ht="22.5" customHeight="1">
      <c r="A77" s="17" t="s">
        <v>64</v>
      </c>
      <c r="G77" s="5">
        <v>190342</v>
      </c>
      <c r="H77" s="5"/>
      <c r="I77" s="5">
        <v>-2032</v>
      </c>
      <c r="J77" s="5"/>
      <c r="K77" s="5">
        <v>92768</v>
      </c>
      <c r="L77" s="3"/>
      <c r="M77" s="5">
        <v>-48129</v>
      </c>
      <c r="O77" s="97"/>
      <c r="P77" s="97"/>
      <c r="Q77" s="97"/>
      <c r="R77" s="97"/>
      <c r="S77" s="97"/>
      <c r="T77" s="97"/>
      <c r="U77" s="97"/>
    </row>
    <row r="78" spans="1:21" ht="22.5" customHeight="1">
      <c r="A78" s="17" t="s">
        <v>47</v>
      </c>
      <c r="G78" s="5">
        <v>99430</v>
      </c>
      <c r="H78" s="5"/>
      <c r="I78" s="5">
        <v>-48984</v>
      </c>
      <c r="J78" s="5"/>
      <c r="K78" s="5">
        <v>112481</v>
      </c>
      <c r="L78" s="3"/>
      <c r="M78" s="5">
        <v>-41201</v>
      </c>
      <c r="O78" s="97"/>
      <c r="P78" s="97"/>
      <c r="Q78" s="97"/>
      <c r="R78" s="97"/>
      <c r="S78" s="97"/>
      <c r="T78" s="97"/>
      <c r="U78" s="97"/>
    </row>
    <row r="79" spans="1:21" ht="22.5" customHeight="1">
      <c r="A79" s="17" t="s">
        <v>48</v>
      </c>
      <c r="G79" s="5">
        <v>7398</v>
      </c>
      <c r="H79" s="5"/>
      <c r="I79" s="5">
        <v>-13668</v>
      </c>
      <c r="J79" s="5"/>
      <c r="K79" s="5">
        <v>-5338</v>
      </c>
      <c r="L79" s="3"/>
      <c r="M79" s="5">
        <v>-6218</v>
      </c>
      <c r="O79" s="97"/>
      <c r="P79" s="97"/>
      <c r="Q79" s="97"/>
      <c r="R79" s="97"/>
      <c r="S79" s="97"/>
      <c r="T79" s="97"/>
      <c r="U79" s="97"/>
    </row>
    <row r="80" spans="1:21" ht="22.5" customHeight="1">
      <c r="A80" s="17" t="s">
        <v>56</v>
      </c>
      <c r="G80" s="5"/>
      <c r="H80" s="5"/>
      <c r="I80" s="5"/>
      <c r="J80" s="5"/>
      <c r="K80" s="5"/>
      <c r="L80" s="3"/>
      <c r="M80" s="5"/>
      <c r="O80" s="97"/>
      <c r="P80" s="97"/>
      <c r="Q80" s="97"/>
      <c r="R80" s="97"/>
      <c r="S80" s="97"/>
      <c r="T80" s="97"/>
      <c r="U80" s="97"/>
    </row>
    <row r="81" spans="1:21" ht="22.5" customHeight="1">
      <c r="A81" s="17" t="s">
        <v>65</v>
      </c>
      <c r="G81" s="5">
        <v>20693</v>
      </c>
      <c r="H81" s="5"/>
      <c r="I81" s="5">
        <v>86527</v>
      </c>
      <c r="J81" s="5"/>
      <c r="K81" s="5">
        <v>30984</v>
      </c>
      <c r="L81" s="3"/>
      <c r="M81" s="5">
        <v>117937</v>
      </c>
      <c r="O81" s="97"/>
      <c r="P81" s="97"/>
      <c r="Q81" s="97"/>
      <c r="R81" s="97"/>
      <c r="S81" s="97"/>
      <c r="T81" s="97"/>
      <c r="U81" s="97"/>
    </row>
    <row r="82" spans="1:21" ht="22.5" customHeight="1">
      <c r="A82" s="17" t="s">
        <v>90</v>
      </c>
      <c r="G82" s="5">
        <v>-81768</v>
      </c>
      <c r="H82" s="5"/>
      <c r="I82" s="5">
        <v>55312</v>
      </c>
      <c r="J82" s="5"/>
      <c r="K82" s="5">
        <v>22231</v>
      </c>
      <c r="L82" s="3"/>
      <c r="M82" s="5">
        <v>27979</v>
      </c>
      <c r="O82" s="97"/>
      <c r="P82" s="97"/>
      <c r="Q82" s="97"/>
      <c r="R82" s="97"/>
      <c r="S82" s="97"/>
      <c r="T82" s="97"/>
      <c r="U82" s="97"/>
    </row>
    <row r="83" spans="1:21" ht="22.5" customHeight="1">
      <c r="A83" s="17" t="s">
        <v>49</v>
      </c>
      <c r="G83" s="5">
        <v>-22084</v>
      </c>
      <c r="H83" s="5"/>
      <c r="I83" s="5">
        <v>17474</v>
      </c>
      <c r="J83" s="5"/>
      <c r="K83" s="5">
        <v>-14495</v>
      </c>
      <c r="L83" s="3"/>
      <c r="M83" s="5">
        <v>9536</v>
      </c>
      <c r="O83" s="97"/>
      <c r="P83" s="97"/>
      <c r="Q83" s="97"/>
      <c r="R83" s="97"/>
      <c r="S83" s="97"/>
      <c r="T83" s="97"/>
      <c r="U83" s="97"/>
    </row>
    <row r="84" spans="1:21" ht="22.5" customHeight="1">
      <c r="A84" s="17" t="s">
        <v>141</v>
      </c>
      <c r="G84" s="89">
        <v>0</v>
      </c>
      <c r="H84" s="5"/>
      <c r="I84" s="89">
        <v>-144</v>
      </c>
      <c r="J84" s="5"/>
      <c r="K84" s="89">
        <v>0</v>
      </c>
      <c r="L84" s="2"/>
      <c r="M84" s="89">
        <v>0</v>
      </c>
      <c r="O84" s="97"/>
      <c r="P84" s="97"/>
      <c r="Q84" s="97"/>
      <c r="R84" s="97"/>
      <c r="S84" s="97"/>
      <c r="T84" s="97"/>
      <c r="U84" s="97"/>
    </row>
    <row r="85" spans="1:21" ht="22.5" customHeight="1">
      <c r="A85" s="17" t="s">
        <v>72</v>
      </c>
      <c r="G85" s="3">
        <f>SUM(G75:G84)</f>
        <v>648457</v>
      </c>
      <c r="H85" s="5"/>
      <c r="I85" s="3">
        <f>SUM(I75:I84)</f>
        <v>373192</v>
      </c>
      <c r="J85" s="2"/>
      <c r="K85" s="3">
        <f>SUM(K75:K84)</f>
        <v>462980</v>
      </c>
      <c r="L85" s="2"/>
      <c r="M85" s="3">
        <f>SUM(M75:M84)</f>
        <v>270925</v>
      </c>
      <c r="O85" s="97"/>
      <c r="P85" s="97"/>
      <c r="Q85" s="97"/>
      <c r="R85" s="97"/>
      <c r="S85" s="97"/>
      <c r="T85" s="97"/>
      <c r="U85" s="97"/>
    </row>
    <row r="86" spans="1:21" ht="22.5" customHeight="1">
      <c r="A86" s="17" t="s">
        <v>158</v>
      </c>
      <c r="G86" s="5">
        <v>-342</v>
      </c>
      <c r="H86" s="5"/>
      <c r="I86" s="5">
        <v>-384</v>
      </c>
      <c r="J86" s="5"/>
      <c r="K86" s="5">
        <v>-77</v>
      </c>
      <c r="L86" s="2"/>
      <c r="M86" s="5">
        <v>-2</v>
      </c>
      <c r="O86" s="97"/>
      <c r="P86" s="97"/>
      <c r="Q86" s="97"/>
      <c r="R86" s="97"/>
      <c r="S86" s="97"/>
      <c r="T86" s="97"/>
      <c r="U86" s="97"/>
    </row>
    <row r="87" spans="1:21" ht="22.5" customHeight="1">
      <c r="A87" s="17" t="s">
        <v>159</v>
      </c>
      <c r="G87" s="5">
        <v>-39606</v>
      </c>
      <c r="H87" s="5"/>
      <c r="I87" s="5">
        <v>-26249</v>
      </c>
      <c r="J87" s="5"/>
      <c r="K87" s="5">
        <v>-24410</v>
      </c>
      <c r="L87" s="2"/>
      <c r="M87" s="5">
        <v>-19637</v>
      </c>
      <c r="O87" s="97"/>
      <c r="P87" s="97"/>
      <c r="Q87" s="97"/>
      <c r="R87" s="97"/>
      <c r="S87" s="97"/>
      <c r="T87" s="97"/>
      <c r="U87" s="97"/>
    </row>
    <row r="88" spans="1:21" ht="22.5" customHeight="1">
      <c r="A88" s="56" t="s">
        <v>98</v>
      </c>
      <c r="G88" s="20">
        <f>SUM(G85:G87)</f>
        <v>608509</v>
      </c>
      <c r="H88" s="5"/>
      <c r="I88" s="20">
        <f>SUM(I85:I87)</f>
        <v>346559</v>
      </c>
      <c r="J88" s="2"/>
      <c r="K88" s="20">
        <f>SUM(K85:K87)</f>
        <v>438493</v>
      </c>
      <c r="L88" s="2"/>
      <c r="M88" s="20">
        <f>SUM(M85:M87)</f>
        <v>251286</v>
      </c>
      <c r="O88" s="97"/>
      <c r="P88" s="97"/>
      <c r="Q88" s="97"/>
      <c r="R88" s="97"/>
      <c r="S88" s="97"/>
      <c r="T88" s="97"/>
      <c r="U88" s="97"/>
    </row>
    <row r="89" spans="1:21" ht="22.5" customHeight="1">
      <c r="I89" s="3"/>
      <c r="J89" s="3"/>
      <c r="K89" s="3"/>
      <c r="L89" s="3"/>
      <c r="M89" s="3"/>
      <c r="P89" s="97"/>
    </row>
    <row r="90" spans="1:21" ht="22.5" customHeight="1">
      <c r="A90" s="81" t="s">
        <v>1</v>
      </c>
      <c r="P90" s="97"/>
    </row>
    <row r="91" spans="1:21" ht="22.5" customHeight="1">
      <c r="B91" s="56"/>
      <c r="I91" s="17"/>
      <c r="J91" s="17"/>
      <c r="K91" s="17"/>
      <c r="L91" s="17"/>
      <c r="M91" s="91" t="s">
        <v>107</v>
      </c>
      <c r="P91" s="97"/>
    </row>
    <row r="92" spans="1:21" ht="22.5" customHeight="1">
      <c r="A92" s="56" t="s">
        <v>86</v>
      </c>
      <c r="I92" s="17"/>
      <c r="J92" s="17"/>
      <c r="K92" s="17"/>
      <c r="L92" s="17"/>
      <c r="M92" s="17"/>
      <c r="P92" s="97"/>
    </row>
    <row r="93" spans="1:21" ht="22.5" customHeight="1">
      <c r="A93" s="56" t="s">
        <v>76</v>
      </c>
      <c r="B93" s="92"/>
      <c r="C93" s="92"/>
      <c r="D93" s="85"/>
      <c r="E93" s="85"/>
      <c r="F93" s="85"/>
      <c r="G93" s="85"/>
      <c r="H93" s="85"/>
      <c r="I93" s="93"/>
      <c r="J93" s="94"/>
      <c r="K93" s="93"/>
      <c r="L93" s="94"/>
      <c r="M93" s="93"/>
      <c r="P93" s="97"/>
    </row>
    <row r="94" spans="1:21" ht="22.5" customHeight="1">
      <c r="A94" s="56" t="s">
        <v>170</v>
      </c>
      <c r="B94" s="92"/>
      <c r="C94" s="92"/>
      <c r="D94" s="85"/>
      <c r="E94" s="85"/>
      <c r="F94" s="85"/>
      <c r="G94" s="85"/>
      <c r="H94" s="85"/>
      <c r="I94" s="93"/>
      <c r="J94" s="94"/>
      <c r="K94" s="93"/>
      <c r="L94" s="94"/>
      <c r="M94" s="93"/>
      <c r="P94" s="97"/>
    </row>
    <row r="95" spans="1:21" s="53" customFormat="1" ht="22.5" customHeight="1">
      <c r="A95" s="137" t="s">
        <v>101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P95" s="97"/>
      <c r="Q95" s="17"/>
    </row>
    <row r="96" spans="1:21" s="53" customFormat="1" ht="22.5" customHeight="1">
      <c r="A96" s="123"/>
      <c r="B96" s="123"/>
      <c r="C96" s="123"/>
      <c r="D96" s="123"/>
      <c r="E96" s="123"/>
      <c r="F96" s="123"/>
      <c r="G96" s="134" t="s">
        <v>93</v>
      </c>
      <c r="H96" s="134"/>
      <c r="I96" s="134"/>
      <c r="J96" s="15"/>
      <c r="K96" s="134" t="s">
        <v>95</v>
      </c>
      <c r="L96" s="134"/>
      <c r="M96" s="134"/>
      <c r="P96" s="97"/>
      <c r="Q96" s="17"/>
    </row>
    <row r="97" spans="1:21" s="53" customFormat="1" ht="22.5" customHeight="1">
      <c r="A97" s="123"/>
      <c r="B97" s="123"/>
      <c r="C97" s="123"/>
      <c r="D97" s="123"/>
      <c r="E97" s="123"/>
      <c r="F97" s="123"/>
      <c r="G97" s="135" t="s">
        <v>94</v>
      </c>
      <c r="H97" s="135"/>
      <c r="I97" s="135"/>
      <c r="J97" s="125"/>
      <c r="K97" s="46"/>
      <c r="L97" s="47" t="s">
        <v>94</v>
      </c>
      <c r="M97" s="46"/>
      <c r="P97" s="97"/>
      <c r="Q97" s="17"/>
    </row>
    <row r="98" spans="1:21" s="39" customFormat="1" ht="22.5" customHeight="1">
      <c r="E98" s="112"/>
      <c r="G98" s="95">
        <v>2019</v>
      </c>
      <c r="I98" s="95">
        <v>2018</v>
      </c>
      <c r="K98" s="95">
        <v>2019</v>
      </c>
      <c r="M98" s="95">
        <v>2018</v>
      </c>
      <c r="P98" s="97"/>
      <c r="Q98" s="17"/>
    </row>
    <row r="99" spans="1:21" ht="22.5" customHeight="1">
      <c r="A99" s="56" t="s">
        <v>10</v>
      </c>
      <c r="I99" s="3"/>
      <c r="J99" s="2"/>
      <c r="K99" s="3"/>
      <c r="L99" s="2"/>
      <c r="M99" s="3"/>
      <c r="P99" s="97"/>
    </row>
    <row r="100" spans="1:21" ht="22.5" customHeight="1">
      <c r="A100" s="34" t="s">
        <v>165</v>
      </c>
      <c r="G100" s="5">
        <v>-8100</v>
      </c>
      <c r="H100" s="5"/>
      <c r="I100" s="5">
        <v>0</v>
      </c>
      <c r="J100" s="5"/>
      <c r="K100" s="5">
        <v>-78000</v>
      </c>
      <c r="L100" s="3"/>
      <c r="M100" s="5">
        <v>-7500</v>
      </c>
      <c r="O100" s="97"/>
      <c r="P100" s="97"/>
      <c r="Q100" s="97"/>
      <c r="R100" s="97"/>
      <c r="S100" s="97"/>
      <c r="T100" s="97"/>
      <c r="U100" s="97"/>
    </row>
    <row r="101" spans="1:21" ht="22.5" customHeight="1">
      <c r="A101" s="34" t="s">
        <v>166</v>
      </c>
      <c r="G101" s="5">
        <v>0</v>
      </c>
      <c r="H101" s="5"/>
      <c r="I101" s="5">
        <v>-10500</v>
      </c>
      <c r="J101" s="5"/>
      <c r="K101" s="5">
        <v>0</v>
      </c>
      <c r="L101" s="3"/>
      <c r="M101" s="5">
        <v>0</v>
      </c>
      <c r="O101" s="97"/>
      <c r="P101" s="97"/>
      <c r="Q101" s="97"/>
      <c r="R101" s="97"/>
      <c r="S101" s="97"/>
      <c r="T101" s="97"/>
      <c r="U101" s="97"/>
    </row>
    <row r="102" spans="1:21" ht="22.5" customHeight="1">
      <c r="A102" s="34" t="s">
        <v>215</v>
      </c>
      <c r="G102" s="5">
        <v>10251</v>
      </c>
      <c r="H102" s="5"/>
      <c r="I102" s="5">
        <v>0</v>
      </c>
      <c r="J102" s="5"/>
      <c r="K102" s="5">
        <v>0</v>
      </c>
      <c r="L102" s="3"/>
      <c r="M102" s="5">
        <v>0</v>
      </c>
      <c r="O102" s="97"/>
      <c r="P102" s="97"/>
      <c r="Q102" s="97"/>
      <c r="R102" s="97"/>
      <c r="S102" s="97"/>
      <c r="T102" s="97"/>
      <c r="U102" s="97"/>
    </row>
    <row r="103" spans="1:21" s="127" customFormat="1" ht="22.5" customHeight="1">
      <c r="A103" s="34" t="s">
        <v>137</v>
      </c>
      <c r="B103" s="17"/>
      <c r="C103" s="17"/>
      <c r="D103" s="17"/>
      <c r="E103" s="17"/>
      <c r="F103" s="17"/>
      <c r="G103" s="5">
        <v>0</v>
      </c>
      <c r="H103" s="5"/>
      <c r="I103" s="5">
        <v>-262214</v>
      </c>
      <c r="J103" s="5"/>
      <c r="K103" s="5">
        <v>0</v>
      </c>
      <c r="L103" s="3"/>
      <c r="M103" s="5">
        <v>-262214</v>
      </c>
      <c r="N103" s="17"/>
      <c r="O103" s="128"/>
      <c r="P103" s="128"/>
      <c r="Q103" s="128"/>
      <c r="R103" s="128"/>
      <c r="S103" s="128"/>
      <c r="T103" s="128"/>
      <c r="U103" s="128"/>
    </row>
    <row r="104" spans="1:21" s="127" customFormat="1" ht="22.5" customHeight="1">
      <c r="A104" s="34" t="s">
        <v>186</v>
      </c>
      <c r="B104" s="17"/>
      <c r="C104" s="17"/>
      <c r="D104" s="17"/>
      <c r="E104" s="17"/>
      <c r="F104" s="17"/>
      <c r="G104" s="5">
        <v>269240</v>
      </c>
      <c r="H104" s="5"/>
      <c r="I104" s="5">
        <v>0</v>
      </c>
      <c r="J104" s="5"/>
      <c r="K104" s="5">
        <v>269240</v>
      </c>
      <c r="L104" s="3"/>
      <c r="M104" s="5">
        <v>0</v>
      </c>
      <c r="N104" s="17"/>
      <c r="O104" s="128"/>
      <c r="P104" s="128"/>
      <c r="Q104" s="128"/>
      <c r="R104" s="128"/>
      <c r="S104" s="128"/>
      <c r="T104" s="128"/>
      <c r="U104" s="128"/>
    </row>
    <row r="105" spans="1:21" ht="22.5" customHeight="1">
      <c r="A105" s="29" t="s">
        <v>81</v>
      </c>
      <c r="G105" s="5">
        <v>0</v>
      </c>
      <c r="H105" s="5"/>
      <c r="I105" s="5">
        <v>-125629</v>
      </c>
      <c r="J105" s="5"/>
      <c r="K105" s="5">
        <v>0</v>
      </c>
      <c r="L105" s="2"/>
      <c r="M105" s="5">
        <v>-111817</v>
      </c>
      <c r="O105" s="97"/>
      <c r="P105" s="97"/>
      <c r="Q105" s="97"/>
      <c r="R105" s="97"/>
      <c r="S105" s="97"/>
      <c r="T105" s="97"/>
      <c r="U105" s="97"/>
    </row>
    <row r="106" spans="1:21" ht="22.5" customHeight="1">
      <c r="A106" s="29" t="s">
        <v>178</v>
      </c>
      <c r="G106" s="5">
        <v>-277003</v>
      </c>
      <c r="H106" s="5"/>
      <c r="I106" s="5">
        <v>-42827</v>
      </c>
      <c r="J106" s="5"/>
      <c r="K106" s="5">
        <v>-268591</v>
      </c>
      <c r="L106" s="2"/>
      <c r="M106" s="5">
        <v>-40251</v>
      </c>
      <c r="O106" s="97"/>
      <c r="P106" s="97"/>
      <c r="Q106" s="97"/>
      <c r="R106" s="97"/>
      <c r="S106" s="97"/>
      <c r="T106" s="97"/>
      <c r="U106" s="97"/>
    </row>
    <row r="107" spans="1:21" ht="22.5" customHeight="1">
      <c r="A107" s="29" t="s">
        <v>70</v>
      </c>
      <c r="G107" s="5">
        <v>-8740</v>
      </c>
      <c r="H107" s="5"/>
      <c r="I107" s="5">
        <v>-34794</v>
      </c>
      <c r="J107" s="5"/>
      <c r="K107" s="5">
        <v>-6224</v>
      </c>
      <c r="L107" s="2"/>
      <c r="M107" s="5">
        <v>-5799</v>
      </c>
      <c r="O107" s="97"/>
      <c r="P107" s="97"/>
      <c r="Q107" s="97"/>
      <c r="R107" s="97"/>
      <c r="S107" s="97"/>
      <c r="T107" s="97"/>
      <c r="U107" s="97"/>
    </row>
    <row r="108" spans="1:21" ht="22.5" customHeight="1">
      <c r="A108" s="29" t="s">
        <v>167</v>
      </c>
      <c r="G108" s="5">
        <v>328</v>
      </c>
      <c r="H108" s="5"/>
      <c r="I108" s="5">
        <v>6</v>
      </c>
      <c r="J108" s="5"/>
      <c r="K108" s="5">
        <v>0</v>
      </c>
      <c r="L108" s="2"/>
      <c r="M108" s="5">
        <v>6</v>
      </c>
      <c r="O108" s="97"/>
      <c r="P108" s="97"/>
      <c r="Q108" s="97"/>
      <c r="R108" s="97"/>
      <c r="S108" s="97"/>
      <c r="T108" s="97"/>
      <c r="U108" s="97"/>
    </row>
    <row r="109" spans="1:21" ht="22.5" customHeight="1">
      <c r="A109" s="29" t="s">
        <v>52</v>
      </c>
      <c r="G109" s="5">
        <v>29</v>
      </c>
      <c r="H109" s="5"/>
      <c r="I109" s="5">
        <v>9</v>
      </c>
      <c r="J109" s="5"/>
      <c r="K109" s="5">
        <v>0</v>
      </c>
      <c r="L109" s="2"/>
      <c r="M109" s="5">
        <v>57</v>
      </c>
      <c r="O109" s="97"/>
      <c r="P109" s="97"/>
      <c r="Q109" s="97"/>
      <c r="R109" s="97"/>
      <c r="S109" s="97"/>
      <c r="T109" s="97"/>
      <c r="U109" s="97"/>
    </row>
    <row r="110" spans="1:21" ht="22.5" customHeight="1">
      <c r="A110" s="15" t="s">
        <v>221</v>
      </c>
      <c r="G110" s="5">
        <v>-1800000</v>
      </c>
      <c r="H110" s="5"/>
      <c r="I110" s="5">
        <v>30846</v>
      </c>
      <c r="J110" s="5"/>
      <c r="K110" s="5">
        <v>-1800000</v>
      </c>
      <c r="L110" s="2"/>
      <c r="M110" s="5">
        <v>30846</v>
      </c>
      <c r="O110" s="97"/>
      <c r="P110" s="97"/>
      <c r="Q110" s="97"/>
      <c r="R110" s="97"/>
      <c r="S110" s="97"/>
      <c r="T110" s="97"/>
      <c r="U110" s="97"/>
    </row>
    <row r="111" spans="1:21" ht="22.5" customHeight="1">
      <c r="A111" s="74" t="s">
        <v>143</v>
      </c>
      <c r="G111" s="20">
        <f>SUM(G100:G110)</f>
        <v>-1813995</v>
      </c>
      <c r="H111" s="5"/>
      <c r="I111" s="20">
        <f>SUM(I100:I110)</f>
        <v>-445103</v>
      </c>
      <c r="J111" s="2"/>
      <c r="K111" s="20">
        <f>SUM(K100:K110)</f>
        <v>-1883575</v>
      </c>
      <c r="L111" s="2"/>
      <c r="M111" s="20">
        <f>SUM(M100:M110)</f>
        <v>-396672</v>
      </c>
      <c r="O111" s="97"/>
      <c r="P111" s="97"/>
      <c r="Q111" s="97"/>
      <c r="R111" s="97"/>
      <c r="S111" s="97"/>
      <c r="T111" s="97"/>
      <c r="U111" s="97"/>
    </row>
    <row r="112" spans="1:21" ht="22.5" customHeight="1">
      <c r="A112" s="56" t="s">
        <v>6</v>
      </c>
      <c r="G112" s="5"/>
      <c r="H112" s="5"/>
      <c r="I112" s="5"/>
      <c r="J112" s="2"/>
      <c r="K112" s="2"/>
      <c r="L112" s="2"/>
      <c r="M112" s="2"/>
    </row>
    <row r="113" spans="1:21" ht="22.5" customHeight="1">
      <c r="A113" s="29" t="s">
        <v>153</v>
      </c>
      <c r="G113" s="102">
        <v>-615</v>
      </c>
      <c r="H113" s="5"/>
      <c r="I113" s="102">
        <v>-2830</v>
      </c>
      <c r="J113" s="103"/>
      <c r="K113" s="103">
        <v>0</v>
      </c>
      <c r="L113" s="103"/>
      <c r="M113" s="103">
        <v>0</v>
      </c>
      <c r="O113" s="97"/>
      <c r="P113" s="97"/>
      <c r="Q113" s="97"/>
      <c r="R113" s="97"/>
      <c r="S113" s="97"/>
      <c r="T113" s="97"/>
      <c r="U113" s="97"/>
    </row>
    <row r="114" spans="1:21" ht="22.5" customHeight="1">
      <c r="A114" s="29" t="s">
        <v>138</v>
      </c>
      <c r="G114" s="102">
        <v>-496</v>
      </c>
      <c r="H114" s="5"/>
      <c r="I114" s="102">
        <v>-340</v>
      </c>
      <c r="J114" s="103"/>
      <c r="K114" s="103">
        <v>-223</v>
      </c>
      <c r="L114" s="103"/>
      <c r="M114" s="103">
        <v>-29</v>
      </c>
      <c r="O114" s="97"/>
      <c r="P114" s="97"/>
      <c r="Q114" s="97"/>
      <c r="R114" s="97"/>
      <c r="S114" s="97"/>
      <c r="T114" s="97"/>
      <c r="U114" s="97"/>
    </row>
    <row r="115" spans="1:21" ht="22.5" customHeight="1">
      <c r="A115" s="29" t="s">
        <v>179</v>
      </c>
      <c r="G115" s="102">
        <v>2258949</v>
      </c>
      <c r="H115" s="5"/>
      <c r="I115" s="102">
        <v>0</v>
      </c>
      <c r="J115" s="103"/>
      <c r="K115" s="103">
        <v>2258949</v>
      </c>
      <c r="L115" s="103"/>
      <c r="M115" s="103">
        <v>0</v>
      </c>
      <c r="O115" s="97"/>
      <c r="P115" s="97"/>
      <c r="Q115" s="97"/>
      <c r="R115" s="97"/>
      <c r="S115" s="97"/>
      <c r="T115" s="97"/>
      <c r="U115" s="97"/>
    </row>
    <row r="116" spans="1:21" ht="22.5" customHeight="1">
      <c r="A116" s="29" t="s">
        <v>223</v>
      </c>
      <c r="G116" s="102">
        <v>-1269</v>
      </c>
      <c r="H116" s="5"/>
      <c r="I116" s="102">
        <v>0</v>
      </c>
      <c r="J116" s="103"/>
      <c r="K116" s="103">
        <v>-1269</v>
      </c>
      <c r="L116" s="103"/>
      <c r="M116" s="103">
        <v>0</v>
      </c>
      <c r="O116" s="97"/>
      <c r="P116" s="97"/>
      <c r="Q116" s="97"/>
      <c r="R116" s="97"/>
      <c r="S116" s="97"/>
      <c r="T116" s="97"/>
      <c r="U116" s="97"/>
    </row>
    <row r="117" spans="1:21" ht="22.5" customHeight="1">
      <c r="A117" s="29" t="s">
        <v>139</v>
      </c>
      <c r="G117" s="102"/>
      <c r="H117" s="5"/>
      <c r="I117" s="102"/>
      <c r="J117" s="103"/>
      <c r="K117" s="103"/>
      <c r="L117" s="103"/>
      <c r="M117" s="103"/>
      <c r="O117" s="97"/>
      <c r="P117" s="97"/>
      <c r="Q117" s="97"/>
      <c r="R117" s="97"/>
      <c r="S117" s="97"/>
      <c r="T117" s="97"/>
      <c r="U117" s="97"/>
    </row>
    <row r="118" spans="1:21" ht="22.5" customHeight="1">
      <c r="A118" s="29" t="s">
        <v>140</v>
      </c>
      <c r="G118" s="102">
        <v>0</v>
      </c>
      <c r="H118" s="5"/>
      <c r="I118" s="102">
        <v>8550</v>
      </c>
      <c r="J118" s="103"/>
      <c r="K118" s="103">
        <v>0</v>
      </c>
      <c r="L118" s="103"/>
      <c r="M118" s="103">
        <v>0</v>
      </c>
      <c r="O118" s="97"/>
      <c r="P118" s="97"/>
      <c r="Q118" s="97"/>
      <c r="R118" s="97"/>
      <c r="S118" s="97"/>
      <c r="T118" s="97"/>
      <c r="U118" s="97"/>
    </row>
    <row r="119" spans="1:21" ht="22.5" customHeight="1">
      <c r="A119" s="29" t="s">
        <v>133</v>
      </c>
      <c r="G119" s="102">
        <v>0</v>
      </c>
      <c r="H119" s="5"/>
      <c r="I119" s="102">
        <v>-3</v>
      </c>
      <c r="J119" s="103"/>
      <c r="K119" s="103">
        <v>0</v>
      </c>
      <c r="L119" s="103"/>
      <c r="M119" s="103">
        <v>-3</v>
      </c>
      <c r="O119" s="97"/>
      <c r="P119" s="97"/>
      <c r="Q119" s="97"/>
      <c r="R119" s="97"/>
      <c r="S119" s="97"/>
      <c r="T119" s="97"/>
      <c r="U119" s="97"/>
    </row>
    <row r="120" spans="1:21" ht="22.5" customHeight="1">
      <c r="A120" s="29" t="s">
        <v>156</v>
      </c>
      <c r="G120" s="102">
        <v>-8000</v>
      </c>
      <c r="H120" s="5"/>
      <c r="I120" s="104">
        <v>-1000</v>
      </c>
      <c r="J120" s="103"/>
      <c r="K120" s="104">
        <v>0</v>
      </c>
      <c r="L120" s="103"/>
      <c r="M120" s="104">
        <v>0</v>
      </c>
      <c r="O120" s="97"/>
      <c r="P120" s="97"/>
      <c r="Q120" s="97"/>
      <c r="R120" s="97"/>
      <c r="S120" s="97"/>
      <c r="T120" s="97"/>
      <c r="U120" s="97"/>
    </row>
    <row r="121" spans="1:21" ht="22.5" customHeight="1">
      <c r="A121" s="56" t="s">
        <v>160</v>
      </c>
      <c r="G121" s="20">
        <f>SUM(G113:G120)</f>
        <v>2248569</v>
      </c>
      <c r="H121" s="5"/>
      <c r="I121" s="20">
        <f>SUM(I113:I120)</f>
        <v>4377</v>
      </c>
      <c r="J121" s="2"/>
      <c r="K121" s="20">
        <f>SUM(K113:K120)</f>
        <v>2257457</v>
      </c>
      <c r="L121" s="2"/>
      <c r="M121" s="20">
        <f>SUM(M113:M120)</f>
        <v>-32</v>
      </c>
      <c r="O121" s="97"/>
      <c r="P121" s="97"/>
      <c r="Q121" s="97"/>
      <c r="R121" s="97"/>
      <c r="S121" s="97"/>
      <c r="T121" s="97"/>
      <c r="U121" s="97"/>
    </row>
    <row r="122" spans="1:21" ht="22.5" customHeight="1">
      <c r="A122" s="56" t="s">
        <v>212</v>
      </c>
      <c r="G122" s="20">
        <v>923</v>
      </c>
      <c r="H122" s="5"/>
      <c r="I122" s="20">
        <v>-1106</v>
      </c>
      <c r="J122" s="2"/>
      <c r="K122" s="20">
        <v>0</v>
      </c>
      <c r="L122" s="2"/>
      <c r="M122" s="20">
        <v>0</v>
      </c>
      <c r="O122" s="97"/>
      <c r="P122" s="97"/>
      <c r="Q122" s="97"/>
      <c r="R122" s="97"/>
      <c r="S122" s="97"/>
      <c r="T122" s="97"/>
      <c r="U122" s="97"/>
    </row>
    <row r="123" spans="1:21" ht="22.5" customHeight="1">
      <c r="A123" s="56" t="s">
        <v>161</v>
      </c>
      <c r="G123" s="3">
        <f>SUM(G88,G111,G121,G122)</f>
        <v>1044006</v>
      </c>
      <c r="H123" s="5"/>
      <c r="I123" s="3">
        <f>SUM(I88,I111,I121,I122)</f>
        <v>-95273</v>
      </c>
      <c r="J123" s="2"/>
      <c r="K123" s="3">
        <f>SUM(K88,K111,K121,K122)</f>
        <v>812375</v>
      </c>
      <c r="L123" s="2"/>
      <c r="M123" s="3">
        <f>SUM(M88,M111,M121,M122)</f>
        <v>-145418</v>
      </c>
      <c r="O123" s="97"/>
      <c r="P123" s="97"/>
      <c r="Q123" s="97"/>
      <c r="R123" s="97"/>
      <c r="S123" s="97"/>
      <c r="T123" s="97"/>
      <c r="U123" s="97"/>
    </row>
    <row r="124" spans="1:21" ht="22.5" customHeight="1">
      <c r="A124" s="17" t="s">
        <v>108</v>
      </c>
      <c r="G124" s="5">
        <v>440458</v>
      </c>
      <c r="H124" s="5"/>
      <c r="I124" s="5">
        <v>441562</v>
      </c>
      <c r="J124" s="5"/>
      <c r="K124" s="5">
        <f>BS!M12</f>
        <v>100787</v>
      </c>
      <c r="L124" s="3"/>
      <c r="M124" s="5">
        <v>343819</v>
      </c>
      <c r="O124" s="97"/>
      <c r="P124" s="97"/>
      <c r="Q124" s="97"/>
      <c r="R124" s="97"/>
      <c r="S124" s="97"/>
      <c r="T124" s="97"/>
      <c r="U124" s="97"/>
    </row>
    <row r="125" spans="1:21" ht="22.5" customHeight="1" thickBot="1">
      <c r="A125" s="56" t="s">
        <v>109</v>
      </c>
      <c r="G125" s="26">
        <f>SUM(G123:G124)</f>
        <v>1484464</v>
      </c>
      <c r="H125" s="5"/>
      <c r="I125" s="26">
        <f>SUM(I123:I124)</f>
        <v>346289</v>
      </c>
      <c r="J125" s="2"/>
      <c r="K125" s="26">
        <f>SUM(K123:K124)</f>
        <v>913162</v>
      </c>
      <c r="L125" s="2"/>
      <c r="M125" s="26">
        <f>SUM(M123:M124)</f>
        <v>198401</v>
      </c>
      <c r="O125" s="97"/>
      <c r="P125" s="97"/>
      <c r="Q125" s="97"/>
      <c r="R125" s="97"/>
      <c r="S125" s="97"/>
      <c r="T125" s="97"/>
      <c r="U125" s="97"/>
    </row>
    <row r="126" spans="1:21" ht="22.5" customHeight="1" thickTop="1">
      <c r="G126" s="2"/>
      <c r="H126" s="5"/>
      <c r="I126" s="2"/>
      <c r="J126" s="2"/>
      <c r="K126" s="2"/>
      <c r="L126" s="2"/>
      <c r="M126" s="2"/>
      <c r="O126" s="97"/>
      <c r="P126" s="97"/>
      <c r="Q126" s="97"/>
      <c r="R126" s="97"/>
      <c r="S126" s="97"/>
      <c r="T126" s="97"/>
      <c r="U126" s="97"/>
    </row>
    <row r="127" spans="1:21" ht="22.5" customHeight="1">
      <c r="A127" s="121" t="s">
        <v>183</v>
      </c>
      <c r="G127" s="2"/>
      <c r="H127" s="5"/>
      <c r="I127" s="2"/>
      <c r="J127" s="2"/>
      <c r="K127" s="2"/>
      <c r="L127" s="2"/>
      <c r="M127" s="2"/>
      <c r="O127" s="97"/>
      <c r="P127" s="97"/>
      <c r="Q127" s="97"/>
      <c r="R127" s="97"/>
      <c r="S127" s="97"/>
      <c r="T127" s="97"/>
      <c r="U127" s="97"/>
    </row>
    <row r="128" spans="1:21" ht="22.5" customHeight="1">
      <c r="A128" s="70" t="s">
        <v>184</v>
      </c>
      <c r="G128" s="2"/>
      <c r="H128" s="5"/>
      <c r="I128" s="2"/>
      <c r="J128" s="2"/>
      <c r="K128" s="2"/>
      <c r="L128" s="2"/>
      <c r="M128" s="2"/>
      <c r="O128" s="97"/>
      <c r="P128" s="97"/>
      <c r="Q128" s="97"/>
      <c r="R128" s="97"/>
      <c r="S128" s="97"/>
      <c r="T128" s="97"/>
      <c r="U128" s="97"/>
    </row>
    <row r="129" spans="1:21" ht="22.5" customHeight="1">
      <c r="A129" s="17" t="s">
        <v>185</v>
      </c>
      <c r="G129" s="2">
        <v>191386</v>
      </c>
      <c r="H129" s="5"/>
      <c r="I129" s="2">
        <v>69334</v>
      </c>
      <c r="J129" s="2"/>
      <c r="K129" s="2">
        <v>191024</v>
      </c>
      <c r="L129" s="2"/>
      <c r="M129" s="2">
        <v>68223</v>
      </c>
      <c r="O129" s="97"/>
      <c r="P129" s="97"/>
      <c r="Q129" s="97"/>
      <c r="R129" s="97"/>
      <c r="S129" s="97"/>
      <c r="T129" s="97"/>
      <c r="U129" s="97"/>
    </row>
    <row r="130" spans="1:21" ht="22.5" customHeight="1">
      <c r="A130" s="17" t="s">
        <v>216</v>
      </c>
      <c r="G130" s="2">
        <v>4100</v>
      </c>
      <c r="H130" s="5"/>
      <c r="I130" s="2">
        <v>0</v>
      </c>
      <c r="J130" s="2"/>
      <c r="K130" s="2">
        <v>0</v>
      </c>
      <c r="L130" s="2"/>
      <c r="M130" s="2">
        <v>0</v>
      </c>
      <c r="O130" s="97"/>
      <c r="P130" s="97"/>
      <c r="Q130" s="97"/>
      <c r="R130" s="97"/>
      <c r="S130" s="97"/>
      <c r="T130" s="97"/>
      <c r="U130" s="97"/>
    </row>
    <row r="131" spans="1:21" ht="22.5" customHeight="1">
      <c r="A131" s="17" t="s">
        <v>213</v>
      </c>
      <c r="G131" s="2">
        <v>7026</v>
      </c>
      <c r="H131" s="5"/>
      <c r="I131" s="2">
        <v>0</v>
      </c>
      <c r="J131" s="2"/>
      <c r="K131" s="2">
        <v>0</v>
      </c>
      <c r="L131" s="2"/>
      <c r="M131" s="2">
        <v>0</v>
      </c>
      <c r="O131" s="97"/>
      <c r="P131" s="97"/>
      <c r="Q131" s="97"/>
      <c r="R131" s="97"/>
      <c r="S131" s="97"/>
      <c r="T131" s="97"/>
      <c r="U131" s="97"/>
    </row>
    <row r="132" spans="1:21" ht="22.5" customHeight="1">
      <c r="G132" s="2"/>
      <c r="H132" s="5"/>
      <c r="I132" s="2"/>
      <c r="J132" s="2"/>
      <c r="K132" s="2"/>
      <c r="L132" s="2"/>
      <c r="M132" s="2"/>
      <c r="O132" s="97"/>
      <c r="P132" s="97"/>
      <c r="Q132" s="97"/>
      <c r="R132" s="97"/>
      <c r="S132" s="97"/>
      <c r="T132" s="97"/>
      <c r="U132" s="97"/>
    </row>
    <row r="133" spans="1:21" ht="22.5" customHeight="1">
      <c r="A133" s="81" t="s">
        <v>1</v>
      </c>
      <c r="O133" s="97"/>
      <c r="P133" s="97"/>
      <c r="Q133" s="97"/>
      <c r="R133" s="97"/>
      <c r="S133" s="97"/>
      <c r="T133" s="97"/>
      <c r="U133" s="97"/>
    </row>
    <row r="134" spans="1:21" ht="22.5" customHeight="1">
      <c r="O134" s="97"/>
      <c r="P134" s="97"/>
      <c r="Q134" s="97"/>
      <c r="R134" s="97"/>
      <c r="S134" s="97"/>
      <c r="T134" s="97"/>
      <c r="U134" s="97"/>
    </row>
    <row r="135" spans="1:21" ht="22.5" customHeight="1">
      <c r="O135" s="97"/>
      <c r="P135" s="97"/>
      <c r="Q135" s="97"/>
      <c r="R135" s="97"/>
      <c r="S135" s="97"/>
      <c r="T135" s="97"/>
      <c r="U135" s="97"/>
    </row>
    <row r="136" spans="1:21" ht="22.5" customHeight="1">
      <c r="O136" s="97"/>
      <c r="P136" s="97"/>
      <c r="Q136" s="97"/>
      <c r="R136" s="97"/>
      <c r="S136" s="97"/>
      <c r="T136" s="97"/>
      <c r="U136" s="97"/>
    </row>
  </sheetData>
  <mergeCells count="12">
    <mergeCell ref="G7:I7"/>
    <mergeCell ref="G6:I6"/>
    <mergeCell ref="G58:I58"/>
    <mergeCell ref="G57:I57"/>
    <mergeCell ref="G97:I97"/>
    <mergeCell ref="G96:I96"/>
    <mergeCell ref="K96:M96"/>
    <mergeCell ref="A5:M5"/>
    <mergeCell ref="A56:M56"/>
    <mergeCell ref="A95:M95"/>
    <mergeCell ref="K6:M6"/>
    <mergeCell ref="K57:M57"/>
  </mergeCells>
  <pageMargins left="0.98425196850393704" right="0.19685039370078741" top="0.78740157480314965" bottom="0.19685039370078741" header="0.31496062992125984" footer="0.31496062992125984"/>
  <pageSetup paperSize="9" scale="70" fitToWidth="0" fitToHeight="0" orientation="portrait" r:id="rId1"/>
  <rowBreaks count="2" manualBreakCount="2">
    <brk id="51" max="16383" man="1"/>
    <brk id="9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showGridLines="0" view="pageBreakPreview" zoomScale="70" zoomScaleNormal="100" zoomScaleSheetLayoutView="70" workbookViewId="0"/>
  </sheetViews>
  <sheetFormatPr defaultRowHeight="23.25" customHeight="1"/>
  <cols>
    <col min="1" max="2" width="9.140625" style="15"/>
    <col min="3" max="3" width="21.5703125" style="15" customWidth="1"/>
    <col min="4" max="4" width="4.85546875" style="15" customWidth="1"/>
    <col min="5" max="5" width="1" style="15" customWidth="1"/>
    <col min="6" max="6" width="16.7109375" style="15" customWidth="1"/>
    <col min="7" max="7" width="1.85546875" style="15" customWidth="1"/>
    <col min="8" max="8" width="16.7109375" style="15" customWidth="1"/>
    <col min="9" max="9" width="1.85546875" style="15" customWidth="1"/>
    <col min="10" max="10" width="16.7109375" style="15" customWidth="1"/>
    <col min="11" max="11" width="1.85546875" style="16" customWidth="1"/>
    <col min="12" max="12" width="16.7109375" style="15" customWidth="1"/>
    <col min="13" max="13" width="1.140625" style="15" customWidth="1"/>
    <col min="14" max="14" width="16.7109375" style="15" customWidth="1"/>
    <col min="15" max="15" width="1.85546875" style="15" customWidth="1"/>
    <col min="16" max="16" width="16.7109375" style="15" customWidth="1"/>
    <col min="17" max="17" width="1.42578125" style="16" customWidth="1"/>
    <col min="18" max="18" width="16.7109375" style="15" customWidth="1"/>
    <col min="19" max="19" width="1.85546875" style="15" customWidth="1"/>
    <col min="20" max="20" width="16.7109375" style="15" customWidth="1"/>
    <col min="21" max="21" width="1.42578125" style="16" customWidth="1"/>
    <col min="22" max="22" width="16.7109375" style="15" customWidth="1"/>
    <col min="23" max="23" width="1.85546875" style="15" customWidth="1"/>
    <col min="24" max="24" width="16.7109375" style="15" customWidth="1"/>
    <col min="25" max="25" width="1.85546875" style="15" customWidth="1"/>
    <col min="26" max="26" width="16.7109375" style="15" customWidth="1"/>
    <col min="27" max="27" width="1.140625" style="15" customWidth="1"/>
    <col min="28" max="16384" width="9.140625" style="15"/>
  </cols>
  <sheetData>
    <row r="1" spans="1:28" ht="23.25" customHeight="1">
      <c r="Z1" s="91" t="s">
        <v>107</v>
      </c>
    </row>
    <row r="2" spans="1:28" ht="23.25" customHeight="1">
      <c r="A2" s="43" t="s">
        <v>86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29"/>
      <c r="R2" s="43"/>
      <c r="S2" s="43"/>
      <c r="T2" s="43"/>
      <c r="U2" s="129"/>
      <c r="V2" s="43"/>
      <c r="W2" s="43"/>
      <c r="X2" s="43"/>
      <c r="Y2" s="43"/>
      <c r="Z2" s="43"/>
      <c r="AA2" s="43"/>
      <c r="AB2" s="43"/>
    </row>
    <row r="3" spans="1:28" ht="23.25" customHeight="1">
      <c r="A3" s="138" t="s">
        <v>91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8" ht="23.25" customHeight="1">
      <c r="A4" s="138" t="s">
        <v>170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</row>
    <row r="5" spans="1:28" ht="23.25" customHeight="1">
      <c r="A5" s="139" t="s">
        <v>101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</row>
    <row r="6" spans="1:28" ht="23.25" customHeight="1">
      <c r="A6" s="125"/>
      <c r="B6" s="125"/>
      <c r="C6" s="125"/>
      <c r="D6" s="125"/>
      <c r="E6" s="125"/>
      <c r="F6" s="140" t="s">
        <v>92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</row>
    <row r="7" spans="1:28" ht="23.25" customHeight="1">
      <c r="A7" s="125"/>
      <c r="B7" s="125"/>
      <c r="C7" s="125"/>
      <c r="D7" s="125"/>
      <c r="E7" s="125"/>
      <c r="F7" s="86"/>
      <c r="G7" s="86"/>
      <c r="H7" s="86"/>
      <c r="I7" s="86"/>
      <c r="J7" s="86"/>
      <c r="K7" s="86"/>
      <c r="L7" s="86"/>
      <c r="M7" s="86"/>
      <c r="N7" s="86"/>
      <c r="O7" s="86"/>
      <c r="P7" s="131"/>
      <c r="Q7" s="42" t="s">
        <v>201</v>
      </c>
      <c r="R7" s="42"/>
      <c r="S7" s="86"/>
      <c r="T7" s="86"/>
      <c r="U7" s="86"/>
      <c r="V7" s="86"/>
      <c r="W7" s="86"/>
      <c r="X7" s="86"/>
      <c r="Y7" s="86"/>
      <c r="Z7" s="86"/>
    </row>
    <row r="8" spans="1:28" ht="23.25" customHeight="1">
      <c r="A8" s="125"/>
      <c r="B8" s="125"/>
      <c r="C8" s="125"/>
      <c r="D8" s="125"/>
      <c r="E8" s="125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38" t="s">
        <v>220</v>
      </c>
      <c r="S8" s="38"/>
      <c r="T8" s="86"/>
      <c r="U8" s="86"/>
      <c r="V8" s="86"/>
      <c r="W8" s="86"/>
      <c r="X8" s="86"/>
      <c r="Y8" s="86"/>
      <c r="Z8" s="86"/>
    </row>
    <row r="9" spans="1:28" ht="23.25" customHeight="1">
      <c r="A9" s="125"/>
      <c r="B9" s="125"/>
      <c r="C9" s="125"/>
      <c r="D9" s="125"/>
      <c r="E9" s="125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42" t="s">
        <v>187</v>
      </c>
      <c r="S9" s="38"/>
      <c r="T9" s="86"/>
      <c r="U9" s="86"/>
      <c r="V9" s="86"/>
      <c r="W9" s="86"/>
      <c r="X9" s="86"/>
      <c r="Y9" s="86"/>
      <c r="Z9" s="86"/>
    </row>
    <row r="10" spans="1:28" ht="23.25" customHeight="1">
      <c r="A10" s="125"/>
      <c r="B10" s="125"/>
      <c r="C10" s="125"/>
      <c r="D10" s="125"/>
      <c r="E10" s="125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38" t="s">
        <v>190</v>
      </c>
      <c r="Q10" s="86"/>
      <c r="R10" s="38" t="s">
        <v>188</v>
      </c>
      <c r="S10" s="38"/>
      <c r="T10" s="86"/>
      <c r="U10" s="86"/>
      <c r="V10" s="86"/>
      <c r="W10" s="86"/>
      <c r="X10" s="86"/>
      <c r="Y10" s="86"/>
      <c r="Z10" s="86"/>
    </row>
    <row r="11" spans="1:28" ht="23.25" customHeight="1">
      <c r="A11" s="125"/>
      <c r="B11" s="125"/>
      <c r="C11" s="125"/>
      <c r="D11" s="125"/>
      <c r="E11" s="125"/>
      <c r="F11" s="86"/>
      <c r="G11" s="86"/>
      <c r="H11" s="86"/>
      <c r="I11" s="86"/>
      <c r="J11" s="36"/>
      <c r="K11" s="86"/>
      <c r="L11" s="86"/>
      <c r="M11" s="86"/>
      <c r="N11" s="86"/>
      <c r="O11" s="86"/>
      <c r="P11" s="118" t="s">
        <v>191</v>
      </c>
      <c r="Q11" s="36"/>
      <c r="R11" s="38" t="s">
        <v>189</v>
      </c>
      <c r="S11" s="38"/>
      <c r="T11" s="36"/>
      <c r="U11" s="36"/>
      <c r="V11" s="36" t="s">
        <v>118</v>
      </c>
      <c r="W11" s="86"/>
      <c r="X11" s="36" t="s">
        <v>122</v>
      </c>
      <c r="Y11" s="86"/>
      <c r="Z11" s="86"/>
    </row>
    <row r="12" spans="1:28" s="35" customFormat="1" ht="23.25" customHeight="1">
      <c r="F12" s="31" t="s">
        <v>7</v>
      </c>
      <c r="H12" s="36"/>
      <c r="I12" s="36"/>
      <c r="J12" s="36" t="s">
        <v>116</v>
      </c>
      <c r="K12" s="37"/>
      <c r="L12" s="105" t="s">
        <v>150</v>
      </c>
      <c r="M12" s="40"/>
      <c r="N12" s="40"/>
      <c r="O12" s="38"/>
      <c r="P12" s="118" t="s">
        <v>197</v>
      </c>
      <c r="Q12" s="36"/>
      <c r="R12" s="38" t="s">
        <v>198</v>
      </c>
      <c r="S12" s="38"/>
      <c r="T12" s="36" t="s">
        <v>182</v>
      </c>
      <c r="U12" s="36"/>
      <c r="V12" s="36" t="s">
        <v>119</v>
      </c>
      <c r="W12" s="38"/>
      <c r="X12" s="36" t="s">
        <v>123</v>
      </c>
      <c r="Y12" s="39"/>
      <c r="Z12" s="28" t="s">
        <v>4</v>
      </c>
    </row>
    <row r="13" spans="1:28" s="35" customFormat="1" ht="23.25" customHeight="1">
      <c r="F13" s="31" t="s">
        <v>71</v>
      </c>
      <c r="G13" s="39"/>
      <c r="H13" s="36"/>
      <c r="I13" s="36"/>
      <c r="J13" s="36" t="s">
        <v>117</v>
      </c>
      <c r="K13" s="36"/>
      <c r="L13" s="35" t="s">
        <v>9</v>
      </c>
      <c r="O13" s="87"/>
      <c r="P13" s="118" t="s">
        <v>196</v>
      </c>
      <c r="Q13" s="36"/>
      <c r="R13" s="36" t="s">
        <v>199</v>
      </c>
      <c r="S13" s="87"/>
      <c r="T13" s="36" t="s">
        <v>195</v>
      </c>
      <c r="U13" s="36"/>
      <c r="V13" s="36" t="s">
        <v>120</v>
      </c>
      <c r="W13" s="87"/>
      <c r="X13" s="36" t="s">
        <v>124</v>
      </c>
      <c r="Y13" s="39"/>
      <c r="Z13" s="28" t="s">
        <v>58</v>
      </c>
    </row>
    <row r="14" spans="1:28" s="35" customFormat="1" ht="23.25" customHeight="1">
      <c r="D14" s="126" t="s">
        <v>0</v>
      </c>
      <c r="F14" s="126" t="s">
        <v>8</v>
      </c>
      <c r="G14" s="39"/>
      <c r="H14" s="41" t="s">
        <v>89</v>
      </c>
      <c r="I14" s="36"/>
      <c r="J14" s="41" t="s">
        <v>169</v>
      </c>
      <c r="K14" s="36"/>
      <c r="L14" s="110" t="s">
        <v>162</v>
      </c>
      <c r="M14" s="39"/>
      <c r="N14" s="42" t="s">
        <v>3</v>
      </c>
      <c r="O14" s="38"/>
      <c r="P14" s="119" t="s">
        <v>192</v>
      </c>
      <c r="Q14" s="36"/>
      <c r="R14" s="42" t="s">
        <v>200</v>
      </c>
      <c r="S14" s="38"/>
      <c r="T14" s="126" t="s">
        <v>194</v>
      </c>
      <c r="U14" s="36"/>
      <c r="V14" s="41" t="s">
        <v>121</v>
      </c>
      <c r="W14" s="38"/>
      <c r="X14" s="41" t="s">
        <v>125</v>
      </c>
      <c r="Y14" s="39"/>
      <c r="Z14" s="126" t="s">
        <v>59</v>
      </c>
    </row>
    <row r="15" spans="1:28" ht="23.25" customHeight="1">
      <c r="A15" s="43" t="s">
        <v>144</v>
      </c>
      <c r="C15" s="44"/>
      <c r="D15" s="44"/>
      <c r="F15" s="5">
        <v>352961</v>
      </c>
      <c r="G15" s="13"/>
      <c r="H15" s="5">
        <v>2293363</v>
      </c>
      <c r="I15" s="5"/>
      <c r="J15" s="5">
        <v>29220</v>
      </c>
      <c r="K15" s="13"/>
      <c r="L15" s="5">
        <v>35350</v>
      </c>
      <c r="M15" s="13"/>
      <c r="N15" s="5">
        <v>861114</v>
      </c>
      <c r="O15" s="5"/>
      <c r="P15" s="5">
        <v>0</v>
      </c>
      <c r="Q15" s="82"/>
      <c r="R15" s="5">
        <v>-299</v>
      </c>
      <c r="S15" s="5"/>
      <c r="T15" s="5">
        <f>SUM(P15:R15)</f>
        <v>-299</v>
      </c>
      <c r="U15" s="82"/>
      <c r="V15" s="5">
        <f>SUM(F15:S15)</f>
        <v>3571709</v>
      </c>
      <c r="W15" s="5"/>
      <c r="X15" s="5">
        <v>66541</v>
      </c>
      <c r="Y15" s="13"/>
      <c r="Z15" s="5">
        <f>SUM(V15:X15)</f>
        <v>3638250</v>
      </c>
    </row>
    <row r="16" spans="1:28" ht="23.25" customHeight="1">
      <c r="A16" s="15" t="s">
        <v>106</v>
      </c>
      <c r="C16" s="44"/>
      <c r="D16" s="44"/>
      <c r="F16" s="5">
        <v>0</v>
      </c>
      <c r="G16" s="13"/>
      <c r="H16" s="5">
        <v>0</v>
      </c>
      <c r="I16" s="5"/>
      <c r="J16" s="5">
        <v>0</v>
      </c>
      <c r="K16" s="13"/>
      <c r="L16" s="5">
        <v>0</v>
      </c>
      <c r="M16" s="13"/>
      <c r="N16" s="5">
        <v>139105</v>
      </c>
      <c r="O16" s="5"/>
      <c r="P16" s="5">
        <v>0</v>
      </c>
      <c r="Q16" s="82"/>
      <c r="R16" s="5">
        <v>0</v>
      </c>
      <c r="S16" s="5"/>
      <c r="T16" s="5">
        <f>SUM(P16:R16)</f>
        <v>0</v>
      </c>
      <c r="U16" s="82"/>
      <c r="V16" s="5">
        <f>SUM(F16:S16)</f>
        <v>139105</v>
      </c>
      <c r="W16" s="5"/>
      <c r="X16" s="5">
        <v>1842</v>
      </c>
      <c r="Y16" s="13"/>
      <c r="Z16" s="5">
        <f>SUM(V16:X16)</f>
        <v>140947</v>
      </c>
    </row>
    <row r="17" spans="1:26" ht="23.25" customHeight="1">
      <c r="A17" s="15" t="s">
        <v>155</v>
      </c>
      <c r="C17" s="44"/>
      <c r="D17" s="44"/>
      <c r="F17" s="89">
        <v>0</v>
      </c>
      <c r="G17" s="13"/>
      <c r="H17" s="89">
        <v>0</v>
      </c>
      <c r="I17" s="5"/>
      <c r="J17" s="89">
        <v>0</v>
      </c>
      <c r="K17" s="13"/>
      <c r="L17" s="89">
        <v>0</v>
      </c>
      <c r="M17" s="13"/>
      <c r="N17" s="89">
        <v>0</v>
      </c>
      <c r="O17" s="5"/>
      <c r="P17" s="98">
        <v>0</v>
      </c>
      <c r="Q17" s="82"/>
      <c r="R17" s="89">
        <v>-554</v>
      </c>
      <c r="S17" s="5"/>
      <c r="T17" s="89">
        <f>SUM(P17:R17)</f>
        <v>-554</v>
      </c>
      <c r="U17" s="82"/>
      <c r="V17" s="89">
        <f>SUM(H17:S17)</f>
        <v>-554</v>
      </c>
      <c r="W17" s="5"/>
      <c r="X17" s="89">
        <v>-552</v>
      </c>
      <c r="Y17" s="13"/>
      <c r="Z17" s="89">
        <f>SUM(V17:X17)</f>
        <v>-1106</v>
      </c>
    </row>
    <row r="18" spans="1:26" ht="23.25" customHeight="1">
      <c r="A18" s="15" t="s">
        <v>105</v>
      </c>
      <c r="C18" s="44"/>
      <c r="D18" s="44"/>
      <c r="F18" s="82">
        <f>SUM(F16:F17)</f>
        <v>0</v>
      </c>
      <c r="G18" s="83"/>
      <c r="H18" s="82">
        <f>SUM(H16:H17)</f>
        <v>0</v>
      </c>
      <c r="I18" s="82"/>
      <c r="J18" s="82">
        <f>SUM(J16:J17)</f>
        <v>0</v>
      </c>
      <c r="K18" s="83"/>
      <c r="L18" s="82">
        <f>SUM(L16:L17)</f>
        <v>0</v>
      </c>
      <c r="M18" s="83"/>
      <c r="N18" s="82">
        <f>SUM(N16:N17)</f>
        <v>139105</v>
      </c>
      <c r="O18" s="82"/>
      <c r="P18" s="82">
        <v>0</v>
      </c>
      <c r="Q18" s="82"/>
      <c r="R18" s="82">
        <f>SUM(R16:R17)</f>
        <v>-554</v>
      </c>
      <c r="S18" s="82"/>
      <c r="T18" s="82">
        <f>SUM(T16:T17)</f>
        <v>-554</v>
      </c>
      <c r="U18" s="82"/>
      <c r="V18" s="82">
        <f>SUM(V16:V17)</f>
        <v>138551</v>
      </c>
      <c r="W18" s="82"/>
      <c r="X18" s="82">
        <f>SUM(X16:X17)</f>
        <v>1290</v>
      </c>
      <c r="Y18" s="13"/>
      <c r="Z18" s="82">
        <f>SUM(Z16:Z17)</f>
        <v>139841</v>
      </c>
    </row>
    <row r="19" spans="1:26" ht="23.25" customHeight="1">
      <c r="A19" s="15" t="s">
        <v>113</v>
      </c>
      <c r="C19" s="44"/>
      <c r="D19" s="44"/>
      <c r="F19" s="82">
        <v>0</v>
      </c>
      <c r="G19" s="83"/>
      <c r="H19" s="82">
        <v>0</v>
      </c>
      <c r="I19" s="82"/>
      <c r="J19" s="82">
        <v>0</v>
      </c>
      <c r="K19" s="83"/>
      <c r="L19" s="82">
        <v>0</v>
      </c>
      <c r="M19" s="83"/>
      <c r="N19" s="82">
        <v>0</v>
      </c>
      <c r="O19" s="82"/>
      <c r="P19" s="82">
        <v>0</v>
      </c>
      <c r="Q19" s="82"/>
      <c r="R19" s="82">
        <v>0</v>
      </c>
      <c r="S19" s="82"/>
      <c r="T19" s="5">
        <f>SUM(P19:R19)</f>
        <v>0</v>
      </c>
      <c r="U19" s="82"/>
      <c r="V19" s="5">
        <f>SUM(F19:S19)</f>
        <v>0</v>
      </c>
      <c r="W19" s="82"/>
      <c r="X19" s="82">
        <v>8550</v>
      </c>
      <c r="Y19" s="13"/>
      <c r="Z19" s="5">
        <f>SUM(V19:X19)</f>
        <v>8550</v>
      </c>
    </row>
    <row r="20" spans="1:26" ht="23.25" customHeight="1">
      <c r="A20" s="15" t="s">
        <v>157</v>
      </c>
      <c r="C20" s="44"/>
      <c r="D20" s="44"/>
      <c r="F20" s="82"/>
      <c r="G20" s="83"/>
      <c r="H20" s="82"/>
      <c r="I20" s="82"/>
      <c r="J20" s="82"/>
      <c r="K20" s="83"/>
      <c r="L20" s="82"/>
      <c r="M20" s="83"/>
      <c r="N20" s="82"/>
      <c r="O20" s="82"/>
      <c r="P20" s="82"/>
      <c r="Q20" s="82"/>
      <c r="R20" s="82"/>
      <c r="S20" s="82"/>
      <c r="T20" s="5"/>
      <c r="U20" s="82"/>
      <c r="V20" s="5"/>
      <c r="W20" s="82"/>
      <c r="X20" s="82"/>
      <c r="Y20" s="13"/>
      <c r="Z20" s="5"/>
    </row>
    <row r="21" spans="1:26" ht="23.25" customHeight="1">
      <c r="A21" s="15" t="s">
        <v>202</v>
      </c>
      <c r="C21" s="44"/>
      <c r="D21" s="44"/>
      <c r="F21" s="82">
        <v>0</v>
      </c>
      <c r="G21" s="83"/>
      <c r="H21" s="82">
        <v>0</v>
      </c>
      <c r="I21" s="82"/>
      <c r="J21" s="82">
        <v>0</v>
      </c>
      <c r="K21" s="83"/>
      <c r="L21" s="82">
        <v>0</v>
      </c>
      <c r="M21" s="83"/>
      <c r="N21" s="82">
        <v>0</v>
      </c>
      <c r="O21" s="82"/>
      <c r="P21" s="98">
        <v>0</v>
      </c>
      <c r="Q21" s="82"/>
      <c r="R21" s="82">
        <v>0</v>
      </c>
      <c r="S21" s="82"/>
      <c r="T21" s="5">
        <f>SUM(P21:R21)</f>
        <v>0</v>
      </c>
      <c r="U21" s="82"/>
      <c r="V21" s="5">
        <f>SUM(G21:S21)</f>
        <v>0</v>
      </c>
      <c r="W21" s="82"/>
      <c r="X21" s="82">
        <v>-1000</v>
      </c>
      <c r="Y21" s="13"/>
      <c r="Z21" s="5">
        <f>SUM(V21:X21)</f>
        <v>-1000</v>
      </c>
    </row>
    <row r="22" spans="1:26" ht="23.25" customHeight="1" thickBot="1">
      <c r="A22" s="43" t="s">
        <v>145</v>
      </c>
      <c r="D22" s="109"/>
      <c r="F22" s="90">
        <f>SUM(F15,F18:F21)</f>
        <v>352961</v>
      </c>
      <c r="G22" s="83"/>
      <c r="H22" s="90">
        <f>SUM(H15,H18:H21)</f>
        <v>2293363</v>
      </c>
      <c r="I22" s="83"/>
      <c r="J22" s="90">
        <f>SUM(J15,J18:J21)</f>
        <v>29220</v>
      </c>
      <c r="K22" s="83"/>
      <c r="L22" s="90">
        <f>SUM(L15,L18:L21)</f>
        <v>35350</v>
      </c>
      <c r="M22" s="83"/>
      <c r="N22" s="90">
        <f>SUM(N15,N18:N21)</f>
        <v>1000219</v>
      </c>
      <c r="O22" s="83"/>
      <c r="P22" s="90">
        <f>SUM(P15,P18:P21)</f>
        <v>0</v>
      </c>
      <c r="Q22" s="83"/>
      <c r="R22" s="90">
        <f>SUM(R15,R18:R21)</f>
        <v>-853</v>
      </c>
      <c r="S22" s="83"/>
      <c r="T22" s="90">
        <f>SUM(T15,T18:T21)</f>
        <v>-853</v>
      </c>
      <c r="U22" s="83"/>
      <c r="V22" s="90">
        <f>SUM(V15,V18:V21)</f>
        <v>3710260</v>
      </c>
      <c r="W22" s="83"/>
      <c r="X22" s="90">
        <f>SUM(X15,X18:X21)</f>
        <v>75381</v>
      </c>
      <c r="Y22" s="13"/>
      <c r="Z22" s="90">
        <f>SUM(Z15,Z18:Z21)</f>
        <v>3785641</v>
      </c>
    </row>
    <row r="23" spans="1:26" ht="8.25" customHeight="1" thickTop="1">
      <c r="A23" s="43"/>
      <c r="D23" s="109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13"/>
      <c r="Z23" s="83"/>
    </row>
    <row r="24" spans="1:26" ht="23.25" customHeight="1">
      <c r="A24" s="43" t="s">
        <v>176</v>
      </c>
      <c r="C24" s="44"/>
      <c r="D24" s="44"/>
      <c r="F24" s="5">
        <v>352961</v>
      </c>
      <c r="G24" s="13"/>
      <c r="H24" s="5">
        <v>2293363</v>
      </c>
      <c r="I24" s="5"/>
      <c r="J24" s="5">
        <v>29220</v>
      </c>
      <c r="K24" s="13"/>
      <c r="L24" s="5">
        <v>45885</v>
      </c>
      <c r="M24" s="13"/>
      <c r="N24" s="5">
        <v>1334525</v>
      </c>
      <c r="O24" s="5"/>
      <c r="P24" s="5">
        <v>924</v>
      </c>
      <c r="Q24" s="82"/>
      <c r="R24" s="5">
        <v>-630</v>
      </c>
      <c r="S24" s="5"/>
      <c r="T24" s="5">
        <f t="shared" ref="T24:T29" si="0">SUM(P24:R24)</f>
        <v>294</v>
      </c>
      <c r="U24" s="82"/>
      <c r="V24" s="5">
        <f>SUM(F24:S24)</f>
        <v>4056248</v>
      </c>
      <c r="W24" s="5"/>
      <c r="X24" s="5">
        <v>288628</v>
      </c>
      <c r="Y24" s="13"/>
      <c r="Z24" s="5">
        <f>SUM(V24:X24)</f>
        <v>4344876</v>
      </c>
    </row>
    <row r="25" spans="1:26" ht="23.25" customHeight="1">
      <c r="A25" s="15" t="s">
        <v>106</v>
      </c>
      <c r="C25" s="44"/>
      <c r="D25" s="109"/>
      <c r="F25" s="5">
        <v>0</v>
      </c>
      <c r="G25" s="13"/>
      <c r="H25" s="5">
        <v>0</v>
      </c>
      <c r="I25" s="5"/>
      <c r="J25" s="5">
        <v>0</v>
      </c>
      <c r="K25" s="13"/>
      <c r="L25" s="5">
        <v>0</v>
      </c>
      <c r="M25" s="13"/>
      <c r="N25" s="5">
        <v>154070</v>
      </c>
      <c r="O25" s="5"/>
      <c r="P25" s="5">
        <v>0</v>
      </c>
      <c r="Q25" s="82"/>
      <c r="R25" s="5">
        <v>0</v>
      </c>
      <c r="S25" s="5"/>
      <c r="T25" s="5">
        <f t="shared" si="0"/>
        <v>0</v>
      </c>
      <c r="U25" s="82"/>
      <c r="V25" s="5">
        <f>SUM(F25:S25)</f>
        <v>154070</v>
      </c>
      <c r="W25" s="5"/>
      <c r="X25" s="13">
        <v>77869</v>
      </c>
      <c r="Y25" s="13"/>
      <c r="Z25" s="5">
        <f>SUM(T25:X25)</f>
        <v>231939</v>
      </c>
    </row>
    <row r="26" spans="1:26" ht="23.25" customHeight="1">
      <c r="A26" s="15" t="s">
        <v>155</v>
      </c>
      <c r="C26" s="44"/>
      <c r="D26" s="109"/>
      <c r="F26" s="89">
        <v>0</v>
      </c>
      <c r="G26" s="13"/>
      <c r="H26" s="89">
        <v>0</v>
      </c>
      <c r="I26" s="5"/>
      <c r="J26" s="89">
        <v>0</v>
      </c>
      <c r="K26" s="13"/>
      <c r="L26" s="89">
        <v>0</v>
      </c>
      <c r="M26" s="13"/>
      <c r="N26" s="89">
        <v>0</v>
      </c>
      <c r="O26" s="5"/>
      <c r="P26" s="89">
        <v>0</v>
      </c>
      <c r="Q26" s="82"/>
      <c r="R26" s="89">
        <v>462</v>
      </c>
      <c r="S26" s="5"/>
      <c r="T26" s="89">
        <f t="shared" si="0"/>
        <v>462</v>
      </c>
      <c r="U26" s="82"/>
      <c r="V26" s="106">
        <f>SUM(F26:R26)</f>
        <v>462</v>
      </c>
      <c r="W26" s="5"/>
      <c r="X26" s="106">
        <v>461</v>
      </c>
      <c r="Y26" s="13"/>
      <c r="Z26" s="89">
        <f>SUM(V26:X26)</f>
        <v>923</v>
      </c>
    </row>
    <row r="27" spans="1:26" ht="23.25" customHeight="1">
      <c r="A27" s="15" t="s">
        <v>105</v>
      </c>
      <c r="C27" s="44"/>
      <c r="D27" s="109"/>
      <c r="F27" s="5">
        <f>SUM(F25:F26)</f>
        <v>0</v>
      </c>
      <c r="G27" s="13"/>
      <c r="H27" s="5">
        <f>SUM(H25:H26)</f>
        <v>0</v>
      </c>
      <c r="I27" s="5"/>
      <c r="J27" s="5">
        <f>SUM(J25:J26)</f>
        <v>0</v>
      </c>
      <c r="K27" s="13"/>
      <c r="L27" s="5">
        <f>SUM(L25:L26)</f>
        <v>0</v>
      </c>
      <c r="M27" s="13"/>
      <c r="N27" s="5">
        <f>SUM(N25:N26)</f>
        <v>154070</v>
      </c>
      <c r="O27" s="5"/>
      <c r="P27" s="5">
        <v>0</v>
      </c>
      <c r="Q27" s="82"/>
      <c r="R27" s="5">
        <f>SUM(R25:R26)</f>
        <v>462</v>
      </c>
      <c r="S27" s="5"/>
      <c r="T27" s="5">
        <f t="shared" si="0"/>
        <v>462</v>
      </c>
      <c r="U27" s="82"/>
      <c r="V27" s="5">
        <f>SUM(F27:S27)</f>
        <v>154532</v>
      </c>
      <c r="W27" s="5"/>
      <c r="X27" s="5">
        <f>SUM(X25:X26)</f>
        <v>78330</v>
      </c>
      <c r="Y27" s="13"/>
      <c r="Z27" s="5">
        <f>SUM(Z25:Z26)</f>
        <v>232862</v>
      </c>
    </row>
    <row r="28" spans="1:26" s="117" customFormat="1" ht="23.25" customHeight="1">
      <c r="A28" s="15" t="s">
        <v>177</v>
      </c>
      <c r="B28" s="15"/>
      <c r="C28" s="44"/>
      <c r="D28" s="44">
        <v>13</v>
      </c>
      <c r="E28" s="15"/>
      <c r="F28" s="5">
        <v>35296</v>
      </c>
      <c r="G28" s="13"/>
      <c r="H28" s="5">
        <v>2222384</v>
      </c>
      <c r="I28" s="5"/>
      <c r="J28" s="5">
        <v>0</v>
      </c>
      <c r="K28" s="13"/>
      <c r="L28" s="5">
        <v>0</v>
      </c>
      <c r="M28" s="13"/>
      <c r="N28" s="5">
        <v>0</v>
      </c>
      <c r="O28" s="5"/>
      <c r="P28" s="5">
        <v>0</v>
      </c>
      <c r="Q28" s="82"/>
      <c r="R28" s="5">
        <v>0</v>
      </c>
      <c r="S28" s="5"/>
      <c r="T28" s="5">
        <f>SUM(P28:R28)</f>
        <v>0</v>
      </c>
      <c r="U28" s="82"/>
      <c r="V28" s="5">
        <f>SUM(F28:S28)</f>
        <v>2257680</v>
      </c>
      <c r="W28" s="5"/>
      <c r="X28" s="5">
        <v>0</v>
      </c>
      <c r="Y28" s="13"/>
      <c r="Z28" s="5">
        <f>SUM(V28:X28)</f>
        <v>2257680</v>
      </c>
    </row>
    <row r="29" spans="1:26" ht="23.25" customHeight="1">
      <c r="A29" s="15" t="s">
        <v>113</v>
      </c>
      <c r="C29" s="44"/>
      <c r="D29" s="109"/>
      <c r="F29" s="5">
        <v>0</v>
      </c>
      <c r="G29" s="13"/>
      <c r="H29" s="5">
        <v>0</v>
      </c>
      <c r="I29" s="5"/>
      <c r="J29" s="5">
        <v>0</v>
      </c>
      <c r="K29" s="13"/>
      <c r="L29" s="5">
        <v>0</v>
      </c>
      <c r="M29" s="13"/>
      <c r="N29" s="5">
        <v>0</v>
      </c>
      <c r="O29" s="5"/>
      <c r="P29" s="5">
        <v>0</v>
      </c>
      <c r="Q29" s="82"/>
      <c r="R29" s="5">
        <v>0</v>
      </c>
      <c r="S29" s="5"/>
      <c r="T29" s="5">
        <f t="shared" si="0"/>
        <v>0</v>
      </c>
      <c r="U29" s="82"/>
      <c r="V29" s="5">
        <f>SUM(F29:S29)</f>
        <v>0</v>
      </c>
      <c r="W29" s="5"/>
      <c r="X29" s="13">
        <v>4108</v>
      </c>
      <c r="Y29" s="13"/>
      <c r="Z29" s="5">
        <f>SUM(T29:X29)</f>
        <v>4108</v>
      </c>
    </row>
    <row r="30" spans="1:26" ht="23.25" customHeight="1">
      <c r="A30" s="15" t="s">
        <v>157</v>
      </c>
      <c r="C30" s="44"/>
      <c r="D30" s="109"/>
      <c r="F30" s="5"/>
      <c r="G30" s="13"/>
      <c r="H30" s="5"/>
      <c r="I30" s="5"/>
      <c r="J30" s="5"/>
      <c r="K30" s="13"/>
      <c r="L30" s="5"/>
      <c r="M30" s="13"/>
      <c r="N30" s="5"/>
      <c r="O30" s="5"/>
      <c r="P30" s="5"/>
      <c r="Q30" s="82"/>
      <c r="R30" s="5"/>
      <c r="S30" s="5"/>
      <c r="T30" s="5"/>
      <c r="U30" s="82"/>
      <c r="V30" s="5"/>
      <c r="W30" s="5"/>
      <c r="X30" s="13"/>
      <c r="Y30" s="13"/>
      <c r="Z30" s="5"/>
    </row>
    <row r="31" spans="1:26" ht="23.25" customHeight="1">
      <c r="A31" s="15" t="s">
        <v>202</v>
      </c>
      <c r="C31" s="44"/>
      <c r="D31" s="30"/>
      <c r="F31" s="13">
        <v>0</v>
      </c>
      <c r="G31" s="13"/>
      <c r="H31" s="13">
        <v>0</v>
      </c>
      <c r="I31" s="13"/>
      <c r="J31" s="13">
        <v>0</v>
      </c>
      <c r="K31" s="13"/>
      <c r="L31" s="13">
        <v>0</v>
      </c>
      <c r="M31" s="13"/>
      <c r="N31" s="13">
        <v>0</v>
      </c>
      <c r="O31" s="13"/>
      <c r="P31" s="13">
        <v>0</v>
      </c>
      <c r="Q31" s="82"/>
      <c r="R31" s="13">
        <v>0</v>
      </c>
      <c r="S31" s="13"/>
      <c r="T31" s="5">
        <f>SUM(P31:R31)</f>
        <v>0</v>
      </c>
      <c r="U31" s="82"/>
      <c r="V31" s="5">
        <f>SUM(F31:S31)</f>
        <v>0</v>
      </c>
      <c r="W31" s="13"/>
      <c r="X31" s="82">
        <f>-8000000/1000</f>
        <v>-8000</v>
      </c>
      <c r="Y31" s="13"/>
      <c r="Z31" s="5">
        <f>SUM(T31:X31)</f>
        <v>-8000</v>
      </c>
    </row>
    <row r="32" spans="1:26" ht="23.25" customHeight="1" thickBot="1">
      <c r="A32" s="43" t="s">
        <v>173</v>
      </c>
      <c r="D32" s="109"/>
      <c r="F32" s="90">
        <f>SUM(F24,F27:F31)</f>
        <v>388257</v>
      </c>
      <c r="G32" s="83"/>
      <c r="H32" s="90">
        <f>SUM(H24,H27:H31)</f>
        <v>4515747</v>
      </c>
      <c r="I32" s="83"/>
      <c r="J32" s="90">
        <f>SUM(J24,J27:J31)</f>
        <v>29220</v>
      </c>
      <c r="K32" s="83">
        <f>SUM(K27:K31,K24,K28)</f>
        <v>0</v>
      </c>
      <c r="L32" s="90">
        <f>SUM(L24,L27:L31)</f>
        <v>45885</v>
      </c>
      <c r="M32" s="83">
        <f>SUM(M27:M31,M24,M28)</f>
        <v>0</v>
      </c>
      <c r="N32" s="90">
        <f>SUM(N24,N27:N31)</f>
        <v>1488595</v>
      </c>
      <c r="O32" s="83"/>
      <c r="P32" s="90">
        <f>SUM(P24,P27:P31)</f>
        <v>924</v>
      </c>
      <c r="Q32" s="83"/>
      <c r="R32" s="90">
        <f>SUM(R24,R27:R31)</f>
        <v>-168</v>
      </c>
      <c r="S32" s="83"/>
      <c r="T32" s="90">
        <f>SUM(T24,T27:T31)</f>
        <v>756</v>
      </c>
      <c r="U32" s="83"/>
      <c r="V32" s="90">
        <f>SUM(V24,V27:V31)</f>
        <v>6468460</v>
      </c>
      <c r="W32" s="83"/>
      <c r="X32" s="90">
        <f>SUM(X24,X27:X31)</f>
        <v>363066</v>
      </c>
      <c r="Y32" s="13"/>
      <c r="Z32" s="90">
        <f>SUM(Z24,Z27:Z31)</f>
        <v>6831526</v>
      </c>
    </row>
    <row r="33" spans="1:26" ht="15.75" customHeight="1" thickTop="1">
      <c r="Q33" s="130"/>
      <c r="T33" s="101"/>
      <c r="U33" s="130"/>
      <c r="V33" s="101"/>
      <c r="Z33" s="3"/>
    </row>
    <row r="34" spans="1:26" ht="23.25" customHeight="1">
      <c r="A34" s="45" t="s">
        <v>1</v>
      </c>
      <c r="K34" s="15"/>
    </row>
  </sheetData>
  <mergeCells count="4">
    <mergeCell ref="A3:Z3"/>
    <mergeCell ref="A4:Z4"/>
    <mergeCell ref="A5:Z5"/>
    <mergeCell ref="F6:Z6"/>
  </mergeCells>
  <pageMargins left="0.78740157480314965" right="0.19685039370078741" top="0.9448818897637796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showGridLines="0" view="pageBreakPreview" zoomScale="80" zoomScaleNormal="118" zoomScaleSheetLayoutView="80" workbookViewId="0"/>
  </sheetViews>
  <sheetFormatPr defaultRowHeight="23.1" customHeight="1"/>
  <cols>
    <col min="1" max="1" width="11.140625" style="27" customWidth="1"/>
    <col min="2" max="2" width="33.7109375" style="27" customWidth="1"/>
    <col min="3" max="3" width="5.85546875" style="27" customWidth="1"/>
    <col min="4" max="4" width="1.7109375" style="27" customWidth="1"/>
    <col min="5" max="5" width="15.85546875" style="27" customWidth="1"/>
    <col min="6" max="6" width="1.85546875" style="27" customWidth="1"/>
    <col min="7" max="7" width="15.85546875" style="27" customWidth="1"/>
    <col min="8" max="8" width="1.7109375" style="27" customWidth="1"/>
    <col min="9" max="9" width="15.85546875" style="27" customWidth="1"/>
    <col min="10" max="10" width="1.7109375" style="55" customWidth="1"/>
    <col min="11" max="11" width="15.85546875" style="27" customWidth="1"/>
    <col min="12" max="12" width="1.7109375" style="27" customWidth="1"/>
    <col min="13" max="13" width="15.85546875" style="27" customWidth="1"/>
    <col min="14" max="14" width="1.7109375" style="27" customWidth="1"/>
    <col min="15" max="15" width="15.85546875" style="27" customWidth="1"/>
    <col min="16" max="16" width="2.42578125" style="27" customWidth="1"/>
    <col min="17" max="16384" width="9.140625" style="27"/>
  </cols>
  <sheetData>
    <row r="1" spans="1:15" ht="23.1" customHeight="1">
      <c r="B1" s="56"/>
      <c r="C1" s="56"/>
      <c r="D1" s="56"/>
      <c r="E1" s="56"/>
      <c r="F1" s="56"/>
      <c r="G1" s="56"/>
      <c r="H1" s="56"/>
      <c r="I1" s="56"/>
      <c r="J1" s="56"/>
      <c r="K1" s="17"/>
      <c r="L1" s="17"/>
      <c r="M1" s="17"/>
      <c r="N1" s="17"/>
      <c r="O1" s="125" t="s">
        <v>107</v>
      </c>
    </row>
    <row r="2" spans="1:15" ht="23.1" customHeight="1">
      <c r="A2" s="56" t="s">
        <v>86</v>
      </c>
      <c r="B2" s="56"/>
      <c r="C2" s="56"/>
      <c r="D2" s="56"/>
      <c r="E2" s="56"/>
      <c r="F2" s="56"/>
      <c r="G2" s="56"/>
      <c r="H2" s="56"/>
      <c r="I2" s="56"/>
      <c r="J2" s="56"/>
      <c r="K2" s="17"/>
      <c r="L2" s="17"/>
      <c r="M2" s="17"/>
      <c r="N2" s="17"/>
      <c r="O2" s="125"/>
    </row>
    <row r="3" spans="1:15" ht="23.1" customHeight="1">
      <c r="A3" s="56" t="s">
        <v>100</v>
      </c>
      <c r="B3" s="29"/>
      <c r="C3" s="29"/>
      <c r="D3" s="29"/>
      <c r="E3" s="29"/>
      <c r="F3" s="29"/>
      <c r="G3" s="29"/>
      <c r="H3" s="29"/>
      <c r="I3" s="29"/>
      <c r="J3" s="50"/>
      <c r="K3" s="29"/>
      <c r="L3" s="29"/>
      <c r="M3" s="29"/>
      <c r="N3" s="29"/>
      <c r="O3" s="29"/>
    </row>
    <row r="4" spans="1:15" ht="23.1" customHeight="1">
      <c r="A4" s="138" t="s">
        <v>170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29"/>
      <c r="O4" s="29"/>
    </row>
    <row r="5" spans="1:15" ht="23.1" customHeight="1">
      <c r="B5" s="51"/>
      <c r="C5" s="51"/>
      <c r="D5" s="51"/>
      <c r="E5" s="51"/>
      <c r="F5" s="51"/>
      <c r="G5" s="51"/>
      <c r="H5" s="51"/>
      <c r="I5" s="51"/>
      <c r="J5" s="52"/>
      <c r="K5" s="51"/>
      <c r="L5" s="51"/>
      <c r="M5" s="51"/>
      <c r="N5" s="51"/>
      <c r="O5" s="125" t="s">
        <v>101</v>
      </c>
    </row>
    <row r="6" spans="1:15" ht="23.1" customHeight="1">
      <c r="B6" s="51"/>
      <c r="C6" s="51"/>
      <c r="D6" s="51"/>
      <c r="E6" s="142" t="s">
        <v>163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</row>
    <row r="7" spans="1:15" ht="23.1" customHeight="1">
      <c r="B7" s="51"/>
      <c r="C7" s="51"/>
      <c r="D7" s="51"/>
      <c r="E7" s="88"/>
      <c r="F7" s="88"/>
      <c r="G7" s="88"/>
      <c r="H7" s="88"/>
      <c r="I7" s="31"/>
      <c r="J7" s="88"/>
      <c r="K7" s="88"/>
      <c r="L7" s="88"/>
      <c r="M7" s="88"/>
      <c r="N7" s="88"/>
      <c r="O7" s="88"/>
    </row>
    <row r="8" spans="1:15" s="28" customFormat="1" ht="23.1" customHeight="1">
      <c r="E8" s="31" t="s">
        <v>7</v>
      </c>
      <c r="F8" s="31"/>
      <c r="G8" s="31"/>
      <c r="H8" s="31"/>
      <c r="I8" s="36" t="s">
        <v>116</v>
      </c>
      <c r="J8" s="31"/>
      <c r="K8" s="141" t="s">
        <v>2</v>
      </c>
      <c r="L8" s="141"/>
      <c r="M8" s="141"/>
      <c r="O8" s="53" t="s">
        <v>4</v>
      </c>
    </row>
    <row r="9" spans="1:15" s="28" customFormat="1" ht="23.1" customHeight="1">
      <c r="C9" s="31"/>
      <c r="D9" s="31"/>
      <c r="E9" s="31" t="s">
        <v>71</v>
      </c>
      <c r="F9" s="31"/>
      <c r="G9" s="31"/>
      <c r="H9" s="31"/>
      <c r="I9" s="36" t="s">
        <v>117</v>
      </c>
      <c r="J9" s="31"/>
      <c r="K9" s="28" t="s">
        <v>9</v>
      </c>
      <c r="O9" s="53" t="s">
        <v>58</v>
      </c>
    </row>
    <row r="10" spans="1:15" s="28" customFormat="1" ht="23.1" customHeight="1">
      <c r="C10" s="112" t="s">
        <v>0</v>
      </c>
      <c r="D10" s="112"/>
      <c r="E10" s="126" t="s">
        <v>8</v>
      </c>
      <c r="F10" s="31"/>
      <c r="G10" s="126" t="s">
        <v>89</v>
      </c>
      <c r="H10" s="31"/>
      <c r="I10" s="41" t="s">
        <v>169</v>
      </c>
      <c r="J10" s="31"/>
      <c r="K10" s="111" t="s">
        <v>164</v>
      </c>
      <c r="M10" s="126" t="s">
        <v>3</v>
      </c>
      <c r="O10" s="54" t="s">
        <v>59</v>
      </c>
    </row>
    <row r="11" spans="1:15" ht="23.1" customHeight="1">
      <c r="A11" s="124" t="s">
        <v>144</v>
      </c>
      <c r="C11" s="28"/>
      <c r="D11" s="28"/>
      <c r="E11" s="13">
        <v>352961</v>
      </c>
      <c r="F11" s="13"/>
      <c r="G11" s="13">
        <v>2293363</v>
      </c>
      <c r="H11" s="13"/>
      <c r="I11" s="13">
        <v>29220</v>
      </c>
      <c r="J11" s="13"/>
      <c r="K11" s="13">
        <v>35350</v>
      </c>
      <c r="L11" s="13"/>
      <c r="M11" s="13">
        <v>597359</v>
      </c>
      <c r="N11" s="3"/>
      <c r="O11" s="3">
        <f>SUM(E11:M11)</f>
        <v>3308253</v>
      </c>
    </row>
    <row r="12" spans="1:15" ht="23.1" customHeight="1">
      <c r="A12" s="15" t="s">
        <v>105</v>
      </c>
      <c r="C12" s="28"/>
      <c r="D12" s="28"/>
      <c r="E12" s="13">
        <v>0</v>
      </c>
      <c r="F12" s="13"/>
      <c r="G12" s="13">
        <v>0</v>
      </c>
      <c r="H12" s="13"/>
      <c r="I12" s="13">
        <v>0</v>
      </c>
      <c r="J12" s="13"/>
      <c r="K12" s="13">
        <v>0</v>
      </c>
      <c r="L12" s="13"/>
      <c r="M12" s="13">
        <v>102932</v>
      </c>
      <c r="N12" s="3"/>
      <c r="O12" s="13">
        <f>SUM(E12:N12)</f>
        <v>102932</v>
      </c>
    </row>
    <row r="13" spans="1:15" ht="23.1" customHeight="1" thickBot="1">
      <c r="A13" s="43" t="s">
        <v>145</v>
      </c>
      <c r="C13" s="28"/>
      <c r="D13" s="28"/>
      <c r="E13" s="26">
        <f>SUM(E11:E12)</f>
        <v>352961</v>
      </c>
      <c r="F13" s="2"/>
      <c r="G13" s="26">
        <f>SUM(G11:G12)</f>
        <v>2293363</v>
      </c>
      <c r="H13" s="2"/>
      <c r="I13" s="26">
        <f>SUM(I11:I12)</f>
        <v>29220</v>
      </c>
      <c r="J13" s="2"/>
      <c r="K13" s="26">
        <f>SUM(K11:K12)</f>
        <v>35350</v>
      </c>
      <c r="L13" s="2"/>
      <c r="M13" s="26">
        <f>SUM(M11:M12)</f>
        <v>700291</v>
      </c>
      <c r="N13" s="2"/>
      <c r="O13" s="26">
        <f>SUM(O11:O12)</f>
        <v>3411185</v>
      </c>
    </row>
    <row r="14" spans="1:15" ht="23.1" customHeight="1" thickTop="1">
      <c r="A14" s="124"/>
      <c r="C14" s="28"/>
      <c r="D14" s="2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23.1" customHeight="1">
      <c r="A15" s="43" t="s">
        <v>176</v>
      </c>
      <c r="C15" s="31"/>
      <c r="D15" s="31"/>
      <c r="E15" s="13">
        <v>352961</v>
      </c>
      <c r="F15" s="13"/>
      <c r="G15" s="13">
        <v>2293363</v>
      </c>
      <c r="H15" s="13"/>
      <c r="I15" s="13">
        <v>29220</v>
      </c>
      <c r="J15" s="13"/>
      <c r="K15" s="13">
        <v>45885</v>
      </c>
      <c r="L15" s="13"/>
      <c r="M15" s="13">
        <v>892376</v>
      </c>
      <c r="N15" s="3"/>
      <c r="O15" s="3">
        <f>SUM(E15:M15)</f>
        <v>3613805</v>
      </c>
    </row>
    <row r="16" spans="1:15" ht="23.1" customHeight="1">
      <c r="A16" s="15" t="s">
        <v>177</v>
      </c>
      <c r="C16" s="30">
        <v>13</v>
      </c>
      <c r="D16" s="28"/>
      <c r="E16" s="13">
        <v>35296</v>
      </c>
      <c r="F16" s="13"/>
      <c r="G16" s="13">
        <v>2222384</v>
      </c>
      <c r="H16" s="13"/>
      <c r="I16" s="13">
        <v>0</v>
      </c>
      <c r="J16" s="13"/>
      <c r="K16" s="13">
        <v>0</v>
      </c>
      <c r="L16" s="13"/>
      <c r="M16" s="13">
        <v>0</v>
      </c>
      <c r="N16" s="3"/>
      <c r="O16" s="3">
        <f>SUM(E16:M16)</f>
        <v>2257680</v>
      </c>
    </row>
    <row r="17" spans="1:15" ht="23.1" customHeight="1">
      <c r="A17" s="15" t="s">
        <v>105</v>
      </c>
      <c r="C17" s="28"/>
      <c r="D17" s="28"/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13">
        <v>93828</v>
      </c>
      <c r="N17" s="3"/>
      <c r="O17" s="3">
        <f>SUM(E17:M17)</f>
        <v>93828</v>
      </c>
    </row>
    <row r="18" spans="1:15" ht="23.1" customHeight="1" thickBot="1">
      <c r="A18" s="124" t="s">
        <v>173</v>
      </c>
      <c r="C18" s="28"/>
      <c r="D18" s="28"/>
      <c r="E18" s="26">
        <f>SUM(E15:E17)</f>
        <v>388257</v>
      </c>
      <c r="F18" s="2"/>
      <c r="G18" s="26">
        <f>SUM(G15:G17)</f>
        <v>4515747</v>
      </c>
      <c r="H18" s="2"/>
      <c r="I18" s="26">
        <f>SUM(I15:I17)</f>
        <v>29220</v>
      </c>
      <c r="J18" s="2"/>
      <c r="K18" s="26">
        <f>SUM(K15:K17)</f>
        <v>45885</v>
      </c>
      <c r="L18" s="2"/>
      <c r="M18" s="26">
        <f>SUM(M15:M17)</f>
        <v>986204</v>
      </c>
      <c r="N18" s="2"/>
      <c r="O18" s="26">
        <f>SUM(O15:O17)</f>
        <v>5965313</v>
      </c>
    </row>
    <row r="19" spans="1:15" ht="23.1" customHeight="1" thickTop="1">
      <c r="A19" s="29"/>
      <c r="C19" s="31"/>
      <c r="D19" s="3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23.1" customHeight="1">
      <c r="A20" s="29" t="s">
        <v>1</v>
      </c>
    </row>
    <row r="21" spans="1:15" ht="23.1" customHeight="1">
      <c r="A21" s="29"/>
    </row>
  </sheetData>
  <mergeCells count="3">
    <mergeCell ref="K8:M8"/>
    <mergeCell ref="E6:O6"/>
    <mergeCell ref="A4:M4"/>
  </mergeCells>
  <phoneticPr fontId="0" type="noConversion"/>
  <printOptions horizontalCentered="1"/>
  <pageMargins left="0.78740157480314965" right="0.39370078740157483" top="0.98425196850393704" bottom="0.19685039370078741" header="0.1968503937007874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 Conso</vt:lpstr>
      <vt:lpstr>CE</vt:lpstr>
      <vt:lpstr>BS!Print_Area</vt:lpstr>
      <vt:lpstr>'CE Conso'!Print_Area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2019-05-14T12:04:47Z</cp:lastPrinted>
  <dcterms:created xsi:type="dcterms:W3CDTF">1999-07-08T07:27:43Z</dcterms:created>
  <dcterms:modified xsi:type="dcterms:W3CDTF">2019-05-15T01:53:12Z</dcterms:modified>
</cp:coreProperties>
</file>