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760" tabRatio="677" activeTab="2"/>
  </bookViews>
  <sheets>
    <sheet name="FS" sheetId="1" r:id="rId1"/>
    <sheet name="SH " sheetId="10" r:id="rId2"/>
    <sheet name="CF " sheetId="9" r:id="rId3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s">#REF!</definedName>
    <definedName name="\z">#N/A</definedName>
    <definedName name="_____________N1">[0]!_____________N1</definedName>
    <definedName name="____________COM1">#REF!</definedName>
    <definedName name="____________COM2">#REF!</definedName>
    <definedName name="____________N1">#N/A</definedName>
    <definedName name="___________COM1">#REF!</definedName>
    <definedName name="___________COM2">#REF!</definedName>
    <definedName name="___________HP1">#REF!</definedName>
    <definedName name="___________N1">#N/A</definedName>
    <definedName name="__________Adu2">#REF!</definedName>
    <definedName name="__________COM1">#REF!</definedName>
    <definedName name="__________COM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8">#REF!</definedName>
    <definedName name="__________DAT9">#REF!</definedName>
    <definedName name="__________f123">#REF!</definedName>
    <definedName name="__________hdp10">#REF!</definedName>
    <definedName name="__________HP1">#REF!</definedName>
    <definedName name="__________N1">#N/A</definedName>
    <definedName name="__________TON04">#REF!</definedName>
    <definedName name="_________Adu2">#REF!</definedName>
    <definedName name="_________COM1">#REF!</definedName>
    <definedName name="_________COM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8">#REF!</definedName>
    <definedName name="_________DAT9">#REF!</definedName>
    <definedName name="_________f123">#REF!</definedName>
    <definedName name="_________hdp10">#REF!</definedName>
    <definedName name="_________HP1">#REF!</definedName>
    <definedName name="_________N1">#N/A</definedName>
    <definedName name="_________TON04">#REF!</definedName>
    <definedName name="________Adu2">#REF!</definedName>
    <definedName name="________COM1">#REF!</definedName>
    <definedName name="________COM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8">#REF!</definedName>
    <definedName name="________DAT9">#REF!</definedName>
    <definedName name="________f123">#REF!</definedName>
    <definedName name="________hdp10">#REF!</definedName>
    <definedName name="________HP1">#REF!</definedName>
    <definedName name="________N1">#N/A</definedName>
    <definedName name="________TON04">#REF!</definedName>
    <definedName name="_______Adu2">#REF!</definedName>
    <definedName name="_______COM1">#REF!</definedName>
    <definedName name="_______COM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2">#REF!</definedName>
    <definedName name="_______DAT3">#REF!</definedName>
    <definedName name="_______DAT4">#REF!</definedName>
    <definedName name="_______DAT5">#REF!</definedName>
    <definedName name="_______DAT8">#REF!</definedName>
    <definedName name="_______DAT9">#REF!</definedName>
    <definedName name="_______f123">#REF!</definedName>
    <definedName name="_______hdp10">#REF!</definedName>
    <definedName name="_______HP1">#REF!</definedName>
    <definedName name="_______N1">#N/A</definedName>
    <definedName name="_______TON04">#REF!</definedName>
    <definedName name="______Adu2">#REF!</definedName>
    <definedName name="______COM1">#REF!</definedName>
    <definedName name="______COM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2">#REF!</definedName>
    <definedName name="______DAT3">#REF!</definedName>
    <definedName name="______DAT4">#REF!</definedName>
    <definedName name="______DAT5">#REF!</definedName>
    <definedName name="______DAT8">#REF!</definedName>
    <definedName name="______DAT9">#REF!</definedName>
    <definedName name="______f123">#REF!</definedName>
    <definedName name="______hdp10">#REF!</definedName>
    <definedName name="______HP1">#REF!</definedName>
    <definedName name="______N1">#N/A</definedName>
    <definedName name="______TON04">#REF!</definedName>
    <definedName name="_____Adu2">#REF!</definedName>
    <definedName name="_____COM1">#REF!</definedName>
    <definedName name="_____COM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2">#REF!</definedName>
    <definedName name="_____DAT3">#REF!</definedName>
    <definedName name="_____DAT4">#REF!</definedName>
    <definedName name="_____DAT5">#REF!</definedName>
    <definedName name="_____DAT8">#REF!</definedName>
    <definedName name="_____DAT9">#REF!</definedName>
    <definedName name="_____f123">#REF!</definedName>
    <definedName name="_____hdp10">#REF!</definedName>
    <definedName name="_____HP1">#REF!</definedName>
    <definedName name="_____N1">#N/A</definedName>
    <definedName name="_____TON04">#REF!</definedName>
    <definedName name="____Adu2">#REF!</definedName>
    <definedName name="____COM1">#REF!</definedName>
    <definedName name="____COM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2">#REF!</definedName>
    <definedName name="____DAT3">#REF!</definedName>
    <definedName name="____DAT4">#REF!</definedName>
    <definedName name="____DAT5">#REF!</definedName>
    <definedName name="____DAT8">#REF!</definedName>
    <definedName name="____DAT9">#REF!</definedName>
    <definedName name="____f123">#REF!</definedName>
    <definedName name="____hdp10">#REF!</definedName>
    <definedName name="____HP1">#REF!</definedName>
    <definedName name="____TON04">#REF!</definedName>
    <definedName name="___Adu2">#REF!</definedName>
    <definedName name="___COM1">#REF!</definedName>
    <definedName name="___COM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2">#REF!</definedName>
    <definedName name="___DAT3">#REF!</definedName>
    <definedName name="___DAT4">#REF!</definedName>
    <definedName name="___DAT5">#REF!</definedName>
    <definedName name="___DAT8">#REF!</definedName>
    <definedName name="___DAT9">#REF!</definedName>
    <definedName name="___f123">#REF!</definedName>
    <definedName name="___hdp10">#REF!</definedName>
    <definedName name="___HP1">#REF!</definedName>
    <definedName name="___TON04">#REF!</definedName>
    <definedName name="__1_0">#REF!</definedName>
    <definedName name="__Adu2">#REF!</definedName>
    <definedName name="__COM1">#REF!</definedName>
    <definedName name="__COM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8">#REF!</definedName>
    <definedName name="__DAT9">#REF!</definedName>
    <definedName name="__f123">#REF!</definedName>
    <definedName name="__GROUP">#REF!</definedName>
    <definedName name="__GROUP_BAL">#REF!</definedName>
    <definedName name="__GROUP_INC">#REF!</definedName>
    <definedName name="__hdp10">#REF!</definedName>
    <definedName name="__HP1">#REF!</definedName>
    <definedName name="__TON04">#REF!</definedName>
    <definedName name="__xlfn.IFERROR" hidden="1">#NAME?</definedName>
    <definedName name="__xlfn.SUMIFS" hidden="1">#NAME?</definedName>
    <definedName name="_1_">#REF!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401">#N/A</definedName>
    <definedName name="_14999">#REF!</definedName>
    <definedName name="_16413">#REF!</definedName>
    <definedName name="_16417">#REF!</definedName>
    <definedName name="_16460">#REF!</definedName>
    <definedName name="_2">#REF!</definedName>
    <definedName name="_21211">#REF!</definedName>
    <definedName name="_21337">#REF!</definedName>
    <definedName name="_21722">#REF!</definedName>
    <definedName name="_22299">#REF!</definedName>
    <definedName name="_3">#N/A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_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A155555">#REF!</definedName>
    <definedName name="_A50">#REF!</definedName>
    <definedName name="_Adu2">#REF!</definedName>
    <definedName name="_AF2">#REF!</definedName>
    <definedName name="_COM1">#REF!</definedName>
    <definedName name="_COM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8">#REF!</definedName>
    <definedName name="_DAT9">#REF!</definedName>
    <definedName name="_f123">#REF!</definedName>
    <definedName name="_F2">#REF!</definedName>
    <definedName name="_Fill" hidden="1">#REF!</definedName>
    <definedName name="_Fills" hidden="1">#REF!</definedName>
    <definedName name="_xlnm._FilterDatabase">#REF!</definedName>
    <definedName name="_hdp10">#REF!</definedName>
    <definedName name="_HP1">#REF!</definedName>
    <definedName name="_IM69998">#REF!</definedName>
    <definedName name="_IM70000">#REF!</definedName>
    <definedName name="_Key1" hidden="1">#REF!</definedName>
    <definedName name="_Key2" hidden="1">#REF!</definedName>
    <definedName name="_KL379">#REF!</definedName>
    <definedName name="_M4">#REF!</definedName>
    <definedName name="_N1">[0]!_N1</definedName>
    <definedName name="_Order1" hidden="1">0</definedName>
    <definedName name="_Order2" hidden="1">255</definedName>
    <definedName name="_RV12345">#REF!</definedName>
    <definedName name="_Sort" hidden="1">#REF!</definedName>
    <definedName name="_TAX2">#REF!</definedName>
    <definedName name="_TON04">#REF!</definedName>
    <definedName name="_U6">#REF!</definedName>
    <definedName name="_xZ12345">#REF!</definedName>
    <definedName name="_ZA15555">#REF!</definedName>
    <definedName name="a">[0]!a</definedName>
    <definedName name="A268A1">#REF!</definedName>
    <definedName name="aa">[0]!aa</definedName>
    <definedName name="AAA">#REF!</definedName>
    <definedName name="AAAAA">#REF!</definedName>
    <definedName name="aaaaaaaaaaa">#REF!</definedName>
    <definedName name="aaaz">#REF!</definedName>
    <definedName name="abc">#REF!</definedName>
    <definedName name="AC">#REF!</definedName>
    <definedName name="adas" hidden="1">{"'Model'!$A$1:$N$53"}</definedName>
    <definedName name="ADJUST">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ressivecoil">#REF!</definedName>
    <definedName name="Aggressiveheat">#REF!</definedName>
    <definedName name="Aggressiveslab">#REF!</definedName>
    <definedName name="Amount001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oe" hidden="1">{"'Model'!$A$1:$N$53"}</definedName>
    <definedName name="aoee" hidden="1">{"'Model'!$A$1:$N$53"}</definedName>
    <definedName name="aowefr">#REF!</definedName>
    <definedName name="APR">[0]!APR</definedName>
    <definedName name="AS2DocOpenMode" hidden="1">"AS2DocumentEdit"</definedName>
    <definedName name="asp">#REF!</definedName>
    <definedName name="Assets">#REF!</definedName>
    <definedName name="B">#REF!</definedName>
    <definedName name="baba" hidden="1">{"'Model'!$A$1:$N$53"}</definedName>
    <definedName name="bar_length">#REF!</definedName>
    <definedName name="bar_thick">#REF!</definedName>
    <definedName name="BB">#REF!</definedName>
    <definedName name="bbbb" hidden="1">{"'Model'!$A$1:$N$53"}</definedName>
    <definedName name="beau" hidden="1">{"'Model'!$A$1:$N$53"}</definedName>
    <definedName name="beua" hidden="1">{"'Model'!$A$1:$N$53"}</definedName>
    <definedName name="BOOK">#REF!</definedName>
    <definedName name="Breakeven_point">#REF!</definedName>
    <definedName name="BS">#REF!</definedName>
    <definedName name="BSsheet">#REF!</definedName>
    <definedName name="btnCancel_Click">[0]!btnCancel_Click</definedName>
    <definedName name="btnOK_Click">[0]!btnOK_Click</definedName>
    <definedName name="BuiltIn_Print_Area___1">#REF!</definedName>
    <definedName name="BuiltIn_Print_Titles___1">#REF!</definedName>
    <definedName name="CalcAgencyPrice">#REF!</definedName>
    <definedName name="CasterYield_LC">#REF!</definedName>
    <definedName name="CasterYield_MC">#REF!</definedName>
    <definedName name="cc" hidden="1">{"'Eng (page2)'!$A$1:$D$52"}</definedName>
    <definedName name="ccc" hidden="1">{"'Eng (page2)'!$A$1:$D$52"}</definedName>
    <definedName name="cccc">#REF!</definedName>
    <definedName name="ccf" hidden="1">{"'Eng (page2)'!$A$1:$D$52"}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hidden="1">{"'Eng (page2)'!$A$1:$D$52"}</definedName>
    <definedName name="CHART">#REF!</definedName>
    <definedName name="CHAT" hidden="1">{"'WWW'!$A$1:$J$18"}</definedName>
    <definedName name="CIMTYPE">#REF!</definedName>
    <definedName name="ClickPlant1">[0]!ClickPlant1</definedName>
    <definedName name="ClickPlant2">[0]!ClickPlant2</definedName>
    <definedName name="ClickPlant3">[0]!ClickPlant3</definedName>
    <definedName name="ClickPlant4">[0]!ClickPlant4</definedName>
    <definedName name="CO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mmission">#REF!</definedName>
    <definedName name="Company_name">#REF!</definedName>
    <definedName name="cons.">[0]!cons.</definedName>
    <definedName name="Conservativecoil">#REF!</definedName>
    <definedName name="Conservativeheat">#REF!</definedName>
    <definedName name="Conservativeslab">#REF!</definedName>
    <definedName name="Contract_No.">#REF!</definedName>
    <definedName name="COPY_YTD">[0]!COPY_YTD</definedName>
    <definedName name="cost">#REF!</definedName>
    <definedName name="Cover">#REF!</definedName>
    <definedName name="_xlnm.Criteria">#REF!</definedName>
    <definedName name="Criteria1">#REF!</definedName>
    <definedName name="csdcd" hidden="1">{"'Model'!$A$1:$N$53"}</definedName>
    <definedName name="CUR_SUM">#REF!</definedName>
    <definedName name="Currency">#REF!</definedName>
    <definedName name="Current">#REF!</definedName>
    <definedName name="Current_Account">#REF!</definedName>
    <definedName name="cut" hidden="1">{"'Eng (page2)'!$A$1:$D$52"}</definedName>
    <definedName name="cvcxvsvad" hidden="1">{"'Model'!$A$1:$N$53"}</definedName>
    <definedName name="d">#REF!</definedName>
    <definedName name="D14401_">#N/A</definedName>
    <definedName name="da">#REF!</definedName>
    <definedName name="daa" hidden="1">{"'Model'!$A$1:$N$53"}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_01" hidden="1">#REF!</definedName>
    <definedName name="DATA_06" hidden="1">#REF!</definedName>
    <definedName name="DATA_08" hidden="1">#REF!</definedName>
    <definedName name="DATA10">#REF!</definedName>
    <definedName name="DATA11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_xlnm.Database">#REF!</definedName>
    <definedName name="DaWk7">#REF!</definedName>
    <definedName name="day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I_RM">#REF!</definedName>
    <definedName name="de">#REF!</definedName>
    <definedName name="DE_KNOWHOW">#N/A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">#REF!</definedName>
    <definedName name="dfdf">#REF!</definedName>
    <definedName name="dfgfgdfgdfgdfgdfgddfdfgdff">[0]!dfgfgdfgdfgdfgdfgddfdfgdff</definedName>
    <definedName name="dItemsToTest">#REF!</definedName>
    <definedName name="dName">#REF!</definedName>
    <definedName name="DP">[0]!DP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" hidden="1">{"'Model'!$A$1:$N$53"}</definedName>
    <definedName name="dsad" hidden="1">{"'Model'!$A$1:$N$53"}</definedName>
    <definedName name="dSampleSize">#REF!</definedName>
    <definedName name="dscds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>[0]!e</definedName>
    <definedName name="ee">#REF!</definedName>
    <definedName name="efdfdf">#REF!</definedName>
    <definedName name="er">[0]!INTEREST</definedName>
    <definedName name="EUB">#REF!</definedName>
    <definedName name="exc" hidden="1">{"'Eng (page2)'!$A$1:$D$52"}</definedName>
    <definedName name="exit">#REF!</definedName>
    <definedName name="External_Receipt">#REF!</definedName>
    <definedName name="External_Tran_Out">#REF!</definedName>
    <definedName name="_xlnm.Extract">#REF!</definedName>
    <definedName name="f1_length">#REF!</definedName>
    <definedName name="f1_red.">#REF!</definedName>
    <definedName name="f1_thick">#REF!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bf" hidden="1">{"'Model'!$A$1:$N$53"}</definedName>
    <definedName name="ff">#REF!,#REF!</definedName>
    <definedName name="Fill_DB_Main">[0]!Fill_DB_Main</definedName>
    <definedName name="FillBic">[0]!FillBic</definedName>
    <definedName name="Fixed_costs">#REF!</definedName>
    <definedName name="FNAME">#REF!</definedName>
    <definedName name="FON">#REF!</definedName>
    <definedName name="fsvdvd">#REF!</definedName>
    <definedName name="g">#REF!</definedName>
    <definedName name="GG" hidden="1">{"'Model'!$A$1:$N$53"}</definedName>
    <definedName name="gggggggggg">#REF!</definedName>
    <definedName name="GJS_Weight__MT">#REF!</definedName>
    <definedName name="GLORY">#REF!</definedName>
    <definedName name="Grade">#REF!</definedName>
    <definedName name="Grid">#REF!</definedName>
    <definedName name="GRN_Price__USD_MT">#REF!</definedName>
    <definedName name="Gross_margin">#REF!</definedName>
    <definedName name="GrphActSales">#REF!</definedName>
    <definedName name="GrphActStk">#REF!</definedName>
    <definedName name="GrphPlanSales">#REF!</definedName>
    <definedName name="GrphTgtStk">#REF!</definedName>
    <definedName name="HCC_BSReconcile1203_103100_List">#REF!</definedName>
    <definedName name="HCC_BSReconcile1203_103100_list2">#REF!</definedName>
    <definedName name="heat">#REF!</definedName>
    <definedName name="hh" hidden="1">{#N/A,#N/A,FALSE,"Macro2"}</definedName>
    <definedName name="Hidedata">[0]!Hidedata</definedName>
    <definedName name="HP">#REF!</definedName>
    <definedName name="HTML_CodePage" hidden="1">874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PUTGRID">#REF!</definedName>
    <definedName name="inter_new">[0]!INTEREST</definedName>
    <definedName name="INTEREST">[0]!INTEREST</definedName>
    <definedName name="Internal_Tran_in">#REF!</definedName>
    <definedName name="Internal_Tran_Out">#REF!</definedName>
    <definedName name="IntFreeCred">#REF!</definedName>
    <definedName name="IntroPrintArea" hidden="1">#REF!</definedName>
    <definedName name="INVENTORY_VALUE">#REF!</definedName>
    <definedName name="Invoice">#REF!</definedName>
    <definedName name="io">[0]!io</definedName>
    <definedName name="ioo">#REF!</definedName>
    <definedName name="iopo" hidden="1">{"'Model'!$A$1:$N$53"}</definedName>
    <definedName name="IZCL020">#REF!</definedName>
    <definedName name="jadjs">#REF!</definedName>
    <definedName name="Jan_USDrate">#REF!</definedName>
    <definedName name="jj" hidden="1">{"'Model'!$A$1:$N$53"}</definedName>
    <definedName name="JYB">#REF!</definedName>
    <definedName name="JYS">#REF!</definedName>
    <definedName name="K">#N/A</definedName>
    <definedName name="ked" hidden="1">{"'Model'!$A$1:$N$53"}</definedName>
    <definedName name="kkkkkk">[0]!kkkkkk</definedName>
    <definedName name="KNOW_HOW">#REF!</definedName>
    <definedName name="KNOWHOW">#N/A</definedName>
    <definedName name="l">#REF!</definedName>
    <definedName name="LASTCOLUMNCELL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iabilities">#REF!</definedName>
    <definedName name="lINE">#REF!</definedName>
    <definedName name="Line1">#REF!</definedName>
    <definedName name="LL">#REF!</definedName>
    <definedName name="lllllll">[0]!lllllll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sadkjfl">[0]!lsadkjfl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ASTER___Account_Code">#REF!</definedName>
    <definedName name="mb">#REF!</definedName>
    <definedName name="MinTA">#REF!</definedName>
    <definedName name="N">#REF!</definedName>
    <definedName name="NameLists">#REF!</definedName>
    <definedName name="nan" hidden="1">{"'Model'!$A$1:$N$53"}</definedName>
    <definedName name="Net_profit">#REF!</definedName>
    <definedName name="new">#REF!</definedName>
    <definedName name="NIM">#N/A</definedName>
    <definedName name="nn">#REF!</definedName>
    <definedName name="nnnn">[0]!nnnn</definedName>
    <definedName name="NO">#REF!</definedName>
    <definedName name="NONG">#REF!</definedName>
    <definedName name="NoOfPeriod">#REF!</definedName>
    <definedName name="noppadolc">[0]!noppadolc</definedName>
    <definedName name="Normalcoil">#REF!</definedName>
    <definedName name="Normalheat">#REF!</definedName>
    <definedName name="Normalslab">#REF!</definedName>
    <definedName name="Notes">#REF!</definedName>
    <definedName name="NOV_3">[0]!NOV_3</definedName>
    <definedName name="NOV2003_A">#REF!</definedName>
    <definedName name="NOVEM">[0]!NOVEM</definedName>
    <definedName name="NUM_DOCS">#REF!</definedName>
    <definedName name="onsrjel">[0]!onsrjel</definedName>
    <definedName name="OO">#REF!</definedName>
    <definedName name="osidhfo">#REF!</definedName>
    <definedName name="ot" hidden="1">{"'WWW'!$A$1:$J$18"}</definedName>
    <definedName name="OTHER">#REF!</definedName>
    <definedName name="ouy">#REF!</definedName>
    <definedName name="oyh">[0]!oyh</definedName>
    <definedName name="P">#N/A</definedName>
    <definedName name="page1">#REF!</definedName>
    <definedName name="page2">#REF!</definedName>
    <definedName name="pang">#REF!</definedName>
    <definedName name="PARTNERS_INITIALS">#REF!</definedName>
    <definedName name="payment">#REF!</definedName>
    <definedName name="PDT">[0]!PDT</definedName>
    <definedName name="Pending__USD">#REF!</definedName>
    <definedName name="PeriodsInYear">#REF!</definedName>
    <definedName name="Physical_Stock">#REF!</definedName>
    <definedName name="ping">#REF!</definedName>
    <definedName name="PL">#REF!</definedName>
    <definedName name="PLA">#REF!</definedName>
    <definedName name="plan">[0]!plan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stment">#REF!</definedName>
    <definedName name="PO.">#REF!</definedName>
    <definedName name="PO_ISSUED">#REF!</definedName>
    <definedName name="PO_Price___USD">#REF!</definedName>
    <definedName name="PO_Price__USD">#REF!</definedName>
    <definedName name="PO_RECEIVED">#REF!</definedName>
    <definedName name="pom">#REF!</definedName>
    <definedName name="pop">#REF!</definedName>
    <definedName name="popy">#REF!</definedName>
    <definedName name="PP">#N/A</definedName>
    <definedName name="PRDump">#REF!</definedName>
    <definedName name="Predict_Depre1">#REF!</definedName>
    <definedName name="Price_320_USD__USD">#REF!</definedName>
    <definedName name="_xlnm.Print_Area" localSheetId="2">'CF '!$A$1:$G$69</definedName>
    <definedName name="_xlnm.Print_Area" localSheetId="0">FS!$A$1:$I$119</definedName>
    <definedName name="_xlnm.Print_Area" localSheetId="1">'SH '!$A$1:$N$28</definedName>
    <definedName name="_xlnm.Print_Area">#REF!</definedName>
    <definedName name="Print_Area_MI">#REF!</definedName>
    <definedName name="Print_Titles_MI">#REF!</definedName>
    <definedName name="PrintArea">#REF!</definedName>
    <definedName name="Prior">#REF!</definedName>
    <definedName name="Production">#REF!</definedName>
    <definedName name="Production_2004">#REF!</definedName>
    <definedName name="Production_2005">#REF!</definedName>
    <definedName name="Profit_Quarter">#N/A</definedName>
    <definedName name="q">[0]!q</definedName>
    <definedName name="qq" hidden="1">{#N/A,#N/A,FALSE,"Macro2"}</definedName>
    <definedName name="qqq">#REF!</definedName>
    <definedName name="QQQQQQQQQQ">[0]!QQQQQQQQQQ</definedName>
    <definedName name="qqw">[0]!qqw</definedName>
    <definedName name="Query1">#REF!</definedName>
    <definedName name="Query2">#REF!</definedName>
    <definedName name="RAIN">#REF!</definedName>
    <definedName name="RawAgencyPrice">#REF!</definedName>
    <definedName name="RBData">#REF!</definedName>
    <definedName name="re">[0]!re</definedName>
    <definedName name="Report">#REF!</definedName>
    <definedName name="Report_Inventory_01_03_05___Batch_B">#REF!</definedName>
    <definedName name="Report_Inventory_01_03_05___Batch_C">#REF!</definedName>
    <definedName name="res">[0]!res</definedName>
    <definedName name="Reselects">#REF!</definedName>
    <definedName name="rewfre" hidden="1">{"'Model'!$A$1:$N$53"}</definedName>
    <definedName name="ROYAL">[0]!ROYAL</definedName>
    <definedName name="rr">[0]!INTEREST</definedName>
    <definedName name="RYOHOKU">#REF!</definedName>
    <definedName name="s" hidden="1">{"'Model'!$A$1:$N$53"}</definedName>
    <definedName name="Sales_price_unit">#REF!</definedName>
    <definedName name="Sales_volume_units">#REF!</definedName>
    <definedName name="SALESPLAN">#REF!</definedName>
    <definedName name="SALESPROJ">#REF!</definedName>
    <definedName name="SALV_21">#REF!</definedName>
    <definedName name="sd" hidden="1">{"'Model'!$A$1:$N$53"}</definedName>
    <definedName name="sdf" hidden="1">{"'Eng (page2)'!$A$1:$D$52"}</definedName>
    <definedName name="Set">#REF!</definedName>
    <definedName name="sfdf">#REF!</definedName>
    <definedName name="SGD">#REF!</definedName>
    <definedName name="sgv">#REF!</definedName>
    <definedName name="SHARED_FORMULA_0">#N/A</definedName>
    <definedName name="SHARED_FORMULA_1">#N/A</definedName>
    <definedName name="SHARED_FORMULA_2">#N/A</definedName>
    <definedName name="sheet1">#REF!</definedName>
    <definedName name="Shift">#REF!</definedName>
    <definedName name="slab_length">#REF!</definedName>
    <definedName name="slab_thick">#REF!</definedName>
    <definedName name="slab_width">#REF!</definedName>
    <definedName name="software" hidden="1">{"'Eng (page2)'!$A$1:$D$52"}</definedName>
    <definedName name="som">#REF!</definedName>
    <definedName name="Spec">#REF!</definedName>
    <definedName name="stp">#REF!</definedName>
    <definedName name="Sub_OP_Query_HB">#REF!</definedName>
    <definedName name="sum">#REF!</definedName>
    <definedName name="t">[0]!t</definedName>
    <definedName name="Table1">#REF!</definedName>
    <definedName name="TABLE2">#REF!</definedName>
    <definedName name="TableName">"Dummy"</definedName>
    <definedName name="tao">#REF!</definedName>
    <definedName name="TAX">#N/A</definedName>
    <definedName name="TemplatePrintArea">#REF!</definedName>
    <definedName name="test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VKEY">#REF!</definedName>
    <definedName name="TFP">[0]!TFP</definedName>
    <definedName name="TFPRICE">[0]!TFPRICE</definedName>
    <definedName name="thai">[0]!thai</definedName>
    <definedName name="Thex">#REF!</definedName>
    <definedName name="Tlgo">#REF!</definedName>
    <definedName name="tome">#REF!</definedName>
    <definedName name="TonsPerHeat">#REF!</definedName>
    <definedName name="toodtee">#REF!</definedName>
    <definedName name="TOTAL">#N/A</definedName>
    <definedName name="Total_fixed">#REF!</definedName>
    <definedName name="Total_Sales">#REF!</definedName>
    <definedName name="Total_variable">#REF!</definedName>
    <definedName name="TOTALS">#REF!</definedName>
    <definedName name="TRAN">[0]!TRAN</definedName>
    <definedName name="Tslpg">#REF!</definedName>
    <definedName name="ttetet">#REF!</definedName>
    <definedName name="Ttln">#REF!</definedName>
    <definedName name="tum">#REF!</definedName>
    <definedName name="tun" hidden="1">{"'Model'!$A$1:$N$53"}</definedName>
    <definedName name="Tws">#REF!</definedName>
    <definedName name="u">[0]!u</definedName>
    <definedName name="u_40239">#REF!</definedName>
    <definedName name="u_pang">#REF!</definedName>
    <definedName name="uiy">#REF!</definedName>
    <definedName name="UNIT">#REF!</definedName>
    <definedName name="Unit_contrib_margin">#REF!</definedName>
    <definedName name="unnamed">#REF!</definedName>
    <definedName name="US">#REF!</definedName>
    <definedName name="USB">#REF!</definedName>
    <definedName name="usd">#REF!</definedName>
    <definedName name="VALID01234">#REF!,#REF!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vcx" hidden="1">{"'Model'!$A$1:$N$53"}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xvx" hidden="1">{"'Eng (page2)'!$A$1:$D$52"}</definedName>
    <definedName name="w">#REF!</definedName>
    <definedName name="walkthrough" hidden="1">{"'Eng (page2)'!$A$1:$D$52"}</definedName>
    <definedName name="weight">#REF!</definedName>
    <definedName name="Weight_BL___MT">#REF!</definedName>
    <definedName name="wqwrr" hidden="1">{"'Eng (page2)'!$A$1:$D$52"}</definedName>
    <definedName name="wrn.3.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W">[0]!WW</definedName>
    <definedName name="x">#REF!</definedName>
    <definedName name="y">[0]!y</definedName>
    <definedName name="yen">#REF!</definedName>
    <definedName name="yenrate">#REF!</definedName>
    <definedName name="YTD">#REF!</definedName>
    <definedName name="yy">[0]!yy</definedName>
    <definedName name="Z">#REF!</definedName>
    <definedName name="Z_179F0005_0B25_11D6_8C10_00A024C39019_.wvu.PrintArea" localSheetId="0" hidden="1">FS!$A$8:$F$85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32CC3A8_354F_48D3_8CC8_494488841243_.wvu.PrintArea" localSheetId="0" hidden="1">FS!$A$8:$F$85</definedName>
    <definedName name="Z_9FB3DC46_EAB3_4874_AC6E_3CB2651D4CF5_.wvu.PrintArea" localSheetId="0" hidden="1">FS!$A$8:$F$85</definedName>
    <definedName name="Z_B0B2F2A1_1149_11D5_B112_00A024C3C981_.wvu.PrintArea" localSheetId="0" hidden="1">FS!$A$8:$F$85</definedName>
    <definedName name="Z_C9C8FE40_0E21_11D5_AA1F_0000863C7533_.wvu.PrintArea" localSheetId="0" hidden="1">FS!$A$8:$F$85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535F20_0653_11D5_89CB_0000863C74F2_.wvu.PrintArea" localSheetId="0" hidden="1">FS!$A$8:$F$85</definedName>
    <definedName name="zzz">#REF!</definedName>
    <definedName name="แ2">#REF!</definedName>
    <definedName name="ก" hidden="1">{"'Model'!$A$1:$N$53"}</definedName>
    <definedName name="ภง">#REF!</definedName>
    <definedName name="ส1117">#REF!</definedName>
    <definedName name="สินทรัพย์">#REF!</definedName>
  </definedNames>
  <calcPr calcId="179017"/>
  <customWorkbookViews>
    <customWorkbookView name="DefUser - Personal View" guid="{932CC3A8-354F-48D3-8CC8-494488841243}" mergeInterval="0" personalView="1" maximized="1" windowWidth="987" windowHeight="579" activeSheetId="1"/>
    <customWorkbookView name="Chat-p - Personal View" guid="{B0B2F2A1-1149-11D5-B112-00A024C3C981}" mergeInterval="0" personalView="1" maximized="1" windowWidth="796" windowHeight="414" activeSheetId="1"/>
    <customWorkbookView name="jern - Personal View" guid="{C9C8FE40-0E21-11D5-AA1F-0000863C7533}" mergeInterval="0" personalView="1" maximized="1" windowWidth="1020" windowHeight="609" activeSheetId="1"/>
    <customWorkbookView name="KPMG - Personal View" guid="{9FB3DC46-EAB3-4874-AC6E-3CB2651D4CF5}" mergeInterval="0" personalView="1" maximized="1" windowWidth="1020" windowHeight="609" activeSheetId="1"/>
    <customWorkbookView name="Audit - Personal View" guid="{F2535F20-0653-11D5-89CB-0000863C74F2}" mergeInterval="0" personalView="1" maximized="1" windowWidth="1020" windowHeight="608" activeSheetId="1"/>
    <customWorkbookView name="Account Yong - Personal View" guid="{179F0005-0B25-11D6-8C10-00A024C39019}" mergeInterval="0" personalView="1" maximized="1" windowWidth="796" windowHeight="414" activeSheetId="1"/>
  </customWorkbookViews>
</workbook>
</file>

<file path=xl/calcChain.xml><?xml version="1.0" encoding="utf-8"?>
<calcChain xmlns="http://schemas.openxmlformats.org/spreadsheetml/2006/main">
  <c r="G61" i="9" l="1"/>
  <c r="E61" i="9"/>
  <c r="E52" i="9"/>
  <c r="G52" i="9"/>
  <c r="E64" i="9" l="1"/>
  <c r="E10" i="9"/>
  <c r="J24" i="10" l="1"/>
  <c r="N26" i="10" l="1"/>
  <c r="L26" i="10"/>
  <c r="J26" i="10"/>
  <c r="H26" i="10"/>
  <c r="F26" i="10"/>
  <c r="D26" i="10"/>
  <c r="N24" i="10"/>
  <c r="L24" i="10"/>
  <c r="H24" i="10"/>
  <c r="F24" i="10"/>
  <c r="D24" i="10"/>
  <c r="G106" i="1" l="1"/>
  <c r="G71" i="1" l="1"/>
  <c r="G51" i="1"/>
  <c r="E46" i="9" l="1"/>
  <c r="E45" i="9"/>
  <c r="N9" i="10"/>
  <c r="I106" i="1"/>
  <c r="I110" i="1" s="1"/>
  <c r="G44" i="1"/>
  <c r="G53" i="1" s="1"/>
  <c r="I44" i="1"/>
  <c r="G110" i="1"/>
  <c r="G21" i="1"/>
  <c r="G99" i="1"/>
  <c r="I99" i="1"/>
  <c r="G72" i="1"/>
  <c r="G75" i="1"/>
  <c r="G77" i="1"/>
  <c r="N18" i="10"/>
  <c r="D13" i="10"/>
  <c r="D15" i="10" s="1"/>
  <c r="F13" i="10"/>
  <c r="F15" i="10"/>
  <c r="H13" i="10"/>
  <c r="H15" i="10"/>
  <c r="L13" i="10"/>
  <c r="L15" i="10"/>
  <c r="I21" i="1"/>
  <c r="I14" i="1"/>
  <c r="I51" i="1"/>
  <c r="I78" i="1"/>
  <c r="E21" i="9"/>
  <c r="E34" i="9" s="1"/>
  <c r="G14" i="1"/>
  <c r="E63" i="9" l="1"/>
  <c r="E67" i="9" s="1"/>
  <c r="E71" i="9" s="1"/>
  <c r="I53" i="1"/>
  <c r="I80" i="1" s="1"/>
  <c r="I23" i="1"/>
  <c r="I112" i="1"/>
  <c r="G10" i="9" s="1"/>
  <c r="G21" i="9" s="1"/>
  <c r="G34" i="9" s="1"/>
  <c r="G112" i="1"/>
  <c r="G23" i="1"/>
  <c r="I116" i="1"/>
  <c r="G63" i="9" l="1"/>
  <c r="G67" i="9" s="1"/>
  <c r="J11" i="10"/>
  <c r="J13" i="10" s="1"/>
  <c r="J15" i="10" s="1"/>
  <c r="N15" i="10" s="1"/>
  <c r="G116" i="1"/>
  <c r="J22" i="10"/>
  <c r="G76" i="1" s="1"/>
  <c r="G78" i="1" s="1"/>
  <c r="G80" i="1" s="1"/>
  <c r="N11" i="10" l="1"/>
  <c r="N13" i="10" s="1"/>
  <c r="N22" i="10"/>
</calcChain>
</file>

<file path=xl/sharedStrings.xml><?xml version="1.0" encoding="utf-8"?>
<sst xmlns="http://schemas.openxmlformats.org/spreadsheetml/2006/main" count="208" uniqueCount="155">
  <si>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</si>
  <si>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</si>
  <si>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</si>
  <si>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</si>
  <si>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</si>
  <si>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</si>
  <si>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</si>
  <si>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</si>
  <si>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</si>
  <si>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</si>
  <si>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</si>
  <si>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</si>
  <si>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</si>
  <si>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</si>
  <si>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</si>
  <si>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</si>
  <si>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</si>
  <si>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</si>
  <si>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</si>
  <si>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</si>
  <si>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</si>
  <si>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</si>
  <si>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</si>
  <si>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รวมหนี้สินและส่วนของผู้ถือหุ้น</t>
  </si>
  <si>
    <t>หนี้สินไม่หมุนเวียน</t>
  </si>
  <si>
    <t>ลูกหนี้การค้า</t>
  </si>
  <si>
    <t>ส่วนของผู้ถือหุ้น</t>
  </si>
  <si>
    <t>สินค้าคงเหลือ</t>
  </si>
  <si>
    <t>สินทรัพย์หมุนเวียนอื่น</t>
  </si>
  <si>
    <t>หนี้สินและส่วนของผู้ถือหุ้น</t>
  </si>
  <si>
    <t>กำไร (ขาดทุน) สะสม</t>
  </si>
  <si>
    <t>รายการปรับปรุง</t>
  </si>
  <si>
    <t>การเปลี่ยนแปลงในสินทรัพย์และหนี้สินดำเนินงาน</t>
  </si>
  <si>
    <t>เงินรับล่วงหน้าจากลูกค้า</t>
  </si>
  <si>
    <t>ทุนที่ออกและชำระแล้ว</t>
  </si>
  <si>
    <t xml:space="preserve">ลูกหนี้การค้า </t>
  </si>
  <si>
    <t xml:space="preserve">สินค้าคงเหลือ </t>
  </si>
  <si>
    <t>เงินล่วงหน้าแก่ผู้ขายสินค้า</t>
  </si>
  <si>
    <t xml:space="preserve">สินทรัพย์หมุนเวียนอื่น </t>
  </si>
  <si>
    <t xml:space="preserve">สินทรัพย์ไม่มีตัวตน </t>
  </si>
  <si>
    <t xml:space="preserve">รายได้จากการขาย </t>
  </si>
  <si>
    <t>สินทรัพย์ไม่หมุนเวียน</t>
  </si>
  <si>
    <t xml:space="preserve">ที่ดิน อาคารและอุปกรณ์ </t>
  </si>
  <si>
    <t>รวมสินทรัพย์ไม่หมุนเวียน</t>
  </si>
  <si>
    <t>ซื้อที่ดิน อาคารและอุปกรณ์</t>
  </si>
  <si>
    <t>ดอกเบี้ยค้างจ่าย</t>
  </si>
  <si>
    <t>ค่าเสื่อมราคาและค่าตัดจำหน่าย</t>
  </si>
  <si>
    <t>จัดสรรแล้ว</t>
  </si>
  <si>
    <t>มูลค่าหุ้น</t>
  </si>
  <si>
    <t>ค่าใช้จ่ายในการบริหาร</t>
  </si>
  <si>
    <t>ค่าใช้จ่ายในการขาย</t>
  </si>
  <si>
    <t>ต้นทุนทางการเงิน</t>
  </si>
  <si>
    <t>ดอกเบี้ยรับ</t>
  </si>
  <si>
    <t>รับดอกเบี้ย</t>
  </si>
  <si>
    <t>ทุนสำรอง</t>
  </si>
  <si>
    <t>ตามกฎหมาย</t>
  </si>
  <si>
    <t>เจ้าหนี้อื่นและค่าใช้จ่ายค้างจ่าย</t>
  </si>
  <si>
    <t>รวมหนี้สินไม่หมุนเวียน</t>
  </si>
  <si>
    <t xml:space="preserve">         </t>
  </si>
  <si>
    <t>ทุนสำรองตามกฎหมาย</t>
  </si>
  <si>
    <t>จ่ายต้นทุนทางการเงิน</t>
  </si>
  <si>
    <t>ขาดทุนสะสม</t>
  </si>
  <si>
    <t>งบแสดงฐานะการเงิน</t>
  </si>
  <si>
    <t>งบกำไรขาดทุนเบ็ดเสร็จ</t>
  </si>
  <si>
    <t>ภาระผูกพันผลประโยชน์พนักงาน</t>
  </si>
  <si>
    <t>ส่วนเกิน(ต่ำกว่า)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</si>
  <si>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</si>
  <si>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</si>
  <si>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 xml:space="preserve"> </t>
  </si>
  <si>
    <t xml:space="preserve">เจ้าหนี้การค้า </t>
  </si>
  <si>
    <t>หนี้สินภายใต้แผนฟื้นฟูกิจการที่ถึงกำหนดชำระภายในหนึ่งปี</t>
  </si>
  <si>
    <t>ผลกระทบจากอัตราแลกเปลี่ยนของเงินตราต่างประเทศ</t>
  </si>
  <si>
    <t>เงินล่วงหน้าค่าซื้อที่ดิน อาคาร และอุปกรณ์</t>
  </si>
  <si>
    <t>ส่วนเกิน (ต่ำกว่า) มูลค่าหุ้นสามัญ</t>
  </si>
  <si>
    <t xml:space="preserve">งบกระแสเงินสด 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</si>
  <si>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</si>
  <si>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</si>
  <si>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</si>
  <si>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รวมส่วนของผู้ถือหุ้น</t>
  </si>
  <si>
    <t>กำไรจากอัตราแลกเปลี่ยนสุทธิ</t>
  </si>
  <si>
    <t>ของผู้ถือหุ้น</t>
  </si>
  <si>
    <t>ชำระแล้ว</t>
  </si>
  <si>
    <t>รวมส่วน</t>
  </si>
  <si>
    <t>ที่ออกและ</t>
  </si>
  <si>
    <t xml:space="preserve">งบแสดงการเปลี่ยนแปลงส่วนของผู้ถือหุ้น </t>
  </si>
  <si>
    <t>(กลับรายการ) ขาดทุนจากการลดมูลค่าสินค้าคงเหลือ</t>
  </si>
  <si>
    <t>เงินสดและรายการเทียบเท่าเงินสดเพิ่มขึ้น(ลดลง)สุทธิ</t>
  </si>
  <si>
    <t>ขาดทุน(กำไร)จากอัตราแลกเปลี่ยนที่ยังไม่เกิดขึ้นจริง</t>
  </si>
  <si>
    <t>ชำระคืนหนี้สินภายใต้แผนฟื้นฟูกิจการ</t>
  </si>
  <si>
    <t>เงินให้กู้ยืมระยะสั้นแก่กิจการที่เกี่ยวข้องกัน</t>
  </si>
  <si>
    <t>- ต้นทุนของสินค้าที่ขาย</t>
  </si>
  <si>
    <t>รวมต้นทุนขาย</t>
  </si>
  <si>
    <t>ค่าตัดจำหน่ายลูกรีด</t>
  </si>
  <si>
    <t>หนี้สินผลประโยชน์พนักงาน</t>
  </si>
  <si>
    <t>บริษัท จี เจ สตีล จำกัด (มหาชน)</t>
  </si>
  <si>
    <t>เงินกู้ยืมระยะยาวจากกิจการที่เกี่ยวข้องกัน</t>
  </si>
  <si>
    <t>- (กลับรายการ) ขาดทุนจากการลดมูลค่าสินค้าคงเหลือ</t>
  </si>
  <si>
    <t>จ่ายชำระหนี้สินผลประโยชน์พนักงาน</t>
  </si>
  <si>
    <t>- ต้นทุนการผลิตที่ว่างเปล่า</t>
  </si>
  <si>
    <t>กำไร(ขาดทุน)ต่อหุ้น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</si>
  <si>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</si>
  <si>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</si>
  <si>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กำไร(ขาดทุน)ต่อหุ้นขั้นพื้นฐาน</t>
  </si>
  <si>
    <t>หนี้สินตามสัญญาเช่าการเงินที่ถึงกำหนดชำระภายในหนึ่งปี</t>
  </si>
  <si>
    <t>ขาดทุน(กำไร)จากการตัดจำหน่ายสินทรัพย์</t>
  </si>
  <si>
    <t xml:space="preserve"> 31 มีนาคม</t>
  </si>
  <si>
    <t xml:space="preserve">(ยังไม่ได้ตรวจสอบ </t>
  </si>
  <si>
    <t>(ตรวจสอบแล้ว)</t>
  </si>
  <si>
    <t>แต่สอบทานแล้ว)</t>
  </si>
  <si>
    <t>(พันบาท)</t>
  </si>
  <si>
    <t>สำหรับงวดสามเดือนสิ้นสุดวันที่</t>
  </si>
  <si>
    <t>2561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</si>
  <si>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</si>
  <si>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</si>
  <si>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</si>
  <si>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กำไรขาดทุนเบ็ดเสร็จสำหรับงวด</t>
  </si>
  <si>
    <t xml:space="preserve">    กำไร(ขาดทุน)สำหรับงวด</t>
  </si>
  <si>
    <t xml:space="preserve">บริษัท จี เจ สตีล จำกัด (มหาชน) </t>
  </si>
  <si>
    <t xml:space="preserve">"ยังไม่ได้ตรวจสอบ </t>
  </si>
  <si>
    <t>แต่สอบทานแล้ว"</t>
  </si>
  <si>
    <t>องค์ประกอบอื่น</t>
  </si>
  <si>
    <t>ของส่วนของ</t>
  </si>
  <si>
    <t>ผู้ถือหุ้น</t>
  </si>
  <si>
    <t xml:space="preserve">    กำไรขาดทุนเบ็ดเสร็จอื่น</t>
  </si>
  <si>
    <t>รวมกำไรขาดทุนเบ็ดเสร็จสำหรับงวด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</si>
  <si>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</si>
  <si>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</si>
  <si>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</si>
  <si>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 xml:space="preserve">   คงเหลือสิ้นงวด</t>
  </si>
  <si>
    <t>เงินสดและรายการเทียบเท่าเงินสด ณ วันที่ 31 มีนาคม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</si>
  <si>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</si>
  <si>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ชำระคืนเงินกู้ยืมระยะยาวจากกิจการที่เกี่ยวข้องกัน</t>
  </si>
  <si>
    <t>จ่ายชำระหนี้สินตามสัญญาเช่าการเงิน</t>
  </si>
  <si>
    <t>31 มีนาคม 2562</t>
  </si>
  <si>
    <t>31 ธันวาคม 2561</t>
  </si>
  <si>
    <t>ประมาณการหนี้สิน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</si>
  <si>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</si>
  <si>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</si>
  <si>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</si>
  <si>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2562</t>
  </si>
  <si>
    <t>เงินสดรับจากเงินกู้ยืมระยะสั้นจากกิจการที่เกี่ยวข้องกัน</t>
  </si>
  <si>
    <t>กลับรายการขาดทุนจากคำสั่งซื้อ</t>
  </si>
  <si>
    <t>ของวัตถุดิบที่ยังไม่ได้รับมอบ</t>
  </si>
  <si>
    <t>4, 8</t>
  </si>
  <si>
    <t>4, 9</t>
  </si>
  <si>
    <t>4, 18</t>
  </si>
  <si>
    <t>4, 19</t>
  </si>
  <si>
    <t>4, 16</t>
  </si>
  <si>
    <t>4, 20</t>
  </si>
  <si>
    <t>4, 27</t>
  </si>
  <si>
    <t>4, 15</t>
  </si>
  <si>
    <t xml:space="preserve">    การโอนทุนสำรองตามกฎหมายเพื่อชดเชยผลขาดทุนสะสม</t>
  </si>
  <si>
    <t xml:space="preserve">    การลดมูลค่าหุ้นสามัญเพื่อชดเชยผลขาดทุนสะสม</t>
  </si>
  <si>
    <t>(กลับรายการ) ขาดทุนจากคำสั่งซื้อของวัตถุดิบที่ยังไม่ได้รับมอบ</t>
  </si>
  <si>
    <t>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</si>
</sst>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_-;\-* #,##0.00_-;_-* &quot;-&quot;&quot;?&quot;&quot;?&quot;_-;_-@_-"/>
    <numFmt numFmtId="166" formatCode="#,##0.00\ ;\(#,##0.00\)"/>
    <numFmt numFmtId="167" formatCode="_-* #,##0_-;\-* #,##0_-;_-* &quot;-&quot;&quot;?&quot;&quot;?&quot;_-;_-@_-"/>
    <numFmt numFmtId="168" formatCode="_(* #,##0.00_);_(* \(#,##0.00\);_(* &quot;-&quot;_);_(@_)"/>
    <numFmt numFmtId="169" formatCode="_(* #,##0_);_(* \(#,##0\);_(* &quot;-&quot;??_);_(@_)"/>
    <numFmt numFmtId="170" formatCode="0_);\(0\)"/>
    <numFmt numFmtId="171" formatCode="_-* #,##0_-;\-* #,##0_-;_-* &quot;-&quot;??_-;_-@_-"/>
    <numFmt numFmtId="172" formatCode="_(* #,##0.000_);_(* \(#,##0.000\);_(* &quot;-&quot;??_);_(@_)"/>
  </numFmts>
  <fonts count="19" x14ac:knownFonts="1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sz val="12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53">
    <xf numFmtId="0" fontId="0" fillId="0" borderId="0" xfId="0"/>
    <xf numFmtId="49" fontId="4" fillId="0" borderId="0" xfId="0" applyNumberFormat="1" applyFont="1" applyFill="1" applyBorder="1" applyAlignment="1"/>
    <xf numFmtId="0" fontId="5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justify"/>
    </xf>
    <xf numFmtId="169" fontId="5" fillId="0" borderId="0" xfId="1" applyNumberFormat="1" applyFont="1" applyFill="1" applyBorder="1" applyAlignment="1"/>
    <xf numFmtId="169" fontId="4" fillId="0" borderId="1" xfId="1" applyNumberFormat="1" applyFont="1" applyFill="1" applyBorder="1" applyAlignment="1"/>
    <xf numFmtId="169" fontId="4" fillId="0" borderId="0" xfId="1" applyNumberFormat="1" applyFont="1" applyFill="1" applyBorder="1" applyAlignment="1"/>
    <xf numFmtId="43" fontId="5" fillId="0" borderId="0" xfId="1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165" fontId="5" fillId="0" borderId="0" xfId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169" fontId="4" fillId="0" borderId="2" xfId="1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left"/>
    </xf>
    <xf numFmtId="49" fontId="6" fillId="0" borderId="0" xfId="0" applyNumberFormat="1" applyFont="1" applyFill="1" applyBorder="1" applyAlignment="1"/>
    <xf numFmtId="0" fontId="6" fillId="0" borderId="0" xfId="0" quotePrefix="1" applyFont="1" applyFill="1" applyAlignment="1">
      <alignment horizontal="left"/>
    </xf>
    <xf numFmtId="0" fontId="7" fillId="0" borderId="0" xfId="0" applyFont="1" applyFill="1" applyBorder="1" applyAlignment="1"/>
    <xf numFmtId="49" fontId="6" fillId="0" borderId="0" xfId="0" applyNumberFormat="1" applyFont="1" applyFill="1" applyBorder="1" applyAlignment="1">
      <alignment horizontal="justify"/>
    </xf>
    <xf numFmtId="170" fontId="5" fillId="0" borderId="0" xfId="1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vertical="top"/>
    </xf>
    <xf numFmtId="0" fontId="8" fillId="0" borderId="0" xfId="0" quotePrefix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167" fontId="13" fillId="0" borderId="0" xfId="1" applyNumberFormat="1" applyFont="1" applyFill="1" applyBorder="1" applyAlignment="1">
      <alignment horizontal="right" vertical="center"/>
    </xf>
    <xf numFmtId="43" fontId="13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71" fontId="11" fillId="0" borderId="1" xfId="1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0" fontId="12" fillId="0" borderId="0" xfId="0" quotePrefix="1" applyFont="1" applyFill="1" applyBorder="1" applyAlignment="1">
      <alignment horizontal="center" vertical="center"/>
    </xf>
    <xf numFmtId="169" fontId="13" fillId="0" borderId="0" xfId="1" applyNumberFormat="1" applyFont="1" applyFill="1" applyBorder="1" applyAlignment="1">
      <alignment vertical="center"/>
    </xf>
    <xf numFmtId="169" fontId="11" fillId="0" borderId="1" xfId="1" applyNumberFormat="1" applyFont="1" applyFill="1" applyBorder="1" applyAlignment="1">
      <alignment vertical="center"/>
    </xf>
    <xf numFmtId="169" fontId="11" fillId="0" borderId="3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7" fontId="11" fillId="0" borderId="0" xfId="1" applyNumberFormat="1" applyFont="1" applyFill="1" applyBorder="1" applyAlignment="1">
      <alignment vertical="center"/>
    </xf>
    <xf numFmtId="169" fontId="11" fillId="0" borderId="4" xfId="1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vertical="center"/>
    </xf>
    <xf numFmtId="167" fontId="13" fillId="0" borderId="0" xfId="1" quotePrefix="1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167" fontId="13" fillId="0" borderId="4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7" fontId="12" fillId="0" borderId="0" xfId="4" applyNumberFormat="1" applyFont="1" applyFill="1" applyBorder="1" applyAlignment="1">
      <alignment horizontal="center" vertical="center"/>
    </xf>
    <xf numFmtId="37" fontId="13" fillId="0" borderId="0" xfId="4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0" fontId="13" fillId="0" borderId="0" xfId="0" quotePrefix="1" applyFont="1" applyFill="1" applyBorder="1" applyAlignment="1">
      <alignment horizontal="left" vertical="center"/>
    </xf>
    <xf numFmtId="169" fontId="13" fillId="0" borderId="4" xfId="1" applyNumberFormat="1" applyFont="1" applyFill="1" applyBorder="1" applyAlignment="1">
      <alignment vertical="center"/>
    </xf>
    <xf numFmtId="168" fontId="13" fillId="0" borderId="0" xfId="0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right" vertical="center"/>
    </xf>
    <xf numFmtId="169" fontId="13" fillId="0" borderId="5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167" fontId="10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9" fontId="5" fillId="0" borderId="5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right"/>
    </xf>
    <xf numFmtId="165" fontId="7" fillId="0" borderId="0" xfId="1" applyFont="1" applyFill="1" applyBorder="1" applyAlignment="1"/>
    <xf numFmtId="165" fontId="4" fillId="0" borderId="0" xfId="1" applyFont="1" applyFill="1" applyBorder="1" applyAlignment="1"/>
    <xf numFmtId="0" fontId="4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 vertical="center"/>
    </xf>
    <xf numFmtId="170" fontId="5" fillId="0" borderId="0" xfId="1" quotePrefix="1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top"/>
    </xf>
    <xf numFmtId="0" fontId="4" fillId="0" borderId="0" xfId="0" quotePrefix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6" fontId="5" fillId="0" borderId="0" xfId="0" applyNumberFormat="1" applyFont="1" applyFill="1" applyBorder="1"/>
    <xf numFmtId="0" fontId="4" fillId="0" borderId="0" xfId="0" quotePrefix="1" applyFont="1" applyFill="1" applyBorder="1" applyAlignment="1">
      <alignment horizontal="center" vertical="top"/>
    </xf>
    <xf numFmtId="0" fontId="4" fillId="0" borderId="0" xfId="0" quotePrefix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166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0" fontId="5" fillId="0" borderId="0" xfId="0" applyFont="1" applyFill="1" applyAlignment="1"/>
    <xf numFmtId="41" fontId="4" fillId="0" borderId="0" xfId="0" applyNumberFormat="1" applyFont="1" applyFill="1" applyAlignment="1"/>
    <xf numFmtId="43" fontId="4" fillId="0" borderId="0" xfId="0" applyNumberFormat="1" applyFont="1" applyFill="1" applyAlignment="1"/>
    <xf numFmtId="0" fontId="4" fillId="0" borderId="0" xfId="0" applyFont="1" applyFill="1" applyAlignment="1"/>
    <xf numFmtId="169" fontId="4" fillId="0" borderId="1" xfId="1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4" fillId="0" borderId="3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/>
    <xf numFmtId="0" fontId="5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9" fontId="4" fillId="0" borderId="3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indent="2"/>
    </xf>
    <xf numFmtId="43" fontId="4" fillId="0" borderId="0" xfId="1" applyNumberFormat="1" applyFont="1" applyFill="1" applyBorder="1" applyAlignment="1"/>
    <xf numFmtId="167" fontId="13" fillId="0" borderId="3" xfId="1" quotePrefix="1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top"/>
    </xf>
    <xf numFmtId="165" fontId="13" fillId="0" borderId="0" xfId="1" applyFont="1" applyFill="1" applyBorder="1" applyAlignment="1">
      <alignment horizontal="left" vertical="center"/>
    </xf>
    <xf numFmtId="165" fontId="13" fillId="0" borderId="0" xfId="1" applyFont="1" applyFill="1" applyBorder="1" applyAlignment="1">
      <alignment vertical="center"/>
    </xf>
    <xf numFmtId="165" fontId="13" fillId="0" borderId="0" xfId="1" applyFont="1" applyFill="1" applyAlignment="1">
      <alignment horizontal="left" vertical="center"/>
    </xf>
    <xf numFmtId="165" fontId="17" fillId="0" borderId="0" xfId="1" applyFont="1" applyFill="1" applyAlignment="1">
      <alignment horizontal="left" vertical="center"/>
    </xf>
    <xf numFmtId="43" fontId="18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/>
    </xf>
    <xf numFmtId="167" fontId="13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/>
    </xf>
    <xf numFmtId="3" fontId="4" fillId="0" borderId="0" xfId="0" applyNumberFormat="1" applyFont="1" applyFill="1"/>
    <xf numFmtId="172" fontId="13" fillId="0" borderId="3" xfId="1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/>
    </xf>
    <xf numFmtId="167" fontId="5" fillId="0" borderId="0" xfId="1" applyNumberFormat="1" applyFont="1" applyFill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center"/>
    </xf>
  </cellXfs>
  <cellStyles count="5">
    <cellStyle name="Comma" xfId="1" builtinId="3"/>
    <cellStyle name="Comma 2" xfId="2"/>
    <cellStyle name="Comma 3" xfId="3"/>
    <cellStyle name="Comma 4" xf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4"/>
  <sheetViews>
    <sheetView view="pageBreakPreview" topLeftCell="A97" zoomScale="90" zoomScaleNormal="100" zoomScaleSheetLayoutView="90" workbookViewId="0">
      <selection activeCell="K80" sqref="K80"/>
    </sheetView>
  </sheetViews>
  <sheetFormatPr defaultColWidth="9.140625" defaultRowHeight="21.75" customHeight="1" x14ac:dyDescent="0.45"/>
  <cols>
    <col min="1" max="2" width="3.85546875" style="39" customWidth="1"/>
    <col min="3" max="3" width="43.5703125" style="39" customWidth="1"/>
    <col min="4" max="4" width="5.140625" style="39" customWidth="1"/>
    <col min="5" max="5" width="16.85546875" style="33" customWidth="1"/>
    <col min="6" max="6" width="1.85546875" style="31" customWidth="1"/>
    <col min="7" max="7" width="16.85546875" style="31" customWidth="1"/>
    <col min="8" max="8" width="1.85546875" style="54" customWidth="1"/>
    <col min="9" max="9" width="16.85546875" style="31" customWidth="1"/>
    <col min="10" max="10" width="10.140625" style="31" bestFit="1" customWidth="1"/>
    <col min="11" max="11" width="17.7109375" style="31" bestFit="1" customWidth="1"/>
    <col min="12" max="12" width="9" style="31" bestFit="1" customWidth="1"/>
    <col min="13" max="13" width="7.85546875" style="31" customWidth="1"/>
    <col min="14" max="14" width="14.85546875" style="55" customWidth="1"/>
    <col min="15" max="15" width="12.5703125" style="31" bestFit="1" customWidth="1"/>
    <col min="16" max="16384" width="9.140625" style="31"/>
  </cols>
  <sheetData>
    <row r="1" spans="1:14" s="26" customFormat="1" ht="21" customHeight="1" x14ac:dyDescent="0.45">
      <c r="A1" s="25" t="s">
        <v>94</v>
      </c>
      <c r="B1" s="25"/>
      <c r="C1" s="25"/>
      <c r="D1" s="25"/>
      <c r="E1" s="89"/>
      <c r="H1" s="27"/>
      <c r="N1" s="80"/>
    </row>
    <row r="2" spans="1:14" s="26" customFormat="1" ht="21" customHeight="1" x14ac:dyDescent="0.45">
      <c r="A2" s="28" t="s">
        <v>62</v>
      </c>
      <c r="B2" s="29"/>
      <c r="C2" s="29"/>
      <c r="D2" s="29"/>
      <c r="E2" s="89"/>
      <c r="H2" s="27"/>
      <c r="N2" s="80"/>
    </row>
    <row r="3" spans="1:14" ht="21" customHeight="1" x14ac:dyDescent="0.45">
      <c r="A3" s="30"/>
      <c r="B3" s="30"/>
      <c r="C3" s="30"/>
      <c r="D3" s="30"/>
      <c r="G3" s="32"/>
      <c r="H3" s="32"/>
      <c r="I3" s="32"/>
    </row>
    <row r="4" spans="1:14" s="97" customFormat="1" ht="24" customHeight="1" x14ac:dyDescent="0.45">
      <c r="A4" s="95"/>
      <c r="B4" s="96"/>
      <c r="C4" s="96"/>
      <c r="D4" s="142"/>
      <c r="F4" s="142"/>
      <c r="G4" s="142" t="s">
        <v>133</v>
      </c>
      <c r="H4" s="142"/>
      <c r="I4" s="142" t="s">
        <v>134</v>
      </c>
    </row>
    <row r="5" spans="1:14" s="97" customFormat="1" ht="24" customHeight="1" x14ac:dyDescent="0.45">
      <c r="A5" s="96"/>
      <c r="B5" s="96"/>
      <c r="C5" s="96"/>
      <c r="D5" s="142"/>
      <c r="E5" s="142"/>
      <c r="F5" s="142"/>
      <c r="G5" s="142" t="s">
        <v>106</v>
      </c>
      <c r="H5" s="142"/>
      <c r="I5" s="142" t="s">
        <v>107</v>
      </c>
    </row>
    <row r="6" spans="1:14" s="97" customFormat="1" ht="24" customHeight="1" x14ac:dyDescent="0.45">
      <c r="A6" s="96" t="s">
        <v>0</v>
      </c>
      <c r="B6" s="96"/>
      <c r="C6" s="96"/>
      <c r="D6" s="142"/>
      <c r="E6" s="98" t="s">
        <v>1</v>
      </c>
      <c r="F6" s="142"/>
      <c r="G6" s="142" t="s">
        <v>108</v>
      </c>
      <c r="H6" s="142"/>
      <c r="I6" s="142"/>
    </row>
    <row r="7" spans="1:14" s="97" customFormat="1" ht="24" customHeight="1" x14ac:dyDescent="0.45">
      <c r="A7" s="96"/>
      <c r="B7" s="96"/>
      <c r="C7" s="96"/>
      <c r="D7" s="5"/>
      <c r="F7" s="5"/>
      <c r="G7" s="147" t="s">
        <v>109</v>
      </c>
      <c r="H7" s="147"/>
      <c r="I7" s="147"/>
    </row>
    <row r="8" spans="1:14" ht="21" customHeight="1" x14ac:dyDescent="0.45">
      <c r="A8" s="30" t="s">
        <v>2</v>
      </c>
      <c r="B8" s="30"/>
      <c r="C8" s="30"/>
      <c r="D8" s="30"/>
      <c r="E8" s="37"/>
      <c r="F8" s="32"/>
      <c r="G8" s="38"/>
      <c r="H8" s="38"/>
      <c r="I8" s="38"/>
    </row>
    <row r="9" spans="1:14" ht="21" customHeight="1" x14ac:dyDescent="0.45">
      <c r="A9" s="39" t="s">
        <v>3</v>
      </c>
      <c r="E9" s="33">
        <v>5</v>
      </c>
      <c r="G9" s="40">
        <v>164442</v>
      </c>
      <c r="H9" s="38"/>
      <c r="I9" s="84">
        <v>201032</v>
      </c>
      <c r="J9" s="41"/>
      <c r="K9" s="41"/>
    </row>
    <row r="10" spans="1:14" ht="21" customHeight="1" x14ac:dyDescent="0.45">
      <c r="A10" s="39" t="s">
        <v>35</v>
      </c>
      <c r="E10" s="33">
        <v>6</v>
      </c>
      <c r="G10" s="40">
        <v>22669</v>
      </c>
      <c r="H10" s="38"/>
      <c r="I10" s="84">
        <v>13892</v>
      </c>
      <c r="J10" s="41"/>
      <c r="K10" s="41"/>
    </row>
    <row r="11" spans="1:14" ht="21" customHeight="1" x14ac:dyDescent="0.45">
      <c r="A11" s="39" t="s">
        <v>36</v>
      </c>
      <c r="E11" s="33">
        <v>7</v>
      </c>
      <c r="G11" s="40">
        <v>2376392</v>
      </c>
      <c r="H11" s="38"/>
      <c r="I11" s="84">
        <v>3861389</v>
      </c>
      <c r="J11" s="41"/>
      <c r="K11" s="41"/>
    </row>
    <row r="12" spans="1:14" ht="21" customHeight="1" x14ac:dyDescent="0.45">
      <c r="A12" s="39" t="s">
        <v>89</v>
      </c>
      <c r="E12" s="33" t="s">
        <v>143</v>
      </c>
      <c r="G12" s="40">
        <v>94000</v>
      </c>
      <c r="H12" s="38"/>
      <c r="I12" s="90">
        <v>94000</v>
      </c>
      <c r="J12" s="41"/>
      <c r="K12" s="41"/>
    </row>
    <row r="13" spans="1:14" ht="21" customHeight="1" x14ac:dyDescent="0.45">
      <c r="A13" s="39" t="s">
        <v>38</v>
      </c>
      <c r="E13" s="33" t="s">
        <v>144</v>
      </c>
      <c r="G13" s="40">
        <v>279519</v>
      </c>
      <c r="H13" s="38"/>
      <c r="I13" s="84">
        <v>268026</v>
      </c>
      <c r="J13" s="41"/>
      <c r="K13" s="41"/>
    </row>
    <row r="14" spans="1:14" ht="21" customHeight="1" x14ac:dyDescent="0.45">
      <c r="A14" s="30" t="s">
        <v>4</v>
      </c>
      <c r="B14" s="30"/>
      <c r="C14" s="30"/>
      <c r="D14" s="30"/>
      <c r="E14" s="42"/>
      <c r="F14" s="32"/>
      <c r="G14" s="43">
        <f>SUM(G9:G13)</f>
        <v>2937022</v>
      </c>
      <c r="H14" s="44"/>
      <c r="I14" s="45">
        <f>SUM(I9:I13)</f>
        <v>4438339</v>
      </c>
    </row>
    <row r="15" spans="1:14" ht="21" customHeight="1" x14ac:dyDescent="0.45">
      <c r="G15" s="46"/>
      <c r="H15" s="38"/>
      <c r="I15" s="46"/>
    </row>
    <row r="16" spans="1:14" ht="21" customHeight="1" x14ac:dyDescent="0.45">
      <c r="A16" s="30" t="s">
        <v>41</v>
      </c>
      <c r="B16" s="30"/>
      <c r="C16" s="30"/>
      <c r="D16" s="30"/>
      <c r="E16" s="42"/>
      <c r="F16" s="32"/>
      <c r="G16" s="46"/>
      <c r="H16" s="38"/>
      <c r="I16" s="46"/>
    </row>
    <row r="17" spans="1:14" ht="21" customHeight="1" x14ac:dyDescent="0.45">
      <c r="A17" s="39" t="s">
        <v>72</v>
      </c>
      <c r="E17" s="47">
        <v>10</v>
      </c>
      <c r="G17" s="40">
        <v>210000</v>
      </c>
      <c r="H17" s="38"/>
      <c r="I17" s="40">
        <v>210000</v>
      </c>
      <c r="J17" s="41"/>
      <c r="K17" s="41"/>
    </row>
    <row r="18" spans="1:14" ht="21" customHeight="1" x14ac:dyDescent="0.45">
      <c r="A18" s="39" t="s">
        <v>42</v>
      </c>
      <c r="E18" s="33">
        <v>11</v>
      </c>
      <c r="G18" s="48">
        <v>13636552</v>
      </c>
      <c r="H18" s="38"/>
      <c r="I18" s="40">
        <v>13838824</v>
      </c>
      <c r="J18" s="41"/>
      <c r="K18" s="41"/>
    </row>
    <row r="19" spans="1:14" ht="21" customHeight="1" x14ac:dyDescent="0.45">
      <c r="A19" s="39" t="s">
        <v>39</v>
      </c>
      <c r="E19" s="33">
        <v>12</v>
      </c>
      <c r="G19" s="48">
        <v>7564</v>
      </c>
      <c r="H19" s="38"/>
      <c r="I19" s="40">
        <v>7135</v>
      </c>
      <c r="J19" s="41"/>
      <c r="K19" s="41"/>
    </row>
    <row r="20" spans="1:14" ht="21" customHeight="1" x14ac:dyDescent="0.45">
      <c r="A20" s="39" t="s">
        <v>5</v>
      </c>
      <c r="E20" s="33">
        <v>14</v>
      </c>
      <c r="G20" s="48">
        <v>352967</v>
      </c>
      <c r="H20" s="38"/>
      <c r="I20" s="40">
        <v>330065</v>
      </c>
      <c r="J20" s="41"/>
      <c r="K20" s="41"/>
    </row>
    <row r="21" spans="1:14" ht="21" customHeight="1" x14ac:dyDescent="0.45">
      <c r="A21" s="30" t="s">
        <v>43</v>
      </c>
      <c r="B21" s="30"/>
      <c r="C21" s="30"/>
      <c r="D21" s="30"/>
      <c r="E21" s="42"/>
      <c r="F21" s="32"/>
      <c r="G21" s="49">
        <f>SUM(G17:G20)</f>
        <v>14207083</v>
      </c>
      <c r="H21" s="44"/>
      <c r="I21" s="49">
        <f>SUM(I17:I20)</f>
        <v>14386024</v>
      </c>
    </row>
    <row r="22" spans="1:14" ht="21" customHeight="1" x14ac:dyDescent="0.45">
      <c r="A22" s="30"/>
      <c r="B22" s="30"/>
      <c r="C22" s="30"/>
      <c r="D22" s="30"/>
      <c r="E22" s="42"/>
      <c r="F22" s="32"/>
      <c r="G22" s="48"/>
      <c r="H22" s="38"/>
      <c r="I22" s="48"/>
    </row>
    <row r="23" spans="1:14" ht="21" customHeight="1" thickBot="1" x14ac:dyDescent="0.5">
      <c r="A23" s="30" t="s">
        <v>6</v>
      </c>
      <c r="B23" s="30"/>
      <c r="C23" s="30"/>
      <c r="D23" s="30"/>
      <c r="E23" s="42"/>
      <c r="F23" s="32"/>
      <c r="G23" s="50">
        <f>SUM(G14+G21)</f>
        <v>17144105</v>
      </c>
      <c r="H23" s="38"/>
      <c r="I23" s="50">
        <f>SUM(I14+I21)</f>
        <v>18824363</v>
      </c>
    </row>
    <row r="24" spans="1:14" ht="21" customHeight="1" thickTop="1" x14ac:dyDescent="0.45">
      <c r="A24" s="30"/>
      <c r="B24" s="30"/>
      <c r="C24" s="30"/>
      <c r="D24" s="30"/>
      <c r="E24" s="42"/>
      <c r="F24" s="32"/>
      <c r="G24" s="51"/>
      <c r="H24" s="38"/>
      <c r="I24" s="52"/>
    </row>
    <row r="25" spans="1:14" ht="21" customHeight="1" x14ac:dyDescent="0.45">
      <c r="A25" s="30"/>
      <c r="B25" s="30"/>
      <c r="C25" s="30"/>
      <c r="D25" s="30"/>
      <c r="E25" s="42"/>
      <c r="F25" s="32"/>
      <c r="G25" s="51"/>
      <c r="H25" s="38"/>
      <c r="I25" s="52"/>
    </row>
    <row r="26" spans="1:14" ht="21" customHeight="1" x14ac:dyDescent="0.45">
      <c r="A26" s="30"/>
      <c r="B26" s="30"/>
      <c r="C26" s="30"/>
      <c r="D26" s="30"/>
      <c r="E26" s="42"/>
      <c r="F26" s="32"/>
      <c r="G26" s="53"/>
      <c r="H26" s="38"/>
      <c r="I26" s="53"/>
    </row>
    <row r="27" spans="1:14" s="26" customFormat="1" ht="21" customHeight="1" x14ac:dyDescent="0.45">
      <c r="A27" s="25" t="s">
        <v>94</v>
      </c>
      <c r="B27" s="25"/>
      <c r="C27" s="25"/>
      <c r="D27" s="25"/>
      <c r="E27" s="89"/>
      <c r="H27" s="27"/>
      <c r="I27" s="123"/>
      <c r="N27" s="80"/>
    </row>
    <row r="28" spans="1:14" s="26" customFormat="1" ht="21" customHeight="1" x14ac:dyDescent="0.45">
      <c r="A28" s="28" t="s">
        <v>62</v>
      </c>
      <c r="B28" s="29"/>
      <c r="C28" s="29"/>
      <c r="D28" s="29"/>
      <c r="E28" s="89"/>
      <c r="H28" s="27"/>
      <c r="I28" s="122"/>
      <c r="N28" s="80"/>
    </row>
    <row r="29" spans="1:14" ht="21" customHeight="1" x14ac:dyDescent="0.45">
      <c r="A29" s="30"/>
      <c r="B29" s="30"/>
      <c r="C29" s="30"/>
      <c r="D29" s="30"/>
    </row>
    <row r="30" spans="1:14" s="97" customFormat="1" ht="24" customHeight="1" x14ac:dyDescent="0.45">
      <c r="A30" s="95"/>
      <c r="B30" s="96"/>
      <c r="C30" s="96"/>
      <c r="D30" s="142"/>
      <c r="F30" s="142"/>
      <c r="G30" s="142" t="s">
        <v>133</v>
      </c>
      <c r="H30" s="142"/>
      <c r="I30" s="142" t="s">
        <v>134</v>
      </c>
    </row>
    <row r="31" spans="1:14" s="97" customFormat="1" ht="24" customHeight="1" x14ac:dyDescent="0.45">
      <c r="A31" s="96"/>
      <c r="B31" s="96"/>
      <c r="C31" s="96"/>
      <c r="D31" s="142"/>
      <c r="E31" s="142"/>
      <c r="F31" s="142"/>
      <c r="G31" s="142" t="s">
        <v>106</v>
      </c>
      <c r="H31" s="142"/>
      <c r="I31" s="142" t="s">
        <v>107</v>
      </c>
    </row>
    <row r="32" spans="1:14" s="97" customFormat="1" ht="24" customHeight="1" x14ac:dyDescent="0.45">
      <c r="A32" s="96" t="s">
        <v>29</v>
      </c>
      <c r="B32" s="96"/>
      <c r="C32" s="96"/>
      <c r="D32" s="142"/>
      <c r="E32" s="98" t="s">
        <v>1</v>
      </c>
      <c r="F32" s="142"/>
      <c r="G32" s="142" t="s">
        <v>108</v>
      </c>
      <c r="H32" s="142"/>
      <c r="I32" s="142"/>
    </row>
    <row r="33" spans="1:14" s="97" customFormat="1" ht="24" customHeight="1" x14ac:dyDescent="0.45">
      <c r="A33" s="96"/>
      <c r="B33" s="96"/>
      <c r="C33" s="96"/>
      <c r="D33" s="5"/>
      <c r="F33" s="5"/>
      <c r="G33" s="147" t="s">
        <v>109</v>
      </c>
      <c r="H33" s="147"/>
      <c r="I33" s="147"/>
    </row>
    <row r="34" spans="1:14" ht="21" customHeight="1" x14ac:dyDescent="0.45">
      <c r="A34" s="30" t="s">
        <v>7</v>
      </c>
      <c r="B34" s="30"/>
      <c r="C34" s="30"/>
      <c r="D34" s="30"/>
      <c r="E34" s="42"/>
      <c r="F34" s="32"/>
      <c r="G34" s="38"/>
      <c r="H34" s="38"/>
      <c r="I34" s="38"/>
    </row>
    <row r="35" spans="1:14" ht="21" customHeight="1" x14ac:dyDescent="0.45">
      <c r="A35" s="39" t="s">
        <v>8</v>
      </c>
      <c r="E35" s="33" t="s">
        <v>145</v>
      </c>
      <c r="G35" s="48">
        <v>841068</v>
      </c>
      <c r="H35" s="55"/>
      <c r="I35" s="40">
        <v>2033029</v>
      </c>
      <c r="J35" s="41"/>
      <c r="K35" s="141"/>
    </row>
    <row r="36" spans="1:14" ht="21" customHeight="1" x14ac:dyDescent="0.45">
      <c r="A36" s="39" t="s">
        <v>56</v>
      </c>
      <c r="E36" s="33" t="s">
        <v>146</v>
      </c>
      <c r="G36" s="48">
        <v>666113</v>
      </c>
      <c r="H36" s="55"/>
      <c r="I36" s="40">
        <v>660628</v>
      </c>
      <c r="J36" s="41"/>
      <c r="K36" s="41"/>
    </row>
    <row r="37" spans="1:14" ht="21" customHeight="1" x14ac:dyDescent="0.45">
      <c r="A37" s="39" t="s">
        <v>33</v>
      </c>
      <c r="E37" s="33">
        <v>29.4</v>
      </c>
      <c r="G37" s="48">
        <v>93005</v>
      </c>
      <c r="H37" s="55"/>
      <c r="I37" s="40">
        <v>32683</v>
      </c>
      <c r="J37" s="41"/>
      <c r="K37" s="41"/>
    </row>
    <row r="38" spans="1:14" s="39" customFormat="1" ht="21" customHeight="1" x14ac:dyDescent="0.45">
      <c r="A38" s="82" t="s">
        <v>100</v>
      </c>
      <c r="E38" s="33" t="s">
        <v>147</v>
      </c>
      <c r="F38" s="31"/>
      <c r="G38" s="48">
        <v>1205587</v>
      </c>
      <c r="H38" s="55"/>
      <c r="I38" s="48">
        <v>1239362</v>
      </c>
      <c r="K38" s="136"/>
      <c r="N38" s="81"/>
    </row>
    <row r="39" spans="1:14" ht="21" customHeight="1" x14ac:dyDescent="0.45">
      <c r="A39" s="39" t="s">
        <v>45</v>
      </c>
      <c r="E39" s="33" t="s">
        <v>148</v>
      </c>
      <c r="G39" s="48">
        <v>157190</v>
      </c>
      <c r="H39" s="55"/>
      <c r="I39" s="40">
        <v>131778</v>
      </c>
      <c r="J39" s="41"/>
      <c r="K39" s="41"/>
    </row>
    <row r="40" spans="1:14" ht="21" customHeight="1" x14ac:dyDescent="0.45">
      <c r="A40" s="56" t="s">
        <v>70</v>
      </c>
      <c r="E40" s="33">
        <v>22</v>
      </c>
      <c r="G40" s="48">
        <v>177537</v>
      </c>
      <c r="H40" s="55"/>
      <c r="I40" s="40">
        <v>180013</v>
      </c>
      <c r="J40" s="41"/>
      <c r="K40" s="41"/>
    </row>
    <row r="41" spans="1:14" ht="21" customHeight="1" x14ac:dyDescent="0.45">
      <c r="A41" s="91" t="s">
        <v>103</v>
      </c>
      <c r="E41" s="33">
        <v>17</v>
      </c>
      <c r="G41" s="48">
        <v>422</v>
      </c>
      <c r="H41" s="55"/>
      <c r="I41" s="48">
        <v>416</v>
      </c>
      <c r="J41" s="41"/>
      <c r="K41" s="41"/>
    </row>
    <row r="42" spans="1:14" ht="21" customHeight="1" x14ac:dyDescent="0.45">
      <c r="A42" s="91" t="s">
        <v>135</v>
      </c>
      <c r="E42" s="33">
        <v>23</v>
      </c>
      <c r="G42" s="48">
        <v>3417</v>
      </c>
      <c r="H42" s="55"/>
      <c r="I42" s="48">
        <v>40565</v>
      </c>
      <c r="J42" s="41"/>
      <c r="K42" s="41"/>
    </row>
    <row r="43" spans="1:14" ht="21" customHeight="1" x14ac:dyDescent="0.45">
      <c r="A43" s="39" t="s">
        <v>9</v>
      </c>
      <c r="E43" s="33">
        <v>21</v>
      </c>
      <c r="G43" s="48">
        <v>19392</v>
      </c>
      <c r="H43" s="55"/>
      <c r="I43" s="40">
        <v>31107</v>
      </c>
      <c r="J43" s="41"/>
      <c r="K43" s="41"/>
    </row>
    <row r="44" spans="1:14" ht="21" customHeight="1" x14ac:dyDescent="0.45">
      <c r="A44" s="30" t="s">
        <v>10</v>
      </c>
      <c r="B44" s="30"/>
      <c r="C44" s="30"/>
      <c r="D44" s="30"/>
      <c r="G44" s="49">
        <f>SUM(G35:G43)</f>
        <v>3163731</v>
      </c>
      <c r="H44" s="57"/>
      <c r="I44" s="49">
        <f>SUM(I35:I43)</f>
        <v>4349581</v>
      </c>
      <c r="J44" s="38"/>
    </row>
    <row r="45" spans="1:14" ht="21" customHeight="1" x14ac:dyDescent="0.45">
      <c r="A45" s="30"/>
      <c r="B45" s="30"/>
      <c r="C45" s="30"/>
      <c r="D45" s="30"/>
      <c r="G45" s="44"/>
      <c r="H45" s="44"/>
      <c r="I45" s="44"/>
    </row>
    <row r="46" spans="1:14" ht="21" customHeight="1" x14ac:dyDescent="0.45">
      <c r="A46" s="30" t="s">
        <v>24</v>
      </c>
      <c r="B46" s="30"/>
      <c r="C46" s="30"/>
      <c r="D46" s="30"/>
      <c r="G46" s="38"/>
      <c r="H46" s="38"/>
      <c r="I46" s="38"/>
    </row>
    <row r="47" spans="1:14" ht="21" customHeight="1" x14ac:dyDescent="0.45">
      <c r="A47" s="31" t="s">
        <v>56</v>
      </c>
      <c r="B47" s="31"/>
      <c r="C47" s="31"/>
      <c r="D47" s="30"/>
      <c r="E47" s="33">
        <v>19</v>
      </c>
      <c r="G47" s="48">
        <v>14518</v>
      </c>
      <c r="H47" s="48"/>
      <c r="I47" s="48">
        <v>58077</v>
      </c>
      <c r="K47" s="137"/>
      <c r="L47" s="77"/>
    </row>
    <row r="48" spans="1:14" ht="21" customHeight="1" x14ac:dyDescent="0.45">
      <c r="A48" s="77" t="s">
        <v>95</v>
      </c>
      <c r="B48" s="31"/>
      <c r="C48" s="31"/>
      <c r="D48" s="30"/>
      <c r="E48" s="33" t="s">
        <v>147</v>
      </c>
      <c r="G48" s="48">
        <v>1097151</v>
      </c>
      <c r="H48" s="55"/>
      <c r="I48" s="48">
        <v>1117518</v>
      </c>
      <c r="J48" s="41"/>
      <c r="K48" s="41"/>
    </row>
    <row r="49" spans="1:14" ht="21" customHeight="1" x14ac:dyDescent="0.45">
      <c r="A49" s="77" t="s">
        <v>101</v>
      </c>
      <c r="E49" s="33">
        <v>17</v>
      </c>
      <c r="G49" s="48">
        <v>1281</v>
      </c>
      <c r="H49" s="55"/>
      <c r="I49" s="48">
        <v>1389</v>
      </c>
      <c r="J49" s="41"/>
      <c r="K49" s="41"/>
    </row>
    <row r="50" spans="1:14" ht="21" customHeight="1" x14ac:dyDescent="0.45">
      <c r="A50" s="39" t="s">
        <v>64</v>
      </c>
      <c r="E50" s="33">
        <v>24</v>
      </c>
      <c r="G50" s="48">
        <v>82118</v>
      </c>
      <c r="H50" s="55"/>
      <c r="I50" s="40">
        <v>80141</v>
      </c>
      <c r="J50" s="41"/>
      <c r="K50" s="41"/>
    </row>
    <row r="51" spans="1:14" ht="21" customHeight="1" x14ac:dyDescent="0.45">
      <c r="A51" s="30" t="s">
        <v>57</v>
      </c>
      <c r="G51" s="49">
        <f>SUM(G47:G50)</f>
        <v>1195068</v>
      </c>
      <c r="H51" s="57"/>
      <c r="I51" s="49">
        <f>SUM(I47:I50)</f>
        <v>1257125</v>
      </c>
    </row>
    <row r="52" spans="1:14" ht="21" customHeight="1" x14ac:dyDescent="0.45">
      <c r="G52" s="55"/>
      <c r="H52" s="55"/>
      <c r="I52" s="55"/>
    </row>
    <row r="53" spans="1:14" ht="21" customHeight="1" x14ac:dyDescent="0.45">
      <c r="A53" s="30" t="s">
        <v>11</v>
      </c>
      <c r="B53" s="30"/>
      <c r="C53" s="30"/>
      <c r="D53" s="30"/>
      <c r="G53" s="58">
        <f>SUM(G44,G51)</f>
        <v>4358799</v>
      </c>
      <c r="H53" s="59"/>
      <c r="I53" s="58">
        <f>SUM(I44,I51)</f>
        <v>5606706</v>
      </c>
    </row>
    <row r="54" spans="1:14" ht="21" customHeight="1" x14ac:dyDescent="0.45">
      <c r="A54" s="30"/>
      <c r="B54" s="30"/>
      <c r="C54" s="30"/>
      <c r="D54" s="30"/>
      <c r="G54" s="51"/>
      <c r="H54" s="57"/>
      <c r="I54" s="57"/>
    </row>
    <row r="55" spans="1:14" ht="21" customHeight="1" x14ac:dyDescent="0.45">
      <c r="A55" s="30"/>
      <c r="B55" s="30"/>
      <c r="C55" s="30"/>
      <c r="D55" s="30"/>
      <c r="G55" s="51"/>
      <c r="H55" s="57"/>
      <c r="I55" s="57"/>
    </row>
    <row r="56" spans="1:14" ht="21" customHeight="1" x14ac:dyDescent="0.45">
      <c r="A56" s="30"/>
      <c r="B56" s="30"/>
      <c r="C56" s="30"/>
      <c r="D56" s="30"/>
      <c r="G56" s="51"/>
      <c r="H56" s="57"/>
      <c r="I56" s="57"/>
    </row>
    <row r="57" spans="1:14" ht="21" customHeight="1" x14ac:dyDescent="0.45">
      <c r="A57" s="30"/>
      <c r="B57" s="30"/>
      <c r="C57" s="30"/>
      <c r="D57" s="30"/>
      <c r="G57" s="51"/>
      <c r="H57" s="57"/>
      <c r="I57" s="57"/>
    </row>
    <row r="58" spans="1:14" ht="21" customHeight="1" x14ac:dyDescent="0.45">
      <c r="A58" s="30"/>
      <c r="B58" s="30"/>
      <c r="C58" s="30"/>
      <c r="D58" s="30"/>
      <c r="G58" s="51"/>
      <c r="H58" s="57"/>
      <c r="I58" s="57"/>
    </row>
    <row r="59" spans="1:14" ht="21" customHeight="1" x14ac:dyDescent="0.45">
      <c r="A59" s="30"/>
      <c r="B59" s="30"/>
      <c r="C59" s="30"/>
      <c r="D59" s="30"/>
      <c r="G59" s="51"/>
      <c r="H59" s="57"/>
      <c r="I59" s="57"/>
    </row>
    <row r="60" spans="1:14" ht="21" customHeight="1" x14ac:dyDescent="0.45">
      <c r="A60" s="30"/>
      <c r="B60" s="30"/>
      <c r="C60" s="30"/>
      <c r="D60" s="30"/>
      <c r="G60" s="44"/>
      <c r="H60" s="44"/>
      <c r="I60" s="44"/>
    </row>
    <row r="61" spans="1:14" s="26" customFormat="1" ht="21" customHeight="1" x14ac:dyDescent="0.45">
      <c r="A61" s="25" t="s">
        <v>94</v>
      </c>
      <c r="B61" s="25"/>
      <c r="C61" s="25"/>
      <c r="D61" s="25"/>
      <c r="E61" s="89"/>
      <c r="H61" s="27"/>
      <c r="N61" s="80"/>
    </row>
    <row r="62" spans="1:14" s="26" customFormat="1" ht="21" customHeight="1" x14ac:dyDescent="0.45">
      <c r="A62" s="28" t="s">
        <v>62</v>
      </c>
      <c r="B62" s="29"/>
      <c r="C62" s="29"/>
      <c r="D62" s="29"/>
      <c r="E62" s="89"/>
      <c r="H62" s="27"/>
      <c r="N62" s="80"/>
    </row>
    <row r="63" spans="1:14" s="26" customFormat="1" ht="21" customHeight="1" x14ac:dyDescent="0.45">
      <c r="A63" s="28"/>
      <c r="B63" s="29"/>
      <c r="C63" s="29"/>
      <c r="D63" s="29"/>
      <c r="E63" s="89"/>
      <c r="H63" s="27"/>
      <c r="N63" s="80"/>
    </row>
    <row r="64" spans="1:14" ht="21" customHeight="1" x14ac:dyDescent="0.45">
      <c r="A64" s="30"/>
      <c r="B64" s="30"/>
      <c r="C64" s="30"/>
      <c r="D64" s="30"/>
      <c r="E64" s="97"/>
      <c r="F64" s="142"/>
      <c r="G64" s="142" t="s">
        <v>133</v>
      </c>
      <c r="H64" s="142"/>
      <c r="I64" s="142" t="s">
        <v>134</v>
      </c>
    </row>
    <row r="65" spans="1:14" ht="21" customHeight="1" x14ac:dyDescent="0.45">
      <c r="A65" s="30"/>
      <c r="B65" s="30"/>
      <c r="C65" s="30"/>
      <c r="D65" s="30"/>
      <c r="E65" s="142"/>
      <c r="F65" s="142"/>
      <c r="G65" s="142" t="s">
        <v>106</v>
      </c>
      <c r="H65" s="142"/>
      <c r="I65" s="142" t="s">
        <v>107</v>
      </c>
    </row>
    <row r="66" spans="1:14" ht="21" customHeight="1" x14ac:dyDescent="0.45">
      <c r="A66" s="30" t="s">
        <v>29</v>
      </c>
      <c r="B66" s="30"/>
      <c r="C66" s="30"/>
      <c r="D66" s="30"/>
      <c r="E66" s="98" t="s">
        <v>1</v>
      </c>
      <c r="F66" s="142"/>
      <c r="G66" s="142" t="s">
        <v>108</v>
      </c>
      <c r="H66" s="142"/>
      <c r="I66" s="142"/>
    </row>
    <row r="67" spans="1:14" ht="21" customHeight="1" x14ac:dyDescent="0.45">
      <c r="A67" s="30"/>
      <c r="B67" s="30"/>
      <c r="C67" s="30"/>
      <c r="D67" s="30"/>
      <c r="G67" s="147" t="s">
        <v>109</v>
      </c>
      <c r="H67" s="147"/>
      <c r="I67" s="147"/>
    </row>
    <row r="68" spans="1:14" ht="21" customHeight="1" x14ac:dyDescent="0.45">
      <c r="A68" s="30" t="s">
        <v>26</v>
      </c>
      <c r="B68" s="30"/>
      <c r="C68" s="30"/>
      <c r="D68" s="30"/>
      <c r="E68" s="42"/>
      <c r="F68" s="32"/>
      <c r="G68" s="38"/>
      <c r="H68" s="38"/>
      <c r="I68" s="38"/>
    </row>
    <row r="69" spans="1:14" ht="21" customHeight="1" x14ac:dyDescent="0.45">
      <c r="A69" s="39" t="s">
        <v>12</v>
      </c>
      <c r="E69" s="33">
        <v>25</v>
      </c>
      <c r="H69" s="38"/>
      <c r="I69" s="38"/>
    </row>
    <row r="70" spans="1:14" ht="21" customHeight="1" thickBot="1" x14ac:dyDescent="0.5">
      <c r="A70" s="31"/>
      <c r="B70" s="39" t="s">
        <v>13</v>
      </c>
      <c r="G70" s="134">
        <v>27600825</v>
      </c>
      <c r="H70" s="55"/>
      <c r="I70" s="60">
        <v>129298350</v>
      </c>
      <c r="J70" s="41"/>
      <c r="K70" s="41"/>
    </row>
    <row r="71" spans="1:14" ht="21" customHeight="1" thickTop="1" x14ac:dyDescent="0.45">
      <c r="A71" s="31"/>
      <c r="B71" s="39" t="s">
        <v>34</v>
      </c>
      <c r="G71" s="61">
        <f>+'SH '!D26</f>
        <v>13371004</v>
      </c>
      <c r="H71" s="55"/>
      <c r="I71" s="61">
        <v>96104092</v>
      </c>
      <c r="J71" s="41"/>
      <c r="K71" s="41"/>
    </row>
    <row r="72" spans="1:14" ht="21" customHeight="1" x14ac:dyDescent="0.45">
      <c r="A72" s="39" t="s">
        <v>73</v>
      </c>
      <c r="E72" s="33">
        <v>25</v>
      </c>
      <c r="G72" s="62">
        <f>+'SH '!F26</f>
        <v>0</v>
      </c>
      <c r="H72" s="55"/>
      <c r="I72" s="62">
        <v>-61757357</v>
      </c>
      <c r="J72" s="41"/>
      <c r="K72" s="41"/>
    </row>
    <row r="73" spans="1:14" ht="21" customHeight="1" x14ac:dyDescent="0.45">
      <c r="A73" s="39" t="s">
        <v>30</v>
      </c>
      <c r="E73" s="33">
        <v>25</v>
      </c>
      <c r="G73" s="48"/>
      <c r="H73" s="55"/>
      <c r="I73" s="48"/>
      <c r="J73" s="41"/>
      <c r="K73" s="41"/>
    </row>
    <row r="74" spans="1:14" ht="21" customHeight="1" x14ac:dyDescent="0.45">
      <c r="B74" s="39" t="s">
        <v>47</v>
      </c>
      <c r="G74" s="48"/>
      <c r="H74" s="55"/>
      <c r="I74" s="48"/>
      <c r="J74" s="41"/>
      <c r="K74" s="41"/>
    </row>
    <row r="75" spans="1:14" ht="21" customHeight="1" x14ac:dyDescent="0.45">
      <c r="A75" s="39" t="s">
        <v>58</v>
      </c>
      <c r="C75" s="39" t="s">
        <v>59</v>
      </c>
      <c r="G75" s="62">
        <f>+'SH '!H26</f>
        <v>0</v>
      </c>
      <c r="H75" s="55"/>
      <c r="I75" s="40">
        <v>18507</v>
      </c>
      <c r="J75" s="41"/>
      <c r="K75" s="41"/>
    </row>
    <row r="76" spans="1:14" ht="21" customHeight="1" x14ac:dyDescent="0.45">
      <c r="B76" s="39" t="s">
        <v>61</v>
      </c>
      <c r="G76" s="62">
        <f>+'SH '!J26</f>
        <v>-895379</v>
      </c>
      <c r="H76" s="55"/>
      <c r="I76" s="62">
        <v>-21457266</v>
      </c>
      <c r="J76" s="41"/>
      <c r="K76" s="140"/>
      <c r="L76" s="77"/>
    </row>
    <row r="77" spans="1:14" ht="21" customHeight="1" x14ac:dyDescent="0.45">
      <c r="A77" s="39" t="s">
        <v>66</v>
      </c>
      <c r="G77" s="63">
        <f>+'SH '!L26</f>
        <v>309681</v>
      </c>
      <c r="H77" s="55"/>
      <c r="I77" s="63">
        <v>309681</v>
      </c>
      <c r="J77" s="41"/>
      <c r="K77" s="41"/>
    </row>
    <row r="78" spans="1:14" s="68" customFormat="1" ht="21" customHeight="1" x14ac:dyDescent="0.45">
      <c r="A78" s="78" t="s">
        <v>78</v>
      </c>
      <c r="B78" s="64"/>
      <c r="C78" s="64"/>
      <c r="D78" s="36"/>
      <c r="E78" s="65"/>
      <c r="F78" s="66"/>
      <c r="G78" s="49">
        <f>SUM(G71:G77)</f>
        <v>12785306</v>
      </c>
      <c r="H78" s="67"/>
      <c r="I78" s="49">
        <f>SUM(I71:I77)</f>
        <v>13217657</v>
      </c>
      <c r="N78" s="71"/>
    </row>
    <row r="79" spans="1:14" s="68" customFormat="1" ht="21" customHeight="1" x14ac:dyDescent="0.45">
      <c r="A79" s="56"/>
      <c r="B79" s="64"/>
      <c r="C79" s="64"/>
      <c r="D79" s="36"/>
      <c r="E79" s="65"/>
      <c r="F79" s="66"/>
      <c r="G79" s="48"/>
      <c r="H79" s="67"/>
      <c r="I79" s="48"/>
      <c r="N79" s="71"/>
    </row>
    <row r="80" spans="1:14" ht="21" customHeight="1" thickBot="1" x14ac:dyDescent="0.5">
      <c r="A80" s="30" t="s">
        <v>23</v>
      </c>
      <c r="B80" s="30"/>
      <c r="C80" s="30"/>
      <c r="D80" s="30"/>
      <c r="G80" s="50">
        <f>SUM(G53+G78)</f>
        <v>17144105</v>
      </c>
      <c r="H80" s="57"/>
      <c r="I80" s="50">
        <f>SUM(I53+I78)</f>
        <v>18824363</v>
      </c>
      <c r="J80" s="69"/>
      <c r="K80" s="69"/>
      <c r="L80" s="69"/>
      <c r="M80" s="69"/>
    </row>
    <row r="81" spans="1:15" ht="21" customHeight="1" thickTop="1" x14ac:dyDescent="0.45">
      <c r="A81" s="30"/>
      <c r="B81" s="30"/>
      <c r="C81" s="30"/>
      <c r="D81" s="30"/>
      <c r="G81" s="70"/>
      <c r="H81" s="70"/>
      <c r="I81" s="70"/>
      <c r="J81" s="69"/>
      <c r="L81" s="69"/>
      <c r="M81" s="69"/>
    </row>
    <row r="82" spans="1:15" ht="21" customHeight="1" x14ac:dyDescent="0.45">
      <c r="A82" s="30"/>
      <c r="B82" s="30"/>
      <c r="C82" s="30"/>
      <c r="D82" s="30"/>
      <c r="G82" s="70"/>
      <c r="H82" s="70"/>
      <c r="I82" s="70"/>
      <c r="J82" s="69"/>
      <c r="L82" s="69"/>
      <c r="M82" s="69"/>
    </row>
    <row r="83" spans="1:15" ht="21" customHeight="1" x14ac:dyDescent="0.45">
      <c r="A83" s="30"/>
      <c r="B83" s="30"/>
      <c r="C83" s="30"/>
      <c r="D83" s="30"/>
      <c r="G83" s="70"/>
      <c r="H83" s="70"/>
      <c r="I83" s="70"/>
      <c r="J83" s="69"/>
      <c r="L83" s="69"/>
      <c r="M83" s="69"/>
    </row>
    <row r="84" spans="1:15" ht="21" customHeight="1" x14ac:dyDescent="0.45">
      <c r="A84" s="30"/>
      <c r="B84" s="30"/>
      <c r="C84" s="30"/>
      <c r="D84" s="30"/>
      <c r="G84" s="70"/>
      <c r="H84" s="70"/>
      <c r="I84" s="70"/>
      <c r="J84" s="69"/>
      <c r="L84" s="69"/>
      <c r="M84" s="69"/>
    </row>
    <row r="85" spans="1:15" ht="21" customHeight="1" x14ac:dyDescent="0.45">
      <c r="A85" s="30"/>
      <c r="B85" s="30"/>
      <c r="C85" s="30"/>
      <c r="D85" s="30"/>
      <c r="G85" s="70"/>
      <c r="H85" s="70"/>
      <c r="I85" s="70"/>
      <c r="J85" s="69"/>
      <c r="K85" s="69"/>
      <c r="L85" s="69"/>
      <c r="M85" s="69"/>
    </row>
    <row r="86" spans="1:15" s="26" customFormat="1" ht="21" customHeight="1" x14ac:dyDescent="0.45">
      <c r="A86" s="25" t="s">
        <v>94</v>
      </c>
      <c r="B86" s="25"/>
      <c r="C86" s="25"/>
      <c r="D86" s="25"/>
      <c r="E86" s="89"/>
      <c r="H86" s="27"/>
      <c r="I86" s="97" t="s">
        <v>118</v>
      </c>
      <c r="N86" s="80"/>
    </row>
    <row r="87" spans="1:15" s="26" customFormat="1" ht="21" customHeight="1" x14ac:dyDescent="0.45">
      <c r="A87" s="92" t="s">
        <v>63</v>
      </c>
      <c r="B87" s="29"/>
      <c r="C87" s="29"/>
      <c r="D87" s="29"/>
      <c r="E87" s="89"/>
      <c r="H87" s="27"/>
      <c r="I87" s="97" t="s">
        <v>119</v>
      </c>
      <c r="N87" s="80"/>
    </row>
    <row r="88" spans="1:15" ht="21" customHeight="1" x14ac:dyDescent="0.45">
      <c r="A88" s="30"/>
      <c r="B88" s="30"/>
      <c r="C88" s="30"/>
      <c r="D88" s="30"/>
    </row>
    <row r="89" spans="1:15" ht="21" customHeight="1" x14ac:dyDescent="0.45">
      <c r="A89" s="30"/>
      <c r="B89" s="30"/>
      <c r="C89" s="30"/>
      <c r="D89" s="30"/>
      <c r="F89" s="34"/>
      <c r="G89" s="148" t="s">
        <v>110</v>
      </c>
      <c r="H89" s="149"/>
      <c r="I89" s="149"/>
    </row>
    <row r="90" spans="1:15" ht="21" customHeight="1" x14ac:dyDescent="0.45">
      <c r="F90" s="34"/>
      <c r="G90" s="148" t="s">
        <v>105</v>
      </c>
      <c r="H90" s="149"/>
      <c r="I90" s="149"/>
    </row>
    <row r="91" spans="1:15" ht="21" customHeight="1" x14ac:dyDescent="0.45">
      <c r="A91" s="30"/>
      <c r="B91" s="30"/>
      <c r="C91" s="30"/>
      <c r="D91" s="30"/>
      <c r="E91" s="33" t="s">
        <v>1</v>
      </c>
      <c r="F91" s="34"/>
      <c r="G91" s="99" t="s">
        <v>139</v>
      </c>
      <c r="H91" s="35"/>
      <c r="I91" s="100" t="s">
        <v>111</v>
      </c>
    </row>
    <row r="92" spans="1:15" ht="21" customHeight="1" x14ac:dyDescent="0.45">
      <c r="A92" s="30"/>
      <c r="B92" s="30"/>
      <c r="C92" s="82"/>
      <c r="D92" s="30"/>
      <c r="F92" s="34"/>
      <c r="G92" s="147" t="s">
        <v>109</v>
      </c>
      <c r="H92" s="147"/>
      <c r="I92" s="147"/>
    </row>
    <row r="93" spans="1:15" ht="21" customHeight="1" x14ac:dyDescent="0.45">
      <c r="A93" s="30" t="s">
        <v>22</v>
      </c>
      <c r="B93" s="30"/>
      <c r="C93" s="30"/>
      <c r="D93" s="30"/>
      <c r="E93" s="42"/>
      <c r="F93" s="35"/>
      <c r="G93" s="38"/>
      <c r="H93" s="38"/>
      <c r="I93" s="38"/>
    </row>
    <row r="94" spans="1:15" ht="21" customHeight="1" x14ac:dyDescent="0.45">
      <c r="A94" s="39" t="s">
        <v>40</v>
      </c>
      <c r="E94" s="33" t="s">
        <v>149</v>
      </c>
      <c r="F94" s="34"/>
      <c r="G94" s="48">
        <v>3397969</v>
      </c>
      <c r="H94" s="55"/>
      <c r="I94" s="48">
        <v>8117272</v>
      </c>
      <c r="J94" s="56"/>
      <c r="K94" s="138"/>
      <c r="L94" s="56"/>
      <c r="M94" s="71"/>
      <c r="N94" s="71"/>
      <c r="O94" s="71"/>
    </row>
    <row r="95" spans="1:15" ht="21" customHeight="1" x14ac:dyDescent="0.45">
      <c r="A95" s="82" t="s">
        <v>79</v>
      </c>
      <c r="F95" s="34"/>
      <c r="G95" s="48">
        <v>99454</v>
      </c>
      <c r="H95" s="55"/>
      <c r="I95" s="48">
        <v>157630</v>
      </c>
      <c r="J95" s="56"/>
      <c r="K95" s="139"/>
      <c r="L95" s="91"/>
      <c r="M95" s="143"/>
      <c r="N95" s="71"/>
      <c r="O95" s="143"/>
    </row>
    <row r="96" spans="1:15" ht="21" customHeight="1" x14ac:dyDescent="0.45">
      <c r="A96" s="82" t="s">
        <v>141</v>
      </c>
      <c r="F96" s="34"/>
      <c r="G96" s="48"/>
      <c r="H96" s="55"/>
      <c r="I96" s="48"/>
      <c r="J96" s="56"/>
      <c r="K96" s="56"/>
      <c r="L96" s="56"/>
      <c r="M96" s="143"/>
      <c r="N96" s="71"/>
      <c r="O96" s="143"/>
    </row>
    <row r="97" spans="1:15" ht="21" customHeight="1" x14ac:dyDescent="0.45">
      <c r="A97" s="82"/>
      <c r="B97" s="39" t="s">
        <v>142</v>
      </c>
      <c r="E97" s="33">
        <v>23</v>
      </c>
      <c r="F97" s="34"/>
      <c r="G97" s="48">
        <v>37148</v>
      </c>
      <c r="H97" s="55"/>
      <c r="I97" s="48">
        <v>0</v>
      </c>
      <c r="J97" s="56"/>
      <c r="K97" s="138"/>
      <c r="L97" s="91"/>
      <c r="M97" s="143"/>
      <c r="N97" s="71"/>
      <c r="O97" s="143"/>
    </row>
    <row r="98" spans="1:15" ht="21" customHeight="1" x14ac:dyDescent="0.45">
      <c r="A98" s="39" t="s">
        <v>14</v>
      </c>
      <c r="E98" s="33" t="s">
        <v>143</v>
      </c>
      <c r="F98" s="34"/>
      <c r="G98" s="48">
        <v>38041</v>
      </c>
      <c r="H98" s="55"/>
      <c r="I98" s="48">
        <v>7631</v>
      </c>
      <c r="J98" s="56"/>
      <c r="K98" s="138"/>
      <c r="L98" s="56"/>
      <c r="M98" s="71"/>
      <c r="N98" s="71"/>
      <c r="O98" s="71"/>
    </row>
    <row r="99" spans="1:15" ht="21" customHeight="1" x14ac:dyDescent="0.45">
      <c r="A99" s="30" t="s">
        <v>15</v>
      </c>
      <c r="B99" s="30"/>
      <c r="C99" s="30"/>
      <c r="D99" s="30"/>
      <c r="F99" s="34"/>
      <c r="G99" s="49">
        <f>SUM(G94:G98)</f>
        <v>3572612</v>
      </c>
      <c r="H99" s="57"/>
      <c r="I99" s="49">
        <f>SUM(I94:I98)</f>
        <v>8282533</v>
      </c>
    </row>
    <row r="100" spans="1:15" ht="21" customHeight="1" x14ac:dyDescent="0.45">
      <c r="A100" s="30"/>
      <c r="B100" s="30"/>
      <c r="C100" s="30"/>
      <c r="D100" s="30"/>
      <c r="F100" s="34"/>
      <c r="G100" s="69"/>
      <c r="H100" s="69"/>
      <c r="I100" s="48"/>
    </row>
    <row r="101" spans="1:15" ht="21" customHeight="1" x14ac:dyDescent="0.45">
      <c r="A101" s="30" t="s">
        <v>16</v>
      </c>
      <c r="B101" s="30"/>
      <c r="C101" s="30"/>
      <c r="D101" s="30"/>
      <c r="F101" s="34"/>
      <c r="G101" s="62"/>
      <c r="H101" s="69"/>
      <c r="I101" s="48"/>
    </row>
    <row r="102" spans="1:15" ht="21" customHeight="1" x14ac:dyDescent="0.45">
      <c r="A102" s="39" t="s">
        <v>17</v>
      </c>
      <c r="F102" s="34"/>
      <c r="G102" s="48"/>
      <c r="H102" s="55"/>
      <c r="I102" s="40"/>
      <c r="J102" s="56"/>
      <c r="K102" s="56"/>
      <c r="M102" s="71"/>
    </row>
    <row r="103" spans="1:15" ht="21" customHeight="1" x14ac:dyDescent="0.45">
      <c r="B103" s="72" t="s">
        <v>90</v>
      </c>
      <c r="E103" s="33">
        <v>4</v>
      </c>
      <c r="F103" s="34"/>
      <c r="G103" s="48">
        <v>3605024</v>
      </c>
      <c r="H103" s="55"/>
      <c r="I103" s="48">
        <v>7517269</v>
      </c>
      <c r="J103" s="56"/>
      <c r="K103" s="138"/>
      <c r="M103" s="71"/>
      <c r="O103" s="55"/>
    </row>
    <row r="104" spans="1:15" ht="21" customHeight="1" x14ac:dyDescent="0.45">
      <c r="B104" s="56" t="s">
        <v>98</v>
      </c>
      <c r="F104" s="34"/>
      <c r="G104" s="48">
        <v>180868</v>
      </c>
      <c r="H104" s="55"/>
      <c r="I104" s="48">
        <v>67099</v>
      </c>
      <c r="J104" s="56"/>
      <c r="K104" s="138"/>
      <c r="M104" s="71"/>
      <c r="O104" s="55"/>
    </row>
    <row r="105" spans="1:15" ht="21" customHeight="1" x14ac:dyDescent="0.45">
      <c r="B105" s="79" t="s">
        <v>96</v>
      </c>
      <c r="F105" s="34"/>
      <c r="G105" s="73">
        <v>-84805</v>
      </c>
      <c r="H105" s="55"/>
      <c r="I105" s="73">
        <v>6462</v>
      </c>
      <c r="J105" s="56"/>
      <c r="K105" s="138"/>
      <c r="M105" s="71"/>
    </row>
    <row r="106" spans="1:15" ht="21" customHeight="1" x14ac:dyDescent="0.45">
      <c r="B106" s="72" t="s">
        <v>91</v>
      </c>
      <c r="F106" s="34"/>
      <c r="G106" s="76">
        <f>SUM(G103:G105)</f>
        <v>3701087</v>
      </c>
      <c r="H106" s="55"/>
      <c r="I106" s="76">
        <f>SUM(I103:I105)</f>
        <v>7590830</v>
      </c>
      <c r="J106" s="56"/>
      <c r="K106" s="56"/>
      <c r="M106" s="71"/>
    </row>
    <row r="107" spans="1:15" ht="21" customHeight="1" x14ac:dyDescent="0.45">
      <c r="A107" s="39" t="s">
        <v>50</v>
      </c>
      <c r="F107" s="34"/>
      <c r="G107" s="48">
        <v>44994</v>
      </c>
      <c r="H107" s="55"/>
      <c r="I107" s="48">
        <v>91923</v>
      </c>
      <c r="J107" s="56"/>
      <c r="K107" s="138"/>
      <c r="M107" s="71"/>
    </row>
    <row r="108" spans="1:15" ht="21" customHeight="1" x14ac:dyDescent="0.45">
      <c r="A108" s="39" t="s">
        <v>49</v>
      </c>
      <c r="E108" s="33">
        <v>4</v>
      </c>
      <c r="F108" s="34"/>
      <c r="G108" s="48">
        <v>131429</v>
      </c>
      <c r="H108" s="55"/>
      <c r="I108" s="48">
        <v>121826</v>
      </c>
      <c r="J108" s="56"/>
      <c r="K108" s="138"/>
      <c r="M108" s="71"/>
    </row>
    <row r="109" spans="1:15" ht="21" customHeight="1" x14ac:dyDescent="0.45">
      <c r="A109" s="39" t="s">
        <v>51</v>
      </c>
      <c r="E109" s="33" t="s">
        <v>150</v>
      </c>
      <c r="F109" s="34"/>
      <c r="G109" s="48">
        <v>127453</v>
      </c>
      <c r="H109" s="69"/>
      <c r="I109" s="48">
        <v>111789</v>
      </c>
      <c r="K109" s="137"/>
    </row>
    <row r="110" spans="1:15" ht="21" customHeight="1" x14ac:dyDescent="0.45">
      <c r="A110" s="30" t="s">
        <v>18</v>
      </c>
      <c r="B110" s="30"/>
      <c r="C110" s="30"/>
      <c r="D110" s="30"/>
      <c r="F110" s="34"/>
      <c r="G110" s="49">
        <f>SUM(G106:G109)</f>
        <v>4004963</v>
      </c>
      <c r="H110" s="70"/>
      <c r="I110" s="49">
        <f>SUM(I106:I109)</f>
        <v>7916368</v>
      </c>
    </row>
    <row r="111" spans="1:15" ht="5.0999999999999996" customHeight="1" x14ac:dyDescent="0.45">
      <c r="A111" s="30"/>
      <c r="B111" s="30"/>
      <c r="C111" s="30"/>
      <c r="D111" s="30"/>
      <c r="F111" s="34"/>
      <c r="G111" s="48"/>
      <c r="H111" s="70"/>
      <c r="I111" s="48"/>
    </row>
    <row r="112" spans="1:15" ht="21" customHeight="1" x14ac:dyDescent="0.45">
      <c r="A112" s="87" t="s">
        <v>112</v>
      </c>
      <c r="B112" s="30"/>
      <c r="C112" s="30"/>
      <c r="D112" s="30"/>
      <c r="F112" s="34"/>
      <c r="G112" s="59">
        <f>G99-G110</f>
        <v>-432351</v>
      </c>
      <c r="H112" s="70"/>
      <c r="I112" s="59">
        <f>I99-I110</f>
        <v>366165</v>
      </c>
      <c r="J112" s="69"/>
      <c r="K112" s="93"/>
    </row>
    <row r="113" spans="1:14" ht="5.0999999999999996" customHeight="1" x14ac:dyDescent="0.45">
      <c r="A113" s="87"/>
      <c r="B113" s="30"/>
      <c r="C113" s="30"/>
      <c r="D113" s="30"/>
      <c r="F113" s="34"/>
      <c r="G113" s="48"/>
      <c r="H113" s="69"/>
      <c r="I113" s="48"/>
    </row>
    <row r="114" spans="1:14" s="129" customFormat="1" ht="21" x14ac:dyDescent="0.45">
      <c r="A114" s="87" t="s">
        <v>113</v>
      </c>
      <c r="B114" s="87"/>
      <c r="C114" s="87"/>
      <c r="D114" s="87"/>
      <c r="E114" s="42"/>
      <c r="F114" s="126"/>
      <c r="G114" s="127">
        <v>0</v>
      </c>
      <c r="H114" s="128"/>
      <c r="I114" s="127">
        <v>0</v>
      </c>
      <c r="N114" s="130"/>
    </row>
    <row r="115" spans="1:14" ht="4.5" customHeight="1" x14ac:dyDescent="0.45">
      <c r="A115" s="82"/>
      <c r="B115" s="30"/>
      <c r="C115" s="30"/>
      <c r="D115" s="30"/>
      <c r="F115" s="34"/>
      <c r="G115" s="76"/>
      <c r="H115" s="69"/>
      <c r="I115" s="76"/>
    </row>
    <row r="116" spans="1:14" s="129" customFormat="1" thickBot="1" x14ac:dyDescent="0.5">
      <c r="A116" s="87" t="s">
        <v>114</v>
      </c>
      <c r="B116" s="87"/>
      <c r="C116" s="87"/>
      <c r="D116" s="87"/>
      <c r="E116" s="42"/>
      <c r="F116" s="126"/>
      <c r="G116" s="131">
        <f>G112+G114</f>
        <v>-432351</v>
      </c>
      <c r="H116" s="128"/>
      <c r="I116" s="131">
        <f>I112+I114</f>
        <v>366165</v>
      </c>
      <c r="N116" s="130"/>
    </row>
    <row r="117" spans="1:14" ht="4.5" customHeight="1" thickTop="1" x14ac:dyDescent="0.45">
      <c r="A117" s="87"/>
      <c r="B117" s="30"/>
      <c r="C117" s="30"/>
      <c r="D117" s="30"/>
      <c r="F117" s="34"/>
      <c r="G117" s="48"/>
      <c r="H117" s="69"/>
      <c r="I117" s="48"/>
    </row>
    <row r="118" spans="1:14" ht="21" customHeight="1" x14ac:dyDescent="0.45">
      <c r="A118" s="78" t="s">
        <v>99</v>
      </c>
      <c r="B118" s="30"/>
      <c r="C118" s="30"/>
      <c r="D118" s="30"/>
      <c r="E118" s="33">
        <v>28</v>
      </c>
      <c r="F118" s="34"/>
      <c r="G118" s="48"/>
      <c r="H118" s="69"/>
      <c r="I118" s="48"/>
      <c r="K118" s="145"/>
    </row>
    <row r="119" spans="1:14" ht="21" customHeight="1" thickBot="1" x14ac:dyDescent="0.5">
      <c r="A119" s="88" t="s">
        <v>102</v>
      </c>
      <c r="F119" s="34"/>
      <c r="G119" s="146">
        <v>-3.1E-2</v>
      </c>
      <c r="H119" s="74"/>
      <c r="I119" s="146">
        <v>2.5999999999999999E-2</v>
      </c>
    </row>
    <row r="120" spans="1:14" thickTop="1" x14ac:dyDescent="0.45">
      <c r="G120" s="75"/>
      <c r="H120" s="74"/>
      <c r="I120" s="75"/>
    </row>
    <row r="193" spans="1:9" ht="21.75" customHeight="1" x14ac:dyDescent="0.45">
      <c r="A193" s="31"/>
      <c r="B193" s="31"/>
      <c r="C193" s="31"/>
      <c r="D193" s="31"/>
    </row>
    <row r="194" spans="1:9" ht="21.75" customHeight="1" x14ac:dyDescent="0.45">
      <c r="A194" s="31"/>
      <c r="B194" s="31"/>
      <c r="C194" s="31"/>
      <c r="D194" s="31"/>
      <c r="G194" s="69"/>
      <c r="H194" s="69"/>
      <c r="I194" s="69"/>
    </row>
  </sheetData>
  <customSheetViews>
    <customSheetView guid="{932CC3A8-354F-48D3-8CC8-494488841243}" showGridLines="0" printArea="1" showRuler="0" topLeftCell="A22">
      <selection activeCell="J30" sqref="J30"/>
      <rowBreaks count="6" manualBreakCount="6">
        <brk id="37" max="16383" man="1"/>
        <brk id="71" max="16383" man="1"/>
        <brk id="97" max="16383" man="1"/>
        <brk id="129" max="16383" man="1"/>
        <brk id="142" max="16383" man="1"/>
        <brk id="179" max="16383" man="1"/>
      </rowBreaks>
      <pageMargins left="0.69" right="0.33" top="0.75" bottom="0.4" header="0.5" footer="0.4"/>
      <pageSetup paperSize="9" scale="90" firstPageNumber="3" orientation="portrait" useFirstPageNumber="1" r:id="rId1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B0B2F2A1-1149-11D5-B112-00A024C3C981}" showGridLines="0" showRuler="0" topLeftCell="A93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69" right="0.33" top="0.75" bottom="0.4" header="0.5" footer="0.4"/>
      <pageSetup paperSize="9" scale="90" firstPageNumber="3" orientation="portrait" useFirstPageNumber="1" r:id="rId2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C9C8FE40-0E21-11D5-AA1F-0000863C7533}" showGridLines="0" showRuler="0" topLeftCell="A96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85" right="0.33" top="0.75" bottom="0.4" header="0.51" footer="0.4"/>
      <pageSetup paperSize="9" scale="90" firstPageNumber="3" orientation="portrait" useFirstPageNumber="1" r:id="rId3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9FB3DC46-EAB3-4874-AC6E-3CB2651D4CF5}" showPageBreaks="1" showGridLines="0" printArea="1" showRuler="0" topLeftCell="A162">
      <selection activeCell="A176" sqref="A176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85" right="0.33" top="0.75" bottom="0.4" header="0.51" footer="0.4"/>
      <pageSetup paperSize="9" scale="90" firstPageNumber="3" orientation="portrait" useFirstPageNumber="1" r:id="rId4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F2535F20-0653-11D5-89CB-0000863C74F2}" showPageBreaks="1" showGridLines="0" printArea="1" showRuler="0" topLeftCell="A93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69" right="0.33" top="0.75" bottom="0.4" header="0.5" footer="0.4"/>
      <pageSetup paperSize="9" scale="90" firstPageNumber="3" orientation="portrait" useFirstPageNumber="1" r:id="rId5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179F0005-0B25-11D6-8C10-00A024C39019}" showPageBreaks="1" showGridLines="0" printArea="1" showRuler="0" topLeftCell="A4">
      <pane ySplit="1.1538461538461537" topLeftCell="A167" activePane="bottomLeft"/>
      <selection pane="bottomLeft" activeCell="A173" sqref="A173"/>
      <rowBreaks count="6" manualBreakCount="6">
        <brk id="37" max="16383" man="1"/>
        <brk id="71" max="16383" man="1"/>
        <brk id="97" max="16383" man="1"/>
        <brk id="129" max="16383" man="1"/>
        <brk id="142" max="16383" man="1"/>
        <brk id="179" max="16383" man="1"/>
      </rowBreaks>
      <pageMargins left="0.69" right="0.33" top="0.75" bottom="0.4" header="0.5" footer="0.4"/>
      <pageSetup paperSize="9" scale="90" firstPageNumber="3" orientation="portrait" useFirstPageNumber="1" r:id="rId6"/>
      <headerFooter alignWithMargins="0">
        <oddHeader>&amp;L         &amp;"KPMG Logo,Normal"&amp;10kpmg</oddHeader>
        <oddFooter>&amp;L        See notes to financial statements
&amp;C&amp;P</oddFooter>
      </headerFooter>
    </customSheetView>
  </customSheetViews>
  <mergeCells count="6">
    <mergeCell ref="G67:I67"/>
    <mergeCell ref="G7:I7"/>
    <mergeCell ref="G33:I33"/>
    <mergeCell ref="G90:I90"/>
    <mergeCell ref="G92:I92"/>
    <mergeCell ref="G89:I89"/>
  </mergeCells>
  <phoneticPr fontId="0" type="noConversion"/>
  <pageMargins left="0.86614173228346458" right="0.19685039370078741" top="0.78740157480314965" bottom="0.51181102362204722" header="0.51181102362204722" footer="0.51181102362204722"/>
  <pageSetup paperSize="9" scale="95" fitToHeight="8" orientation="portrait" useFirstPageNumber="1" r:id="rId7"/>
  <headerFooter scaleWithDoc="0" alignWithMargins="0">
    <oddFooter>&amp;Lหมายเหตุประกอบงบการเงินเป็นส่วนหนึ่งของงบการเงินระหว่างกาลนี้
&amp;C
&amp;P</oddFooter>
  </headerFooter>
  <rowBreaks count="5" manualBreakCount="5">
    <brk id="26" max="16383" man="1"/>
    <brk id="60" max="16383" man="1"/>
    <brk id="85" max="16383" man="1"/>
    <brk id="137" max="12" man="1"/>
    <brk id="174" max="12" man="1"/>
  </rowBreaks>
  <ignoredErrors>
    <ignoredError sqref="G1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8"/>
  <sheetViews>
    <sheetView view="pageBreakPreview" zoomScaleNormal="100" zoomScaleSheetLayoutView="100" workbookViewId="0">
      <selection activeCell="P19" sqref="P19"/>
    </sheetView>
  </sheetViews>
  <sheetFormatPr defaultColWidth="9.140625" defaultRowHeight="22.5" customHeight="1" x14ac:dyDescent="0.45"/>
  <cols>
    <col min="1" max="1" width="46.7109375" style="121" customWidth="1"/>
    <col min="2" max="2" width="9.85546875" style="119" customWidth="1"/>
    <col min="3" max="3" width="2" style="119" customWidth="1"/>
    <col min="4" max="4" width="17.85546875" style="111" customWidth="1"/>
    <col min="5" max="5" width="2" style="119" customWidth="1"/>
    <col min="6" max="6" width="17.85546875" style="120" customWidth="1"/>
    <col min="7" max="7" width="2" style="119" customWidth="1"/>
    <col min="8" max="8" width="17.85546875" style="111" customWidth="1"/>
    <col min="9" max="9" width="2" style="119" customWidth="1"/>
    <col min="10" max="10" width="17.85546875" style="111" customWidth="1"/>
    <col min="11" max="11" width="2" style="119" customWidth="1"/>
    <col min="12" max="12" width="17.85546875" style="120" customWidth="1"/>
    <col min="13" max="13" width="2" style="119" customWidth="1"/>
    <col min="14" max="14" width="17.85546875" style="111" customWidth="1"/>
    <col min="15" max="15" width="9" style="111" customWidth="1"/>
    <col min="16" max="16" width="14.140625" style="111" bestFit="1" customWidth="1"/>
    <col min="17" max="127" width="9" style="111" customWidth="1"/>
    <col min="128" max="16384" width="9.140625" style="112"/>
  </cols>
  <sheetData>
    <row r="1" spans="1:127" s="97" customFormat="1" ht="21" customHeight="1" x14ac:dyDescent="0.45">
      <c r="A1" s="101" t="s">
        <v>117</v>
      </c>
      <c r="B1" s="102"/>
      <c r="C1" s="102"/>
      <c r="D1" s="102"/>
      <c r="E1" s="103"/>
      <c r="F1" s="104"/>
      <c r="H1" s="104"/>
      <c r="J1" s="104"/>
      <c r="N1" s="97" t="s">
        <v>118</v>
      </c>
    </row>
    <row r="2" spans="1:127" s="97" customFormat="1" ht="21" customHeight="1" x14ac:dyDescent="0.45">
      <c r="A2" s="101" t="s">
        <v>84</v>
      </c>
      <c r="B2" s="102"/>
      <c r="C2" s="102"/>
      <c r="D2" s="102"/>
      <c r="E2" s="103"/>
      <c r="F2" s="104"/>
      <c r="H2" s="104"/>
      <c r="J2" s="104"/>
      <c r="N2" s="97" t="s">
        <v>119</v>
      </c>
    </row>
    <row r="3" spans="1:127" s="97" customFormat="1" ht="21" customHeight="1" x14ac:dyDescent="0.45">
      <c r="A3" s="101" t="s">
        <v>68</v>
      </c>
      <c r="B3" s="102"/>
      <c r="C3" s="102"/>
      <c r="D3" s="102"/>
      <c r="E3" s="103"/>
      <c r="F3" s="104"/>
      <c r="H3" s="104"/>
      <c r="J3" s="104"/>
    </row>
    <row r="4" spans="1:127" s="103" customFormat="1" ht="21" customHeight="1" x14ac:dyDescent="0.45">
      <c r="A4" s="105"/>
      <c r="B4" s="106"/>
      <c r="C4" s="106"/>
      <c r="D4" s="107" t="s">
        <v>12</v>
      </c>
      <c r="F4" s="110"/>
      <c r="H4" s="110" t="s">
        <v>30</v>
      </c>
      <c r="J4" s="110"/>
      <c r="L4" s="103" t="s">
        <v>120</v>
      </c>
    </row>
    <row r="5" spans="1:127" s="103" customFormat="1" ht="21" customHeight="1" x14ac:dyDescent="0.45">
      <c r="A5" s="105"/>
      <c r="B5" s="106"/>
      <c r="C5" s="106"/>
      <c r="D5" s="107" t="s">
        <v>83</v>
      </c>
      <c r="F5" s="110" t="s">
        <v>65</v>
      </c>
      <c r="H5" s="110" t="s">
        <v>54</v>
      </c>
      <c r="J5" s="110"/>
      <c r="L5" s="103" t="s">
        <v>121</v>
      </c>
      <c r="N5" s="103" t="s">
        <v>82</v>
      </c>
    </row>
    <row r="6" spans="1:127" s="103" customFormat="1" ht="21" customHeight="1" x14ac:dyDescent="0.45">
      <c r="A6" s="105"/>
      <c r="B6" s="107"/>
      <c r="C6" s="106"/>
      <c r="D6" s="107" t="s">
        <v>81</v>
      </c>
      <c r="F6" s="110" t="s">
        <v>48</v>
      </c>
      <c r="H6" s="110" t="s">
        <v>55</v>
      </c>
      <c r="J6" s="110" t="s">
        <v>61</v>
      </c>
      <c r="L6" s="103" t="s">
        <v>122</v>
      </c>
      <c r="N6" s="103" t="s">
        <v>80</v>
      </c>
    </row>
    <row r="7" spans="1:127" ht="21" customHeight="1" x14ac:dyDescent="0.45">
      <c r="A7" s="108"/>
      <c r="B7" s="98" t="s">
        <v>1</v>
      </c>
      <c r="C7" s="95"/>
      <c r="D7" s="150" t="s">
        <v>109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</row>
    <row r="8" spans="1:127" s="115" customFormat="1" ht="21" customHeight="1" x14ac:dyDescent="0.45">
      <c r="A8" s="108" t="s">
        <v>125</v>
      </c>
      <c r="B8" s="95"/>
      <c r="C8" s="95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13"/>
      <c r="P8" s="114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</row>
    <row r="9" spans="1:127" s="97" customFormat="1" ht="21" customHeight="1" x14ac:dyDescent="0.45">
      <c r="A9" s="101" t="s">
        <v>126</v>
      </c>
      <c r="B9" s="102"/>
      <c r="C9" s="102"/>
      <c r="D9" s="9">
        <v>96104092</v>
      </c>
      <c r="E9" s="103"/>
      <c r="F9" s="9">
        <v>-61757357</v>
      </c>
      <c r="H9" s="9">
        <v>18507</v>
      </c>
      <c r="J9" s="9">
        <v>-20621318</v>
      </c>
      <c r="L9" s="9">
        <v>309681</v>
      </c>
      <c r="N9" s="9">
        <f>SUM(C9:M9)</f>
        <v>14053605</v>
      </c>
    </row>
    <row r="10" spans="1:127" ht="21" customHeight="1" x14ac:dyDescent="0.45">
      <c r="A10" s="108" t="s">
        <v>115</v>
      </c>
      <c r="B10" s="95"/>
      <c r="C10" s="95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27" ht="21" customHeight="1" x14ac:dyDescent="0.45">
      <c r="A11" s="109" t="s">
        <v>116</v>
      </c>
      <c r="B11" s="95"/>
      <c r="C11" s="95"/>
      <c r="D11" s="144">
        <v>0</v>
      </c>
      <c r="E11" s="144"/>
      <c r="F11" s="144">
        <v>0</v>
      </c>
      <c r="G11" s="144"/>
      <c r="H11" s="144">
        <v>0</v>
      </c>
      <c r="I11" s="7"/>
      <c r="J11" s="7">
        <f>FS!I112</f>
        <v>366165</v>
      </c>
      <c r="K11" s="7"/>
      <c r="L11" s="144">
        <v>0</v>
      </c>
      <c r="M11" s="7"/>
      <c r="N11" s="7">
        <f>SUM(D11:M11)</f>
        <v>366165</v>
      </c>
    </row>
    <row r="12" spans="1:127" ht="21" customHeight="1" x14ac:dyDescent="0.45">
      <c r="A12" s="109" t="s">
        <v>123</v>
      </c>
      <c r="B12" s="95"/>
      <c r="C12" s="95"/>
      <c r="D12" s="144">
        <v>0</v>
      </c>
      <c r="E12" s="144"/>
      <c r="F12" s="144">
        <v>0</v>
      </c>
      <c r="G12" s="144"/>
      <c r="H12" s="144">
        <v>0</v>
      </c>
      <c r="I12" s="7"/>
      <c r="J12" s="144">
        <v>0</v>
      </c>
      <c r="K12" s="7"/>
      <c r="L12" s="144">
        <v>0</v>
      </c>
      <c r="M12" s="7"/>
      <c r="N12" s="144">
        <v>0</v>
      </c>
    </row>
    <row r="13" spans="1:127" ht="21" customHeight="1" x14ac:dyDescent="0.45">
      <c r="A13" s="108" t="s">
        <v>124</v>
      </c>
      <c r="B13" s="95"/>
      <c r="C13" s="95"/>
      <c r="D13" s="116">
        <f>SUM(D11:D12)</f>
        <v>0</v>
      </c>
      <c r="E13" s="117"/>
      <c r="F13" s="116">
        <f>SUM(F11:F12)</f>
        <v>0</v>
      </c>
      <c r="G13" s="117"/>
      <c r="H13" s="116">
        <f>SUM(H11:H12)</f>
        <v>0</v>
      </c>
      <c r="I13" s="9"/>
      <c r="J13" s="116">
        <f>SUM(J11:J12)</f>
        <v>366165</v>
      </c>
      <c r="K13" s="9"/>
      <c r="L13" s="116">
        <f>SUM(L11:L12)</f>
        <v>0</v>
      </c>
      <c r="M13" s="9"/>
      <c r="N13" s="116">
        <f>SUM(N11:N12)</f>
        <v>366165</v>
      </c>
    </row>
    <row r="14" spans="1:127" ht="21" customHeight="1" x14ac:dyDescent="0.45">
      <c r="A14" s="108"/>
      <c r="B14" s="95"/>
      <c r="C14" s="95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27" s="115" customFormat="1" ht="21" customHeight="1" thickBot="1" x14ac:dyDescent="0.5">
      <c r="A15" s="108" t="s">
        <v>127</v>
      </c>
      <c r="B15" s="96"/>
      <c r="C15" s="96"/>
      <c r="D15" s="118">
        <f>SUM(D9,D13)</f>
        <v>96104092</v>
      </c>
      <c r="E15" s="117"/>
      <c r="F15" s="118">
        <f>SUM(F9,F13)</f>
        <v>-61757357</v>
      </c>
      <c r="G15" s="117"/>
      <c r="H15" s="118">
        <f>SUM(H9,H13)</f>
        <v>18507</v>
      </c>
      <c r="I15" s="9"/>
      <c r="J15" s="118">
        <f>SUM(J9,J13)</f>
        <v>-20255153</v>
      </c>
      <c r="K15" s="9"/>
      <c r="L15" s="118">
        <f>SUM(L9,L13)</f>
        <v>309681</v>
      </c>
      <c r="M15" s="9"/>
      <c r="N15" s="118">
        <f>SUM(D15:L15)</f>
        <v>14419770</v>
      </c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</row>
    <row r="16" spans="1:127" ht="22.5" customHeight="1" thickTop="1" x14ac:dyDescent="0.45">
      <c r="A16" s="108"/>
    </row>
    <row r="17" spans="1:127" s="115" customFormat="1" ht="21" customHeight="1" x14ac:dyDescent="0.45">
      <c r="A17" s="108" t="s">
        <v>136</v>
      </c>
      <c r="B17" s="95"/>
      <c r="C17" s="9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13"/>
      <c r="P17" s="114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</row>
    <row r="18" spans="1:127" s="97" customFormat="1" ht="21" customHeight="1" x14ac:dyDescent="0.45">
      <c r="A18" s="101" t="s">
        <v>137</v>
      </c>
      <c r="B18" s="102"/>
      <c r="C18" s="102"/>
      <c r="D18" s="9">
        <v>96104092</v>
      </c>
      <c r="E18" s="103"/>
      <c r="F18" s="9">
        <v>-61757357</v>
      </c>
      <c r="H18" s="9">
        <v>18507</v>
      </c>
      <c r="J18" s="9">
        <v>-21457266</v>
      </c>
      <c r="L18" s="9">
        <v>309681</v>
      </c>
      <c r="N18" s="9">
        <f>SUM(C18:M18)</f>
        <v>13217657</v>
      </c>
    </row>
    <row r="19" spans="1:127" ht="21" customHeight="1" x14ac:dyDescent="0.45">
      <c r="A19" s="108" t="s">
        <v>115</v>
      </c>
      <c r="B19" s="95"/>
      <c r="C19" s="95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27" ht="21" customHeight="1" x14ac:dyDescent="0.45">
      <c r="A20" s="109" t="s">
        <v>152</v>
      </c>
      <c r="B20" s="98">
        <v>25</v>
      </c>
      <c r="C20" s="95"/>
      <c r="D20" s="7">
        <v>-82733088</v>
      </c>
      <c r="E20" s="7"/>
      <c r="F20" s="7">
        <v>61757357</v>
      </c>
      <c r="G20" s="7"/>
      <c r="H20" s="7">
        <v>0</v>
      </c>
      <c r="I20" s="7"/>
      <c r="J20" s="7">
        <v>20975731</v>
      </c>
      <c r="K20" s="7"/>
      <c r="L20" s="7">
        <v>0</v>
      </c>
      <c r="M20" s="7"/>
      <c r="N20" s="7">
        <v>0</v>
      </c>
    </row>
    <row r="21" spans="1:127" ht="21" customHeight="1" x14ac:dyDescent="0.45">
      <c r="A21" s="109" t="s">
        <v>151</v>
      </c>
      <c r="B21" s="98">
        <v>25</v>
      </c>
      <c r="C21" s="95"/>
      <c r="D21" s="7">
        <v>0</v>
      </c>
      <c r="E21" s="7"/>
      <c r="F21" s="7">
        <v>0</v>
      </c>
      <c r="G21" s="7"/>
      <c r="H21" s="7">
        <v>-18507</v>
      </c>
      <c r="I21" s="7"/>
      <c r="J21" s="7">
        <v>18507</v>
      </c>
      <c r="K21" s="7"/>
      <c r="L21" s="7">
        <v>0</v>
      </c>
      <c r="M21" s="7"/>
      <c r="N21" s="7">
        <v>0</v>
      </c>
    </row>
    <row r="22" spans="1:127" ht="21" customHeight="1" x14ac:dyDescent="0.45">
      <c r="A22" s="109" t="s">
        <v>116</v>
      </c>
      <c r="B22" s="95"/>
      <c r="C22" s="95"/>
      <c r="D22" s="144">
        <v>0</v>
      </c>
      <c r="E22" s="144"/>
      <c r="F22" s="144">
        <v>0</v>
      </c>
      <c r="G22" s="144"/>
      <c r="H22" s="144">
        <v>0</v>
      </c>
      <c r="I22" s="7"/>
      <c r="J22" s="7">
        <f>FS!G112</f>
        <v>-432351</v>
      </c>
      <c r="K22" s="7"/>
      <c r="L22" s="144">
        <v>0</v>
      </c>
      <c r="M22" s="7"/>
      <c r="N22" s="7">
        <f>SUM(C22:M22)</f>
        <v>-432351</v>
      </c>
    </row>
    <row r="23" spans="1:127" ht="21" customHeight="1" x14ac:dyDescent="0.45">
      <c r="A23" s="109" t="s">
        <v>123</v>
      </c>
      <c r="B23" s="95"/>
      <c r="C23" s="95"/>
      <c r="D23" s="144">
        <v>0</v>
      </c>
      <c r="E23" s="144"/>
      <c r="F23" s="144">
        <v>0</v>
      </c>
      <c r="G23" s="144"/>
      <c r="H23" s="144">
        <v>0</v>
      </c>
      <c r="I23" s="7"/>
      <c r="J23" s="144">
        <v>0</v>
      </c>
      <c r="K23" s="7"/>
      <c r="L23" s="144">
        <v>0</v>
      </c>
      <c r="M23" s="7"/>
      <c r="N23" s="144">
        <v>0</v>
      </c>
    </row>
    <row r="24" spans="1:127" ht="21" customHeight="1" x14ac:dyDescent="0.45">
      <c r="A24" s="108" t="s">
        <v>124</v>
      </c>
      <c r="B24" s="95"/>
      <c r="C24" s="95"/>
      <c r="D24" s="116">
        <f>SUM(D20:D23)</f>
        <v>-82733088</v>
      </c>
      <c r="E24" s="117"/>
      <c r="F24" s="116">
        <f>SUM(F20:F23)</f>
        <v>61757357</v>
      </c>
      <c r="G24" s="117"/>
      <c r="H24" s="116">
        <f>SUM(H20:H23)</f>
        <v>-18507</v>
      </c>
      <c r="I24" s="9"/>
      <c r="J24" s="116">
        <f>SUM(J20:J23)</f>
        <v>20561887</v>
      </c>
      <c r="K24" s="9"/>
      <c r="L24" s="116">
        <f>SUM(L20:L23)</f>
        <v>0</v>
      </c>
      <c r="M24" s="9"/>
      <c r="N24" s="116">
        <f>SUM(N20:N23)</f>
        <v>-432351</v>
      </c>
    </row>
    <row r="25" spans="1:127" ht="21" customHeight="1" x14ac:dyDescent="0.45">
      <c r="A25" s="108"/>
      <c r="B25" s="95"/>
      <c r="C25" s="95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27" s="115" customFormat="1" ht="21" customHeight="1" thickBot="1" x14ac:dyDescent="0.5">
      <c r="A26" s="108" t="s">
        <v>138</v>
      </c>
      <c r="B26" s="96"/>
      <c r="C26" s="96"/>
      <c r="D26" s="118">
        <f>+D18+D24</f>
        <v>13371004</v>
      </c>
      <c r="E26" s="117"/>
      <c r="F26" s="118">
        <f>+F18+F24</f>
        <v>0</v>
      </c>
      <c r="G26" s="117"/>
      <c r="H26" s="118">
        <f>+H18+H24</f>
        <v>0</v>
      </c>
      <c r="I26" s="9"/>
      <c r="J26" s="118">
        <f>+J18+J24</f>
        <v>-895379</v>
      </c>
      <c r="K26" s="9"/>
      <c r="L26" s="118">
        <f>+L18+L24</f>
        <v>309681</v>
      </c>
      <c r="M26" s="9"/>
      <c r="N26" s="118">
        <f>+N18+N24</f>
        <v>12785306</v>
      </c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</row>
    <row r="27" spans="1:127" ht="21" customHeight="1" thickTop="1" x14ac:dyDescent="0.45">
      <c r="A27" s="135"/>
      <c r="B27" s="95"/>
      <c r="C27" s="95"/>
      <c r="D27" s="144"/>
      <c r="E27" s="144"/>
      <c r="F27" s="144"/>
      <c r="G27" s="144"/>
      <c r="H27" s="144"/>
      <c r="I27" s="7"/>
      <c r="J27" s="7"/>
      <c r="K27" s="7"/>
      <c r="L27" s="144"/>
      <c r="M27" s="7"/>
      <c r="N27" s="7"/>
    </row>
    <row r="28" spans="1:127" ht="21" customHeight="1" x14ac:dyDescent="0.45">
      <c r="A28" s="135"/>
      <c r="B28" s="95"/>
      <c r="C28" s="95"/>
      <c r="D28" s="144"/>
      <c r="E28" s="144"/>
      <c r="F28" s="144"/>
      <c r="G28" s="144"/>
      <c r="H28" s="144"/>
      <c r="I28" s="7"/>
      <c r="J28" s="7"/>
      <c r="K28" s="7"/>
      <c r="L28" s="144"/>
      <c r="M28" s="7"/>
      <c r="N28" s="7"/>
    </row>
  </sheetData>
  <mergeCells count="1">
    <mergeCell ref="D7:N7"/>
  </mergeCells>
  <pageMargins left="0.78740157480314998" right="0.196850393700787" top="0.74803149606299202" bottom="0.55000000000000004" header="0.39370078740157499" footer="0.28000000000000003"/>
  <pageSetup paperSize="9" scale="85" firstPageNumber="5" fitToHeight="2" orientation="landscape" useFirstPageNumber="1" r:id="rId1"/>
  <headerFooter differentOddEven="1" alignWithMargins="0">
    <oddFooter>&amp;L&amp;14
หมายเหตุประกอบงบการเงินเป็นส่วนหนึ่งของงบการเงินระหว่างกาลนี้
&amp;C&amp;16&amp;P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1"/>
  <sheetViews>
    <sheetView tabSelected="1" view="pageBreakPreview" zoomScale="85" zoomScaleNormal="85" zoomScaleSheetLayoutView="85" workbookViewId="0">
      <selection activeCell="J44" sqref="J44"/>
    </sheetView>
  </sheetViews>
  <sheetFormatPr defaultColWidth="9.140625" defaultRowHeight="21" customHeight="1" x14ac:dyDescent="0.45"/>
  <cols>
    <col min="1" max="1" width="58.85546875" style="5" customWidth="1"/>
    <col min="2" max="2" width="3.85546875" style="5" customWidth="1"/>
    <col min="3" max="3" width="16.85546875" style="5" customWidth="1"/>
    <col min="4" max="4" width="1.85546875" style="5" customWidth="1"/>
    <col min="5" max="5" width="16.85546875" style="2" customWidth="1"/>
    <col min="6" max="6" width="1.85546875" style="2" customWidth="1"/>
    <col min="7" max="7" width="16.85546875" style="2" customWidth="1"/>
    <col min="8" max="8" width="9.85546875" style="2" bestFit="1" customWidth="1"/>
    <col min="9" max="9" width="14.85546875" style="2" customWidth="1"/>
    <col min="10" max="10" width="14.85546875" style="13" customWidth="1"/>
    <col min="11" max="16384" width="9.140625" style="2"/>
  </cols>
  <sheetData>
    <row r="1" spans="1:30" ht="5.0999999999999996" customHeight="1" x14ac:dyDescent="0.45"/>
    <row r="2" spans="1:30" s="20" customFormat="1" ht="21" customHeight="1" x14ac:dyDescent="0.5">
      <c r="A2" s="19" t="s">
        <v>94</v>
      </c>
      <c r="B2" s="19"/>
      <c r="C2" s="17"/>
      <c r="D2" s="19"/>
      <c r="G2" s="132" t="s">
        <v>118</v>
      </c>
      <c r="J2" s="85"/>
      <c r="AD2" s="18"/>
    </row>
    <row r="3" spans="1:30" s="20" customFormat="1" ht="21" customHeight="1" x14ac:dyDescent="0.5">
      <c r="A3" s="21" t="s">
        <v>74</v>
      </c>
      <c r="B3" s="21"/>
      <c r="C3" s="21"/>
      <c r="D3" s="21"/>
      <c r="G3" s="132" t="s">
        <v>119</v>
      </c>
      <c r="J3" s="85"/>
    </row>
    <row r="4" spans="1:30" ht="21" customHeight="1" x14ac:dyDescent="0.45">
      <c r="A4" s="1"/>
      <c r="B4" s="1"/>
      <c r="C4" s="1"/>
      <c r="D4" s="1"/>
    </row>
    <row r="5" spans="1:30" ht="21" customHeight="1" x14ac:dyDescent="0.45">
      <c r="A5" s="6"/>
      <c r="B5" s="6"/>
      <c r="C5" s="3"/>
      <c r="D5" s="6"/>
      <c r="E5" s="151" t="s">
        <v>110</v>
      </c>
      <c r="F5" s="151"/>
      <c r="G5" s="151"/>
    </row>
    <row r="6" spans="1:30" ht="21" customHeight="1" x14ac:dyDescent="0.45">
      <c r="A6" s="6"/>
      <c r="B6" s="6"/>
      <c r="C6" s="3"/>
      <c r="D6" s="6"/>
      <c r="E6" s="151" t="s">
        <v>105</v>
      </c>
      <c r="F6" s="151"/>
      <c r="G6" s="151"/>
    </row>
    <row r="7" spans="1:30" ht="21" customHeight="1" x14ac:dyDescent="0.45">
      <c r="A7" s="6"/>
      <c r="B7" s="6"/>
      <c r="C7" s="22"/>
      <c r="D7" s="6"/>
      <c r="E7" s="22">
        <v>2562</v>
      </c>
      <c r="G7" s="22">
        <v>2561</v>
      </c>
    </row>
    <row r="8" spans="1:30" ht="21" customHeight="1" x14ac:dyDescent="0.45">
      <c r="A8" s="6"/>
      <c r="B8" s="6"/>
      <c r="C8" s="3"/>
      <c r="D8" s="6"/>
      <c r="E8" s="147" t="s">
        <v>109</v>
      </c>
      <c r="F8" s="147"/>
      <c r="G8" s="147"/>
    </row>
    <row r="9" spans="1:30" ht="21" customHeight="1" x14ac:dyDescent="0.45">
      <c r="A9" s="1" t="s">
        <v>19</v>
      </c>
      <c r="B9" s="1"/>
      <c r="C9" s="1"/>
      <c r="D9" s="1"/>
      <c r="E9" s="94"/>
      <c r="F9" s="12"/>
      <c r="G9" s="12"/>
    </row>
    <row r="10" spans="1:30" ht="21" customHeight="1" x14ac:dyDescent="0.45">
      <c r="A10" s="5" t="s">
        <v>112</v>
      </c>
      <c r="C10" s="7"/>
      <c r="E10" s="7">
        <f>+FS!G116</f>
        <v>-432351</v>
      </c>
      <c r="F10" s="7"/>
      <c r="G10" s="94">
        <f>FS!I112</f>
        <v>366165</v>
      </c>
    </row>
    <row r="11" spans="1:30" ht="21" customHeight="1" x14ac:dyDescent="0.45">
      <c r="A11" s="5" t="s">
        <v>31</v>
      </c>
      <c r="C11" s="7"/>
      <c r="E11" s="7"/>
      <c r="F11" s="7"/>
      <c r="G11" s="7"/>
    </row>
    <row r="12" spans="1:30" ht="21" customHeight="1" x14ac:dyDescent="0.45">
      <c r="A12" s="5" t="s">
        <v>46</v>
      </c>
      <c r="C12" s="7"/>
      <c r="E12" s="7">
        <v>218140</v>
      </c>
      <c r="F12" s="7"/>
      <c r="G12" s="7">
        <v>217069</v>
      </c>
      <c r="H12" s="23"/>
    </row>
    <row r="13" spans="1:30" ht="21" customHeight="1" x14ac:dyDescent="0.45">
      <c r="A13" s="5" t="s">
        <v>92</v>
      </c>
      <c r="C13" s="7"/>
      <c r="E13" s="7">
        <v>13106</v>
      </c>
      <c r="F13" s="7"/>
      <c r="G13" s="7">
        <v>24969</v>
      </c>
      <c r="H13" s="23"/>
    </row>
    <row r="14" spans="1:30" ht="21" customHeight="1" x14ac:dyDescent="0.45">
      <c r="A14" s="5" t="s">
        <v>52</v>
      </c>
      <c r="C14" s="7"/>
      <c r="E14" s="7">
        <v>-16170</v>
      </c>
      <c r="F14" s="7"/>
      <c r="G14" s="7">
        <v>-25</v>
      </c>
    </row>
    <row r="15" spans="1:30" ht="21" customHeight="1" x14ac:dyDescent="0.45">
      <c r="A15" s="5" t="s">
        <v>51</v>
      </c>
      <c r="C15" s="7"/>
      <c r="E15" s="7">
        <v>127453</v>
      </c>
      <c r="F15" s="7"/>
      <c r="G15" s="7">
        <v>111789</v>
      </c>
    </row>
    <row r="16" spans="1:30" ht="21" customHeight="1" x14ac:dyDescent="0.45">
      <c r="A16" s="5" t="s">
        <v>87</v>
      </c>
      <c r="C16" s="7"/>
      <c r="E16" s="7">
        <v>-23244</v>
      </c>
      <c r="F16" s="7"/>
      <c r="G16" s="7">
        <v>-122365</v>
      </c>
    </row>
    <row r="17" spans="1:7" ht="21" customHeight="1" x14ac:dyDescent="0.45">
      <c r="A17" s="5" t="s">
        <v>85</v>
      </c>
      <c r="C17" s="7"/>
      <c r="E17" s="7">
        <v>-84805</v>
      </c>
      <c r="F17" s="7"/>
      <c r="G17" s="7">
        <v>6462</v>
      </c>
    </row>
    <row r="18" spans="1:7" ht="21" customHeight="1" x14ac:dyDescent="0.45">
      <c r="A18" s="5" t="s">
        <v>153</v>
      </c>
      <c r="C18" s="7"/>
      <c r="E18" s="7">
        <v>-37148</v>
      </c>
      <c r="F18" s="7"/>
      <c r="G18" s="7">
        <v>0</v>
      </c>
    </row>
    <row r="19" spans="1:7" ht="21" customHeight="1" x14ac:dyDescent="0.45">
      <c r="A19" s="5" t="s">
        <v>93</v>
      </c>
      <c r="C19" s="7"/>
      <c r="E19" s="7">
        <v>1977</v>
      </c>
      <c r="F19" s="7"/>
      <c r="G19" s="7">
        <v>2025</v>
      </c>
    </row>
    <row r="20" spans="1:7" ht="21" customHeight="1" x14ac:dyDescent="0.45">
      <c r="A20" s="2" t="s">
        <v>104</v>
      </c>
      <c r="C20" s="7"/>
      <c r="E20" s="84">
        <v>51</v>
      </c>
      <c r="F20" s="7"/>
      <c r="G20" s="7">
        <v>6</v>
      </c>
    </row>
    <row r="21" spans="1:7" ht="21" customHeight="1" x14ac:dyDescent="0.45">
      <c r="C21" s="7"/>
      <c r="E21" s="83">
        <f>SUM(E10:E20)</f>
        <v>-232991</v>
      </c>
      <c r="F21" s="7"/>
      <c r="G21" s="83">
        <f>SUM(G10:G20)</f>
        <v>606095</v>
      </c>
    </row>
    <row r="22" spans="1:7" ht="21" customHeight="1" x14ac:dyDescent="0.45">
      <c r="A22" s="5" t="s">
        <v>32</v>
      </c>
      <c r="E22" s="94"/>
      <c r="F22" s="7"/>
      <c r="G22" s="7"/>
    </row>
    <row r="23" spans="1:7" ht="21" customHeight="1" x14ac:dyDescent="0.45">
      <c r="A23" s="5" t="s">
        <v>25</v>
      </c>
      <c r="C23" s="7"/>
      <c r="E23" s="7">
        <v>-8777</v>
      </c>
      <c r="F23" s="7"/>
      <c r="G23" s="7">
        <v>-168293</v>
      </c>
    </row>
    <row r="24" spans="1:7" ht="21" customHeight="1" x14ac:dyDescent="0.45">
      <c r="A24" s="5" t="s">
        <v>27</v>
      </c>
      <c r="C24" s="7"/>
      <c r="E24" s="7">
        <v>1569803</v>
      </c>
      <c r="F24" s="7"/>
      <c r="G24" s="7">
        <v>-469302</v>
      </c>
    </row>
    <row r="25" spans="1:7" ht="21" customHeight="1" x14ac:dyDescent="0.45">
      <c r="A25" s="5" t="s">
        <v>37</v>
      </c>
      <c r="C25" s="7"/>
      <c r="E25" s="7">
        <v>-3993</v>
      </c>
      <c r="F25" s="7"/>
      <c r="G25" s="7">
        <v>-22176</v>
      </c>
    </row>
    <row r="26" spans="1:7" ht="21" customHeight="1" x14ac:dyDescent="0.45">
      <c r="A26" s="5" t="s">
        <v>28</v>
      </c>
      <c r="C26" s="7"/>
      <c r="E26" s="7">
        <v>8660</v>
      </c>
      <c r="F26" s="7"/>
      <c r="G26" s="7">
        <v>-59057</v>
      </c>
    </row>
    <row r="27" spans="1:7" ht="21" customHeight="1" x14ac:dyDescent="0.45">
      <c r="A27" s="5" t="s">
        <v>5</v>
      </c>
      <c r="C27" s="7"/>
      <c r="E27" s="7">
        <v>-36008</v>
      </c>
      <c r="F27" s="7"/>
      <c r="G27" s="7">
        <v>-12234</v>
      </c>
    </row>
    <row r="28" spans="1:7" ht="21" customHeight="1" x14ac:dyDescent="0.45">
      <c r="A28" s="5" t="s">
        <v>69</v>
      </c>
      <c r="C28" s="7"/>
      <c r="E28" s="7">
        <v>-1189581</v>
      </c>
      <c r="F28" s="7"/>
      <c r="G28" s="7">
        <v>902215</v>
      </c>
    </row>
    <row r="29" spans="1:7" ht="21" customHeight="1" x14ac:dyDescent="0.45">
      <c r="A29" s="5" t="s">
        <v>33</v>
      </c>
      <c r="C29" s="7"/>
      <c r="E29" s="7">
        <v>60322</v>
      </c>
      <c r="F29" s="7"/>
      <c r="G29" s="7">
        <v>-7460</v>
      </c>
    </row>
    <row r="30" spans="1:7" ht="21" customHeight="1" x14ac:dyDescent="0.45">
      <c r="A30" s="5" t="s">
        <v>56</v>
      </c>
      <c r="C30" s="7"/>
      <c r="E30" s="7">
        <v>-37446</v>
      </c>
      <c r="F30" s="7"/>
      <c r="G30" s="7">
        <v>-72955</v>
      </c>
    </row>
    <row r="31" spans="1:7" ht="21" customHeight="1" x14ac:dyDescent="0.45">
      <c r="A31" s="5" t="s">
        <v>9</v>
      </c>
      <c r="C31" s="7"/>
      <c r="E31" s="7">
        <v>-11450</v>
      </c>
      <c r="F31" s="7"/>
      <c r="G31" s="7">
        <v>15485</v>
      </c>
    </row>
    <row r="32" spans="1:7" ht="21" customHeight="1" x14ac:dyDescent="0.45">
      <c r="A32" s="2" t="s">
        <v>97</v>
      </c>
      <c r="C32" s="7"/>
      <c r="E32" s="7">
        <v>0</v>
      </c>
      <c r="F32" s="7"/>
      <c r="G32" s="7">
        <v>-115</v>
      </c>
    </row>
    <row r="33" spans="1:10" ht="21" customHeight="1" x14ac:dyDescent="0.45">
      <c r="A33" s="5" t="s">
        <v>53</v>
      </c>
      <c r="C33" s="7"/>
      <c r="E33" s="7">
        <v>10</v>
      </c>
      <c r="F33" s="7"/>
      <c r="G33" s="7">
        <v>0</v>
      </c>
    </row>
    <row r="34" spans="1:10" s="11" customFormat="1" ht="21" customHeight="1" x14ac:dyDescent="0.45">
      <c r="A34" s="1" t="s">
        <v>75</v>
      </c>
      <c r="B34" s="1"/>
      <c r="C34" s="9"/>
      <c r="D34" s="1"/>
      <c r="E34" s="8">
        <f>SUM(E21:E33)</f>
        <v>118549</v>
      </c>
      <c r="F34" s="9"/>
      <c r="G34" s="8">
        <f>SUM(G21:G33)</f>
        <v>712203</v>
      </c>
      <c r="J34" s="86"/>
    </row>
    <row r="35" spans="1:10" s="11" customFormat="1" ht="21" customHeight="1" x14ac:dyDescent="0.45">
      <c r="A35" s="1"/>
      <c r="B35" s="1"/>
      <c r="C35" s="9"/>
      <c r="D35" s="1"/>
      <c r="E35" s="9"/>
      <c r="F35" s="9"/>
      <c r="G35" s="9"/>
      <c r="J35" s="86"/>
    </row>
    <row r="36" spans="1:10" s="11" customFormat="1" ht="21" customHeight="1" x14ac:dyDescent="0.45">
      <c r="A36" s="1"/>
      <c r="B36" s="1"/>
      <c r="C36" s="9"/>
      <c r="D36" s="1"/>
      <c r="E36" s="9"/>
      <c r="F36" s="9"/>
      <c r="G36" s="9"/>
      <c r="J36" s="86"/>
    </row>
    <row r="37" spans="1:10" s="11" customFormat="1" ht="21" customHeight="1" x14ac:dyDescent="0.45">
      <c r="A37" s="1"/>
      <c r="B37" s="1"/>
      <c r="C37" s="9"/>
      <c r="D37" s="1"/>
      <c r="E37" s="9"/>
      <c r="F37" s="9"/>
      <c r="G37" s="9"/>
      <c r="J37" s="86"/>
    </row>
    <row r="38" spans="1:10" s="11" customFormat="1" ht="21" customHeight="1" x14ac:dyDescent="0.45">
      <c r="A38" s="1"/>
      <c r="B38" s="1"/>
      <c r="C38" s="9"/>
      <c r="D38" s="1"/>
      <c r="E38" s="9"/>
      <c r="F38" s="9"/>
      <c r="G38" s="9"/>
      <c r="J38" s="86"/>
    </row>
    <row r="39" spans="1:10" s="11" customFormat="1" ht="21" customHeight="1" x14ac:dyDescent="0.45">
      <c r="A39" s="1"/>
      <c r="B39" s="1"/>
      <c r="C39" s="9"/>
      <c r="D39" s="1"/>
      <c r="E39" s="9"/>
      <c r="F39" s="9"/>
      <c r="G39" s="9"/>
      <c r="J39" s="86"/>
    </row>
    <row r="40" spans="1:10" s="11" customFormat="1" ht="21" customHeight="1" x14ac:dyDescent="0.45">
      <c r="A40" s="1"/>
      <c r="B40" s="1"/>
      <c r="C40" s="9"/>
      <c r="D40" s="1"/>
      <c r="E40" s="9"/>
      <c r="F40" s="9"/>
      <c r="G40" s="9"/>
      <c r="J40" s="86"/>
    </row>
    <row r="41" spans="1:10" s="11" customFormat="1" ht="21" customHeight="1" x14ac:dyDescent="0.45">
      <c r="A41" s="1"/>
      <c r="B41" s="1"/>
      <c r="C41" s="1"/>
      <c r="D41" s="1"/>
      <c r="E41" s="9"/>
      <c r="F41" s="9"/>
      <c r="G41" s="9"/>
      <c r="J41" s="86"/>
    </row>
    <row r="42" spans="1:10" s="20" customFormat="1" ht="21" customHeight="1" x14ac:dyDescent="0.5">
      <c r="A42" s="19" t="s">
        <v>94</v>
      </c>
      <c r="B42" s="19"/>
      <c r="C42" s="17"/>
      <c r="D42" s="19"/>
      <c r="G42" s="132" t="s">
        <v>118</v>
      </c>
      <c r="J42" s="85"/>
    </row>
    <row r="43" spans="1:10" s="20" customFormat="1" ht="21" customHeight="1" x14ac:dyDescent="0.5">
      <c r="A43" s="21" t="s">
        <v>74</v>
      </c>
      <c r="B43" s="21"/>
      <c r="C43" s="21"/>
      <c r="D43" s="21"/>
      <c r="G43" s="132" t="s">
        <v>119</v>
      </c>
      <c r="J43" s="85"/>
    </row>
    <row r="44" spans="1:10" ht="21" customHeight="1" x14ac:dyDescent="0.45">
      <c r="A44" s="1"/>
      <c r="B44" s="1"/>
      <c r="C44" s="1"/>
      <c r="D44" s="1"/>
    </row>
    <row r="45" spans="1:10" ht="21" customHeight="1" x14ac:dyDescent="0.45">
      <c r="A45" s="6"/>
      <c r="B45" s="6"/>
      <c r="C45" s="3"/>
      <c r="D45" s="6"/>
      <c r="E45" s="151" t="str">
        <f>+E5</f>
        <v>สำหรับงวดสามเดือนสิ้นสุดวันที่</v>
      </c>
      <c r="F45" s="151"/>
      <c r="G45" s="151"/>
    </row>
    <row r="46" spans="1:10" ht="21" customHeight="1" x14ac:dyDescent="0.45">
      <c r="A46" s="6"/>
      <c r="B46" s="6"/>
      <c r="C46" s="3"/>
      <c r="D46" s="6"/>
      <c r="E46" s="151" t="str">
        <f>+E6</f>
        <v xml:space="preserve"> 31 มีนาคม</v>
      </c>
      <c r="F46" s="151"/>
      <c r="G46" s="151"/>
    </row>
    <row r="47" spans="1:10" ht="21" customHeight="1" x14ac:dyDescent="0.45">
      <c r="A47" s="6"/>
      <c r="B47" s="3"/>
      <c r="C47" s="22"/>
      <c r="D47" s="3"/>
      <c r="E47" s="22">
        <v>2562</v>
      </c>
      <c r="G47" s="22">
        <v>2561</v>
      </c>
    </row>
    <row r="48" spans="1:10" ht="21" customHeight="1" x14ac:dyDescent="0.45">
      <c r="A48" s="6"/>
      <c r="B48" s="6"/>
      <c r="C48" s="3"/>
      <c r="D48" s="6"/>
      <c r="E48" s="152" t="s">
        <v>109</v>
      </c>
      <c r="F48" s="152"/>
      <c r="G48" s="152"/>
    </row>
    <row r="49" spans="1:10" ht="21" customHeight="1" x14ac:dyDescent="0.45">
      <c r="A49" s="1" t="s">
        <v>20</v>
      </c>
      <c r="B49" s="1"/>
      <c r="C49" s="1"/>
      <c r="D49" s="1"/>
      <c r="E49" s="12"/>
      <c r="F49" s="12"/>
      <c r="G49" s="12"/>
    </row>
    <row r="50" spans="1:10" ht="21" customHeight="1" x14ac:dyDescent="0.45">
      <c r="A50" s="24" t="s">
        <v>154</v>
      </c>
      <c r="C50" s="7"/>
      <c r="E50" s="7">
        <v>-947</v>
      </c>
      <c r="F50" s="7"/>
      <c r="G50" s="7">
        <v>0</v>
      </c>
    </row>
    <row r="51" spans="1:10" ht="21" customHeight="1" x14ac:dyDescent="0.45">
      <c r="A51" s="5" t="s">
        <v>44</v>
      </c>
      <c r="C51" s="7"/>
      <c r="E51" s="7">
        <v>-15401</v>
      </c>
      <c r="F51" s="7"/>
      <c r="G51" s="7">
        <v>-5139</v>
      </c>
    </row>
    <row r="52" spans="1:10" s="11" customFormat="1" ht="21" customHeight="1" x14ac:dyDescent="0.45">
      <c r="A52" s="1" t="s">
        <v>76</v>
      </c>
      <c r="B52" s="1"/>
      <c r="C52" s="9"/>
      <c r="D52" s="1"/>
      <c r="E52" s="8">
        <f>SUM(E50:E51)</f>
        <v>-16348</v>
      </c>
      <c r="F52" s="9"/>
      <c r="G52" s="8">
        <f>SUM(G50:G51)</f>
        <v>-5139</v>
      </c>
      <c r="J52" s="86"/>
    </row>
    <row r="53" spans="1:10" ht="15" customHeight="1" x14ac:dyDescent="0.45">
      <c r="A53" s="1"/>
      <c r="B53" s="1"/>
      <c r="C53" s="1"/>
      <c r="D53" s="1"/>
      <c r="E53" s="124"/>
      <c r="F53" s="124"/>
      <c r="G53" s="124"/>
    </row>
    <row r="54" spans="1:10" ht="21" customHeight="1" x14ac:dyDescent="0.45">
      <c r="A54" s="1" t="s">
        <v>21</v>
      </c>
      <c r="E54" s="7"/>
      <c r="F54" s="7"/>
      <c r="G54" s="7"/>
    </row>
    <row r="55" spans="1:10" ht="21" customHeight="1" x14ac:dyDescent="0.45">
      <c r="A55" s="5" t="s">
        <v>140</v>
      </c>
      <c r="E55" s="7">
        <v>624380</v>
      </c>
      <c r="F55" s="7"/>
      <c r="G55" s="7">
        <v>0</v>
      </c>
    </row>
    <row r="56" spans="1:10" ht="21" customHeight="1" x14ac:dyDescent="0.45">
      <c r="A56" s="5" t="s">
        <v>88</v>
      </c>
      <c r="C56" s="7"/>
      <c r="E56" s="7">
        <v>-367</v>
      </c>
      <c r="F56" s="7"/>
      <c r="G56" s="7">
        <v>-1010</v>
      </c>
    </row>
    <row r="57" spans="1:10" ht="21" customHeight="1" x14ac:dyDescent="0.45">
      <c r="A57" s="5" t="s">
        <v>130</v>
      </c>
      <c r="C57" s="7"/>
      <c r="E57" s="7">
        <v>-652296</v>
      </c>
      <c r="F57" s="7"/>
      <c r="G57" s="7">
        <v>-164236</v>
      </c>
    </row>
    <row r="58" spans="1:10" ht="21" customHeight="1" x14ac:dyDescent="0.45">
      <c r="A58" s="5" t="s">
        <v>131</v>
      </c>
      <c r="C58" s="7"/>
      <c r="E58" s="7">
        <v>0</v>
      </c>
      <c r="F58" s="7"/>
      <c r="G58" s="7">
        <v>-197083</v>
      </c>
    </row>
    <row r="59" spans="1:10" ht="21" customHeight="1" x14ac:dyDescent="0.45">
      <c r="A59" s="5" t="s">
        <v>132</v>
      </c>
      <c r="C59" s="7"/>
      <c r="E59" s="7">
        <v>-125</v>
      </c>
      <c r="F59" s="7"/>
      <c r="G59" s="7">
        <v>-125</v>
      </c>
    </row>
    <row r="60" spans="1:10" ht="21" customHeight="1" x14ac:dyDescent="0.45">
      <c r="A60" s="5" t="s">
        <v>60</v>
      </c>
      <c r="C60" s="7"/>
      <c r="E60" s="7">
        <v>-109949</v>
      </c>
      <c r="F60" s="7"/>
      <c r="G60" s="7">
        <v>-168245</v>
      </c>
    </row>
    <row r="61" spans="1:10" x14ac:dyDescent="0.45">
      <c r="A61" s="1" t="s">
        <v>77</v>
      </c>
      <c r="B61" s="1"/>
      <c r="C61" s="9"/>
      <c r="D61" s="1"/>
      <c r="E61" s="8">
        <f>SUM(E55:E60)</f>
        <v>-138357</v>
      </c>
      <c r="F61" s="9"/>
      <c r="G61" s="8">
        <f>SUM(G55:G60)</f>
        <v>-530699</v>
      </c>
    </row>
    <row r="62" spans="1:10" ht="21" customHeight="1" x14ac:dyDescent="0.45">
      <c r="A62" s="1"/>
      <c r="B62" s="1"/>
      <c r="C62" s="1"/>
      <c r="D62" s="1"/>
      <c r="E62" s="10"/>
      <c r="F62" s="10"/>
      <c r="G62" s="10"/>
    </row>
    <row r="63" spans="1:10" ht="21" customHeight="1" x14ac:dyDescent="0.45">
      <c r="A63" s="1" t="s">
        <v>86</v>
      </c>
      <c r="B63" s="1"/>
      <c r="C63" s="9"/>
      <c r="D63" s="1"/>
      <c r="E63" s="9">
        <f>E34+E52+E61</f>
        <v>-36156</v>
      </c>
      <c r="F63" s="9"/>
      <c r="G63" s="9">
        <f>G34+G52+G61</f>
        <v>176365</v>
      </c>
    </row>
    <row r="64" spans="1:10" ht="21" customHeight="1" x14ac:dyDescent="0.45">
      <c r="A64" s="5" t="s">
        <v>67</v>
      </c>
      <c r="C64" s="7"/>
      <c r="E64" s="7">
        <f>+FS!I9</f>
        <v>201032</v>
      </c>
      <c r="F64" s="7"/>
      <c r="G64" s="7">
        <v>578124</v>
      </c>
    </row>
    <row r="65" spans="1:10" ht="21" customHeight="1" x14ac:dyDescent="0.45">
      <c r="A65" s="5" t="s">
        <v>71</v>
      </c>
      <c r="C65" s="7"/>
      <c r="E65" s="7"/>
      <c r="F65" s="7"/>
      <c r="G65" s="7"/>
    </row>
    <row r="66" spans="1:10" ht="21" customHeight="1" x14ac:dyDescent="0.45">
      <c r="A66" s="5" t="s">
        <v>128</v>
      </c>
      <c r="C66" s="7"/>
      <c r="E66" s="7">
        <v>-434</v>
      </c>
      <c r="F66" s="7"/>
      <c r="G66" s="7">
        <v>-345</v>
      </c>
      <c r="H66" s="4"/>
      <c r="I66" s="4"/>
    </row>
    <row r="67" spans="1:10" ht="21.75" thickBot="1" x14ac:dyDescent="0.5">
      <c r="A67" s="1" t="s">
        <v>129</v>
      </c>
      <c r="B67" s="1"/>
      <c r="C67" s="9"/>
      <c r="D67" s="1"/>
      <c r="E67" s="15">
        <f>SUM(E63:E66)</f>
        <v>164442</v>
      </c>
      <c r="F67" s="9"/>
      <c r="G67" s="15">
        <f>SUM(G63:G66)</f>
        <v>754144</v>
      </c>
    </row>
    <row r="68" spans="1:10" s="11" customFormat="1" ht="21" customHeight="1" thickTop="1" x14ac:dyDescent="0.45">
      <c r="A68" s="1"/>
      <c r="B68" s="1"/>
      <c r="C68" s="1"/>
      <c r="D68" s="1"/>
      <c r="E68" s="125"/>
      <c r="F68" s="14"/>
      <c r="G68" s="125"/>
      <c r="J68" s="86"/>
    </row>
    <row r="69" spans="1:10" ht="21" customHeight="1" x14ac:dyDescent="0.45">
      <c r="A69" s="1"/>
      <c r="B69" s="1"/>
      <c r="C69" s="1"/>
      <c r="D69" s="1"/>
      <c r="E69" s="133"/>
      <c r="F69" s="133"/>
      <c r="G69" s="133"/>
    </row>
    <row r="70" spans="1:10" ht="21" customHeight="1" x14ac:dyDescent="0.45">
      <c r="E70" s="94"/>
      <c r="F70" s="4"/>
      <c r="G70" s="16"/>
    </row>
    <row r="71" spans="1:10" ht="21" customHeight="1" x14ac:dyDescent="0.45">
      <c r="E71" s="23">
        <f>+E67-FS!G9</f>
        <v>0</v>
      </c>
    </row>
  </sheetData>
  <mergeCells count="6">
    <mergeCell ref="E5:G5"/>
    <mergeCell ref="E6:G6"/>
    <mergeCell ref="E46:G46"/>
    <mergeCell ref="E48:G48"/>
    <mergeCell ref="E45:G45"/>
    <mergeCell ref="E8:G8"/>
  </mergeCells>
  <pageMargins left="0.78740157480314965" right="0.27559055118110237" top="0.78740157480314965" bottom="0.51181102362204722" header="0.31496062992125984" footer="0.31496062992125984"/>
  <pageSetup paperSize="9" scale="9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FS</vt:lpstr>
      <vt:lpstr>SH </vt:lpstr>
      <vt:lpstr>CF </vt:lpstr>
      <vt:lpstr>'CF '!Print_Area</vt:lpstr>
      <vt:lpstr>FS!Print_Area</vt:lpstr>
      <vt:lpstr>'SH 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Thanyanan Petchprasit</cp:lastModifiedBy>
  <cp:lastPrinted>2019-05-10T04:30:23Z</cp:lastPrinted>
  <dcterms:created xsi:type="dcterms:W3CDTF">1980-05-31T06:24:14Z</dcterms:created>
  <dcterms:modified xsi:type="dcterms:W3CDTF">2019-05-14T01:58:53Z</dcterms:modified>
</cp:coreProperties>
</file>