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Page 2-3 " sheetId="1" r:id="rId1"/>
    <sheet name="Page 4 " sheetId="3" r:id="rId2"/>
    <sheet name="Page 5-6" sheetId="4" r:id="rId3"/>
    <sheet name="Page 7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'Page 2-3 '!$A$1:$I$98</definedName>
    <definedName name="_xlnm.Print_Area" localSheetId="1">'Page 4 '!$A$46:$I$92</definedName>
    <definedName name="_xlnm.Print_Area" localSheetId="2">'Page 5-6'!$A$1:$H$107</definedName>
    <definedName name="_xlnm.Print_Area" localSheetId="3">'Page 7'!$A$1:$I$60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6" i="1" l="1"/>
  <c r="A4" i="4" l="1"/>
  <c r="A59" i="4" s="1"/>
  <c r="A4" i="5"/>
  <c r="I56" i="1"/>
  <c r="I7" i="1"/>
  <c r="I7" i="5"/>
  <c r="H7" i="5"/>
  <c r="H64" i="4"/>
  <c r="F64" i="4"/>
  <c r="E64" i="4"/>
  <c r="D64" i="4"/>
  <c r="C64" i="4"/>
  <c r="D63" i="4"/>
  <c r="C63" i="4"/>
  <c r="E62" i="4"/>
  <c r="D62" i="4"/>
  <c r="H60" i="4"/>
  <c r="A57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98" i="1"/>
  <c r="F56" i="1"/>
  <c r="H55" i="1"/>
  <c r="F55" i="1"/>
  <c r="A53" i="1"/>
  <c r="A52" i="1"/>
  <c r="A51" i="1"/>
  <c r="H7" i="1"/>
  <c r="H56" i="1" s="1"/>
  <c r="I12" i="3" l="1"/>
  <c r="I19" i="3"/>
  <c r="I20" i="3" l="1"/>
  <c r="I23" i="3" s="1"/>
  <c r="F16" i="3" l="1"/>
  <c r="F15" i="3" l="1"/>
  <c r="H15" i="3"/>
  <c r="H16" i="3"/>
  <c r="F18" i="3" l="1"/>
  <c r="H10" i="3"/>
  <c r="H12" i="3" s="1"/>
  <c r="H18" i="3"/>
  <c r="H11" i="3"/>
  <c r="F11" i="3"/>
  <c r="H14" i="3" l="1"/>
  <c r="H19" i="3" s="1"/>
  <c r="H20" i="3" s="1"/>
  <c r="H23" i="3" s="1"/>
  <c r="F10" i="3" l="1"/>
  <c r="F12" i="3" s="1"/>
  <c r="F14" i="3" l="1"/>
  <c r="F19" i="3" s="1"/>
  <c r="F20" i="3" s="1"/>
  <c r="F23" i="3" s="1"/>
</calcChain>
</file>

<file path=xl/sharedStrings.xml><?xml version="1.0" encoding="utf-8"?>
<sst xmlns="http://schemas.openxmlformats.org/spreadsheetml/2006/main" count="283" uniqueCount="166">
  <si>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</si>
  <si>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</si>
  <si>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</si>
  <si>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</si>
  <si>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</si>
  <si>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</si>
  <si>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</si>
  <si>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</si>
  <si>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</si>
  <si>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</si>
  <si>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</si>
  <si>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</si>
  <si>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</si>
  <si>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</si>
  <si>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</si>
  <si>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</si>
  <si>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</si>
  <si>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</si>
  <si>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</si>
  <si>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</si>
  <si>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</si>
  <si>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</si>
  <si>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</si>
  <si>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</si>
  <si>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</si>
  <si>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</si>
  <si>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</si>
  <si>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</si>
  <si>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</si>
  <si>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</si>
  <si>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</si>
  <si>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</si>
  <si>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</si>
  <si>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</si>
  <si>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</si>
  <si>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</si>
  <si>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</si>
  <si>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</si>
  <si>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</si>
  <si>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</si>
  <si>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</si>
  <si>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</si>
  <si>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</si>
  <si>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</si>
  <si>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</si>
  <si>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</si>
  <si>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</si>
  <si>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</si>
  <si>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</si>
  <si>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</si>
  <si>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</si>
  <si>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</si>
  <si>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</si>
  <si>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</si>
  <si>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</si>
  <si>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</si>
  <si>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</si>
  <si>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</si>
  <si>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</si>
  <si>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</si>
  <si>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</si>
  <si>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</si>
  <si>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</si>
  <si>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</si>
  <si>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</si>
  <si>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</si>
  <si>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</si>
  <si>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</si>
  <si>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</si>
  <si>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</si>
  <si>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</si>
  <si>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</si>
  <si>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</si>
  <si>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</si>
  <si>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</si>
  <si>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</si>
  <si>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</si>
  <si>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</si>
  <si>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</si>
  <si>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</si>
  <si>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</si>
  <si>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</si>
  <si>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</si>
  <si>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</si>
  <si>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</si>
  <si>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</si>
  <si>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</si>
  <si>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</si>
  <si>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</si>
  <si>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</si>
  <si>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</si>
  <si>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</si>
  <si>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</si>
  <si>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</si>
  <si>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</si>
  <si>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</si>
  <si>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</si>
  <si>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</si>
  <si>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</si>
  <si>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</si>
  <si>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</si>
  <si>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</si>
  <si>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</si>
  <si>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</si>
  <si>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</si>
  <si>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</si>
  <si>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</si>
  <si>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</si>
  <si>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</si>
  <si>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</si>
  <si>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</si>
  <si>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</si>
  <si>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</si>
  <si>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</si>
  <si>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</si>
  <si>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</si>
  <si>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</si>
  <si>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</si>
  <si>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</si>
  <si>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</si>
  <si>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</si>
  <si>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</si>
  <si>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</si>
  <si>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</si>
  <si>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ค่าใช้จ่ายภาษีเงินได้</t>
  </si>
  <si>
    <t>โอนเข้าขาดทุนสะสม</t>
  </si>
  <si>
    <t>เงินสดรับ(จ่าย)จากการดำเนินงาน</t>
  </si>
  <si>
    <t>เงินสดสุทธิได้มาจากกิจกรรมลงทุน</t>
  </si>
  <si>
    <t>ขาดทุนจากการลดมูลค่าสินค้า(โอนกลับ)</t>
  </si>
  <si>
    <t>กำไรจากการวัดมูลค่าอสังหาริมทรัพย์เพื่อการลงทุน</t>
  </si>
  <si>
    <t>ยังไม่ได้ตรวจสอบ</t>
  </si>
  <si>
    <t>ตรวจสอบแล้ว</t>
  </si>
  <si>
    <t>2561</t>
  </si>
  <si>
    <t>ขาดทุนสำหรับงวด</t>
  </si>
  <si>
    <t>ยอดคงเหลือ ณ วันที่ 1 มกราคม 2561</t>
  </si>
  <si>
    <t>ยอดคงเหลือ ณ วันที่ 31 มีนาคม 2561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</si>
  <si>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</si>
  <si>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</si>
  <si>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</si>
  <si>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</si>
  <si>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โอนกลับขาดทุนจากการด้อยค่าสินทรัพย์</t>
  </si>
  <si>
    <t>เงินสดและรายการเทียบเท่าเงินสดเพิ่มขึ้นสุทธิ</t>
  </si>
  <si>
    <t xml:space="preserve">กำไรจากอัตราแลกเปลี่ยนที่ยังไม่เกิดขึ้น </t>
  </si>
  <si>
    <t>เพิ่มขึ้นในสินทรัพย์ไม่หมุนเวียนอื่น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</si>
  <si>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</si>
  <si>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กำไรขาดทุนเบ็ดเสร็จสำหรับงวด</t>
  </si>
  <si>
    <t>เงินสดสุทธิใช้ไปในกิจกรรมดำเนินงาน</t>
  </si>
  <si>
    <t>ณ วันที่ 31 มีนาคม 2562</t>
  </si>
  <si>
    <t>31 มีนาคม 2562</t>
  </si>
  <si>
    <t>31 ธันวาคม 2561</t>
  </si>
  <si>
    <t>ลูกหนี้การค้าและลูกหนี้หมุนเวียนอื่น-กิจการอื่น</t>
  </si>
  <si>
    <t>เจ้าหนี้การค้าและเจ้าหนี้หมุนเวียนอื่น-กิจการอื่น</t>
  </si>
  <si>
    <t>สำหรับงวดสามเดือนสิ้นสุดวันที่ 31 มีนาคม 2562</t>
  </si>
  <si>
    <t>2562</t>
  </si>
  <si>
    <t>ยอดคงเหลือ ณ วันที่ 1 มกราคม 2562</t>
  </si>
  <si>
    <t>ยอดคงเหลือ ณ วันที่ 31 มีนาคม 2562</t>
  </si>
  <si>
    <t>เพิ่มขึ้น(ลดลง)ในเจ้าหนี้หมุนเวียนอื่น-กิจการที่เกี่ยวข้องกัน</t>
  </si>
  <si>
    <t>เจ้าหนี้การค้าและเจ้าหนี้หมุนเวียนอื่น-กิจการที่เกี่ยวข้องกัน</t>
  </si>
  <si>
    <t>ต้นทุนในการจัดจำหน่าย</t>
  </si>
  <si>
    <t>ลดลงในลูกหนี้การค้าและลูกหนี้หมุนเวียนอื่น</t>
  </si>
  <si>
    <t>เพิ่มขึ้นในเจ้าหนี้การค้าและเจ้าหนี้หมุนเวียนอื่น-กิจการอื่น</t>
  </si>
  <si>
    <t>เพิ่มขึ้นในเงินกู้ยืมระยะสั้นจากกรรมการ</t>
  </si>
  <si>
    <t>ลูกหนี้หมุนเวียนอื่น-กิจการที่เกี่ยวข้องกัน</t>
  </si>
  <si>
    <t>เพิ่มขึ้นในลูกหนี้หมุนเวียนอื่น-กิจการที่เกี่ยวข้องกัน</t>
  </si>
  <si>
    <t>(เพิ่มขึ้น)ลดลงในสินค้าคงเหลือ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</si>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</sst>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#,##0.00;\(#,##0.00\)"/>
    <numFmt numFmtId="195" formatCode="#,##0.0000;\(#,##0.0000\)"/>
    <numFmt numFmtId="196" formatCode="_(* #,##0.00_);_(* \(#,##0.00\);_(* &quot;-&quot;?_);_(@_)"/>
    <numFmt numFmtId="197" formatCode="_(* #,##0.00000_);_(* \(#,##0.00000\);_(* &quot;-&quot;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0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211">
    <xf numFmtId="0" fontId="0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0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0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200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201" fontId="17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9" fontId="17" fillId="0" borderId="0"/>
    <xf numFmtId="201" fontId="17" fillId="0" borderId="0" applyFont="0" applyFill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5" fillId="0" borderId="0" applyFont="0" applyFill="0" applyBorder="0" applyAlignment="0" applyProtection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42" fontId="11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0" fontId="26" fillId="0" borderId="0" applyProtection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9" fontId="17" fillId="0" borderId="0" applyFon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2" fontId="26" fillId="0" borderId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38" fontId="29" fillId="22" borderId="0" applyNumberFormat="0" applyBorder="0" applyAlignment="0" applyProtection="0"/>
    <xf numFmtId="38" fontId="30" fillId="22" borderId="0" applyNumberFormat="0" applyBorder="0" applyAlignment="0" applyProtection="0"/>
    <xf numFmtId="38" fontId="30" fillId="22" borderId="0" applyNumberFormat="0" applyBorder="0" applyAlignment="0" applyProtection="0"/>
    <xf numFmtId="0" fontId="31" fillId="0" borderId="8" applyNumberFormat="0" applyAlignment="0" applyProtection="0">
      <alignment horizontal="left" vertical="center"/>
    </xf>
    <xf numFmtId="0" fontId="31" fillId="0" borderId="3">
      <alignment horizontal="left" vertical="center"/>
    </xf>
    <xf numFmtId="0" fontId="16" fillId="0" borderId="0">
      <alignment horizontal="left"/>
    </xf>
    <xf numFmtId="199" fontId="16" fillId="0" borderId="0">
      <alignment horizontal="left"/>
    </xf>
    <xf numFmtId="199" fontId="16" fillId="0" borderId="0">
      <alignment horizontal="left"/>
    </xf>
    <xf numFmtId="199" fontId="16" fillId="0" borderId="0">
      <alignment horizontal="left"/>
    </xf>
    <xf numFmtId="0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0" fontId="32" fillId="0" borderId="0" applyNumberFormat="0" applyFill="0" applyBorder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0" fontId="29" fillId="23" borderId="12" applyNumberFormat="0" applyBorder="0" applyAlignment="0" applyProtection="0"/>
    <xf numFmtId="10" fontId="30" fillId="23" borderId="12" applyNumberFormat="0" applyBorder="0" applyAlignment="0" applyProtection="0"/>
    <xf numFmtId="10" fontId="30" fillId="23" borderId="12" applyNumberFormat="0" applyBorder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30" fillId="24" borderId="12">
      <alignment horizontal="center" vertical="center"/>
    </xf>
    <xf numFmtId="189" fontId="23" fillId="0" borderId="0">
      <alignment vertical="top"/>
    </xf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0" fontId="1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2" fillId="0" borderId="0"/>
    <xf numFmtId="199" fontId="2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99" fontId="2" fillId="0" borderId="0"/>
    <xf numFmtId="0" fontId="2" fillId="0" borderId="0"/>
    <xf numFmtId="0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199" fontId="2" fillId="0" borderId="0"/>
    <xf numFmtId="0" fontId="24" fillId="0" borderId="0"/>
    <xf numFmtId="0" fontId="2" fillId="0" borderId="0"/>
    <xf numFmtId="199" fontId="2" fillId="0" borderId="0"/>
    <xf numFmtId="199" fontId="45" fillId="0" borderId="0"/>
    <xf numFmtId="210" fontId="2" fillId="0" borderId="0"/>
    <xf numFmtId="0" fontId="17" fillId="0" borderId="0"/>
    <xf numFmtId="0" fontId="11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1" fillId="0" borderId="0"/>
    <xf numFmtId="199" fontId="45" fillId="0" borderId="0"/>
    <xf numFmtId="199" fontId="6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6" fillId="0" borderId="0"/>
    <xf numFmtId="0" fontId="24" fillId="0" borderId="0"/>
    <xf numFmtId="0" fontId="6" fillId="0" borderId="0"/>
    <xf numFmtId="0" fontId="2" fillId="0" borderId="0"/>
    <xf numFmtId="0" fontId="6" fillId="0" borderId="0"/>
    <xf numFmtId="0" fontId="25" fillId="0" borderId="0"/>
    <xf numFmtId="199" fontId="6" fillId="0" borderId="0"/>
    <xf numFmtId="0" fontId="2" fillId="0" borderId="0"/>
    <xf numFmtId="199" fontId="46" fillId="0" borderId="0"/>
    <xf numFmtId="199" fontId="2" fillId="0" borderId="0"/>
    <xf numFmtId="0" fontId="6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199" fontId="2" fillId="0" borderId="0"/>
    <xf numFmtId="199" fontId="2" fillId="0" borderId="0"/>
    <xf numFmtId="0" fontId="11" fillId="0" borderId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211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4" fillId="0" borderId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0" fontId="52" fillId="0" borderId="17" applyNumberFormat="0" applyFill="0" applyAlignment="0" applyProtection="0"/>
    <xf numFmtId="3" fontId="53" fillId="0" borderId="18">
      <alignment horizontal="center"/>
    </xf>
    <xf numFmtId="3" fontId="53" fillId="0" borderId="18">
      <alignment horizontal="center"/>
    </xf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212" fontId="46" fillId="0" borderId="0" applyFont="0" applyFill="0" applyBorder="0" applyAlignment="0" applyProtection="0"/>
    <xf numFmtId="213" fontId="46" fillId="0" borderId="0" applyFont="0" applyFill="0" applyBorder="0" applyAlignment="0" applyProtection="0"/>
    <xf numFmtId="9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" fillId="0" borderId="0"/>
    <xf numFmtId="0" fontId="2" fillId="0" borderId="0"/>
    <xf numFmtId="199" fontId="2" fillId="0" borderId="0"/>
    <xf numFmtId="199" fontId="2" fillId="0" borderId="0"/>
    <xf numFmtId="199" fontId="6" fillId="0" borderId="0"/>
    <xf numFmtId="199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0" fontId="6" fillId="0" borderId="0"/>
    <xf numFmtId="0" fontId="57" fillId="0" borderId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0" fontId="59" fillId="0" borderId="0"/>
  </cellStyleXfs>
  <cellXfs count="270">
    <xf numFmtId="0" fontId="0" fillId="0" borderId="0" xfId="0"/>
    <xf numFmtId="0" fontId="1" fillId="0" borderId="0" xfId="0" applyFont="1" applyFill="1"/>
    <xf numFmtId="191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91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19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92" fontId="1" fillId="0" borderId="0" xfId="2" applyNumberFormat="1" applyFont="1" applyFill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92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191" fontId="1" fillId="0" borderId="0" xfId="2" applyNumberFormat="1" applyFont="1" applyFill="1" applyBorder="1" applyAlignment="1">
      <alignment horizontal="right"/>
    </xf>
    <xf numFmtId="194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91" fontId="1" fillId="0" borderId="4" xfId="1" applyFont="1" applyFill="1" applyBorder="1" applyAlignment="1">
      <alignment horizontal="right"/>
    </xf>
    <xf numFmtId="0" fontId="7" fillId="0" borderId="0" xfId="0" applyFont="1" applyFill="1"/>
    <xf numFmtId="43" fontId="7" fillId="0" borderId="0" xfId="0" applyNumberFormat="1" applyFont="1" applyFill="1"/>
    <xf numFmtId="191" fontId="7" fillId="0" borderId="0" xfId="1" applyFont="1" applyFill="1"/>
    <xf numFmtId="191" fontId="7" fillId="0" borderId="0" xfId="1" applyFont="1" applyFill="1" applyBorder="1"/>
    <xf numFmtId="0" fontId="7" fillId="0" borderId="0" xfId="0" applyFont="1" applyFill="1" applyBorder="1"/>
    <xf numFmtId="37" fontId="7" fillId="0" borderId="0" xfId="2" applyNumberFormat="1" applyFont="1" applyFill="1" applyBorder="1" applyAlignment="1">
      <alignment horizontal="right"/>
    </xf>
    <xf numFmtId="0" fontId="8" fillId="0" borderId="0" xfId="0" applyFont="1" applyFill="1"/>
    <xf numFmtId="191" fontId="8" fillId="0" borderId="0" xfId="1" applyFont="1" applyFill="1"/>
    <xf numFmtId="0" fontId="8" fillId="0" borderId="0" xfId="0" applyFont="1" applyFill="1" applyAlignment="1"/>
    <xf numFmtId="195" fontId="1" fillId="0" borderId="0" xfId="2" applyNumberFormat="1" applyFont="1" applyFill="1" applyBorder="1"/>
    <xf numFmtId="43" fontId="8" fillId="0" borderId="0" xfId="0" applyNumberFormat="1" applyFont="1" applyFill="1"/>
    <xf numFmtId="194" fontId="1" fillId="0" borderId="0" xfId="2" applyNumberFormat="1" applyFont="1" applyFill="1" applyBorder="1"/>
    <xf numFmtId="194" fontId="1" fillId="0" borderId="4" xfId="2" applyNumberFormat="1" applyFont="1" applyFill="1" applyBorder="1"/>
    <xf numFmtId="191" fontId="1" fillId="0" borderId="4" xfId="1" applyFont="1" applyFill="1" applyBorder="1"/>
    <xf numFmtId="193" fontId="1" fillId="0" borderId="0" xfId="2" applyNumberFormat="1" applyFont="1" applyFill="1" applyBorder="1"/>
    <xf numFmtId="193" fontId="1" fillId="0" borderId="0" xfId="0" applyNumberFormat="1" applyFont="1" applyFill="1"/>
    <xf numFmtId="0" fontId="9" fillId="0" borderId="0" xfId="0" applyFont="1" applyFill="1"/>
    <xf numFmtId="0" fontId="1" fillId="0" borderId="0" xfId="0" applyFont="1"/>
    <xf numFmtId="191" fontId="1" fillId="0" borderId="0" xfId="1" applyFont="1"/>
    <xf numFmtId="191" fontId="3" fillId="0" borderId="0" xfId="1" applyFont="1"/>
    <xf numFmtId="0" fontId="3" fillId="0" borderId="0" xfId="0" applyFont="1"/>
    <xf numFmtId="0" fontId="1" fillId="0" borderId="1" xfId="0" applyFont="1" applyBorder="1"/>
    <xf numFmtId="0" fontId="1" fillId="0" borderId="0" xfId="0" applyFont="1" applyBorder="1"/>
    <xf numFmtId="43" fontId="1" fillId="0" borderId="0" xfId="4" applyFont="1"/>
    <xf numFmtId="43" fontId="1" fillId="0" borderId="0" xfId="2" applyFont="1"/>
    <xf numFmtId="43" fontId="9" fillId="0" borderId="0" xfId="5" applyFont="1" applyFill="1"/>
    <xf numFmtId="196" fontId="1" fillId="0" borderId="0" xfId="0" applyNumberFormat="1" applyFont="1" applyFill="1"/>
    <xf numFmtId="192" fontId="3" fillId="0" borderId="0" xfId="2" applyNumberFormat="1" applyFont="1" applyFill="1" applyBorder="1" applyAlignment="1"/>
    <xf numFmtId="0" fontId="8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4" fontId="1" fillId="0" borderId="0" xfId="2" applyNumberFormat="1" applyFont="1" applyBorder="1"/>
    <xf numFmtId="192" fontId="1" fillId="0" borderId="0" xfId="0" applyNumberFormat="1" applyFont="1" applyBorder="1"/>
    <xf numFmtId="193" fontId="1" fillId="0" borderId="0" xfId="0" applyNumberFormat="1" applyFont="1" applyBorder="1"/>
    <xf numFmtId="191" fontId="8" fillId="0" borderId="0" xfId="1" applyFont="1"/>
    <xf numFmtId="37" fontId="1" fillId="0" borderId="0" xfId="0" applyNumberFormat="1" applyFont="1" applyFill="1"/>
    <xf numFmtId="197" fontId="1" fillId="0" borderId="0" xfId="0" applyNumberFormat="1" applyFont="1"/>
    <xf numFmtId="197" fontId="3" fillId="0" borderId="0" xfId="0" applyNumberFormat="1" applyFont="1"/>
    <xf numFmtId="37" fontId="1" fillId="0" borderId="1" xfId="0" applyNumberFormat="1" applyFont="1" applyFill="1" applyBorder="1"/>
    <xf numFmtId="196" fontId="1" fillId="0" borderId="0" xfId="6" applyNumberFormat="1" applyFont="1" applyFill="1" applyBorder="1" applyAlignment="1">
      <alignment horizontal="right"/>
    </xf>
    <xf numFmtId="196" fontId="1" fillId="0" borderId="1" xfId="2" applyNumberFormat="1" applyFont="1" applyFill="1" applyBorder="1"/>
    <xf numFmtId="197" fontId="1" fillId="0" borderId="0" xfId="0" applyNumberFormat="1" applyFont="1" applyFill="1"/>
    <xf numFmtId="196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6" fontId="1" fillId="0" borderId="3" xfId="2" applyNumberFormat="1" applyFont="1" applyFill="1" applyBorder="1"/>
    <xf numFmtId="196" fontId="1" fillId="0" borderId="0" xfId="2" applyNumberFormat="1" applyFont="1" applyFill="1" applyBorder="1" applyAlignment="1">
      <alignment horizontal="right"/>
    </xf>
    <xf numFmtId="196" fontId="1" fillId="0" borderId="3" xfId="2" applyNumberFormat="1" applyFont="1" applyFill="1" applyBorder="1" applyAlignment="1">
      <alignment horizontal="right"/>
    </xf>
    <xf numFmtId="196" fontId="1" fillId="0" borderId="3" xfId="2" applyNumberFormat="1" applyFont="1" applyBorder="1"/>
    <xf numFmtId="196" fontId="1" fillId="0" borderId="4" xfId="2" applyNumberFormat="1" applyFont="1" applyFill="1" applyBorder="1"/>
    <xf numFmtId="191" fontId="3" fillId="0" borderId="0" xfId="1" applyFont="1" applyFill="1"/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center"/>
    </xf>
    <xf numFmtId="0" fontId="1" fillId="0" borderId="0" xfId="0" applyFont="1"/>
    <xf numFmtId="191" fontId="1" fillId="0" borderId="0" xfId="1" applyFont="1"/>
    <xf numFmtId="196" fontId="1" fillId="0" borderId="0" xfId="2" applyNumberFormat="1" applyFont="1" applyBorder="1"/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196" fontId="1" fillId="0" borderId="4" xfId="2" applyNumberFormat="1" applyFont="1" applyBorder="1"/>
    <xf numFmtId="196" fontId="1" fillId="0" borderId="0" xfId="2" applyNumberFormat="1" applyFont="1" applyFill="1" applyBorder="1"/>
    <xf numFmtId="196" fontId="1" fillId="0" borderId="0" xfId="0" applyNumberFormat="1" applyFont="1" applyFill="1" applyBorder="1"/>
    <xf numFmtId="196" fontId="1" fillId="0" borderId="1" xfId="0" applyNumberFormat="1" applyFont="1" applyFill="1" applyBorder="1"/>
    <xf numFmtId="191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91" fontId="1" fillId="0" borderId="0" xfId="1" applyFont="1" applyFill="1"/>
    <xf numFmtId="0" fontId="1" fillId="0" borderId="0" xfId="0" applyFont="1" applyFill="1" applyBorder="1"/>
    <xf numFmtId="191" fontId="1" fillId="0" borderId="0" xfId="1" applyFont="1" applyFill="1" applyBorder="1"/>
    <xf numFmtId="192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191" fontId="1" fillId="0" borderId="0" xfId="0" applyNumberFormat="1" applyFont="1" applyFill="1"/>
    <xf numFmtId="0" fontId="1" fillId="0" borderId="0" xfId="0" applyFont="1"/>
    <xf numFmtId="191" fontId="1" fillId="0" borderId="0" xfId="1" applyFont="1"/>
    <xf numFmtId="0" fontId="8" fillId="0" borderId="0" xfId="0" applyFont="1"/>
    <xf numFmtId="191" fontId="8" fillId="0" borderId="0" xfId="1" applyFont="1"/>
    <xf numFmtId="191" fontId="1" fillId="0" borderId="1" xfId="1" applyFont="1" applyFill="1" applyBorder="1"/>
    <xf numFmtId="191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194" fontId="1" fillId="0" borderId="19" xfId="2" applyNumberFormat="1" applyFont="1" applyFill="1" applyBorder="1"/>
    <xf numFmtId="49" fontId="3" fillId="0" borderId="1" xfId="2" quotePrefix="1" applyNumberFormat="1" applyFont="1" applyFill="1" applyBorder="1" applyAlignment="1">
      <alignment horizontal="center"/>
    </xf>
    <xf numFmtId="0" fontId="1" fillId="0" borderId="0" xfId="0" applyFont="1" applyFill="1" applyAlignment="1"/>
    <xf numFmtId="49" fontId="3" fillId="0" borderId="0" xfId="2" quotePrefix="1" applyNumberFormat="1" applyFont="1" applyFill="1" applyBorder="1" applyAlignment="1">
      <alignment horizontal="center"/>
    </xf>
    <xf numFmtId="191" fontId="3" fillId="0" borderId="0" xfId="1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96" fontId="1" fillId="0" borderId="19" xfId="2" applyNumberFormat="1" applyFont="1" applyFill="1" applyBorder="1"/>
    <xf numFmtId="196" fontId="1" fillId="0" borderId="19" xfId="6" applyNumberFormat="1" applyFont="1" applyFill="1" applyBorder="1" applyAlignment="1">
      <alignment horizontal="right"/>
    </xf>
    <xf numFmtId="43" fontId="7" fillId="0" borderId="0" xfId="2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92" fontId="1" fillId="0" borderId="20" xfId="2" applyNumberFormat="1" applyFont="1" applyFill="1" applyBorder="1"/>
    <xf numFmtId="0" fontId="3" fillId="0" borderId="0" xfId="0" applyFont="1" applyFill="1" applyBorder="1" applyAlignment="1">
      <alignment horizontal="center"/>
    </xf>
    <xf numFmtId="43" fontId="3" fillId="0" borderId="21" xfId="2" applyFont="1" applyFill="1" applyBorder="1" applyAlignment="1">
      <alignment horizontal="right"/>
    </xf>
    <xf numFmtId="49" fontId="3" fillId="0" borderId="21" xfId="2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center"/>
    </xf>
    <xf numFmtId="43" fontId="3" fillId="0" borderId="20" xfId="2" applyFont="1" applyFill="1" applyBorder="1" applyAlignment="1">
      <alignment horizontal="center"/>
    </xf>
    <xf numFmtId="43" fontId="5" fillId="0" borderId="0" xfId="2" applyFont="1" applyFill="1" applyBorder="1" applyAlignment="1">
      <alignment horizontal="center"/>
    </xf>
    <xf numFmtId="43" fontId="1" fillId="0" borderId="20" xfId="2" applyNumberFormat="1" applyFont="1" applyFill="1" applyBorder="1" applyAlignment="1">
      <alignment horizontal="right"/>
    </xf>
    <xf numFmtId="43" fontId="1" fillId="0" borderId="23" xfId="2" applyNumberFormat="1" applyFont="1" applyFill="1" applyBorder="1" applyAlignment="1">
      <alignment horizontal="right"/>
    </xf>
    <xf numFmtId="194" fontId="1" fillId="0" borderId="20" xfId="2" applyNumberFormat="1" applyFont="1" applyFill="1" applyBorder="1"/>
    <xf numFmtId="43" fontId="1" fillId="0" borderId="19" xfId="2" applyNumberFormat="1" applyFont="1" applyFill="1" applyBorder="1" applyAlignment="1">
      <alignment horizontal="right"/>
    </xf>
    <xf numFmtId="43" fontId="1" fillId="0" borderId="22" xfId="2" applyNumberFormat="1" applyFont="1" applyFill="1" applyBorder="1" applyAlignment="1">
      <alignment horizontal="right"/>
    </xf>
    <xf numFmtId="194" fontId="1" fillId="0" borderId="22" xfId="2" applyNumberFormat="1" applyFont="1" applyFill="1" applyBorder="1"/>
    <xf numFmtId="191" fontId="1" fillId="0" borderId="20" xfId="1" applyFont="1" applyFill="1" applyBorder="1"/>
    <xf numFmtId="191" fontId="1" fillId="0" borderId="24" xfId="1" applyFont="1" applyFill="1" applyBorder="1"/>
    <xf numFmtId="43" fontId="7" fillId="0" borderId="0" xfId="2" applyNumberFormat="1" applyFont="1" applyFill="1" applyBorder="1" applyAlignment="1">
      <alignment horizontal="right"/>
    </xf>
    <xf numFmtId="43" fontId="7" fillId="0" borderId="20" xfId="2" applyNumberFormat="1" applyFont="1" applyFill="1" applyBorder="1" applyAlignment="1">
      <alignment horizontal="right"/>
    </xf>
    <xf numFmtId="192" fontId="1" fillId="0" borderId="20" xfId="2" applyNumberFormat="1" applyFont="1" applyFill="1" applyBorder="1" applyAlignment="1">
      <alignment horizontal="right"/>
    </xf>
    <xf numFmtId="192" fontId="3" fillId="0" borderId="20" xfId="2" applyNumberFormat="1" applyFont="1" applyFill="1" applyBorder="1" applyAlignment="1">
      <alignment horizontal="right"/>
    </xf>
    <xf numFmtId="43" fontId="1" fillId="0" borderId="20" xfId="2" applyFont="1" applyFill="1" applyBorder="1"/>
    <xf numFmtId="0" fontId="1" fillId="0" borderId="25" xfId="0" applyFont="1" applyFill="1" applyBorder="1"/>
    <xf numFmtId="0" fontId="1" fillId="0" borderId="19" xfId="0" applyFont="1" applyFill="1" applyBorder="1"/>
    <xf numFmtId="43" fontId="1" fillId="0" borderId="19" xfId="2" applyFont="1" applyFill="1" applyBorder="1"/>
    <xf numFmtId="192" fontId="1" fillId="0" borderId="22" xfId="2" applyNumberFormat="1" applyFont="1" applyFill="1" applyBorder="1"/>
    <xf numFmtId="0" fontId="1" fillId="0" borderId="27" xfId="0" applyFont="1" applyFill="1" applyBorder="1"/>
    <xf numFmtId="0" fontId="1" fillId="0" borderId="26" xfId="0" applyFont="1" applyFill="1" applyBorder="1"/>
    <xf numFmtId="43" fontId="1" fillId="0" borderId="21" xfId="2" applyFont="1" applyFill="1" applyBorder="1"/>
    <xf numFmtId="0" fontId="3" fillId="0" borderId="1" xfId="0" applyFont="1" applyBorder="1" applyAlignment="1">
      <alignment horizontal="center"/>
    </xf>
    <xf numFmtId="193" fontId="1" fillId="0" borderId="1" xfId="0" applyNumberFormat="1" applyFont="1" applyFill="1" applyBorder="1"/>
    <xf numFmtId="0" fontId="1" fillId="0" borderId="25" xfId="0" applyFont="1" applyBorder="1"/>
    <xf numFmtId="0" fontId="1" fillId="0" borderId="19" xfId="0" applyFont="1" applyBorder="1"/>
    <xf numFmtId="37" fontId="1" fillId="0" borderId="19" xfId="0" applyNumberFormat="1" applyFont="1" applyFill="1" applyBorder="1"/>
    <xf numFmtId="37" fontId="1" fillId="0" borderId="22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0" borderId="27" xfId="0" applyFont="1" applyBorder="1"/>
    <xf numFmtId="37" fontId="3" fillId="0" borderId="21" xfId="0" applyNumberFormat="1" applyFont="1" applyFill="1" applyBorder="1" applyAlignment="1">
      <alignment horizontal="right"/>
    </xf>
    <xf numFmtId="0" fontId="1" fillId="0" borderId="26" xfId="0" applyFont="1" applyBorder="1"/>
    <xf numFmtId="191" fontId="3" fillId="0" borderId="21" xfId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/>
    <xf numFmtId="37" fontId="3" fillId="0" borderId="20" xfId="0" applyNumberFormat="1" applyFont="1" applyFill="1" applyBorder="1" applyAlignment="1">
      <alignment horizontal="center"/>
    </xf>
    <xf numFmtId="37" fontId="1" fillId="0" borderId="20" xfId="0" applyNumberFormat="1" applyFont="1" applyFill="1" applyBorder="1"/>
    <xf numFmtId="196" fontId="1" fillId="0" borderId="20" xfId="2" applyNumberFormat="1" applyFont="1" applyFill="1" applyBorder="1"/>
    <xf numFmtId="196" fontId="1" fillId="0" borderId="0" xfId="6" applyNumberFormat="1" applyFont="1" applyFill="1" applyBorder="1"/>
    <xf numFmtId="196" fontId="1" fillId="0" borderId="20" xfId="6" applyNumberFormat="1" applyFont="1" applyFill="1" applyBorder="1" applyAlignment="1">
      <alignment horizontal="right"/>
    </xf>
    <xf numFmtId="196" fontId="1" fillId="0" borderId="20" xfId="6" applyNumberFormat="1" applyFont="1" applyFill="1" applyBorder="1"/>
    <xf numFmtId="0" fontId="9" fillId="0" borderId="0" xfId="0" applyFont="1" applyFill="1" applyBorder="1"/>
    <xf numFmtId="196" fontId="1" fillId="0" borderId="21" xfId="2" applyNumberFormat="1" applyFont="1" applyFill="1" applyBorder="1"/>
    <xf numFmtId="196" fontId="1" fillId="0" borderId="21" xfId="6" applyNumberFormat="1" applyFont="1" applyFill="1" applyBorder="1" applyAlignment="1">
      <alignment horizontal="right"/>
    </xf>
    <xf numFmtId="196" fontId="1" fillId="0" borderId="22" xfId="2" applyNumberFormat="1" applyFont="1" applyFill="1" applyBorder="1"/>
    <xf numFmtId="39" fontId="1" fillId="0" borderId="26" xfId="0" applyNumberFormat="1" applyFont="1" applyFill="1" applyBorder="1"/>
    <xf numFmtId="39" fontId="1" fillId="0" borderId="0" xfId="0" applyNumberFormat="1" applyFont="1" applyFill="1" applyBorder="1"/>
    <xf numFmtId="196" fontId="1" fillId="0" borderId="23" xfId="2" applyNumberFormat="1" applyFont="1" applyFill="1" applyBorder="1"/>
    <xf numFmtId="196" fontId="1" fillId="0" borderId="20" xfId="0" applyNumberFormat="1" applyFont="1" applyFill="1" applyBorder="1"/>
    <xf numFmtId="196" fontId="1" fillId="0" borderId="20" xfId="2" applyNumberFormat="1" applyFont="1" applyFill="1" applyBorder="1" applyAlignment="1">
      <alignment horizontal="right"/>
    </xf>
    <xf numFmtId="196" fontId="1" fillId="0" borderId="23" xfId="2" applyNumberFormat="1" applyFont="1" applyFill="1" applyBorder="1" applyAlignment="1">
      <alignment horizontal="right"/>
    </xf>
    <xf numFmtId="196" fontId="1" fillId="0" borderId="23" xfId="2" applyNumberFormat="1" applyFont="1" applyBorder="1"/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96" fontId="1" fillId="0" borderId="24" xfId="2" applyNumberFormat="1" applyFont="1" applyFill="1" applyBorder="1"/>
    <xf numFmtId="192" fontId="3" fillId="0" borderId="20" xfId="0" applyNumberFormat="1" applyFont="1" applyFill="1" applyBorder="1"/>
    <xf numFmtId="0" fontId="1" fillId="0" borderId="22" xfId="2" applyNumberFormat="1" applyFont="1" applyFill="1" applyBorder="1"/>
    <xf numFmtId="191" fontId="3" fillId="0" borderId="20" xfId="1" applyFont="1" applyFill="1" applyBorder="1" applyAlignment="1">
      <alignment horizontal="center"/>
    </xf>
    <xf numFmtId="49" fontId="4" fillId="0" borderId="20" xfId="0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left"/>
    </xf>
    <xf numFmtId="43" fontId="3" fillId="0" borderId="20" xfId="2" applyFont="1" applyFill="1" applyBorder="1" applyAlignment="1">
      <alignment horizontal="left"/>
    </xf>
    <xf numFmtId="43" fontId="1" fillId="0" borderId="0" xfId="3" applyNumberFormat="1" applyFont="1" applyFill="1" applyBorder="1"/>
    <xf numFmtId="43" fontId="1" fillId="0" borderId="20" xfId="2" applyNumberFormat="1" applyFont="1" applyFill="1" applyBorder="1"/>
    <xf numFmtId="43" fontId="1" fillId="0" borderId="23" xfId="2" applyNumberFormat="1" applyFont="1" applyFill="1" applyBorder="1"/>
    <xf numFmtId="43" fontId="1" fillId="0" borderId="0" xfId="2" applyFont="1" applyFill="1" applyBorder="1" applyAlignment="1">
      <alignment horizontal="center"/>
    </xf>
    <xf numFmtId="43" fontId="1" fillId="0" borderId="24" xfId="2" applyNumberFormat="1" applyFont="1" applyFill="1" applyBorder="1"/>
    <xf numFmtId="43" fontId="1" fillId="0" borderId="0" xfId="0" applyNumberFormat="1" applyFont="1" applyFill="1" applyBorder="1"/>
    <xf numFmtId="0" fontId="1" fillId="0" borderId="26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3" fontId="3" fillId="0" borderId="19" xfId="2" applyFont="1" applyFill="1" applyBorder="1"/>
    <xf numFmtId="43" fontId="3" fillId="0" borderId="20" xfId="2" applyFont="1" applyFill="1" applyBorder="1" applyAlignment="1">
      <alignment horizontal="right"/>
    </xf>
    <xf numFmtId="39" fontId="1" fillId="0" borderId="0" xfId="2" applyNumberFormat="1" applyFont="1" applyFill="1" applyBorder="1"/>
    <xf numFmtId="39" fontId="1" fillId="0" borderId="20" xfId="2" applyNumberFormat="1" applyFont="1" applyFill="1" applyBorder="1"/>
    <xf numFmtId="43" fontId="1" fillId="0" borderId="0" xfId="2" applyFont="1" applyFill="1" applyBorder="1" applyAlignment="1">
      <alignment horizontal="right"/>
    </xf>
    <xf numFmtId="43" fontId="1" fillId="0" borderId="20" xfId="2" applyFont="1" applyFill="1" applyBorder="1" applyAlignment="1">
      <alignment horizontal="right"/>
    </xf>
    <xf numFmtId="37" fontId="1" fillId="0" borderId="20" xfId="2" applyNumberFormat="1" applyFont="1" applyFill="1" applyBorder="1" applyAlignment="1">
      <alignment horizontal="right"/>
    </xf>
    <xf numFmtId="43" fontId="1" fillId="0" borderId="28" xfId="2" applyNumberFormat="1" applyFont="1" applyFill="1" applyBorder="1" applyAlignment="1">
      <alignment horizontal="right"/>
    </xf>
    <xf numFmtId="193" fontId="1" fillId="0" borderId="0" xfId="2" applyNumberFormat="1" applyFont="1" applyFill="1" applyBorder="1" applyAlignment="1">
      <alignment horizontal="right"/>
    </xf>
    <xf numFmtId="194" fontId="1" fillId="0" borderId="20" xfId="2" applyNumberFormat="1" applyFont="1" applyFill="1" applyBorder="1" applyAlignment="1">
      <alignment horizontal="right"/>
    </xf>
    <xf numFmtId="43" fontId="1" fillId="0" borderId="21" xfId="2" applyNumberFormat="1" applyFont="1" applyFill="1" applyBorder="1" applyAlignment="1">
      <alignment horizontal="right"/>
    </xf>
    <xf numFmtId="191" fontId="1" fillId="0" borderId="21" xfId="1" applyFont="1" applyFill="1" applyBorder="1" applyAlignment="1">
      <alignment horizontal="right"/>
    </xf>
    <xf numFmtId="191" fontId="1" fillId="0" borderId="24" xfId="1" applyFont="1" applyFill="1" applyBorder="1" applyAlignment="1">
      <alignment horizontal="right"/>
    </xf>
    <xf numFmtId="0" fontId="7" fillId="0" borderId="26" xfId="0" applyFont="1" applyFill="1" applyBorder="1"/>
    <xf numFmtId="43" fontId="7" fillId="0" borderId="20" xfId="2" applyFont="1" applyFill="1" applyBorder="1" applyAlignment="1">
      <alignment horizontal="right"/>
    </xf>
    <xf numFmtId="0" fontId="7" fillId="0" borderId="26" xfId="0" applyFont="1" applyFill="1" applyBorder="1" applyAlignment="1"/>
    <xf numFmtId="0" fontId="7" fillId="0" borderId="0" xfId="0" applyFont="1" applyFill="1" applyBorder="1" applyAlignment="1"/>
    <xf numFmtId="0" fontId="7" fillId="0" borderId="20" xfId="0" applyFont="1" applyFill="1" applyBorder="1" applyAlignment="1"/>
    <xf numFmtId="43" fontId="7" fillId="0" borderId="0" xfId="2" applyFont="1" applyFill="1" applyBorder="1"/>
    <xf numFmtId="191" fontId="7" fillId="0" borderId="20" xfId="0" applyNumberFormat="1" applyFont="1" applyFill="1" applyBorder="1"/>
    <xf numFmtId="191" fontId="1" fillId="0" borderId="20" xfId="0" applyNumberFormat="1" applyFont="1" applyFill="1" applyBorder="1"/>
    <xf numFmtId="37" fontId="1" fillId="0" borderId="1" xfId="2" applyNumberFormat="1" applyFont="1" applyFill="1" applyBorder="1" applyAlignment="1">
      <alignment horizontal="right"/>
    </xf>
    <xf numFmtId="37" fontId="1" fillId="0" borderId="21" xfId="2" applyNumberFormat="1" applyFont="1" applyFill="1" applyBorder="1" applyAlignment="1">
      <alignment horizontal="right"/>
    </xf>
    <xf numFmtId="0" fontId="1" fillId="0" borderId="22" xfId="0" applyFont="1" applyBorder="1"/>
    <xf numFmtId="0" fontId="3" fillId="0" borderId="21" xfId="0" applyFont="1" applyBorder="1" applyAlignment="1">
      <alignment horizontal="right"/>
    </xf>
    <xf numFmtId="0" fontId="3" fillId="0" borderId="19" xfId="0" applyFont="1" applyBorder="1" applyAlignment="1">
      <alignment horizontal="center"/>
    </xf>
    <xf numFmtId="0" fontId="1" fillId="0" borderId="20" xfId="0" applyFont="1" applyBorder="1"/>
    <xf numFmtId="0" fontId="3" fillId="0" borderId="21" xfId="0" applyFont="1" applyBorder="1" applyAlignment="1">
      <alignment horizontal="center"/>
    </xf>
    <xf numFmtId="0" fontId="9" fillId="0" borderId="26" xfId="0" applyFont="1" applyFill="1" applyBorder="1"/>
    <xf numFmtId="191" fontId="1" fillId="0" borderId="20" xfId="1" applyFont="1" applyBorder="1"/>
    <xf numFmtId="0" fontId="9" fillId="0" borderId="26" xfId="0" applyFont="1" applyBorder="1"/>
    <xf numFmtId="196" fontId="1" fillId="0" borderId="0" xfId="2" applyNumberFormat="1" applyFont="1" applyBorder="1" applyAlignment="1">
      <alignment horizontal="right"/>
    </xf>
    <xf numFmtId="191" fontId="1" fillId="0" borderId="20" xfId="1" applyFont="1" applyBorder="1" applyAlignment="1">
      <alignment horizontal="right"/>
    </xf>
    <xf numFmtId="43" fontId="1" fillId="0" borderId="0" xfId="2" applyFont="1" applyBorder="1" applyAlignment="1">
      <alignment horizontal="right"/>
    </xf>
    <xf numFmtId="191" fontId="1" fillId="0" borderId="0" xfId="1" applyFont="1" applyBorder="1" applyAlignment="1">
      <alignment horizontal="right"/>
    </xf>
    <xf numFmtId="196" fontId="1" fillId="0" borderId="24" xfId="2" applyNumberFormat="1" applyFont="1" applyBorder="1"/>
    <xf numFmtId="196" fontId="1" fillId="0" borderId="20" xfId="2" applyNumberFormat="1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196" fontId="1" fillId="0" borderId="21" xfId="0" applyNumberFormat="1" applyFont="1" applyFill="1" applyBorder="1"/>
    <xf numFmtId="0" fontId="10" fillId="0" borderId="0" xfId="0" applyFont="1" applyBorder="1"/>
    <xf numFmtId="43" fontId="3" fillId="0" borderId="0" xfId="0" applyNumberFormat="1" applyFont="1" applyBorder="1" applyAlignment="1">
      <alignment horizontal="center"/>
    </xf>
    <xf numFmtId="43" fontId="3" fillId="0" borderId="20" xfId="0" applyNumberFormat="1" applyFont="1" applyBorder="1" applyAlignment="1">
      <alignment horizontal="center"/>
    </xf>
    <xf numFmtId="192" fontId="3" fillId="0" borderId="20" xfId="2" applyNumberFormat="1" applyFont="1" applyFill="1" applyBorder="1" applyAlignment="1"/>
    <xf numFmtId="0" fontId="8" fillId="0" borderId="1" xfId="0" applyFont="1" applyBorder="1"/>
    <xf numFmtId="0" fontId="1" fillId="0" borderId="21" xfId="0" applyFont="1" applyBorder="1"/>
    <xf numFmtId="0" fontId="1" fillId="0" borderId="19" xfId="0" applyFont="1" applyBorder="1" applyAlignment="1">
      <alignment horizontal="center"/>
    </xf>
    <xf numFmtId="191" fontId="1" fillId="0" borderId="21" xfId="1" applyFont="1" applyBorder="1"/>
    <xf numFmtId="0" fontId="10" fillId="0" borderId="26" xfId="0" applyFont="1" applyBorder="1"/>
    <xf numFmtId="0" fontId="10" fillId="0" borderId="0" xfId="0" applyFont="1" applyBorder="1" applyAlignment="1">
      <alignment horizontal="center"/>
    </xf>
    <xf numFmtId="192" fontId="3" fillId="0" borderId="20" xfId="0" applyNumberFormat="1" applyFont="1" applyBorder="1"/>
    <xf numFmtId="0" fontId="8" fillId="0" borderId="0" xfId="0" applyFont="1" applyBorder="1"/>
    <xf numFmtId="0" fontId="8" fillId="0" borderId="20" xfId="0" applyFont="1" applyBorder="1"/>
    <xf numFmtId="0" fontId="8" fillId="0" borderId="26" xfId="0" applyFont="1" applyBorder="1"/>
    <xf numFmtId="0" fontId="8" fillId="0" borderId="21" xfId="0" applyFont="1" applyBorder="1"/>
    <xf numFmtId="0" fontId="3" fillId="0" borderId="2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192" fontId="3" fillId="0" borderId="0" xfId="2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19" xfId="0" applyNumberFormat="1" applyFont="1" applyBorder="1" applyAlignment="1">
      <alignment horizontal="center"/>
    </xf>
    <xf numFmtId="37" fontId="3" fillId="0" borderId="2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tabSelected="1" zoomScaleNormal="100" zoomScaleSheetLayoutView="100" workbookViewId="0">
      <selection activeCell="L51" sqref="L51"/>
    </sheetView>
  </sheetViews>
  <sheetFormatPr defaultRowHeight="21.75"/>
  <cols>
    <col min="1" max="3" width="1.7109375" style="95" customWidth="1"/>
    <col min="4" max="4" width="53.28515625" style="95" customWidth="1"/>
    <col min="5" max="5" width="11" style="95" customWidth="1"/>
    <col min="6" max="6" width="16.7109375" style="95" customWidth="1"/>
    <col min="7" max="9" width="16.7109375" style="96" customWidth="1"/>
    <col min="10" max="11" width="15.28515625" style="97" bestFit="1" customWidth="1"/>
    <col min="12" max="12" width="13.5703125" style="95" bestFit="1" customWidth="1"/>
    <col min="13" max="13" width="14.140625" style="95" bestFit="1" customWidth="1"/>
    <col min="14" max="14" width="9.140625" style="95"/>
    <col min="15" max="15" width="14.140625" style="95" bestFit="1" customWidth="1"/>
    <col min="16" max="16384" width="9.140625" style="95"/>
  </cols>
  <sheetData>
    <row r="1" spans="1:15">
      <c r="A1" s="141"/>
      <c r="B1" s="142"/>
      <c r="C1" s="142"/>
      <c r="D1" s="142"/>
      <c r="E1" s="142"/>
      <c r="F1" s="142"/>
      <c r="G1" s="143"/>
      <c r="H1" s="143"/>
      <c r="I1" s="184">
        <v>2</v>
      </c>
    </row>
    <row r="2" spans="1:15">
      <c r="A2" s="252" t="s">
        <v>0</v>
      </c>
      <c r="B2" s="253"/>
      <c r="C2" s="253"/>
      <c r="D2" s="253"/>
      <c r="E2" s="253"/>
      <c r="F2" s="253"/>
      <c r="G2" s="253"/>
      <c r="H2" s="253"/>
      <c r="I2" s="254"/>
    </row>
    <row r="3" spans="1:15">
      <c r="A3" s="252" t="s">
        <v>1</v>
      </c>
      <c r="B3" s="253"/>
      <c r="C3" s="253"/>
      <c r="D3" s="253"/>
      <c r="E3" s="253"/>
      <c r="F3" s="253"/>
      <c r="G3" s="253"/>
      <c r="H3" s="253"/>
      <c r="I3" s="254"/>
    </row>
    <row r="4" spans="1:15">
      <c r="A4" s="252" t="s">
        <v>147</v>
      </c>
      <c r="B4" s="253"/>
      <c r="C4" s="253"/>
      <c r="D4" s="253"/>
      <c r="E4" s="253"/>
      <c r="F4" s="253"/>
      <c r="G4" s="253"/>
      <c r="H4" s="253"/>
      <c r="I4" s="254"/>
    </row>
    <row r="5" spans="1:15">
      <c r="A5" s="145"/>
      <c r="B5" s="3"/>
      <c r="C5" s="3"/>
      <c r="D5" s="3"/>
      <c r="E5" s="3"/>
      <c r="F5" s="3"/>
      <c r="G5" s="4"/>
      <c r="H5" s="4"/>
      <c r="I5" s="123" t="s">
        <v>2</v>
      </c>
    </row>
    <row r="6" spans="1:15">
      <c r="A6" s="146"/>
      <c r="B6" s="98"/>
      <c r="C6" s="98"/>
      <c r="D6" s="98"/>
      <c r="E6" s="98"/>
      <c r="F6" s="255" t="s">
        <v>3</v>
      </c>
      <c r="G6" s="255"/>
      <c r="H6" s="255" t="s">
        <v>4</v>
      </c>
      <c r="I6" s="256"/>
      <c r="L6" s="98"/>
      <c r="M6" s="98"/>
      <c r="N6" s="98"/>
      <c r="O6" s="98"/>
    </row>
    <row r="7" spans="1:15">
      <c r="A7" s="145"/>
      <c r="B7" s="3"/>
      <c r="C7" s="3"/>
      <c r="D7" s="3"/>
      <c r="E7" s="6" t="s">
        <v>5</v>
      </c>
      <c r="F7" s="111" t="s">
        <v>148</v>
      </c>
      <c r="G7" s="111" t="s">
        <v>149</v>
      </c>
      <c r="H7" s="8" t="str">
        <f>F7</f>
        <v>31 มีนาคม 2562</v>
      </c>
      <c r="I7" s="159" t="str">
        <f>G7</f>
        <v>31 ธันวาคม 2561</v>
      </c>
      <c r="L7" s="98"/>
      <c r="M7" s="98"/>
      <c r="N7" s="98"/>
      <c r="O7" s="98"/>
    </row>
    <row r="8" spans="1:15">
      <c r="A8" s="146"/>
      <c r="B8" s="98"/>
      <c r="C8" s="98"/>
      <c r="D8" s="98"/>
      <c r="E8" s="122"/>
      <c r="F8" s="113" t="s">
        <v>130</v>
      </c>
      <c r="G8" s="113" t="s">
        <v>131</v>
      </c>
      <c r="H8" s="114" t="s">
        <v>130</v>
      </c>
      <c r="I8" s="185" t="s">
        <v>131</v>
      </c>
      <c r="L8" s="98"/>
      <c r="M8" s="98"/>
      <c r="N8" s="98"/>
      <c r="O8" s="98"/>
    </row>
    <row r="9" spans="1:15">
      <c r="A9" s="146"/>
      <c r="B9" s="98"/>
      <c r="C9" s="98"/>
      <c r="D9" s="98"/>
      <c r="E9" s="98"/>
      <c r="F9" s="82"/>
      <c r="G9" s="82"/>
      <c r="H9" s="82"/>
      <c r="I9" s="186"/>
      <c r="L9" s="98"/>
      <c r="M9" s="98"/>
      <c r="N9" s="98"/>
      <c r="O9" s="98"/>
    </row>
    <row r="10" spans="1:15">
      <c r="A10" s="146" t="s">
        <v>6</v>
      </c>
      <c r="B10" s="98"/>
      <c r="C10" s="98"/>
      <c r="D10" s="98"/>
      <c r="E10" s="98"/>
      <c r="F10" s="98"/>
      <c r="G10" s="187"/>
      <c r="H10" s="187"/>
      <c r="I10" s="188"/>
      <c r="L10" s="10"/>
      <c r="M10" s="11"/>
      <c r="N10" s="11"/>
      <c r="O10" s="11"/>
    </row>
    <row r="11" spans="1:15">
      <c r="A11" s="146" t="s">
        <v>7</v>
      </c>
      <c r="B11" s="98"/>
      <c r="C11" s="98"/>
      <c r="D11" s="98"/>
      <c r="E11" s="98"/>
      <c r="F11" s="98"/>
      <c r="G11" s="16"/>
      <c r="H11" s="16"/>
      <c r="I11" s="140"/>
      <c r="L11" s="10"/>
      <c r="M11" s="11"/>
      <c r="N11" s="11"/>
      <c r="O11" s="11"/>
    </row>
    <row r="12" spans="1:15">
      <c r="A12" s="146" t="s">
        <v>8</v>
      </c>
      <c r="B12" s="98" t="s">
        <v>9</v>
      </c>
      <c r="C12" s="98"/>
      <c r="D12" s="98"/>
      <c r="E12" s="10"/>
      <c r="F12" s="189">
        <v>155559.79</v>
      </c>
      <c r="G12" s="189">
        <v>141518.08000000002</v>
      </c>
      <c r="H12" s="18">
        <v>90472.8</v>
      </c>
      <c r="I12" s="190">
        <v>75631.09</v>
      </c>
      <c r="L12" s="12"/>
      <c r="M12" s="11"/>
      <c r="N12" s="11"/>
      <c r="O12" s="11"/>
    </row>
    <row r="13" spans="1:15">
      <c r="A13" s="146" t="s">
        <v>8</v>
      </c>
      <c r="B13" s="98" t="s">
        <v>150</v>
      </c>
      <c r="C13" s="98"/>
      <c r="D13" s="98"/>
      <c r="E13" s="10">
        <v>7</v>
      </c>
      <c r="F13" s="18">
        <v>664919.18000000005</v>
      </c>
      <c r="G13" s="18">
        <v>3310038.87</v>
      </c>
      <c r="H13" s="18">
        <v>662960.10000000009</v>
      </c>
      <c r="I13" s="190">
        <v>3308079.79</v>
      </c>
      <c r="L13" s="12"/>
      <c r="M13" s="11"/>
      <c r="N13" s="11"/>
      <c r="O13" s="11"/>
    </row>
    <row r="14" spans="1:15">
      <c r="A14" s="146"/>
      <c r="B14" s="98" t="s">
        <v>162</v>
      </c>
      <c r="C14" s="98"/>
      <c r="D14" s="98"/>
      <c r="E14" s="10">
        <v>6.1</v>
      </c>
      <c r="F14" s="18">
        <v>615500</v>
      </c>
      <c r="G14" s="18">
        <v>1063500</v>
      </c>
      <c r="H14" s="18">
        <v>615500</v>
      </c>
      <c r="I14" s="190">
        <v>1063500</v>
      </c>
      <c r="L14" s="12"/>
      <c r="M14" s="11"/>
      <c r="N14" s="11"/>
      <c r="O14" s="11"/>
    </row>
    <row r="15" spans="1:15">
      <c r="A15" s="146" t="s">
        <v>8</v>
      </c>
      <c r="B15" s="98" t="s">
        <v>10</v>
      </c>
      <c r="C15" s="98"/>
      <c r="D15" s="98"/>
      <c r="E15" s="10">
        <v>8</v>
      </c>
      <c r="F15" s="18">
        <v>708012.71</v>
      </c>
      <c r="G15" s="18">
        <v>911168.92999999993</v>
      </c>
      <c r="H15" s="18">
        <v>708012.71</v>
      </c>
      <c r="I15" s="190">
        <v>911168.92999999993</v>
      </c>
      <c r="L15" s="12"/>
      <c r="M15" s="11"/>
      <c r="N15" s="11"/>
      <c r="O15" s="11"/>
    </row>
    <row r="16" spans="1:15">
      <c r="A16" s="146" t="s">
        <v>11</v>
      </c>
      <c r="B16" s="98"/>
      <c r="C16" s="98" t="s">
        <v>12</v>
      </c>
      <c r="D16" s="98"/>
      <c r="E16" s="98"/>
      <c r="F16" s="14">
        <v>2143991.6800000002</v>
      </c>
      <c r="G16" s="14">
        <v>5426225.8799999999</v>
      </c>
      <c r="H16" s="14">
        <v>2076945.61</v>
      </c>
      <c r="I16" s="191">
        <v>5358379.8099999996</v>
      </c>
      <c r="L16" s="15"/>
      <c r="M16" s="16"/>
      <c r="N16" s="16"/>
      <c r="O16" s="11"/>
    </row>
    <row r="17" spans="1:15">
      <c r="A17" s="146" t="s">
        <v>13</v>
      </c>
      <c r="B17" s="98"/>
      <c r="C17" s="98"/>
      <c r="D17" s="98"/>
      <c r="E17" s="98"/>
      <c r="F17" s="98"/>
      <c r="G17" s="100"/>
      <c r="H17" s="100"/>
      <c r="I17" s="121"/>
      <c r="L17" s="10"/>
      <c r="M17" s="11"/>
      <c r="N17" s="11"/>
      <c r="O17" s="11"/>
    </row>
    <row r="18" spans="1:15">
      <c r="A18" s="146" t="s">
        <v>8</v>
      </c>
      <c r="B18" s="98" t="s">
        <v>14</v>
      </c>
      <c r="C18" s="98"/>
      <c r="D18" s="98"/>
      <c r="E18" s="10">
        <v>9</v>
      </c>
      <c r="F18" s="192">
        <v>0</v>
      </c>
      <c r="G18" s="192">
        <v>0</v>
      </c>
      <c r="H18" s="192">
        <v>0</v>
      </c>
      <c r="I18" s="190">
        <v>0</v>
      </c>
      <c r="L18" s="10"/>
      <c r="M18" s="11"/>
      <c r="N18" s="11"/>
      <c r="O18" s="11"/>
    </row>
    <row r="19" spans="1:15">
      <c r="A19" s="146" t="s">
        <v>8</v>
      </c>
      <c r="B19" s="98" t="s">
        <v>15</v>
      </c>
      <c r="C19" s="98"/>
      <c r="D19" s="98"/>
      <c r="E19" s="10">
        <v>10</v>
      </c>
      <c r="F19" s="192">
        <v>0</v>
      </c>
      <c r="G19" s="192">
        <v>0</v>
      </c>
      <c r="H19" s="18">
        <v>29500000</v>
      </c>
      <c r="I19" s="190">
        <v>29500000</v>
      </c>
      <c r="L19" s="10"/>
      <c r="M19" s="11"/>
      <c r="N19" s="11"/>
      <c r="O19" s="11"/>
    </row>
    <row r="20" spans="1:15">
      <c r="A20" s="146" t="s">
        <v>8</v>
      </c>
      <c r="B20" s="98" t="s">
        <v>16</v>
      </c>
      <c r="C20" s="98"/>
      <c r="D20" s="98"/>
      <c r="E20" s="10">
        <v>11</v>
      </c>
      <c r="F20" s="192">
        <v>16800000</v>
      </c>
      <c r="G20" s="189">
        <v>16800000</v>
      </c>
      <c r="H20" s="18">
        <v>16800000</v>
      </c>
      <c r="I20" s="190">
        <v>16800000</v>
      </c>
      <c r="L20" s="10"/>
      <c r="M20" s="11"/>
      <c r="N20" s="11"/>
      <c r="O20" s="11"/>
    </row>
    <row r="21" spans="1:15">
      <c r="A21" s="146" t="s">
        <v>8</v>
      </c>
      <c r="B21" s="98" t="s">
        <v>17</v>
      </c>
      <c r="C21" s="98"/>
      <c r="D21" s="98"/>
      <c r="E21" s="10"/>
      <c r="F21" s="18">
        <v>101129750</v>
      </c>
      <c r="G21" s="18">
        <v>101129750</v>
      </c>
      <c r="H21" s="18">
        <v>101129750</v>
      </c>
      <c r="I21" s="190">
        <v>101129750</v>
      </c>
      <c r="L21" s="10"/>
      <c r="M21" s="11"/>
      <c r="N21" s="11"/>
      <c r="O21" s="11"/>
    </row>
    <row r="22" spans="1:15">
      <c r="A22" s="146" t="s">
        <v>8</v>
      </c>
      <c r="B22" s="98" t="s">
        <v>18</v>
      </c>
      <c r="C22" s="98"/>
      <c r="D22" s="98"/>
      <c r="E22" s="10">
        <v>12</v>
      </c>
      <c r="F22" s="18">
        <v>52295395.100000009</v>
      </c>
      <c r="G22" s="192">
        <v>52524118.270000011</v>
      </c>
      <c r="H22" s="18">
        <v>52295395.100000009</v>
      </c>
      <c r="I22" s="190">
        <v>52524118.270000011</v>
      </c>
      <c r="L22" s="10"/>
      <c r="M22" s="11"/>
      <c r="N22" s="11"/>
      <c r="O22" s="11"/>
    </row>
    <row r="23" spans="1:15">
      <c r="A23" s="146" t="s">
        <v>8</v>
      </c>
      <c r="B23" s="98" t="s">
        <v>19</v>
      </c>
      <c r="C23" s="98"/>
      <c r="D23" s="98"/>
      <c r="E23" s="10">
        <v>13</v>
      </c>
      <c r="F23" s="192">
        <v>0</v>
      </c>
      <c r="G23" s="192">
        <v>0</v>
      </c>
      <c r="H23" s="192">
        <v>0</v>
      </c>
      <c r="I23" s="190">
        <v>0</v>
      </c>
      <c r="K23" s="99"/>
      <c r="L23" s="10"/>
      <c r="M23" s="11"/>
      <c r="N23" s="11"/>
      <c r="O23" s="11"/>
    </row>
    <row r="24" spans="1:15">
      <c r="A24" s="146" t="s">
        <v>20</v>
      </c>
      <c r="B24" s="98" t="s">
        <v>21</v>
      </c>
      <c r="C24" s="98"/>
      <c r="D24" s="98"/>
      <c r="E24" s="98"/>
      <c r="F24" s="18">
        <v>1482241.75</v>
      </c>
      <c r="G24" s="18">
        <v>1482241.75</v>
      </c>
      <c r="H24" s="18">
        <v>1482241.75</v>
      </c>
      <c r="I24" s="190">
        <v>1482241.75</v>
      </c>
      <c r="K24" s="99"/>
      <c r="L24" s="10"/>
      <c r="M24" s="11"/>
      <c r="N24" s="11"/>
      <c r="O24" s="11"/>
    </row>
    <row r="25" spans="1:15">
      <c r="A25" s="146" t="s">
        <v>22</v>
      </c>
      <c r="B25" s="98"/>
      <c r="C25" s="98" t="s">
        <v>23</v>
      </c>
      <c r="D25" s="98"/>
      <c r="E25" s="98"/>
      <c r="F25" s="14">
        <v>171707386.85000002</v>
      </c>
      <c r="G25" s="14">
        <v>171936110.02000001</v>
      </c>
      <c r="H25" s="14">
        <v>201207386.85000002</v>
      </c>
      <c r="I25" s="191">
        <v>201436110.02000001</v>
      </c>
      <c r="K25" s="99"/>
      <c r="L25" s="98"/>
      <c r="M25" s="98"/>
      <c r="N25" s="98"/>
      <c r="O25" s="98"/>
    </row>
    <row r="26" spans="1:15" ht="22.5" thickBot="1">
      <c r="A26" s="146" t="s">
        <v>24</v>
      </c>
      <c r="B26" s="98"/>
      <c r="C26" s="98"/>
      <c r="D26" s="98" t="s">
        <v>25</v>
      </c>
      <c r="E26" s="98"/>
      <c r="F26" s="19">
        <v>173851378.53000003</v>
      </c>
      <c r="G26" s="19">
        <v>177362335.90000001</v>
      </c>
      <c r="H26" s="19">
        <v>203284332.46000004</v>
      </c>
      <c r="I26" s="193">
        <v>206794489.83000001</v>
      </c>
      <c r="K26" s="99"/>
      <c r="L26" s="98"/>
      <c r="M26" s="98"/>
      <c r="N26" s="98"/>
      <c r="O26" s="98"/>
    </row>
    <row r="27" spans="1:15" ht="22.5" thickTop="1">
      <c r="A27" s="146"/>
      <c r="B27" s="98"/>
      <c r="C27" s="98"/>
      <c r="D27" s="98"/>
      <c r="E27" s="194"/>
      <c r="F27" s="194"/>
      <c r="G27" s="16"/>
      <c r="H27" s="16"/>
      <c r="I27" s="140"/>
      <c r="K27" s="99"/>
      <c r="L27" s="98"/>
      <c r="M27" s="98"/>
      <c r="N27" s="98"/>
      <c r="O27" s="98"/>
    </row>
    <row r="28" spans="1:15">
      <c r="A28" s="146"/>
      <c r="B28" s="98"/>
      <c r="C28" s="98"/>
      <c r="D28" s="98"/>
      <c r="E28" s="98"/>
      <c r="F28" s="98"/>
      <c r="G28" s="16"/>
      <c r="H28" s="16"/>
      <c r="I28" s="140"/>
      <c r="K28" s="99"/>
      <c r="L28" s="98"/>
      <c r="M28" s="98"/>
      <c r="N28" s="98"/>
      <c r="O28" s="98"/>
    </row>
    <row r="29" spans="1:15">
      <c r="A29" s="146"/>
      <c r="B29" s="98"/>
      <c r="C29" s="98"/>
      <c r="D29" s="98"/>
      <c r="E29" s="98"/>
      <c r="F29" s="98"/>
      <c r="G29" s="16"/>
      <c r="H29" s="16"/>
      <c r="I29" s="140"/>
      <c r="K29" s="99"/>
      <c r="L29" s="98"/>
      <c r="M29" s="98"/>
      <c r="N29" s="98"/>
      <c r="O29" s="98"/>
    </row>
    <row r="30" spans="1:15">
      <c r="A30" s="146"/>
      <c r="B30" s="98"/>
      <c r="C30" s="98"/>
      <c r="D30" s="98"/>
      <c r="E30" s="98"/>
      <c r="F30" s="98"/>
      <c r="G30" s="16"/>
      <c r="H30" s="16"/>
      <c r="I30" s="140"/>
      <c r="K30" s="99"/>
      <c r="L30" s="98"/>
      <c r="M30" s="98"/>
      <c r="N30" s="98"/>
      <c r="O30" s="98"/>
    </row>
    <row r="31" spans="1:15">
      <c r="A31" s="146"/>
      <c r="B31" s="98"/>
      <c r="C31" s="98"/>
      <c r="D31" s="98"/>
      <c r="E31" s="98"/>
      <c r="F31" s="98"/>
      <c r="G31" s="16"/>
      <c r="H31" s="16"/>
      <c r="I31" s="140"/>
      <c r="K31" s="99"/>
      <c r="L31" s="98"/>
      <c r="M31" s="98"/>
      <c r="N31" s="98"/>
      <c r="O31" s="98"/>
    </row>
    <row r="32" spans="1:15">
      <c r="A32" s="146"/>
      <c r="B32" s="98"/>
      <c r="C32" s="98"/>
      <c r="D32" s="98"/>
      <c r="E32" s="98"/>
      <c r="F32" s="98"/>
      <c r="G32" s="16"/>
      <c r="H32" s="16"/>
      <c r="I32" s="140"/>
      <c r="K32" s="99"/>
      <c r="L32" s="98"/>
      <c r="M32" s="98"/>
      <c r="N32" s="98"/>
      <c r="O32" s="98"/>
    </row>
    <row r="33" spans="1:15">
      <c r="A33" s="146"/>
      <c r="B33" s="98"/>
      <c r="C33" s="98"/>
      <c r="D33" s="98"/>
      <c r="E33" s="98"/>
      <c r="F33" s="98"/>
      <c r="G33" s="16"/>
      <c r="H33" s="16"/>
      <c r="I33" s="140"/>
      <c r="K33" s="99"/>
      <c r="L33" s="98"/>
      <c r="M33" s="98"/>
      <c r="N33" s="98"/>
      <c r="O33" s="98"/>
    </row>
    <row r="34" spans="1:15">
      <c r="A34" s="146"/>
      <c r="B34" s="98"/>
      <c r="C34" s="98"/>
      <c r="D34" s="98"/>
      <c r="E34" s="98"/>
      <c r="F34" s="98"/>
      <c r="G34" s="16"/>
      <c r="H34" s="16"/>
      <c r="I34" s="140"/>
      <c r="K34" s="99"/>
      <c r="L34" s="98"/>
      <c r="M34" s="98"/>
      <c r="N34" s="98"/>
      <c r="O34" s="98"/>
    </row>
    <row r="35" spans="1:15">
      <c r="A35" s="146"/>
      <c r="B35" s="98"/>
      <c r="C35" s="98"/>
      <c r="D35" s="98"/>
      <c r="E35" s="98"/>
      <c r="F35" s="98"/>
      <c r="G35" s="16"/>
      <c r="H35" s="16"/>
      <c r="I35" s="140"/>
      <c r="K35" s="99"/>
      <c r="L35" s="98"/>
      <c r="M35" s="98"/>
      <c r="N35" s="98"/>
      <c r="O35" s="98"/>
    </row>
    <row r="36" spans="1:15">
      <c r="A36" s="146"/>
      <c r="B36" s="98"/>
      <c r="C36" s="98"/>
      <c r="D36" s="98"/>
      <c r="E36" s="98"/>
      <c r="F36" s="98"/>
      <c r="G36" s="16"/>
      <c r="H36" s="16"/>
      <c r="I36" s="140"/>
      <c r="K36" s="99"/>
      <c r="L36" s="98"/>
      <c r="M36" s="98"/>
      <c r="N36" s="98"/>
      <c r="O36" s="98"/>
    </row>
    <row r="37" spans="1:15">
      <c r="A37" s="146"/>
      <c r="B37" s="98"/>
      <c r="C37" s="98"/>
      <c r="D37" s="98"/>
      <c r="E37" s="98"/>
      <c r="F37" s="98"/>
      <c r="G37" s="16"/>
      <c r="H37" s="16"/>
      <c r="I37" s="140"/>
      <c r="K37" s="99"/>
      <c r="L37" s="98"/>
      <c r="M37" s="98"/>
      <c r="N37" s="98"/>
      <c r="O37" s="98"/>
    </row>
    <row r="38" spans="1:15">
      <c r="A38" s="146"/>
      <c r="B38" s="98"/>
      <c r="C38" s="98"/>
      <c r="D38" s="98"/>
      <c r="E38" s="98"/>
      <c r="F38" s="98"/>
      <c r="G38" s="16"/>
      <c r="H38" s="16"/>
      <c r="I38" s="140"/>
      <c r="K38" s="99"/>
      <c r="L38" s="98"/>
      <c r="M38" s="98"/>
      <c r="N38" s="98"/>
      <c r="O38" s="98"/>
    </row>
    <row r="39" spans="1:15">
      <c r="A39" s="146"/>
      <c r="B39" s="98"/>
      <c r="C39" s="98"/>
      <c r="D39" s="98"/>
      <c r="E39" s="98"/>
      <c r="F39" s="98"/>
      <c r="G39" s="16"/>
      <c r="H39" s="16"/>
      <c r="I39" s="140"/>
      <c r="K39" s="99"/>
      <c r="L39" s="98"/>
      <c r="M39" s="98"/>
      <c r="N39" s="98"/>
      <c r="O39" s="98"/>
    </row>
    <row r="40" spans="1:15">
      <c r="A40" s="146"/>
      <c r="B40" s="98"/>
      <c r="C40" s="98"/>
      <c r="D40" s="98"/>
      <c r="E40" s="98"/>
      <c r="F40" s="98"/>
      <c r="G40" s="16"/>
      <c r="H40" s="16"/>
      <c r="I40" s="140"/>
      <c r="K40" s="99"/>
      <c r="L40" s="98"/>
      <c r="M40" s="98"/>
      <c r="N40" s="98"/>
      <c r="O40" s="98"/>
    </row>
    <row r="41" spans="1:15">
      <c r="A41" s="146"/>
      <c r="B41" s="98"/>
      <c r="C41" s="98"/>
      <c r="D41" s="98"/>
      <c r="E41" s="98"/>
      <c r="F41" s="98"/>
      <c r="G41" s="16"/>
      <c r="H41" s="16"/>
      <c r="I41" s="140"/>
      <c r="K41" s="99"/>
      <c r="L41" s="98"/>
      <c r="M41" s="98"/>
      <c r="N41" s="98"/>
      <c r="O41" s="98"/>
    </row>
    <row r="42" spans="1:15">
      <c r="A42" s="195"/>
      <c r="B42" s="10"/>
      <c r="C42" s="10"/>
      <c r="D42" s="10"/>
      <c r="E42" s="10"/>
      <c r="F42" s="10"/>
      <c r="G42" s="10"/>
      <c r="H42" s="10"/>
      <c r="I42" s="196"/>
      <c r="J42" s="112"/>
      <c r="K42" s="112"/>
      <c r="L42" s="98"/>
      <c r="M42" s="98"/>
      <c r="N42" s="98"/>
      <c r="O42" s="98"/>
    </row>
    <row r="43" spans="1:15">
      <c r="A43" s="195"/>
      <c r="B43" s="10"/>
      <c r="C43" s="10"/>
      <c r="D43" s="10"/>
      <c r="E43" s="10"/>
      <c r="F43" s="10"/>
      <c r="G43" s="10"/>
      <c r="H43" s="10"/>
      <c r="I43" s="196"/>
      <c r="J43" s="112"/>
      <c r="K43" s="112"/>
      <c r="L43" s="98"/>
      <c r="M43" s="98"/>
      <c r="N43" s="98"/>
      <c r="O43" s="98"/>
    </row>
    <row r="44" spans="1:15">
      <c r="A44" s="195"/>
      <c r="B44" s="10"/>
      <c r="C44" s="10"/>
      <c r="D44" s="10"/>
      <c r="E44" s="10"/>
      <c r="F44" s="10"/>
      <c r="G44" s="10"/>
      <c r="H44" s="10"/>
      <c r="I44" s="196"/>
      <c r="J44" s="112"/>
      <c r="K44" s="112"/>
      <c r="L44" s="98"/>
      <c r="M44" s="98"/>
      <c r="N44" s="98"/>
      <c r="O44" s="98"/>
    </row>
    <row r="45" spans="1:15">
      <c r="A45" s="146"/>
      <c r="B45" s="98"/>
      <c r="C45" s="98"/>
      <c r="D45" s="98"/>
      <c r="E45" s="98"/>
      <c r="F45" s="98"/>
      <c r="G45" s="16"/>
      <c r="H45" s="16"/>
      <c r="I45" s="140"/>
      <c r="K45" s="99"/>
      <c r="L45" s="98"/>
      <c r="M45" s="98"/>
      <c r="N45" s="98"/>
      <c r="O45" s="98"/>
    </row>
    <row r="46" spans="1:15">
      <c r="A46" s="146"/>
      <c r="B46" s="98"/>
      <c r="C46" s="98"/>
      <c r="D46" s="98"/>
      <c r="E46" s="98"/>
      <c r="F46" s="98"/>
      <c r="G46" s="16"/>
      <c r="H46" s="16"/>
      <c r="I46" s="140"/>
      <c r="K46" s="99"/>
      <c r="L46" s="98"/>
      <c r="M46" s="98"/>
      <c r="N46" s="98"/>
      <c r="O46" s="98"/>
    </row>
    <row r="47" spans="1:15">
      <c r="A47" s="146"/>
      <c r="B47" s="98"/>
      <c r="C47" s="98"/>
      <c r="D47" s="98"/>
      <c r="E47" s="98"/>
      <c r="F47" s="98"/>
      <c r="G47" s="16"/>
      <c r="H47" s="16"/>
      <c r="I47" s="140"/>
      <c r="K47" s="99"/>
      <c r="L47" s="98"/>
      <c r="M47" s="98"/>
      <c r="N47" s="98"/>
      <c r="O47" s="98"/>
    </row>
    <row r="48" spans="1:15">
      <c r="A48" s="146"/>
      <c r="B48" s="98"/>
      <c r="C48" s="98"/>
      <c r="D48" s="98"/>
      <c r="E48" s="98"/>
      <c r="F48" s="98"/>
      <c r="G48" s="16"/>
      <c r="H48" s="16"/>
      <c r="I48" s="140"/>
      <c r="K48" s="99"/>
      <c r="L48" s="98"/>
      <c r="M48" s="98"/>
      <c r="N48" s="98"/>
      <c r="O48" s="98"/>
    </row>
    <row r="49" spans="1:15">
      <c r="A49" s="145" t="s">
        <v>26</v>
      </c>
      <c r="B49" s="3"/>
      <c r="C49" s="3"/>
      <c r="D49" s="3"/>
      <c r="E49" s="3"/>
      <c r="F49" s="3"/>
      <c r="G49" s="4"/>
      <c r="H49" s="4"/>
      <c r="I49" s="147"/>
      <c r="K49" s="99"/>
      <c r="L49" s="98"/>
      <c r="M49" s="98"/>
      <c r="N49" s="98"/>
      <c r="O49" s="98"/>
    </row>
    <row r="50" spans="1:15">
      <c r="A50" s="141"/>
      <c r="B50" s="142"/>
      <c r="C50" s="142"/>
      <c r="D50" s="142"/>
      <c r="E50" s="142"/>
      <c r="F50" s="142"/>
      <c r="G50" s="197"/>
      <c r="H50" s="143"/>
      <c r="I50" s="144">
        <v>3</v>
      </c>
      <c r="K50" s="99"/>
      <c r="L50" s="98"/>
      <c r="M50" s="98"/>
      <c r="N50" s="98"/>
      <c r="O50" s="98"/>
    </row>
    <row r="51" spans="1:15">
      <c r="A51" s="252" t="str">
        <f>A2</f>
        <v>บริษัท ยงไทย จำกัด (มหาชน) และบริษัทย่อย</v>
      </c>
      <c r="B51" s="253"/>
      <c r="C51" s="253"/>
      <c r="D51" s="253"/>
      <c r="E51" s="253"/>
      <c r="F51" s="253"/>
      <c r="G51" s="253"/>
      <c r="H51" s="253"/>
      <c r="I51" s="254"/>
      <c r="K51" s="99"/>
      <c r="L51" s="98"/>
      <c r="M51" s="98"/>
      <c r="N51" s="98"/>
      <c r="O51" s="98"/>
    </row>
    <row r="52" spans="1:15">
      <c r="A52" s="252" t="str">
        <f>A3</f>
        <v>งบแสดงฐานะการเงิน</v>
      </c>
      <c r="B52" s="253"/>
      <c r="C52" s="253"/>
      <c r="D52" s="253"/>
      <c r="E52" s="253"/>
      <c r="F52" s="253"/>
      <c r="G52" s="253"/>
      <c r="H52" s="253"/>
      <c r="I52" s="254"/>
      <c r="K52" s="99"/>
      <c r="L52" s="98"/>
      <c r="M52" s="98"/>
      <c r="N52" s="98"/>
      <c r="O52" s="98"/>
    </row>
    <row r="53" spans="1:15" ht="21.75" customHeight="1">
      <c r="A53" s="257" t="str">
        <f>A4</f>
        <v>ณ วันที่ 31 มีนาคม 2562</v>
      </c>
      <c r="B53" s="258"/>
      <c r="C53" s="258"/>
      <c r="D53" s="258"/>
      <c r="E53" s="258"/>
      <c r="F53" s="258"/>
      <c r="G53" s="258"/>
      <c r="H53" s="258"/>
      <c r="I53" s="259"/>
      <c r="K53" s="99"/>
      <c r="L53" s="98"/>
      <c r="M53" s="98"/>
      <c r="N53" s="98"/>
      <c r="O53" s="98"/>
    </row>
    <row r="54" spans="1:15">
      <c r="A54" s="145"/>
      <c r="B54" s="3"/>
      <c r="C54" s="3"/>
      <c r="D54" s="3"/>
      <c r="E54" s="3"/>
      <c r="F54" s="3"/>
      <c r="G54" s="4"/>
      <c r="H54" s="16"/>
      <c r="I54" s="198" t="s">
        <v>2</v>
      </c>
      <c r="K54" s="99"/>
      <c r="L54" s="98"/>
      <c r="M54" s="98"/>
      <c r="N54" s="98"/>
      <c r="O54" s="98"/>
    </row>
    <row r="55" spans="1:15">
      <c r="A55" s="146"/>
      <c r="B55" s="98"/>
      <c r="C55" s="98"/>
      <c r="D55" s="98"/>
      <c r="E55" s="98"/>
      <c r="F55" s="255" t="str">
        <f>F6</f>
        <v>งบการเงินรวม</v>
      </c>
      <c r="G55" s="255"/>
      <c r="H55" s="255" t="str">
        <f>H6</f>
        <v>งบการเงินเฉพาะกิจการ</v>
      </c>
      <c r="I55" s="256"/>
      <c r="K55" s="99"/>
      <c r="L55" s="98"/>
      <c r="M55" s="98"/>
      <c r="N55" s="98"/>
      <c r="O55" s="98"/>
    </row>
    <row r="56" spans="1:15">
      <c r="A56" s="145"/>
      <c r="B56" s="3"/>
      <c r="C56" s="3"/>
      <c r="D56" s="3"/>
      <c r="E56" s="6" t="s">
        <v>5</v>
      </c>
      <c r="F56" s="8" t="str">
        <f>F7</f>
        <v>31 มีนาคม 2562</v>
      </c>
      <c r="G56" s="8" t="str">
        <f>G7</f>
        <v>31 ธันวาคม 2561</v>
      </c>
      <c r="H56" s="8" t="str">
        <f>H7</f>
        <v>31 มีนาคม 2562</v>
      </c>
      <c r="I56" s="159" t="str">
        <f>G56</f>
        <v>31 ธันวาคม 2561</v>
      </c>
      <c r="K56" s="99"/>
      <c r="L56" s="98"/>
      <c r="M56" s="98"/>
      <c r="N56" s="98"/>
      <c r="O56" s="98"/>
    </row>
    <row r="57" spans="1:15">
      <c r="A57" s="146"/>
      <c r="B57" s="98"/>
      <c r="C57" s="98"/>
      <c r="D57" s="98"/>
      <c r="E57" s="10"/>
      <c r="F57" s="113" t="s">
        <v>130</v>
      </c>
      <c r="G57" s="113" t="s">
        <v>131</v>
      </c>
      <c r="H57" s="114" t="s">
        <v>130</v>
      </c>
      <c r="I57" s="185" t="s">
        <v>131</v>
      </c>
      <c r="K57" s="99"/>
      <c r="L57" s="98"/>
      <c r="M57" s="98"/>
      <c r="N57" s="98"/>
      <c r="O57" s="98"/>
    </row>
    <row r="58" spans="1:15">
      <c r="A58" s="146"/>
      <c r="B58" s="98"/>
      <c r="C58" s="98"/>
      <c r="D58" s="98"/>
      <c r="E58" s="10"/>
      <c r="F58" s="82"/>
      <c r="G58" s="82"/>
      <c r="H58" s="82"/>
      <c r="I58" s="186"/>
      <c r="K58" s="99"/>
      <c r="L58" s="98"/>
      <c r="M58" s="98"/>
      <c r="N58" s="98"/>
      <c r="O58" s="98"/>
    </row>
    <row r="59" spans="1:15">
      <c r="A59" s="146" t="s">
        <v>27</v>
      </c>
      <c r="B59" s="98"/>
      <c r="C59" s="98"/>
      <c r="D59" s="98"/>
      <c r="E59" s="10"/>
      <c r="F59" s="10"/>
      <c r="G59" s="199"/>
      <c r="H59" s="199"/>
      <c r="I59" s="200"/>
      <c r="K59" s="99"/>
      <c r="L59" s="98"/>
      <c r="M59" s="98"/>
      <c r="N59" s="98"/>
      <c r="O59" s="98"/>
    </row>
    <row r="60" spans="1:15">
      <c r="A60" s="146" t="s">
        <v>28</v>
      </c>
      <c r="B60" s="98"/>
      <c r="C60" s="98"/>
      <c r="D60" s="98"/>
      <c r="E60" s="10"/>
      <c r="F60" s="10"/>
      <c r="G60" s="199"/>
      <c r="H60" s="199"/>
      <c r="I60" s="200"/>
      <c r="K60" s="99"/>
      <c r="L60" s="98"/>
      <c r="M60" s="98"/>
      <c r="N60" s="98"/>
      <c r="O60" s="98"/>
    </row>
    <row r="61" spans="1:15">
      <c r="A61" s="146" t="s">
        <v>29</v>
      </c>
      <c r="B61" s="98" t="s">
        <v>30</v>
      </c>
      <c r="C61" s="98"/>
      <c r="D61" s="98"/>
      <c r="E61" s="10">
        <v>14</v>
      </c>
      <c r="F61" s="201">
        <v>28876200.989999998</v>
      </c>
      <c r="G61" s="201">
        <v>29659766.140000001</v>
      </c>
      <c r="H61" s="201">
        <v>28876200.989999998</v>
      </c>
      <c r="I61" s="202">
        <v>29659766.140000001</v>
      </c>
      <c r="K61" s="99"/>
      <c r="L61" s="10"/>
      <c r="M61" s="98"/>
      <c r="N61" s="21"/>
      <c r="O61" s="21"/>
    </row>
    <row r="62" spans="1:15">
      <c r="A62" s="146" t="s">
        <v>29</v>
      </c>
      <c r="B62" s="98" t="s">
        <v>151</v>
      </c>
      <c r="C62" s="98"/>
      <c r="D62" s="98"/>
      <c r="E62" s="10">
        <v>15</v>
      </c>
      <c r="F62" s="16">
        <v>5126618.13</v>
      </c>
      <c r="G62" s="16">
        <v>3309986.5</v>
      </c>
      <c r="H62" s="201">
        <v>4981618.13</v>
      </c>
      <c r="I62" s="202">
        <v>3179986.5</v>
      </c>
      <c r="L62" s="10"/>
      <c r="M62" s="98"/>
      <c r="N62" s="21"/>
      <c r="O62" s="21"/>
    </row>
    <row r="63" spans="1:15">
      <c r="A63" s="146" t="s">
        <v>29</v>
      </c>
      <c r="B63" s="98" t="s">
        <v>157</v>
      </c>
      <c r="C63" s="98"/>
      <c r="D63" s="98"/>
      <c r="E63" s="10">
        <v>6.1</v>
      </c>
      <c r="F63" s="16">
        <v>794570.01</v>
      </c>
      <c r="G63" s="16">
        <v>238252.09</v>
      </c>
      <c r="H63" s="201">
        <v>1744150.02</v>
      </c>
      <c r="I63" s="202">
        <v>1031725.25</v>
      </c>
      <c r="K63" s="99"/>
      <c r="L63" s="10"/>
      <c r="M63" s="98"/>
      <c r="N63" s="21"/>
      <c r="O63" s="21"/>
    </row>
    <row r="64" spans="1:15">
      <c r="A64" s="146"/>
      <c r="B64" s="98" t="s">
        <v>31</v>
      </c>
      <c r="C64" s="98"/>
      <c r="D64" s="98"/>
      <c r="E64" s="10"/>
      <c r="F64" s="16">
        <v>68592.289999999994</v>
      </c>
      <c r="G64" s="16">
        <v>40530.92</v>
      </c>
      <c r="H64" s="201">
        <v>0</v>
      </c>
      <c r="I64" s="202">
        <v>0</v>
      </c>
      <c r="K64" s="99"/>
      <c r="L64" s="10"/>
      <c r="M64" s="98"/>
      <c r="N64" s="21"/>
      <c r="O64" s="21"/>
    </row>
    <row r="65" spans="1:15">
      <c r="A65" s="146"/>
      <c r="B65" s="98" t="s">
        <v>32</v>
      </c>
      <c r="C65" s="98"/>
      <c r="D65" s="98"/>
      <c r="E65" s="10">
        <v>6.1</v>
      </c>
      <c r="F65" s="201">
        <v>2800000</v>
      </c>
      <c r="G65" s="192">
        <v>2000000</v>
      </c>
      <c r="H65" s="201">
        <v>2800000</v>
      </c>
      <c r="I65" s="202">
        <v>2000000</v>
      </c>
      <c r="K65" s="99"/>
      <c r="L65" s="10"/>
      <c r="M65" s="98"/>
      <c r="N65" s="21"/>
      <c r="O65" s="21"/>
    </row>
    <row r="66" spans="1:15">
      <c r="A66" s="146" t="s">
        <v>33</v>
      </c>
      <c r="B66" s="98" t="s">
        <v>34</v>
      </c>
      <c r="C66" s="98"/>
      <c r="D66" s="98"/>
      <c r="E66" s="10">
        <v>6.1</v>
      </c>
      <c r="F66" s="192">
        <v>0</v>
      </c>
      <c r="G66" s="192">
        <v>0</v>
      </c>
      <c r="H66" s="201">
        <v>48700000</v>
      </c>
      <c r="I66" s="202">
        <v>48700000</v>
      </c>
      <c r="K66" s="99"/>
      <c r="L66" s="10"/>
      <c r="M66" s="98"/>
      <c r="N66" s="21"/>
      <c r="O66" s="21"/>
    </row>
    <row r="67" spans="1:15">
      <c r="A67" s="146" t="s">
        <v>35</v>
      </c>
      <c r="B67" s="98"/>
      <c r="C67" s="98" t="s">
        <v>36</v>
      </c>
      <c r="D67" s="98"/>
      <c r="E67" s="10"/>
      <c r="F67" s="14">
        <v>37665981.419999994</v>
      </c>
      <c r="G67" s="14">
        <v>35248535.650000006</v>
      </c>
      <c r="H67" s="14">
        <v>87101969.140000001</v>
      </c>
      <c r="I67" s="129">
        <v>84571477.890000001</v>
      </c>
      <c r="K67" s="99"/>
      <c r="L67" s="10"/>
      <c r="M67" s="98"/>
      <c r="N67" s="11"/>
      <c r="O67" s="21"/>
    </row>
    <row r="68" spans="1:15">
      <c r="A68" s="146" t="s">
        <v>37</v>
      </c>
      <c r="B68" s="98"/>
      <c r="C68" s="98"/>
      <c r="D68" s="98"/>
      <c r="E68" s="10"/>
      <c r="F68" s="10"/>
      <c r="G68" s="23"/>
      <c r="H68" s="100"/>
      <c r="I68" s="128"/>
      <c r="K68" s="99"/>
      <c r="L68" s="10"/>
      <c r="M68" s="98"/>
      <c r="N68" s="11"/>
      <c r="O68" s="21"/>
    </row>
    <row r="69" spans="1:15">
      <c r="A69" s="146" t="s">
        <v>38</v>
      </c>
      <c r="B69" s="98" t="s">
        <v>39</v>
      </c>
      <c r="C69" s="98"/>
      <c r="D69" s="98"/>
      <c r="E69" s="10">
        <v>16</v>
      </c>
      <c r="F69" s="16">
        <v>13729094.25</v>
      </c>
      <c r="G69" s="16">
        <v>12932140</v>
      </c>
      <c r="H69" s="16">
        <v>13729094.25</v>
      </c>
      <c r="I69" s="140">
        <v>12932140</v>
      </c>
      <c r="K69" s="99"/>
      <c r="L69" s="10"/>
      <c r="M69" s="21"/>
      <c r="N69" s="11"/>
      <c r="O69" s="21"/>
    </row>
    <row r="70" spans="1:15">
      <c r="A70" s="146"/>
      <c r="B70" s="98" t="s">
        <v>40</v>
      </c>
      <c r="C70" s="98"/>
      <c r="D70" s="98"/>
      <c r="E70" s="10">
        <v>17</v>
      </c>
      <c r="F70" s="16">
        <v>24241877.640000001</v>
      </c>
      <c r="G70" s="16">
        <v>24241877.640000001</v>
      </c>
      <c r="H70" s="16">
        <v>24241877.640000001</v>
      </c>
      <c r="I70" s="140">
        <v>24241877.640000001</v>
      </c>
      <c r="K70" s="99"/>
      <c r="L70" s="10"/>
      <c r="M70" s="21"/>
      <c r="N70" s="11"/>
      <c r="O70" s="21"/>
    </row>
    <row r="71" spans="1:15">
      <c r="A71" s="146" t="s">
        <v>35</v>
      </c>
      <c r="B71" s="98"/>
      <c r="C71" s="98" t="s">
        <v>41</v>
      </c>
      <c r="D71" s="98"/>
      <c r="E71" s="10"/>
      <c r="F71" s="22">
        <v>37970971.890000001</v>
      </c>
      <c r="G71" s="22">
        <v>37174017.640000001</v>
      </c>
      <c r="H71" s="22">
        <v>37970971.890000001</v>
      </c>
      <c r="I71" s="129">
        <v>37174017.640000001</v>
      </c>
      <c r="K71" s="99"/>
      <c r="L71" s="10"/>
      <c r="M71" s="21"/>
      <c r="N71" s="11"/>
      <c r="O71" s="21"/>
    </row>
    <row r="72" spans="1:15">
      <c r="A72" s="146" t="s">
        <v>42</v>
      </c>
      <c r="B72" s="98"/>
      <c r="C72" s="98"/>
      <c r="D72" s="98" t="s">
        <v>43</v>
      </c>
      <c r="E72" s="10"/>
      <c r="F72" s="22">
        <v>75636953.310000002</v>
      </c>
      <c r="G72" s="22">
        <v>72422553.290000007</v>
      </c>
      <c r="H72" s="22">
        <v>125072941.03</v>
      </c>
      <c r="I72" s="129">
        <v>121745495.53</v>
      </c>
      <c r="K72" s="99"/>
      <c r="L72" s="10"/>
      <c r="M72" s="21"/>
      <c r="N72" s="11"/>
      <c r="O72" s="21"/>
    </row>
    <row r="73" spans="1:15">
      <c r="A73" s="146"/>
      <c r="B73" s="98"/>
      <c r="C73" s="98"/>
      <c r="D73" s="98"/>
      <c r="E73" s="10"/>
      <c r="F73" s="10"/>
      <c r="G73" s="24"/>
      <c r="H73" s="100"/>
      <c r="I73" s="138"/>
      <c r="K73" s="99"/>
      <c r="L73" s="10"/>
      <c r="M73" s="21"/>
      <c r="N73" s="11"/>
      <c r="O73" s="21"/>
    </row>
    <row r="74" spans="1:15">
      <c r="A74" s="146" t="s">
        <v>44</v>
      </c>
      <c r="B74" s="98"/>
      <c r="C74" s="98"/>
      <c r="D74" s="98"/>
      <c r="E74" s="10"/>
      <c r="F74" s="10"/>
      <c r="G74" s="25"/>
      <c r="H74" s="25"/>
      <c r="I74" s="203"/>
      <c r="K74" s="99"/>
      <c r="L74" s="10"/>
      <c r="M74" s="21"/>
      <c r="N74" s="21"/>
      <c r="O74" s="21"/>
    </row>
    <row r="75" spans="1:15">
      <c r="A75" s="146" t="s">
        <v>45</v>
      </c>
      <c r="B75" s="98"/>
      <c r="C75" s="98"/>
      <c r="D75" s="98"/>
      <c r="E75" s="10">
        <v>18</v>
      </c>
      <c r="F75" s="10"/>
      <c r="G75" s="25"/>
      <c r="H75" s="25"/>
      <c r="I75" s="203"/>
      <c r="K75" s="99"/>
      <c r="L75" s="10"/>
      <c r="M75" s="21"/>
      <c r="N75" s="21"/>
      <c r="O75" s="21"/>
    </row>
    <row r="76" spans="1:15">
      <c r="A76" s="146" t="s">
        <v>46</v>
      </c>
      <c r="B76" s="98" t="s">
        <v>47</v>
      </c>
      <c r="C76" s="98"/>
      <c r="D76" s="98"/>
      <c r="E76" s="10"/>
      <c r="F76" s="25"/>
      <c r="G76" s="25"/>
      <c r="H76" s="25"/>
      <c r="I76" s="203"/>
      <c r="K76" s="99"/>
      <c r="L76" s="10"/>
      <c r="M76" s="21"/>
      <c r="N76" s="21"/>
      <c r="O76" s="21"/>
    </row>
    <row r="77" spans="1:15">
      <c r="A77" s="146" t="s">
        <v>48</v>
      </c>
      <c r="B77" s="98"/>
      <c r="C77" s="98" t="s">
        <v>49</v>
      </c>
      <c r="D77" s="98"/>
      <c r="E77" s="10"/>
      <c r="F77" s="26">
        <v>70000000</v>
      </c>
      <c r="G77" s="26">
        <v>70000000</v>
      </c>
      <c r="H77" s="26">
        <v>70000000</v>
      </c>
      <c r="I77" s="204">
        <v>70000000</v>
      </c>
      <c r="K77" s="99"/>
      <c r="L77" s="10"/>
      <c r="M77" s="21"/>
      <c r="N77" s="21"/>
      <c r="O77" s="21"/>
    </row>
    <row r="78" spans="1:15">
      <c r="A78" s="146" t="s">
        <v>46</v>
      </c>
      <c r="B78" s="98" t="s">
        <v>50</v>
      </c>
      <c r="C78" s="98"/>
      <c r="D78" s="98"/>
      <c r="E78" s="10"/>
      <c r="F78" s="23"/>
      <c r="G78" s="23"/>
      <c r="H78" s="23"/>
      <c r="I78" s="128"/>
      <c r="K78" s="99"/>
      <c r="L78" s="10"/>
      <c r="M78" s="21"/>
      <c r="N78" s="21"/>
      <c r="O78" s="21"/>
    </row>
    <row r="79" spans="1:15">
      <c r="A79" s="146" t="s">
        <v>51</v>
      </c>
      <c r="B79" s="98"/>
      <c r="C79" s="98" t="s">
        <v>52</v>
      </c>
      <c r="D79" s="98"/>
      <c r="E79" s="10"/>
      <c r="F79" s="23">
        <v>70000000</v>
      </c>
      <c r="G79" s="23">
        <v>70000000</v>
      </c>
      <c r="H79" s="23">
        <v>70000000</v>
      </c>
      <c r="I79" s="128">
        <v>70000000</v>
      </c>
      <c r="K79" s="99"/>
      <c r="L79" s="10"/>
      <c r="M79" s="21"/>
      <c r="N79" s="21"/>
      <c r="O79" s="21"/>
    </row>
    <row r="80" spans="1:15">
      <c r="A80" s="146" t="s">
        <v>53</v>
      </c>
      <c r="B80" s="98" t="s">
        <v>54</v>
      </c>
      <c r="C80" s="98"/>
      <c r="D80" s="98"/>
      <c r="E80" s="10"/>
      <c r="F80" s="23">
        <v>115000000</v>
      </c>
      <c r="G80" s="23">
        <v>115000000</v>
      </c>
      <c r="H80" s="23">
        <v>115000000</v>
      </c>
      <c r="I80" s="128">
        <v>115000000</v>
      </c>
      <c r="K80" s="99"/>
      <c r="L80" s="10"/>
      <c r="M80" s="21"/>
      <c r="N80" s="21"/>
      <c r="O80" s="21"/>
    </row>
    <row r="81" spans="1:15">
      <c r="A81" s="146" t="s">
        <v>55</v>
      </c>
      <c r="B81" s="98"/>
      <c r="C81" s="98"/>
      <c r="D81" s="98"/>
      <c r="E81" s="10"/>
      <c r="F81" s="23"/>
      <c r="G81" s="23"/>
      <c r="H81" s="205"/>
      <c r="I81" s="128"/>
      <c r="K81" s="99"/>
      <c r="L81" s="10"/>
      <c r="M81" s="27"/>
      <c r="N81" s="21"/>
      <c r="O81" s="21"/>
    </row>
    <row r="82" spans="1:15">
      <c r="A82" s="146" t="s">
        <v>56</v>
      </c>
      <c r="B82" s="98" t="s">
        <v>57</v>
      </c>
      <c r="C82" s="98"/>
      <c r="D82" s="98"/>
      <c r="E82" s="10"/>
      <c r="F82" s="18"/>
      <c r="G82" s="18"/>
      <c r="H82" s="45"/>
      <c r="I82" s="190"/>
      <c r="K82" s="99"/>
      <c r="L82" s="10"/>
      <c r="M82" s="11"/>
      <c r="N82" s="11"/>
      <c r="O82" s="11"/>
    </row>
    <row r="83" spans="1:15">
      <c r="A83" s="146" t="s">
        <v>58</v>
      </c>
      <c r="B83" s="98"/>
      <c r="C83" s="98" t="s">
        <v>59</v>
      </c>
      <c r="D83" s="98"/>
      <c r="E83" s="10"/>
      <c r="F83" s="23">
        <v>7000000</v>
      </c>
      <c r="G83" s="23">
        <v>7000000</v>
      </c>
      <c r="H83" s="23">
        <v>7000000</v>
      </c>
      <c r="I83" s="128">
        <v>7000000</v>
      </c>
      <c r="K83" s="99"/>
      <c r="L83" s="10"/>
      <c r="M83" s="21"/>
      <c r="N83" s="21"/>
      <c r="O83" s="21"/>
    </row>
    <row r="84" spans="1:15">
      <c r="A84" s="146"/>
      <c r="B84" s="98" t="s">
        <v>60</v>
      </c>
      <c r="C84" s="98"/>
      <c r="D84" s="98"/>
      <c r="E84" s="10"/>
      <c r="F84" s="23"/>
      <c r="G84" s="23"/>
      <c r="H84" s="23"/>
      <c r="I84" s="128"/>
      <c r="K84" s="99"/>
      <c r="L84" s="10"/>
      <c r="M84" s="21"/>
      <c r="N84" s="21"/>
      <c r="O84" s="21"/>
    </row>
    <row r="85" spans="1:15">
      <c r="A85" s="146" t="s">
        <v>61</v>
      </c>
      <c r="B85" s="98"/>
      <c r="C85" s="98" t="s">
        <v>62</v>
      </c>
      <c r="D85" s="98"/>
      <c r="E85" s="10"/>
      <c r="F85" s="28">
        <v>-123129694.78</v>
      </c>
      <c r="G85" s="28">
        <v>-116404337.39</v>
      </c>
      <c r="H85" s="28">
        <v>-143132728.56999999</v>
      </c>
      <c r="I85" s="206">
        <v>-136295125.69999999</v>
      </c>
      <c r="L85" s="10"/>
      <c r="M85" s="27"/>
      <c r="N85" s="27"/>
      <c r="O85" s="27"/>
    </row>
    <row r="86" spans="1:15">
      <c r="A86" s="146"/>
      <c r="B86" s="98" t="s">
        <v>63</v>
      </c>
      <c r="C86" s="98"/>
      <c r="D86" s="98"/>
      <c r="E86" s="10"/>
      <c r="F86" s="29">
        <v>29344120</v>
      </c>
      <c r="G86" s="29">
        <v>29344120</v>
      </c>
      <c r="H86" s="29">
        <v>29344120</v>
      </c>
      <c r="I86" s="207">
        <v>29344120</v>
      </c>
      <c r="K86" s="99"/>
      <c r="L86" s="10"/>
      <c r="M86" s="21"/>
      <c r="N86" s="21"/>
      <c r="O86" s="21"/>
    </row>
    <row r="87" spans="1:15">
      <c r="A87" s="146" t="s">
        <v>42</v>
      </c>
      <c r="B87" s="98"/>
      <c r="C87" s="98" t="s">
        <v>64</v>
      </c>
      <c r="D87" s="98"/>
      <c r="E87" s="10"/>
      <c r="F87" s="108">
        <v>98214425.219999999</v>
      </c>
      <c r="G87" s="108">
        <v>104939782.61</v>
      </c>
      <c r="H87" s="108">
        <v>78211391.430000007</v>
      </c>
      <c r="I87" s="208">
        <v>85048994.300000012</v>
      </c>
      <c r="K87" s="99"/>
      <c r="L87" s="10"/>
      <c r="M87" s="21"/>
      <c r="N87" s="21"/>
      <c r="O87" s="21"/>
    </row>
    <row r="88" spans="1:15" ht="22.5" thickBot="1">
      <c r="A88" s="146" t="s">
        <v>58</v>
      </c>
      <c r="B88" s="98"/>
      <c r="C88" s="98"/>
      <c r="D88" s="98" t="s">
        <v>65</v>
      </c>
      <c r="E88" s="98"/>
      <c r="F88" s="30">
        <v>173851378.53</v>
      </c>
      <c r="G88" s="30">
        <v>177362335.90000001</v>
      </c>
      <c r="H88" s="30">
        <v>203284332.46000001</v>
      </c>
      <c r="I88" s="209">
        <v>206794489.83000001</v>
      </c>
      <c r="L88" s="10"/>
      <c r="M88" s="21"/>
      <c r="N88" s="21"/>
      <c r="O88" s="21"/>
    </row>
    <row r="89" spans="1:15" ht="22.5" thickTop="1">
      <c r="A89" s="210"/>
      <c r="B89" s="35"/>
      <c r="C89" s="35"/>
      <c r="D89" s="35"/>
      <c r="E89" s="35"/>
      <c r="F89" s="35"/>
      <c r="G89" s="119"/>
      <c r="H89" s="119"/>
      <c r="I89" s="211"/>
      <c r="L89" s="98"/>
      <c r="M89" s="98"/>
      <c r="N89" s="98"/>
      <c r="O89" s="98"/>
    </row>
    <row r="90" spans="1:15">
      <c r="A90" s="210"/>
      <c r="B90" s="35"/>
      <c r="C90" s="35"/>
      <c r="D90" s="35"/>
      <c r="E90" s="35"/>
      <c r="F90" s="35"/>
      <c r="G90" s="119"/>
      <c r="H90" s="119"/>
      <c r="I90" s="211"/>
      <c r="L90" s="98"/>
      <c r="M90" s="98"/>
      <c r="N90" s="98"/>
      <c r="O90" s="98"/>
    </row>
    <row r="91" spans="1:15">
      <c r="A91" s="210"/>
      <c r="B91" s="35"/>
      <c r="C91" s="35"/>
      <c r="D91" s="35"/>
      <c r="E91" s="35"/>
      <c r="F91" s="35"/>
      <c r="G91" s="119"/>
      <c r="H91" s="119"/>
      <c r="I91" s="211"/>
      <c r="L91" s="98"/>
      <c r="M91" s="98"/>
      <c r="N91" s="98"/>
      <c r="O91" s="98"/>
    </row>
    <row r="92" spans="1:15">
      <c r="A92" s="212"/>
      <c r="B92" s="213"/>
      <c r="C92" s="213"/>
      <c r="D92" s="213"/>
      <c r="E92" s="213"/>
      <c r="F92" s="213"/>
      <c r="G92" s="213"/>
      <c r="H92" s="213"/>
      <c r="I92" s="214"/>
      <c r="L92" s="98"/>
      <c r="M92" s="98"/>
      <c r="N92" s="98"/>
      <c r="O92" s="98"/>
    </row>
    <row r="93" spans="1:15">
      <c r="A93" s="212"/>
      <c r="B93" s="213"/>
      <c r="C93" s="213"/>
      <c r="D93" s="213"/>
      <c r="E93" s="213"/>
      <c r="F93" s="213"/>
      <c r="G93" s="213"/>
      <c r="H93" s="213"/>
      <c r="I93" s="214"/>
      <c r="L93" s="98"/>
      <c r="M93" s="98"/>
      <c r="N93" s="98"/>
      <c r="O93" s="98"/>
    </row>
    <row r="94" spans="1:15">
      <c r="A94" s="210"/>
      <c r="B94" s="35"/>
      <c r="C94" s="35"/>
      <c r="D94" s="35"/>
      <c r="E94" s="35"/>
      <c r="F94" s="35"/>
      <c r="G94" s="215"/>
      <c r="H94" s="215"/>
      <c r="I94" s="216"/>
      <c r="J94" s="102"/>
      <c r="L94" s="98"/>
      <c r="M94" s="98"/>
      <c r="N94" s="98"/>
      <c r="O94" s="98"/>
    </row>
    <row r="95" spans="1:15">
      <c r="A95" s="210"/>
      <c r="B95" s="35"/>
      <c r="C95" s="35"/>
      <c r="D95" s="35"/>
      <c r="E95" s="35"/>
      <c r="F95" s="35"/>
      <c r="G95" s="215"/>
      <c r="H95" s="215"/>
      <c r="I95" s="216"/>
      <c r="J95" s="102"/>
      <c r="L95" s="98"/>
      <c r="M95" s="98"/>
      <c r="N95" s="98"/>
      <c r="O95" s="98"/>
    </row>
    <row r="96" spans="1:15">
      <c r="A96" s="146"/>
      <c r="B96" s="98"/>
      <c r="C96" s="98"/>
      <c r="D96" s="98"/>
      <c r="E96" s="98"/>
      <c r="F96" s="98"/>
      <c r="G96" s="16"/>
      <c r="H96" s="16"/>
      <c r="I96" s="217"/>
      <c r="J96" s="102"/>
      <c r="L96" s="98"/>
      <c r="M96" s="98"/>
      <c r="N96" s="98"/>
      <c r="O96" s="98"/>
    </row>
    <row r="97" spans="1:15">
      <c r="A97" s="146"/>
      <c r="B97" s="98"/>
      <c r="C97" s="98"/>
      <c r="D97" s="98"/>
      <c r="E97" s="98"/>
      <c r="F97" s="98"/>
      <c r="G97" s="25"/>
      <c r="H97" s="25"/>
      <c r="I97" s="203"/>
      <c r="K97" s="99"/>
      <c r="L97" s="98"/>
      <c r="M97" s="98"/>
      <c r="N97" s="98"/>
      <c r="O97" s="98"/>
    </row>
    <row r="98" spans="1:15">
      <c r="A98" s="145" t="str">
        <f>A49</f>
        <v>หมายเหตุประกอบงบการเงินเป็นส่วนหนึ่งของงบการเงินนี้</v>
      </c>
      <c r="B98" s="3"/>
      <c r="C98" s="3"/>
      <c r="D98" s="3"/>
      <c r="E98" s="3"/>
      <c r="F98" s="3"/>
      <c r="G98" s="218"/>
      <c r="H98" s="218"/>
      <c r="I98" s="219"/>
      <c r="K98" s="99"/>
      <c r="L98" s="98"/>
      <c r="M98" s="98"/>
      <c r="N98" s="98"/>
      <c r="O98" s="98"/>
    </row>
    <row r="99" spans="1:15">
      <c r="F99" s="20"/>
      <c r="G99" s="20"/>
      <c r="H99" s="20"/>
      <c r="I99" s="20"/>
      <c r="K99" s="99"/>
      <c r="L99" s="98"/>
      <c r="M99" s="98"/>
      <c r="N99" s="98"/>
      <c r="O99" s="98"/>
    </row>
    <row r="100" spans="1:15">
      <c r="G100" s="25"/>
      <c r="H100" s="25"/>
      <c r="I100" s="25"/>
      <c r="K100" s="99"/>
      <c r="L100" s="98"/>
      <c r="M100" s="98"/>
      <c r="N100" s="98"/>
      <c r="O100" s="98"/>
    </row>
    <row r="101" spans="1:15" s="31" customFormat="1">
      <c r="F101" s="32"/>
      <c r="G101" s="32"/>
      <c r="H101" s="32"/>
      <c r="I101" s="32"/>
      <c r="J101" s="33"/>
      <c r="K101" s="34"/>
      <c r="L101" s="35"/>
      <c r="M101" s="35"/>
      <c r="N101" s="35"/>
      <c r="O101" s="35"/>
    </row>
    <row r="102" spans="1:15" s="31" customFormat="1">
      <c r="G102" s="36"/>
      <c r="H102" s="36"/>
      <c r="I102" s="36"/>
      <c r="J102" s="33"/>
      <c r="K102" s="34"/>
      <c r="L102" s="35"/>
      <c r="M102" s="35"/>
      <c r="N102" s="35"/>
      <c r="O102" s="35"/>
    </row>
    <row r="103" spans="1:15" s="31" customFormat="1">
      <c r="G103" s="36"/>
      <c r="H103" s="36"/>
      <c r="I103" s="36"/>
      <c r="J103" s="33"/>
      <c r="K103" s="34"/>
      <c r="L103" s="35"/>
      <c r="M103" s="35"/>
      <c r="N103" s="35"/>
      <c r="O103" s="35"/>
    </row>
    <row r="104" spans="1:15" s="31" customFormat="1">
      <c r="G104" s="36"/>
      <c r="H104" s="36"/>
      <c r="I104" s="36"/>
      <c r="J104" s="33"/>
      <c r="K104" s="34"/>
      <c r="L104" s="35"/>
      <c r="M104" s="35"/>
      <c r="N104" s="35"/>
      <c r="O104" s="35"/>
    </row>
    <row r="105" spans="1:15">
      <c r="F105" s="96"/>
    </row>
  </sheetData>
  <mergeCells count="10">
    <mergeCell ref="A52:I52"/>
    <mergeCell ref="A53:I53"/>
    <mergeCell ref="F55:G55"/>
    <mergeCell ref="H55:I55"/>
    <mergeCell ref="A51:I51"/>
    <mergeCell ref="A2:I2"/>
    <mergeCell ref="A3:I3"/>
    <mergeCell ref="A4:I4"/>
    <mergeCell ref="F6:G6"/>
    <mergeCell ref="H6:I6"/>
  </mergeCells>
  <pageMargins left="0.31496062992125984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showGridLines="0" topLeftCell="A46" zoomScaleNormal="100" zoomScaleSheetLayoutView="100" workbookViewId="0">
      <selection activeCell="L56" sqref="L56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96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37" customFormat="1" ht="23.25" hidden="1">
      <c r="A1" s="1"/>
      <c r="B1" s="1"/>
      <c r="C1" s="1"/>
      <c r="D1" s="1"/>
      <c r="E1" s="1"/>
      <c r="F1" s="96"/>
      <c r="G1" s="96"/>
      <c r="H1" s="96"/>
      <c r="I1" s="17">
        <v>5</v>
      </c>
    </row>
    <row r="2" spans="1:12" s="37" customFormat="1" ht="23.25" hidden="1">
      <c r="A2" s="261" t="s">
        <v>0</v>
      </c>
      <c r="B2" s="261"/>
      <c r="C2" s="261"/>
      <c r="D2" s="261"/>
      <c r="E2" s="261"/>
      <c r="F2" s="261"/>
      <c r="G2" s="261"/>
      <c r="H2" s="261"/>
      <c r="I2" s="261"/>
    </row>
    <row r="3" spans="1:12" s="37" customFormat="1" ht="23.25" hidden="1">
      <c r="A3" s="261" t="s">
        <v>66</v>
      </c>
      <c r="B3" s="261"/>
      <c r="C3" s="261"/>
      <c r="D3" s="261"/>
      <c r="E3" s="261"/>
      <c r="F3" s="261"/>
      <c r="G3" s="261"/>
      <c r="H3" s="261"/>
      <c r="I3" s="261"/>
      <c r="L3" s="39"/>
    </row>
    <row r="4" spans="1:12" s="37" customFormat="1" ht="23.25" hidden="1">
      <c r="A4" s="261" t="s">
        <v>67</v>
      </c>
      <c r="B4" s="261"/>
      <c r="C4" s="261"/>
      <c r="D4" s="261"/>
      <c r="E4" s="261"/>
      <c r="F4" s="261"/>
      <c r="G4" s="261"/>
      <c r="H4" s="261"/>
      <c r="I4" s="261"/>
      <c r="L4" s="39"/>
    </row>
    <row r="5" spans="1:12" s="37" customFormat="1" ht="23.25" hidden="1">
      <c r="A5" s="3"/>
      <c r="B5" s="3"/>
      <c r="C5" s="3"/>
      <c r="D5" s="3"/>
      <c r="E5" s="3"/>
      <c r="F5" s="4"/>
      <c r="G5" s="4"/>
      <c r="H5" s="4"/>
      <c r="I5" s="5" t="s">
        <v>2</v>
      </c>
      <c r="L5" s="39"/>
    </row>
    <row r="6" spans="1:12" s="37" customFormat="1" ht="23.25" hidden="1">
      <c r="A6" s="1"/>
      <c r="B6" s="1"/>
      <c r="C6" s="1"/>
      <c r="D6" s="1"/>
      <c r="E6" s="1"/>
      <c r="F6" s="262" t="s">
        <v>3</v>
      </c>
      <c r="G6" s="262"/>
      <c r="H6" s="262" t="s">
        <v>4</v>
      </c>
      <c r="I6" s="262"/>
      <c r="L6" s="39"/>
    </row>
    <row r="7" spans="1:12" s="37" customFormat="1" ht="23.25" hidden="1">
      <c r="A7" s="3"/>
      <c r="B7" s="3"/>
      <c r="C7" s="3"/>
      <c r="D7" s="3"/>
      <c r="E7" s="6" t="s">
        <v>5</v>
      </c>
      <c r="F7" s="7" t="s">
        <v>68</v>
      </c>
      <c r="G7" s="7" t="s">
        <v>69</v>
      </c>
      <c r="H7" s="7" t="s">
        <v>68</v>
      </c>
      <c r="I7" s="7" t="s">
        <v>69</v>
      </c>
      <c r="L7" s="39"/>
    </row>
    <row r="8" spans="1:12" s="37" customFormat="1" ht="23.25" hidden="1">
      <c r="A8" s="1"/>
      <c r="B8" s="1"/>
      <c r="C8" s="1"/>
      <c r="D8" s="1"/>
      <c r="E8" s="1"/>
      <c r="F8" s="115"/>
      <c r="G8" s="83"/>
      <c r="H8" s="9"/>
      <c r="I8" s="83"/>
      <c r="L8" s="39"/>
    </row>
    <row r="9" spans="1:12" s="37" customFormat="1" ht="23.25" hidden="1">
      <c r="A9" s="1" t="s">
        <v>70</v>
      </c>
      <c r="B9" s="1"/>
      <c r="C9" s="1"/>
      <c r="D9" s="1"/>
      <c r="E9" s="1"/>
      <c r="F9" s="115"/>
      <c r="G9" s="40"/>
      <c r="H9" s="115"/>
      <c r="I9" s="83"/>
      <c r="L9" s="39"/>
    </row>
    <row r="10" spans="1:12" s="37" customFormat="1" ht="23.25" hidden="1">
      <c r="A10" s="1" t="s">
        <v>29</v>
      </c>
      <c r="B10" s="1" t="s">
        <v>71</v>
      </c>
      <c r="C10" s="1"/>
      <c r="D10" s="1"/>
      <c r="E10" s="1"/>
      <c r="F10" s="101" t="e">
        <f>ROUND(#REF!-#REF!,2)</f>
        <v>#REF!</v>
      </c>
      <c r="G10" s="101">
        <v>38922819.790000007</v>
      </c>
      <c r="H10" s="101" t="e">
        <f>#REF!-#REF!</f>
        <v>#REF!</v>
      </c>
      <c r="I10" s="101">
        <f>-[3]B4_WPL!L10</f>
        <v>13334758.5</v>
      </c>
      <c r="J10" s="41"/>
      <c r="L10" s="39"/>
    </row>
    <row r="11" spans="1:12" s="37" customFormat="1" ht="23.25" hidden="1">
      <c r="A11" s="1" t="s">
        <v>29</v>
      </c>
      <c r="B11" s="1" t="s">
        <v>72</v>
      </c>
      <c r="C11" s="1"/>
      <c r="D11" s="1"/>
      <c r="E11" s="1"/>
      <c r="F11" s="101" t="e">
        <f>ROUND(#REF!-#REF!,2)</f>
        <v>#REF!</v>
      </c>
      <c r="G11" s="101">
        <f>725141.2-51876.62</f>
        <v>673264.58</v>
      </c>
      <c r="H11" s="101" t="e">
        <f>#REF!-#REF!</f>
        <v>#REF!</v>
      </c>
      <c r="I11" s="101">
        <f>-[3]B4_WPL!L12</f>
        <v>5.9799999999995634</v>
      </c>
      <c r="J11" s="41"/>
      <c r="L11" s="39"/>
    </row>
    <row r="12" spans="1:12" s="37" customFormat="1" ht="23.25" hidden="1">
      <c r="A12" s="1" t="s">
        <v>73</v>
      </c>
      <c r="B12" s="1"/>
      <c r="C12" s="1" t="s">
        <v>74</v>
      </c>
      <c r="D12" s="1"/>
      <c r="E12" s="1"/>
      <c r="F12" s="22" t="e">
        <f>SUM(F10:F11)</f>
        <v>#REF!</v>
      </c>
      <c r="G12" s="22">
        <f>SUM(G10:G11)</f>
        <v>39596084.370000005</v>
      </c>
      <c r="H12" s="22" t="e">
        <f>SUM(H10:H11)</f>
        <v>#REF!</v>
      </c>
      <c r="I12" s="22">
        <f>SUM(I10:I11)</f>
        <v>13334764.48</v>
      </c>
      <c r="J12" s="41"/>
      <c r="L12" s="39"/>
    </row>
    <row r="13" spans="1:12" s="37" customFormat="1" ht="23.25" hidden="1">
      <c r="A13" s="1" t="s">
        <v>75</v>
      </c>
      <c r="B13" s="1"/>
      <c r="C13" s="1"/>
      <c r="D13" s="1"/>
      <c r="E13" s="1"/>
      <c r="F13" s="42"/>
      <c r="G13" s="42"/>
      <c r="H13" s="42"/>
      <c r="I13" s="42"/>
      <c r="L13" s="39"/>
    </row>
    <row r="14" spans="1:12" s="37" customFormat="1" ht="23.25" hidden="1">
      <c r="A14" s="1" t="s">
        <v>29</v>
      </c>
      <c r="B14" s="1" t="s">
        <v>76</v>
      </c>
      <c r="C14" s="1"/>
      <c r="D14" s="1"/>
      <c r="E14" s="1"/>
      <c r="F14" s="101" t="e">
        <f>ROUND(#REF!-#REF!,2)</f>
        <v>#REF!</v>
      </c>
      <c r="G14" s="101">
        <v>41862968.260000013</v>
      </c>
      <c r="H14" s="101" t="e">
        <f>#REF!-#REF!</f>
        <v>#REF!</v>
      </c>
      <c r="I14" s="101">
        <f>[3]B4_WPL!L15</f>
        <v>14669056.339999998</v>
      </c>
      <c r="J14" s="41"/>
      <c r="L14" s="39"/>
    </row>
    <row r="15" spans="1:12" s="37" customFormat="1" ht="23.25" hidden="1">
      <c r="A15" s="1" t="s">
        <v>29</v>
      </c>
      <c r="B15" s="1" t="s">
        <v>77</v>
      </c>
      <c r="C15" s="1"/>
      <c r="D15" s="1"/>
      <c r="E15" s="1"/>
      <c r="F15" s="101" t="e">
        <f>ROUND(#REF!-#REF!,2)</f>
        <v>#REF!</v>
      </c>
      <c r="G15" s="101">
        <v>1487174.6399999997</v>
      </c>
      <c r="H15" s="101" t="e">
        <f>#REF!-#REF!</f>
        <v>#REF!</v>
      </c>
      <c r="I15" s="101">
        <f>[3]B4_WPL!L16</f>
        <v>1075295.4000000001</v>
      </c>
      <c r="J15" s="41"/>
      <c r="L15" s="39"/>
    </row>
    <row r="16" spans="1:12" s="37" customFormat="1" ht="23.25" hidden="1">
      <c r="A16" s="1" t="s">
        <v>29</v>
      </c>
      <c r="B16" s="1" t="s">
        <v>78</v>
      </c>
      <c r="C16" s="1"/>
      <c r="D16" s="1"/>
      <c r="E16" s="1"/>
      <c r="F16" s="101" t="e">
        <f>ROUND(#REF!-#REF!,2)</f>
        <v>#REF!</v>
      </c>
      <c r="G16" s="101">
        <v>1942491.0500000012</v>
      </c>
      <c r="H16" s="101" t="e">
        <f>#REF!-#REF!</f>
        <v>#REF!</v>
      </c>
      <c r="I16" s="101">
        <f>[3]B4_WPL!L17</f>
        <v>6548384.2100000009</v>
      </c>
      <c r="J16" s="41"/>
    </row>
    <row r="17" spans="1:10" s="37" customFormat="1" ht="23.25" hidden="1">
      <c r="A17" s="1" t="s">
        <v>29</v>
      </c>
      <c r="B17" s="1" t="s">
        <v>79</v>
      </c>
      <c r="C17" s="1"/>
      <c r="D17" s="1"/>
      <c r="E17" s="13">
        <v>6.3</v>
      </c>
      <c r="F17" s="101" t="e">
        <f>ROUND(#REF!-#REF!,2)</f>
        <v>#REF!</v>
      </c>
      <c r="G17" s="101">
        <v>4586795.5</v>
      </c>
      <c r="H17" s="101" t="e">
        <f>#REF!-#REF!</f>
        <v>#REF!</v>
      </c>
      <c r="I17" s="101">
        <f>[3]B4_WPL!L18</f>
        <v>0</v>
      </c>
      <c r="J17" s="41"/>
    </row>
    <row r="18" spans="1:10" s="37" customFormat="1" ht="23.25" hidden="1">
      <c r="A18" s="1" t="s">
        <v>29</v>
      </c>
      <c r="B18" s="1" t="s">
        <v>80</v>
      </c>
      <c r="C18" s="1"/>
      <c r="D18" s="1"/>
      <c r="E18" s="1"/>
      <c r="F18" s="101" t="e">
        <f>ROUND(#REF!-#REF!,2)</f>
        <v>#REF!</v>
      </c>
      <c r="G18" s="101">
        <f>1901800.7-51876.62</f>
        <v>1849924.0799999998</v>
      </c>
      <c r="H18" s="101" t="e">
        <f>#REF!-#REF!</f>
        <v>#REF!</v>
      </c>
      <c r="I18" s="101">
        <f>[3]B4_WPL!L19</f>
        <v>1994325.1900000004</v>
      </c>
      <c r="J18" s="41"/>
    </row>
    <row r="19" spans="1:10" s="37" customFormat="1" ht="23.25" hidden="1">
      <c r="A19" s="1" t="s">
        <v>73</v>
      </c>
      <c r="B19" s="1"/>
      <c r="C19" s="1" t="s">
        <v>81</v>
      </c>
      <c r="D19" s="1"/>
      <c r="E19" s="1"/>
      <c r="F19" s="22" t="e">
        <f>SUM(F14:F18)</f>
        <v>#REF!</v>
      </c>
      <c r="G19" s="22">
        <f>SUM(G14:G18)</f>
        <v>51729353.530000016</v>
      </c>
      <c r="H19" s="22" t="e">
        <f>SUM(H14:H18)</f>
        <v>#REF!</v>
      </c>
      <c r="I19" s="22">
        <f>SUM(I14:I18)</f>
        <v>24287061.140000001</v>
      </c>
      <c r="J19" s="38"/>
    </row>
    <row r="20" spans="1:10" s="37" customFormat="1" ht="24" hidden="1" thickBot="1">
      <c r="A20" s="1" t="s">
        <v>82</v>
      </c>
      <c r="B20" s="1"/>
      <c r="C20" s="1"/>
      <c r="D20" s="1"/>
      <c r="E20" s="13"/>
      <c r="F20" s="43" t="e">
        <f>+F12-F19</f>
        <v>#REF!</v>
      </c>
      <c r="G20" s="43">
        <f>+G12-G19</f>
        <v>-12133269.160000011</v>
      </c>
      <c r="H20" s="43" t="e">
        <f>+H12-H19</f>
        <v>#REF!</v>
      </c>
      <c r="I20" s="44">
        <f>+I12-I19</f>
        <v>-10952296.66</v>
      </c>
      <c r="J20" s="41"/>
    </row>
    <row r="21" spans="1:10" s="37" customFormat="1" ht="23.25" hidden="1">
      <c r="A21" s="1"/>
      <c r="B21" s="1"/>
      <c r="C21" s="1"/>
      <c r="D21" s="1"/>
      <c r="E21" s="1"/>
      <c r="F21" s="101"/>
      <c r="G21" s="101"/>
      <c r="H21" s="101"/>
      <c r="I21" s="101"/>
      <c r="J21" s="41"/>
    </row>
    <row r="22" spans="1:10" s="37" customFormat="1" ht="23.25" hidden="1">
      <c r="A22" s="1"/>
      <c r="B22" s="1"/>
      <c r="C22" s="1"/>
      <c r="D22" s="1"/>
      <c r="E22" s="1"/>
      <c r="F22" s="23"/>
      <c r="G22" s="45"/>
      <c r="H22" s="45"/>
      <c r="I22" s="45"/>
    </row>
    <row r="23" spans="1:10" s="37" customFormat="1" ht="23.25" hidden="1">
      <c r="A23" s="1" t="s">
        <v>83</v>
      </c>
      <c r="B23" s="1"/>
      <c r="C23" s="1"/>
      <c r="D23" s="1"/>
      <c r="E23" s="13">
        <v>18</v>
      </c>
      <c r="F23" s="42" t="e">
        <f>F20/F24</f>
        <v>#REF!</v>
      </c>
      <c r="G23" s="42">
        <f>G20/G24</f>
        <v>-1.7333241657142873</v>
      </c>
      <c r="H23" s="42" t="e">
        <f>H20/H24</f>
        <v>#REF!</v>
      </c>
      <c r="I23" s="42">
        <f>I20/I24</f>
        <v>-1.5646138085714285</v>
      </c>
    </row>
    <row r="24" spans="1:10" s="37" customFormat="1" ht="23.25" hidden="1">
      <c r="A24" s="1" t="s">
        <v>84</v>
      </c>
      <c r="B24" s="1"/>
      <c r="C24" s="1"/>
      <c r="D24" s="1"/>
      <c r="E24" s="1"/>
      <c r="F24" s="24">
        <v>7000000</v>
      </c>
      <c r="G24" s="24">
        <v>7000000</v>
      </c>
      <c r="H24" s="24">
        <v>7000000</v>
      </c>
      <c r="I24" s="24">
        <v>7000000</v>
      </c>
    </row>
    <row r="25" spans="1:10" s="37" customFormat="1" ht="23.25" hidden="1">
      <c r="A25" s="1"/>
      <c r="B25" s="1"/>
      <c r="C25" s="1"/>
      <c r="D25" s="1"/>
      <c r="E25" s="1"/>
      <c r="F25" s="100"/>
      <c r="G25" s="100"/>
      <c r="H25" s="100"/>
      <c r="I25" s="100"/>
    </row>
    <row r="26" spans="1:10" s="37" customFormat="1" ht="23.25" hidden="1">
      <c r="A26" s="1"/>
      <c r="B26" s="1"/>
      <c r="C26" s="1"/>
      <c r="D26" s="1"/>
      <c r="E26" s="1"/>
      <c r="F26" s="100"/>
      <c r="G26" s="100"/>
      <c r="H26" s="100"/>
      <c r="I26" s="100"/>
    </row>
    <row r="27" spans="1:10" s="37" customFormat="1" ht="23.25" hidden="1">
      <c r="A27" s="1"/>
      <c r="B27" s="1"/>
      <c r="C27" s="1"/>
      <c r="D27" s="1"/>
      <c r="E27" s="1"/>
      <c r="F27" s="100"/>
      <c r="G27" s="100"/>
      <c r="H27" s="260"/>
      <c r="I27" s="260"/>
    </row>
    <row r="28" spans="1:10" s="37" customFormat="1" ht="23.25" hidden="1">
      <c r="A28" s="1"/>
      <c r="B28" s="1"/>
      <c r="C28" s="1"/>
      <c r="D28" s="1"/>
      <c r="E28" s="1"/>
      <c r="F28" s="100"/>
      <c r="G28" s="100"/>
      <c r="H28" s="100"/>
      <c r="I28" s="100"/>
    </row>
    <row r="29" spans="1:10" s="37" customFormat="1" ht="23.25" hidden="1">
      <c r="A29" s="1"/>
      <c r="B29" s="1"/>
      <c r="C29" s="1"/>
      <c r="D29" s="1"/>
      <c r="E29" s="1"/>
      <c r="F29" s="100"/>
      <c r="G29" s="100"/>
      <c r="H29" s="100"/>
      <c r="I29" s="100"/>
    </row>
    <row r="30" spans="1:10" s="37" customFormat="1" ht="23.25" hidden="1">
      <c r="A30" s="1"/>
      <c r="B30" s="1"/>
      <c r="C30" s="1"/>
      <c r="D30" s="1"/>
      <c r="E30" s="1"/>
      <c r="F30" s="100"/>
      <c r="G30" s="100"/>
      <c r="H30" s="100"/>
      <c r="I30" s="100"/>
    </row>
    <row r="31" spans="1:10" s="37" customFormat="1" ht="23.25" hidden="1">
      <c r="A31" s="1"/>
      <c r="B31" s="1"/>
      <c r="C31" s="1"/>
      <c r="D31" s="1"/>
      <c r="E31" s="1"/>
      <c r="F31" s="100"/>
      <c r="G31" s="100"/>
      <c r="H31" s="100"/>
      <c r="I31" s="100"/>
    </row>
    <row r="32" spans="1:10" s="37" customFormat="1" ht="23.25" hidden="1">
      <c r="A32" s="1"/>
      <c r="B32" s="1"/>
      <c r="C32" s="1"/>
      <c r="D32" s="1"/>
      <c r="E32" s="1"/>
      <c r="F32" s="100"/>
      <c r="G32" s="100"/>
      <c r="H32" s="100"/>
      <c r="I32" s="100"/>
    </row>
    <row r="33" spans="1:9" s="37" customFormat="1" ht="23.25" hidden="1">
      <c r="A33" s="1"/>
      <c r="B33" s="1"/>
      <c r="C33" s="1"/>
      <c r="D33" s="1"/>
      <c r="E33" s="1"/>
      <c r="F33" s="100"/>
      <c r="G33" s="100"/>
      <c r="H33" s="100"/>
      <c r="I33" s="100"/>
    </row>
    <row r="34" spans="1:9" s="37" customFormat="1" ht="23.25" hidden="1">
      <c r="A34" s="1"/>
      <c r="B34" s="1"/>
      <c r="C34" s="1"/>
      <c r="D34" s="1"/>
      <c r="E34" s="1"/>
      <c r="F34" s="100"/>
      <c r="G34" s="100"/>
      <c r="H34" s="100"/>
      <c r="I34" s="100"/>
    </row>
    <row r="35" spans="1:9" s="37" customFormat="1" ht="23.25" hidden="1">
      <c r="A35" s="1"/>
      <c r="B35" s="1"/>
      <c r="C35" s="1"/>
      <c r="D35" s="1"/>
      <c r="E35" s="46"/>
      <c r="F35" s="96"/>
      <c r="G35" s="96"/>
      <c r="H35" s="96"/>
      <c r="I35" s="96"/>
    </row>
    <row r="36" spans="1:9" s="37" customFormat="1" ht="23.25" hidden="1">
      <c r="A36" s="1"/>
      <c r="B36" s="1"/>
      <c r="C36" s="1"/>
      <c r="D36" s="1"/>
      <c r="E36" s="46"/>
      <c r="F36" s="96"/>
      <c r="G36" s="96"/>
      <c r="H36" s="96"/>
      <c r="I36" s="96"/>
    </row>
    <row r="37" spans="1:9" s="37" customFormat="1" ht="23.25" hidden="1">
      <c r="A37" s="1"/>
      <c r="B37" s="1"/>
      <c r="C37" s="1"/>
      <c r="D37" s="1"/>
      <c r="E37" s="46"/>
      <c r="F37" s="96"/>
      <c r="G37" s="96"/>
      <c r="H37" s="96"/>
      <c r="I37" s="96"/>
    </row>
    <row r="38" spans="1:9" s="37" customFormat="1" ht="23.25" hidden="1">
      <c r="A38" s="1"/>
      <c r="B38" s="1"/>
      <c r="C38" s="1"/>
      <c r="D38" s="1"/>
      <c r="E38" s="46"/>
      <c r="F38" s="96"/>
      <c r="G38" s="96"/>
      <c r="H38" s="96"/>
      <c r="I38" s="96"/>
    </row>
    <row r="39" spans="1:9" s="37" customFormat="1" ht="23.25" hidden="1">
      <c r="A39" s="1"/>
      <c r="B39" s="1"/>
      <c r="C39" s="1"/>
      <c r="D39" s="1"/>
      <c r="E39" s="46"/>
      <c r="F39" s="96"/>
      <c r="G39" s="96"/>
      <c r="H39" s="96"/>
      <c r="I39" s="96"/>
    </row>
    <row r="40" spans="1:9" s="37" customFormat="1" ht="23.25" hidden="1">
      <c r="A40" s="1"/>
      <c r="B40" s="1"/>
      <c r="C40" s="1"/>
      <c r="D40" s="1"/>
      <c r="E40" s="46"/>
      <c r="F40" s="96"/>
      <c r="G40" s="96"/>
      <c r="H40" s="96"/>
      <c r="I40" s="96"/>
    </row>
    <row r="41" spans="1:9" s="37" customFormat="1" ht="23.25" hidden="1">
      <c r="A41" s="1"/>
      <c r="B41" s="1"/>
      <c r="C41" s="1"/>
      <c r="D41" s="1"/>
      <c r="E41" s="46"/>
      <c r="F41" s="96"/>
      <c r="G41" s="96"/>
      <c r="H41" s="96"/>
      <c r="I41" s="96"/>
    </row>
    <row r="42" spans="1:9" s="37" customFormat="1" ht="23.25" hidden="1">
      <c r="A42" s="1"/>
      <c r="B42" s="1"/>
      <c r="C42" s="1"/>
      <c r="D42" s="1"/>
      <c r="E42" s="46"/>
      <c r="F42" s="96"/>
      <c r="G42" s="96"/>
      <c r="H42" s="96"/>
      <c r="I42" s="96"/>
    </row>
    <row r="43" spans="1:9" s="37" customFormat="1" ht="23.25" hidden="1">
      <c r="A43" s="1"/>
      <c r="B43" s="1"/>
      <c r="C43" s="1"/>
      <c r="D43" s="1"/>
      <c r="E43" s="46"/>
      <c r="F43" s="96"/>
      <c r="G43" s="96"/>
      <c r="H43" s="96"/>
      <c r="I43" s="96"/>
    </row>
    <row r="44" spans="1:9" s="37" customFormat="1" ht="23.25" hidden="1">
      <c r="A44" s="1"/>
      <c r="B44" s="1"/>
      <c r="C44" s="1"/>
      <c r="D44" s="1"/>
      <c r="E44" s="46"/>
      <c r="F44" s="96"/>
      <c r="G44" s="96"/>
      <c r="H44" s="96"/>
      <c r="I44" s="96"/>
    </row>
    <row r="45" spans="1:9" s="37" customFormat="1" ht="23.25" hidden="1">
      <c r="A45" s="1" t="s">
        <v>26</v>
      </c>
      <c r="B45" s="1"/>
      <c r="C45" s="1"/>
      <c r="D45" s="1"/>
      <c r="E45" s="46"/>
      <c r="F45" s="96"/>
      <c r="G45" s="96"/>
      <c r="H45" s="96"/>
      <c r="I45" s="96"/>
    </row>
    <row r="46" spans="1:9" s="37" customFormat="1" ht="23.25">
      <c r="A46" s="141"/>
      <c r="B46" s="142"/>
      <c r="C46" s="142"/>
      <c r="D46" s="142"/>
      <c r="E46" s="142"/>
      <c r="F46" s="143"/>
      <c r="G46" s="143"/>
      <c r="H46" s="143"/>
      <c r="I46" s="144">
        <v>4</v>
      </c>
    </row>
    <row r="47" spans="1:9">
      <c r="A47" s="252" t="s">
        <v>0</v>
      </c>
      <c r="B47" s="253"/>
      <c r="C47" s="253"/>
      <c r="D47" s="253"/>
      <c r="E47" s="253"/>
      <c r="F47" s="253"/>
      <c r="G47" s="253"/>
      <c r="H47" s="253"/>
      <c r="I47" s="254"/>
    </row>
    <row r="48" spans="1:9">
      <c r="A48" s="252" t="s">
        <v>66</v>
      </c>
      <c r="B48" s="253"/>
      <c r="C48" s="253"/>
      <c r="D48" s="253"/>
      <c r="E48" s="253"/>
      <c r="F48" s="253"/>
      <c r="G48" s="253"/>
      <c r="H48" s="253"/>
      <c r="I48" s="254"/>
    </row>
    <row r="49" spans="1:10">
      <c r="A49" s="252" t="s">
        <v>152</v>
      </c>
      <c r="B49" s="253"/>
      <c r="C49" s="253"/>
      <c r="D49" s="253"/>
      <c r="E49" s="253"/>
      <c r="F49" s="253"/>
      <c r="G49" s="253"/>
      <c r="H49" s="253"/>
      <c r="I49" s="254"/>
    </row>
    <row r="50" spans="1:10">
      <c r="A50" s="145"/>
      <c r="B50" s="3"/>
      <c r="C50" s="3"/>
      <c r="D50" s="3"/>
      <c r="E50" s="3"/>
      <c r="F50" s="4"/>
      <c r="G50" s="4"/>
      <c r="H50" s="4"/>
      <c r="I50" s="123" t="s">
        <v>2</v>
      </c>
    </row>
    <row r="51" spans="1:10">
      <c r="A51" s="146"/>
      <c r="B51" s="98"/>
      <c r="C51" s="98"/>
      <c r="D51" s="98"/>
      <c r="E51" s="98"/>
      <c r="F51" s="255" t="s">
        <v>3</v>
      </c>
      <c r="G51" s="255"/>
      <c r="H51" s="255" t="s">
        <v>4</v>
      </c>
      <c r="I51" s="256"/>
    </row>
    <row r="52" spans="1:10">
      <c r="A52" s="145"/>
      <c r="B52" s="3"/>
      <c r="C52" s="3"/>
      <c r="D52" s="3"/>
      <c r="E52" s="6" t="s">
        <v>5</v>
      </c>
      <c r="F52" s="7" t="s">
        <v>153</v>
      </c>
      <c r="G52" s="7" t="s">
        <v>132</v>
      </c>
      <c r="H52" s="7" t="s">
        <v>153</v>
      </c>
      <c r="I52" s="124" t="s">
        <v>132</v>
      </c>
    </row>
    <row r="53" spans="1:10">
      <c r="A53" s="146"/>
      <c r="B53" s="98"/>
      <c r="C53" s="98"/>
      <c r="D53" s="98"/>
      <c r="E53" s="122"/>
      <c r="F53" s="116"/>
      <c r="G53" s="125"/>
      <c r="H53" s="116"/>
      <c r="I53" s="126"/>
    </row>
    <row r="54" spans="1:10">
      <c r="A54" s="146" t="s">
        <v>70</v>
      </c>
      <c r="B54" s="98"/>
      <c r="C54" s="98"/>
      <c r="D54" s="98"/>
      <c r="E54" s="98"/>
      <c r="F54" s="127"/>
      <c r="G54" s="40"/>
      <c r="H54" s="127"/>
      <c r="I54" s="126"/>
    </row>
    <row r="55" spans="1:10">
      <c r="A55" s="146" t="s">
        <v>29</v>
      </c>
      <c r="B55" s="98" t="s">
        <v>71</v>
      </c>
      <c r="C55" s="98"/>
      <c r="D55" s="98"/>
      <c r="E55" s="98"/>
      <c r="F55" s="23">
        <v>3841875</v>
      </c>
      <c r="G55" s="23">
        <v>11700386.52</v>
      </c>
      <c r="H55" s="23">
        <v>3841875</v>
      </c>
      <c r="I55" s="128">
        <v>11700386.52</v>
      </c>
    </row>
    <row r="56" spans="1:10">
      <c r="A56" s="146"/>
      <c r="B56" s="98" t="s">
        <v>85</v>
      </c>
      <c r="C56" s="98"/>
      <c r="D56" s="98"/>
      <c r="E56" s="98"/>
      <c r="F56" s="23">
        <v>11680.24</v>
      </c>
      <c r="G56" s="23">
        <v>2691121.5</v>
      </c>
      <c r="H56" s="23">
        <v>11680.24</v>
      </c>
      <c r="I56" s="128">
        <v>2691121.5</v>
      </c>
    </row>
    <row r="57" spans="1:10">
      <c r="A57" s="146" t="s">
        <v>29</v>
      </c>
      <c r="B57" s="98" t="s">
        <v>72</v>
      </c>
      <c r="C57" s="98"/>
      <c r="D57" s="98"/>
      <c r="E57" s="98"/>
      <c r="F57" s="23">
        <v>181.57</v>
      </c>
      <c r="G57" s="23">
        <v>474408.8</v>
      </c>
      <c r="H57" s="23">
        <v>181.57</v>
      </c>
      <c r="I57" s="128">
        <v>474408.8</v>
      </c>
    </row>
    <row r="58" spans="1:10">
      <c r="A58" s="146" t="s">
        <v>73</v>
      </c>
      <c r="B58" s="98"/>
      <c r="C58" s="98" t="s">
        <v>74</v>
      </c>
      <c r="D58" s="98"/>
      <c r="E58" s="98"/>
      <c r="F58" s="22">
        <v>3853736.81</v>
      </c>
      <c r="G58" s="22">
        <v>14865916.82</v>
      </c>
      <c r="H58" s="22">
        <v>3853736.81</v>
      </c>
      <c r="I58" s="129">
        <v>14865916.82</v>
      </c>
    </row>
    <row r="59" spans="1:10">
      <c r="A59" s="146" t="s">
        <v>75</v>
      </c>
      <c r="B59" s="98"/>
      <c r="C59" s="98"/>
      <c r="D59" s="98"/>
      <c r="E59" s="98"/>
      <c r="F59" s="42"/>
      <c r="G59" s="42"/>
      <c r="H59" s="42"/>
      <c r="I59" s="130"/>
    </row>
    <row r="60" spans="1:10">
      <c r="A60" s="146" t="s">
        <v>29</v>
      </c>
      <c r="B60" s="98" t="s">
        <v>76</v>
      </c>
      <c r="C60" s="98"/>
      <c r="D60" s="98"/>
      <c r="E60" s="98"/>
      <c r="F60" s="23">
        <v>3167923.61</v>
      </c>
      <c r="G60" s="23">
        <v>9870494.1899999995</v>
      </c>
      <c r="H60" s="23">
        <v>3167923.61</v>
      </c>
      <c r="I60" s="128">
        <v>9870494.1899999995</v>
      </c>
    </row>
    <row r="61" spans="1:10">
      <c r="A61" s="146" t="s">
        <v>29</v>
      </c>
      <c r="B61" s="98" t="s">
        <v>158</v>
      </c>
      <c r="C61" s="98"/>
      <c r="D61" s="98"/>
      <c r="E61" s="98"/>
      <c r="F61" s="23">
        <v>203697.62</v>
      </c>
      <c r="G61" s="23">
        <v>329618.03000000003</v>
      </c>
      <c r="H61" s="23">
        <v>203697.62</v>
      </c>
      <c r="I61" s="128">
        <v>329618.03000000003</v>
      </c>
    </row>
    <row r="62" spans="1:10">
      <c r="A62" s="146" t="s">
        <v>29</v>
      </c>
      <c r="B62" s="98" t="s">
        <v>78</v>
      </c>
      <c r="C62" s="98"/>
      <c r="D62" s="98"/>
      <c r="E62" s="98"/>
      <c r="F62" s="23">
        <v>6679093.2199999997</v>
      </c>
      <c r="G62" s="23">
        <v>5269591.4800000004</v>
      </c>
      <c r="H62" s="23">
        <v>6663293.2199999997</v>
      </c>
      <c r="I62" s="128">
        <v>5253791.4800000004</v>
      </c>
    </row>
    <row r="63" spans="1:10">
      <c r="A63" s="146" t="s">
        <v>29</v>
      </c>
      <c r="B63" s="98" t="s">
        <v>80</v>
      </c>
      <c r="C63" s="98"/>
      <c r="D63" s="98"/>
      <c r="E63" s="98"/>
      <c r="F63" s="23">
        <v>500318.38</v>
      </c>
      <c r="G63" s="23">
        <v>299920.2</v>
      </c>
      <c r="H63" s="23">
        <v>656425.23</v>
      </c>
      <c r="I63" s="128">
        <v>406440.75</v>
      </c>
    </row>
    <row r="64" spans="1:10">
      <c r="A64" s="146" t="s">
        <v>73</v>
      </c>
      <c r="B64" s="98"/>
      <c r="C64" s="98" t="s">
        <v>81</v>
      </c>
      <c r="D64" s="98"/>
      <c r="E64" s="98"/>
      <c r="F64" s="131">
        <v>10551032.83</v>
      </c>
      <c r="G64" s="131">
        <v>15769623.899999999</v>
      </c>
      <c r="H64" s="131">
        <v>10691339.68</v>
      </c>
      <c r="I64" s="132">
        <v>15860344.449999999</v>
      </c>
      <c r="J64" s="20"/>
    </row>
    <row r="65" spans="1:9" s="95" customFormat="1">
      <c r="A65" s="146" t="s">
        <v>86</v>
      </c>
      <c r="B65" s="98"/>
      <c r="C65" s="98"/>
      <c r="D65" s="98"/>
      <c r="E65" s="10"/>
      <c r="F65" s="110">
        <v>-6697296.0199999996</v>
      </c>
      <c r="G65" s="110">
        <v>-903707.08</v>
      </c>
      <c r="H65" s="110">
        <v>-6837602.8699999992</v>
      </c>
      <c r="I65" s="133">
        <v>-994427.62999999896</v>
      </c>
    </row>
    <row r="66" spans="1:9">
      <c r="A66" s="146" t="s">
        <v>124</v>
      </c>
      <c r="B66" s="98"/>
      <c r="C66" s="98"/>
      <c r="D66" s="98"/>
      <c r="E66" s="10">
        <v>19</v>
      </c>
      <c r="F66" s="99">
        <v>-28061.37</v>
      </c>
      <c r="G66" s="28">
        <v>-18144.11</v>
      </c>
      <c r="H66" s="99">
        <v>0</v>
      </c>
      <c r="I66" s="134">
        <v>0</v>
      </c>
    </row>
    <row r="67" spans="1:9">
      <c r="A67" s="146" t="s">
        <v>133</v>
      </c>
      <c r="B67" s="98"/>
      <c r="C67" s="98"/>
      <c r="D67" s="98"/>
      <c r="E67" s="10"/>
      <c r="F67" s="110">
        <v>-6725357.3899999997</v>
      </c>
      <c r="G67" s="110">
        <v>-921851.1899999982</v>
      </c>
      <c r="H67" s="110">
        <v>-6837602.8699999992</v>
      </c>
      <c r="I67" s="133">
        <v>-994427.62999999896</v>
      </c>
    </row>
    <row r="68" spans="1:9">
      <c r="A68" s="146" t="s">
        <v>87</v>
      </c>
      <c r="B68" s="98"/>
      <c r="C68" s="98"/>
      <c r="D68" s="98"/>
      <c r="E68" s="10"/>
      <c r="F68" s="99">
        <v>0</v>
      </c>
      <c r="G68" s="99">
        <v>0</v>
      </c>
      <c r="H68" s="99">
        <v>0</v>
      </c>
      <c r="I68" s="134">
        <v>0</v>
      </c>
    </row>
    <row r="69" spans="1:9" ht="22.5" thickBot="1">
      <c r="A69" s="146" t="s">
        <v>145</v>
      </c>
      <c r="B69" s="98"/>
      <c r="C69" s="98"/>
      <c r="D69" s="98"/>
      <c r="E69" s="10"/>
      <c r="F69" s="44">
        <v>-6725357.3899999997</v>
      </c>
      <c r="G69" s="44">
        <v>-921851.1899999982</v>
      </c>
      <c r="H69" s="44">
        <v>-6837602.8699999992</v>
      </c>
      <c r="I69" s="135">
        <v>-994427.62999999896</v>
      </c>
    </row>
    <row r="70" spans="1:9" ht="22.5" thickTop="1">
      <c r="A70" s="146"/>
      <c r="B70" s="98"/>
      <c r="C70" s="98"/>
      <c r="D70" s="98"/>
      <c r="E70" s="98"/>
      <c r="F70" s="23"/>
      <c r="G70" s="136"/>
      <c r="H70" s="136"/>
      <c r="I70" s="137"/>
    </row>
    <row r="71" spans="1:9">
      <c r="A71" s="146"/>
      <c r="B71" s="98"/>
      <c r="C71" s="98"/>
      <c r="D71" s="98"/>
      <c r="E71" s="98"/>
      <c r="F71" s="23"/>
      <c r="G71" s="136"/>
      <c r="H71" s="136"/>
      <c r="I71" s="137"/>
    </row>
    <row r="72" spans="1:9">
      <c r="A72" s="146" t="s">
        <v>88</v>
      </c>
      <c r="B72" s="98"/>
      <c r="C72" s="98"/>
      <c r="D72" s="98"/>
      <c r="E72" s="10">
        <v>20</v>
      </c>
      <c r="F72" s="42">
        <v>-0.96</v>
      </c>
      <c r="G72" s="42">
        <v>-0.13</v>
      </c>
      <c r="H72" s="42">
        <v>-0.98</v>
      </c>
      <c r="I72" s="130">
        <v>-0.14000000000000001</v>
      </c>
    </row>
    <row r="73" spans="1:9">
      <c r="A73" s="146" t="s">
        <v>84</v>
      </c>
      <c r="B73" s="98"/>
      <c r="C73" s="98"/>
      <c r="D73" s="98"/>
      <c r="E73" s="98"/>
      <c r="F73" s="24">
        <v>7000000</v>
      </c>
      <c r="G73" s="24">
        <v>7000000</v>
      </c>
      <c r="H73" s="24">
        <v>7000000</v>
      </c>
      <c r="I73" s="138">
        <v>7000000</v>
      </c>
    </row>
    <row r="74" spans="1:9">
      <c r="A74" s="146"/>
      <c r="B74" s="98"/>
      <c r="C74" s="98"/>
      <c r="D74" s="98"/>
      <c r="E74" s="98"/>
      <c r="F74" s="100"/>
      <c r="G74" s="100"/>
      <c r="H74" s="100"/>
      <c r="I74" s="121"/>
    </row>
    <row r="75" spans="1:9">
      <c r="A75" s="146"/>
      <c r="B75" s="98"/>
      <c r="C75" s="98"/>
      <c r="D75" s="98"/>
      <c r="E75" s="98"/>
      <c r="F75" s="100"/>
      <c r="G75" s="100"/>
      <c r="H75" s="100"/>
      <c r="I75" s="139" t="s">
        <v>130</v>
      </c>
    </row>
    <row r="76" spans="1:9">
      <c r="A76" s="146"/>
      <c r="B76" s="98"/>
      <c r="C76" s="98"/>
      <c r="D76" s="98"/>
      <c r="E76" s="98"/>
      <c r="F76" s="100"/>
      <c r="G76" s="100"/>
      <c r="H76" s="100"/>
      <c r="I76" s="139"/>
    </row>
    <row r="77" spans="1:9" s="95" customFormat="1">
      <c r="A77" s="146"/>
      <c r="B77" s="98"/>
      <c r="C77" s="98"/>
      <c r="D77" s="98"/>
      <c r="E77" s="98"/>
      <c r="F77" s="100"/>
      <c r="G77" s="100"/>
      <c r="H77" s="100"/>
      <c r="I77" s="139"/>
    </row>
    <row r="78" spans="1:9" s="95" customFormat="1">
      <c r="A78" s="146"/>
      <c r="B78" s="98"/>
      <c r="C78" s="98"/>
      <c r="D78" s="98"/>
      <c r="E78" s="98"/>
      <c r="F78" s="100"/>
      <c r="G78" s="100"/>
      <c r="H78" s="100"/>
      <c r="I78" s="139"/>
    </row>
    <row r="79" spans="1:9" s="95" customFormat="1">
      <c r="A79" s="146"/>
      <c r="B79" s="98"/>
      <c r="C79" s="98"/>
      <c r="D79" s="98"/>
      <c r="E79" s="98"/>
      <c r="F79" s="100"/>
      <c r="G79" s="100"/>
      <c r="H79" s="100"/>
      <c r="I79" s="139"/>
    </row>
    <row r="80" spans="1:9" s="95" customFormat="1">
      <c r="A80" s="146"/>
      <c r="B80" s="98"/>
      <c r="C80" s="98"/>
      <c r="D80" s="98"/>
      <c r="E80" s="98"/>
      <c r="F80" s="100"/>
      <c r="G80" s="100"/>
      <c r="H80" s="100"/>
      <c r="I80" s="139"/>
    </row>
    <row r="81" spans="1:9" s="95" customFormat="1">
      <c r="A81" s="146"/>
      <c r="B81" s="98"/>
      <c r="C81" s="98"/>
      <c r="D81" s="98"/>
      <c r="E81" s="98"/>
      <c r="F81" s="100"/>
      <c r="G81" s="100"/>
      <c r="H81" s="100"/>
      <c r="I81" s="139"/>
    </row>
    <row r="82" spans="1:9" s="95" customFormat="1">
      <c r="A82" s="146"/>
      <c r="B82" s="98"/>
      <c r="C82" s="98"/>
      <c r="D82" s="98"/>
      <c r="E82" s="98"/>
      <c r="F82" s="100"/>
      <c r="G82" s="100"/>
      <c r="H82" s="100"/>
      <c r="I82" s="139"/>
    </row>
    <row r="83" spans="1:9" s="95" customFormat="1">
      <c r="A83" s="146"/>
      <c r="B83" s="98"/>
      <c r="C83" s="98"/>
      <c r="D83" s="98"/>
      <c r="E83" s="98"/>
      <c r="F83" s="100"/>
      <c r="G83" s="100"/>
      <c r="H83" s="100"/>
      <c r="I83" s="139"/>
    </row>
    <row r="84" spans="1:9" s="95" customFormat="1">
      <c r="A84" s="146"/>
      <c r="B84" s="98"/>
      <c r="C84" s="98"/>
      <c r="D84" s="98"/>
      <c r="E84" s="98"/>
      <c r="F84" s="100"/>
      <c r="G84" s="100"/>
      <c r="H84" s="100"/>
      <c r="I84" s="139"/>
    </row>
    <row r="85" spans="1:9" s="95" customFormat="1">
      <c r="A85" s="146"/>
      <c r="B85" s="98"/>
      <c r="C85" s="98"/>
      <c r="D85" s="98"/>
      <c r="E85" s="98"/>
      <c r="F85" s="100"/>
      <c r="G85" s="100"/>
      <c r="H85" s="100"/>
      <c r="I85" s="139"/>
    </row>
    <row r="86" spans="1:9" s="95" customFormat="1">
      <c r="A86" s="146"/>
      <c r="B86" s="98"/>
      <c r="C86" s="98"/>
      <c r="D86" s="98"/>
      <c r="E86" s="98"/>
      <c r="F86" s="100"/>
      <c r="G86" s="100"/>
      <c r="H86" s="100"/>
      <c r="I86" s="139"/>
    </row>
    <row r="87" spans="1:9" s="95" customFormat="1">
      <c r="A87" s="146"/>
      <c r="B87" s="98"/>
      <c r="C87" s="98"/>
      <c r="D87" s="98"/>
      <c r="E87" s="98"/>
      <c r="F87" s="100"/>
      <c r="G87" s="100"/>
      <c r="H87" s="100"/>
      <c r="I87" s="139"/>
    </row>
    <row r="88" spans="1:9" s="95" customFormat="1">
      <c r="A88" s="146"/>
      <c r="B88" s="98"/>
      <c r="C88" s="98"/>
      <c r="D88" s="98"/>
      <c r="E88" s="98"/>
      <c r="F88" s="100"/>
      <c r="G88" s="100"/>
      <c r="H88" s="100"/>
      <c r="I88" s="139"/>
    </row>
    <row r="89" spans="1:9" s="95" customFormat="1">
      <c r="A89" s="146"/>
      <c r="B89" s="98"/>
      <c r="C89" s="98"/>
      <c r="D89" s="98"/>
      <c r="E89" s="98"/>
      <c r="F89" s="100"/>
      <c r="G89" s="100"/>
      <c r="H89" s="100"/>
      <c r="I89" s="139"/>
    </row>
    <row r="90" spans="1:9" s="95" customFormat="1">
      <c r="A90" s="146"/>
      <c r="B90" s="98"/>
      <c r="C90" s="98"/>
      <c r="D90" s="98"/>
      <c r="E90" s="98"/>
      <c r="F90" s="100"/>
      <c r="G90" s="100"/>
      <c r="H90" s="100"/>
      <c r="I90" s="139"/>
    </row>
    <row r="91" spans="1:9" s="95" customFormat="1">
      <c r="A91" s="146"/>
      <c r="B91" s="98"/>
      <c r="C91" s="98"/>
      <c r="D91" s="98"/>
      <c r="E91" s="98"/>
      <c r="F91" s="100"/>
      <c r="G91" s="100"/>
      <c r="H91" s="100"/>
      <c r="I91" s="139"/>
    </row>
    <row r="92" spans="1:9">
      <c r="A92" s="145" t="s">
        <v>26</v>
      </c>
      <c r="B92" s="3"/>
      <c r="C92" s="3"/>
      <c r="D92" s="3"/>
      <c r="E92" s="149"/>
      <c r="F92" s="4"/>
      <c r="G92" s="4"/>
      <c r="H92" s="4"/>
      <c r="I92" s="147"/>
    </row>
  </sheetData>
  <mergeCells count="11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ignoredErrors>
    <ignoredError sqref="F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zoomScaleNormal="100" zoomScaleSheetLayoutView="100" workbookViewId="0">
      <selection activeCell="A56" sqref="A56:H107"/>
    </sheetView>
  </sheetViews>
  <sheetFormatPr defaultRowHeight="21.75"/>
  <cols>
    <col min="1" max="1" width="45.7109375" style="48" customWidth="1"/>
    <col min="2" max="2" width="9.5703125" style="48" customWidth="1"/>
    <col min="3" max="3" width="14.5703125" style="48" customWidth="1"/>
    <col min="4" max="4" width="15" style="48" customWidth="1"/>
    <col min="5" max="5" width="14.42578125" style="48" customWidth="1"/>
    <col min="6" max="6" width="16.140625" style="48" bestFit="1" customWidth="1"/>
    <col min="7" max="7" width="21" style="103" customWidth="1"/>
    <col min="8" max="8" width="15.7109375" style="48" customWidth="1"/>
    <col min="9" max="9" width="15.140625" style="49" bestFit="1" customWidth="1"/>
    <col min="10" max="10" width="14.5703125" style="48" bestFit="1" customWidth="1"/>
    <col min="11" max="16384" width="9.140625" style="48"/>
  </cols>
  <sheetData>
    <row r="1" spans="1:12">
      <c r="A1" s="150"/>
      <c r="B1" s="151"/>
      <c r="C1" s="151"/>
      <c r="D1" s="151"/>
      <c r="E1" s="151"/>
      <c r="F1" s="151"/>
      <c r="G1" s="151"/>
      <c r="H1" s="220">
        <v>5</v>
      </c>
    </row>
    <row r="2" spans="1:12">
      <c r="A2" s="263" t="s">
        <v>0</v>
      </c>
      <c r="B2" s="264"/>
      <c r="C2" s="264"/>
      <c r="D2" s="264"/>
      <c r="E2" s="264"/>
      <c r="F2" s="264"/>
      <c r="G2" s="264"/>
      <c r="H2" s="265"/>
    </row>
    <row r="3" spans="1:12" s="51" customFormat="1">
      <c r="A3" s="263" t="s">
        <v>89</v>
      </c>
      <c r="B3" s="264"/>
      <c r="C3" s="264"/>
      <c r="D3" s="264"/>
      <c r="E3" s="264"/>
      <c r="F3" s="264"/>
      <c r="G3" s="264"/>
      <c r="H3" s="265"/>
      <c r="I3" s="50"/>
    </row>
    <row r="4" spans="1:12" s="51" customFormat="1">
      <c r="A4" s="263" t="str">
        <f>'Page 4 '!A49:I49</f>
        <v>สำหรับงวดสามเดือนสิ้นสุดวันที่ 31 มีนาคม 2562</v>
      </c>
      <c r="B4" s="264"/>
      <c r="C4" s="264"/>
      <c r="D4" s="264"/>
      <c r="E4" s="264"/>
      <c r="F4" s="264"/>
      <c r="G4" s="264"/>
      <c r="H4" s="265"/>
      <c r="I4" s="50"/>
    </row>
    <row r="5" spans="1:12">
      <c r="A5" s="156"/>
      <c r="B5" s="52"/>
      <c r="C5" s="52"/>
      <c r="D5" s="52"/>
      <c r="E5" s="52"/>
      <c r="F5" s="52"/>
      <c r="G5" s="52"/>
      <c r="H5" s="221" t="s">
        <v>2</v>
      </c>
    </row>
    <row r="6" spans="1:12">
      <c r="A6" s="150"/>
      <c r="B6" s="151"/>
      <c r="C6" s="53"/>
      <c r="D6" s="154"/>
      <c r="E6" s="266"/>
      <c r="F6" s="266"/>
      <c r="G6" s="222" t="s">
        <v>90</v>
      </c>
      <c r="H6" s="223"/>
    </row>
    <row r="7" spans="1:12">
      <c r="A7" s="158"/>
      <c r="B7" s="53"/>
      <c r="C7" s="53"/>
      <c r="D7" s="154" t="s">
        <v>91</v>
      </c>
      <c r="E7" s="267" t="s">
        <v>55</v>
      </c>
      <c r="F7" s="267"/>
      <c r="G7" s="148" t="s">
        <v>44</v>
      </c>
      <c r="H7" s="223"/>
    </row>
    <row r="8" spans="1:12">
      <c r="A8" s="158"/>
      <c r="B8" s="53"/>
      <c r="C8" s="154" t="s">
        <v>92</v>
      </c>
      <c r="D8" s="154" t="s">
        <v>93</v>
      </c>
      <c r="E8" s="53"/>
      <c r="F8" s="53"/>
      <c r="G8" s="154" t="s">
        <v>94</v>
      </c>
      <c r="H8" s="155"/>
    </row>
    <row r="9" spans="1:12">
      <c r="A9" s="156"/>
      <c r="B9" s="148" t="s">
        <v>5</v>
      </c>
      <c r="C9" s="148" t="s">
        <v>95</v>
      </c>
      <c r="D9" s="148" t="s">
        <v>96</v>
      </c>
      <c r="E9" s="148" t="s">
        <v>98</v>
      </c>
      <c r="F9" s="148" t="s">
        <v>99</v>
      </c>
      <c r="G9" s="148" t="s">
        <v>97</v>
      </c>
      <c r="H9" s="224" t="s">
        <v>100</v>
      </c>
    </row>
    <row r="10" spans="1:12">
      <c r="A10" s="158"/>
      <c r="B10" s="53"/>
      <c r="C10" s="154"/>
      <c r="D10" s="154"/>
      <c r="E10" s="154"/>
      <c r="F10" s="154"/>
      <c r="G10" s="154"/>
      <c r="H10" s="155"/>
    </row>
    <row r="11" spans="1:12" s="84" customFormat="1">
      <c r="A11" s="225" t="s">
        <v>154</v>
      </c>
      <c r="B11" s="53"/>
      <c r="C11" s="86">
        <v>70000000</v>
      </c>
      <c r="D11" s="86">
        <v>115000000</v>
      </c>
      <c r="E11" s="86">
        <v>7000000</v>
      </c>
      <c r="F11" s="87">
        <v>-116404337.39</v>
      </c>
      <c r="G11" s="94">
        <v>29344120</v>
      </c>
      <c r="H11" s="226">
        <v>104939782.61</v>
      </c>
      <c r="I11" s="85"/>
      <c r="J11" s="88"/>
      <c r="K11" s="88"/>
      <c r="L11" s="88"/>
    </row>
    <row r="12" spans="1:12">
      <c r="A12" s="227" t="s">
        <v>136</v>
      </c>
      <c r="B12" s="10"/>
      <c r="C12" s="228"/>
      <c r="D12" s="228"/>
      <c r="E12" s="228"/>
      <c r="F12" s="87"/>
      <c r="G12" s="228"/>
      <c r="H12" s="229"/>
    </row>
    <row r="13" spans="1:12">
      <c r="A13" s="225" t="s">
        <v>137</v>
      </c>
      <c r="B13" s="10"/>
      <c r="C13" s="230">
        <v>0</v>
      </c>
      <c r="D13" s="230">
        <v>0</v>
      </c>
      <c r="E13" s="230">
        <v>0</v>
      </c>
      <c r="F13" s="89">
        <v>-6725357.3899999997</v>
      </c>
      <c r="G13" s="231">
        <v>0</v>
      </c>
      <c r="H13" s="229">
        <v>-6725357.3899999997</v>
      </c>
    </row>
    <row r="14" spans="1:12" ht="22.5" thickBot="1">
      <c r="A14" s="227" t="s">
        <v>155</v>
      </c>
      <c r="B14" s="10"/>
      <c r="C14" s="90">
        <v>70000000</v>
      </c>
      <c r="D14" s="90">
        <v>115000000</v>
      </c>
      <c r="E14" s="90">
        <v>7000000</v>
      </c>
      <c r="F14" s="90">
        <v>-123129694.78</v>
      </c>
      <c r="G14" s="90">
        <v>29344120</v>
      </c>
      <c r="H14" s="232">
        <v>98214425.219999999</v>
      </c>
      <c r="I14" s="104"/>
      <c r="J14" s="55"/>
    </row>
    <row r="15" spans="1:12" s="103" customFormat="1" ht="22.5" thickTop="1">
      <c r="A15" s="227"/>
      <c r="B15" s="10"/>
      <c r="C15" s="86"/>
      <c r="D15" s="86"/>
      <c r="E15" s="86"/>
      <c r="F15" s="86"/>
      <c r="G15" s="86"/>
      <c r="H15" s="233"/>
      <c r="I15" s="104"/>
      <c r="J15" s="55"/>
    </row>
    <row r="16" spans="1:12" s="103" customFormat="1">
      <c r="A16" s="225" t="s">
        <v>134</v>
      </c>
      <c r="B16" s="10"/>
      <c r="C16" s="86">
        <v>70000000</v>
      </c>
      <c r="D16" s="86">
        <v>115000000</v>
      </c>
      <c r="E16" s="86">
        <v>7000000</v>
      </c>
      <c r="F16" s="86">
        <v>-101563786.31999999</v>
      </c>
      <c r="G16" s="86">
        <v>29344119.99999997</v>
      </c>
      <c r="H16" s="233">
        <v>119780333.67999998</v>
      </c>
      <c r="I16" s="104"/>
      <c r="J16" s="55"/>
    </row>
    <row r="17" spans="1:12" s="1" customFormat="1">
      <c r="A17" s="225" t="s">
        <v>136</v>
      </c>
      <c r="B17" s="234"/>
      <c r="C17" s="91"/>
      <c r="D17" s="91"/>
      <c r="E17" s="91"/>
      <c r="F17" s="92"/>
      <c r="G17" s="91"/>
      <c r="H17" s="165"/>
      <c r="I17" s="2"/>
    </row>
    <row r="18" spans="1:12" s="95" customFormat="1" hidden="1">
      <c r="A18" s="225" t="s">
        <v>125</v>
      </c>
      <c r="B18" s="235"/>
      <c r="C18" s="99">
        <v>0</v>
      </c>
      <c r="D18" s="99">
        <v>0</v>
      </c>
      <c r="E18" s="99">
        <v>0</v>
      </c>
      <c r="F18" s="92">
        <v>0</v>
      </c>
      <c r="G18" s="91">
        <v>0</v>
      </c>
      <c r="H18" s="134">
        <v>0</v>
      </c>
      <c r="I18" s="97"/>
    </row>
    <row r="19" spans="1:12" s="1" customFormat="1">
      <c r="A19" s="225" t="s">
        <v>137</v>
      </c>
      <c r="B19" s="98"/>
      <c r="C19" s="107">
        <v>0</v>
      </c>
      <c r="D19" s="107">
        <v>0</v>
      </c>
      <c r="E19" s="107">
        <v>0</v>
      </c>
      <c r="F19" s="92">
        <v>-921851.19</v>
      </c>
      <c r="G19" s="107">
        <v>0</v>
      </c>
      <c r="H19" s="236">
        <v>-921851.19</v>
      </c>
      <c r="I19" s="2"/>
      <c r="K19" s="57"/>
    </row>
    <row r="20" spans="1:12" ht="22.5" thickBot="1">
      <c r="A20" s="227" t="s">
        <v>135</v>
      </c>
      <c r="B20" s="53"/>
      <c r="C20" s="90">
        <v>70000000</v>
      </c>
      <c r="D20" s="90">
        <v>115000000</v>
      </c>
      <c r="E20" s="90">
        <v>7000000</v>
      </c>
      <c r="F20" s="90">
        <v>-102485637.50999999</v>
      </c>
      <c r="G20" s="90">
        <v>29344119.99999997</v>
      </c>
      <c r="H20" s="232">
        <v>118858482.48999998</v>
      </c>
      <c r="J20" s="54"/>
      <c r="K20" s="54"/>
      <c r="L20" s="54"/>
    </row>
    <row r="21" spans="1:12" s="84" customFormat="1" ht="22.5" thickTop="1">
      <c r="A21" s="227"/>
      <c r="B21" s="53"/>
      <c r="C21" s="86"/>
      <c r="D21" s="86"/>
      <c r="E21" s="86"/>
      <c r="F21" s="87"/>
      <c r="G21" s="230"/>
      <c r="H21" s="233"/>
      <c r="I21" s="85"/>
      <c r="J21" s="88"/>
      <c r="K21" s="88"/>
      <c r="L21" s="88"/>
    </row>
    <row r="22" spans="1:12">
      <c r="A22" s="227"/>
      <c r="B22" s="10"/>
      <c r="C22" s="86"/>
      <c r="D22" s="86"/>
      <c r="E22" s="86"/>
      <c r="F22" s="86"/>
      <c r="G22" s="86"/>
      <c r="H22" s="139" t="s">
        <v>130</v>
      </c>
      <c r="J22" s="55"/>
    </row>
    <row r="23" spans="1:12">
      <c r="A23" s="158"/>
      <c r="B23" s="237"/>
      <c r="C23" s="86"/>
      <c r="D23" s="86"/>
      <c r="E23" s="86"/>
      <c r="F23" s="87"/>
      <c r="G23" s="86"/>
      <c r="H23" s="139"/>
      <c r="J23" s="54"/>
      <c r="K23" s="54"/>
      <c r="L23" s="54"/>
    </row>
    <row r="24" spans="1:12">
      <c r="A24" s="158"/>
      <c r="B24" s="53"/>
      <c r="C24" s="238"/>
      <c r="D24" s="238"/>
      <c r="E24" s="238"/>
      <c r="F24" s="238"/>
      <c r="G24" s="238"/>
      <c r="H24" s="239"/>
    </row>
    <row r="25" spans="1:12">
      <c r="A25" s="158"/>
      <c r="B25" s="53"/>
      <c r="C25" s="238"/>
      <c r="D25" s="238"/>
      <c r="E25" s="238"/>
      <c r="F25" s="238"/>
      <c r="G25" s="238"/>
      <c r="H25" s="239"/>
    </row>
    <row r="26" spans="1:12">
      <c r="A26" s="158"/>
      <c r="B26" s="53"/>
      <c r="C26" s="238"/>
      <c r="D26" s="238"/>
      <c r="E26" s="238"/>
      <c r="F26" s="58"/>
      <c r="G26" s="238"/>
      <c r="H26" s="240"/>
    </row>
    <row r="27" spans="1:12">
      <c r="A27" s="158"/>
      <c r="B27" s="53"/>
      <c r="C27" s="238"/>
      <c r="D27" s="238"/>
      <c r="E27" s="238"/>
      <c r="F27" s="238"/>
      <c r="G27" s="238"/>
      <c r="H27" s="239"/>
    </row>
    <row r="28" spans="1:12">
      <c r="A28" s="158"/>
      <c r="B28" s="53"/>
      <c r="C28" s="238"/>
      <c r="D28" s="238"/>
      <c r="E28" s="238"/>
      <c r="F28" s="238"/>
      <c r="G28" s="238"/>
      <c r="H28" s="239"/>
    </row>
    <row r="29" spans="1:12">
      <c r="A29" s="158"/>
      <c r="B29" s="53"/>
      <c r="C29" s="238"/>
      <c r="D29" s="238"/>
      <c r="E29" s="238"/>
      <c r="F29" s="238"/>
      <c r="G29" s="238"/>
      <c r="H29" s="239"/>
    </row>
    <row r="30" spans="1:12">
      <c r="A30" s="158"/>
      <c r="B30" s="53"/>
      <c r="C30" s="238"/>
      <c r="D30" s="238"/>
      <c r="E30" s="238"/>
      <c r="F30" s="238"/>
      <c r="G30" s="238"/>
      <c r="H30" s="239"/>
    </row>
    <row r="31" spans="1:12">
      <c r="A31" s="158"/>
      <c r="B31" s="53"/>
      <c r="C31" s="238"/>
      <c r="D31" s="238"/>
      <c r="E31" s="238"/>
      <c r="F31" s="238"/>
      <c r="G31" s="238"/>
      <c r="H31" s="239"/>
    </row>
    <row r="32" spans="1:12">
      <c r="A32" s="158"/>
      <c r="B32" s="53"/>
      <c r="C32" s="238"/>
      <c r="D32" s="238"/>
      <c r="E32" s="238"/>
      <c r="F32" s="238"/>
      <c r="G32" s="238"/>
      <c r="H32" s="239"/>
    </row>
    <row r="33" spans="1:9">
      <c r="A33" s="158"/>
      <c r="B33" s="53"/>
      <c r="C33" s="238"/>
      <c r="D33" s="238"/>
      <c r="E33" s="238"/>
      <c r="F33" s="238"/>
      <c r="G33" s="238"/>
      <c r="H33" s="239"/>
    </row>
    <row r="34" spans="1:9">
      <c r="A34" s="158"/>
      <c r="B34" s="53"/>
      <c r="C34" s="238"/>
      <c r="D34" s="238"/>
      <c r="E34" s="238"/>
      <c r="F34" s="238"/>
      <c r="G34" s="238"/>
      <c r="H34" s="239"/>
    </row>
    <row r="35" spans="1:9">
      <c r="A35" s="158"/>
      <c r="B35" s="53"/>
      <c r="C35" s="238"/>
      <c r="D35" s="238"/>
      <c r="E35" s="238"/>
      <c r="F35" s="238"/>
      <c r="G35" s="238"/>
      <c r="H35" s="239"/>
    </row>
    <row r="36" spans="1:9">
      <c r="A36" s="158"/>
      <c r="B36" s="53"/>
      <c r="C36" s="238"/>
      <c r="D36" s="238"/>
      <c r="E36" s="238"/>
      <c r="F36" s="238"/>
      <c r="G36" s="238"/>
      <c r="H36" s="239"/>
    </row>
    <row r="37" spans="1:9" s="103" customFormat="1">
      <c r="A37" s="158"/>
      <c r="B37" s="53"/>
      <c r="C37" s="238"/>
      <c r="D37" s="238"/>
      <c r="E37" s="238"/>
      <c r="F37" s="238"/>
      <c r="G37" s="238"/>
      <c r="H37" s="239"/>
      <c r="I37" s="104"/>
    </row>
    <row r="38" spans="1:9" s="103" customFormat="1">
      <c r="A38" s="158"/>
      <c r="B38" s="53"/>
      <c r="C38" s="238"/>
      <c r="D38" s="238"/>
      <c r="E38" s="238"/>
      <c r="F38" s="238"/>
      <c r="G38" s="238"/>
      <c r="H38" s="239"/>
      <c r="I38" s="104"/>
    </row>
    <row r="39" spans="1:9">
      <c r="A39" s="158"/>
      <c r="B39" s="53"/>
      <c r="C39" s="238"/>
      <c r="D39" s="238"/>
      <c r="E39" s="238"/>
      <c r="F39" s="238"/>
      <c r="G39" s="238"/>
      <c r="H39" s="239"/>
    </row>
    <row r="40" spans="1:9">
      <c r="A40" s="158"/>
      <c r="B40" s="53"/>
      <c r="C40" s="238"/>
      <c r="D40" s="238"/>
      <c r="E40" s="238"/>
      <c r="F40" s="238"/>
      <c r="G40" s="238"/>
      <c r="H40" s="239"/>
    </row>
    <row r="41" spans="1:9">
      <c r="A41" s="158"/>
      <c r="B41" s="53"/>
      <c r="C41" s="238"/>
      <c r="D41" s="238"/>
      <c r="E41" s="238"/>
      <c r="F41" s="238"/>
      <c r="G41" s="238"/>
      <c r="H41" s="239"/>
    </row>
    <row r="42" spans="1:9">
      <c r="A42" s="158"/>
      <c r="B42" s="53"/>
      <c r="C42" s="238"/>
      <c r="D42" s="238"/>
      <c r="E42" s="238"/>
      <c r="F42" s="238"/>
      <c r="G42" s="238"/>
      <c r="H42" s="239"/>
    </row>
    <row r="43" spans="1:9">
      <c r="A43" s="158"/>
      <c r="B43" s="53"/>
      <c r="C43" s="238"/>
      <c r="D43" s="238"/>
      <c r="E43" s="238"/>
      <c r="F43" s="238"/>
      <c r="G43" s="238"/>
      <c r="H43" s="239"/>
    </row>
    <row r="44" spans="1:9">
      <c r="A44" s="158"/>
      <c r="B44" s="53"/>
      <c r="C44" s="238"/>
      <c r="D44" s="238"/>
      <c r="E44" s="238"/>
      <c r="F44" s="238"/>
      <c r="G44" s="238"/>
      <c r="H44" s="239"/>
    </row>
    <row r="45" spans="1:9">
      <c r="A45" s="158"/>
      <c r="B45" s="53"/>
      <c r="C45" s="238"/>
      <c r="D45" s="238"/>
      <c r="E45" s="238"/>
      <c r="F45" s="238"/>
      <c r="G45" s="238"/>
      <c r="H45" s="239"/>
    </row>
    <row r="46" spans="1:9">
      <c r="A46" s="158"/>
      <c r="B46" s="53"/>
      <c r="C46" s="238"/>
      <c r="D46" s="238"/>
      <c r="E46" s="238"/>
      <c r="F46" s="238"/>
      <c r="G46" s="238"/>
      <c r="H46" s="239"/>
    </row>
    <row r="47" spans="1:9">
      <c r="A47" s="158"/>
      <c r="B47" s="53"/>
      <c r="C47" s="238"/>
      <c r="D47" s="238"/>
      <c r="E47" s="238"/>
      <c r="F47" s="238"/>
      <c r="G47" s="238"/>
      <c r="H47" s="239"/>
    </row>
    <row r="48" spans="1:9">
      <c r="A48" s="158"/>
      <c r="B48" s="53"/>
      <c r="C48" s="238"/>
      <c r="D48" s="238"/>
      <c r="E48" s="238"/>
      <c r="F48" s="238"/>
      <c r="G48" s="238"/>
      <c r="H48" s="239"/>
    </row>
    <row r="49" spans="1:9" s="103" customFormat="1">
      <c r="A49" s="158"/>
      <c r="B49" s="53"/>
      <c r="C49" s="238"/>
      <c r="D49" s="238"/>
      <c r="E49" s="238"/>
      <c r="F49" s="238"/>
      <c r="G49" s="238"/>
      <c r="H49" s="239"/>
      <c r="I49" s="104"/>
    </row>
    <row r="50" spans="1:9">
      <c r="A50" s="158"/>
      <c r="B50" s="53"/>
      <c r="C50" s="238"/>
      <c r="D50" s="238"/>
      <c r="E50" s="238"/>
      <c r="F50" s="238"/>
      <c r="G50" s="238"/>
      <c r="H50" s="239"/>
    </row>
    <row r="51" spans="1:9">
      <c r="A51" s="158"/>
      <c r="B51" s="53"/>
      <c r="C51" s="238"/>
      <c r="D51" s="238"/>
      <c r="E51" s="238"/>
      <c r="F51" s="238"/>
      <c r="G51" s="238"/>
      <c r="H51" s="239"/>
    </row>
    <row r="52" spans="1:9" s="103" customFormat="1">
      <c r="A52" s="158"/>
      <c r="B52" s="53"/>
      <c r="C52" s="238"/>
      <c r="D52" s="238"/>
      <c r="E52" s="238"/>
      <c r="F52" s="238"/>
      <c r="G52" s="238"/>
      <c r="H52" s="239"/>
      <c r="I52" s="104"/>
    </row>
    <row r="53" spans="1:9">
      <c r="A53" s="158"/>
      <c r="B53" s="53"/>
      <c r="C53" s="53"/>
      <c r="D53" s="53"/>
      <c r="E53" s="53"/>
      <c r="F53" s="53"/>
      <c r="G53" s="53"/>
      <c r="H53" s="223"/>
    </row>
    <row r="54" spans="1:9">
      <c r="A54" s="158"/>
      <c r="B54" s="53"/>
      <c r="C54" s="53"/>
      <c r="D54" s="53"/>
      <c r="E54" s="53"/>
      <c r="F54" s="53"/>
      <c r="G54" s="53"/>
      <c r="H54" s="223"/>
    </row>
    <row r="55" spans="1:9" ht="23.25">
      <c r="A55" s="145" t="s">
        <v>26</v>
      </c>
      <c r="B55" s="52"/>
      <c r="C55" s="52"/>
      <c r="D55" s="241"/>
      <c r="E55" s="52"/>
      <c r="F55" s="52"/>
      <c r="G55" s="241"/>
      <c r="H55" s="242"/>
    </row>
    <row r="56" spans="1:9">
      <c r="A56" s="150"/>
      <c r="B56" s="243"/>
      <c r="C56" s="151"/>
      <c r="D56" s="151"/>
      <c r="E56" s="151"/>
      <c r="F56" s="151"/>
      <c r="G56" s="151"/>
      <c r="H56" s="220">
        <v>6</v>
      </c>
    </row>
    <row r="57" spans="1:9">
      <c r="A57" s="263" t="str">
        <f>A2</f>
        <v>บริษัท ยงไทย จำกัด (มหาชน) และบริษัทย่อย</v>
      </c>
      <c r="B57" s="264"/>
      <c r="C57" s="264"/>
      <c r="D57" s="264"/>
      <c r="E57" s="264"/>
      <c r="F57" s="264"/>
      <c r="G57" s="264"/>
      <c r="H57" s="265"/>
    </row>
    <row r="58" spans="1:9">
      <c r="A58" s="263" t="s">
        <v>101</v>
      </c>
      <c r="B58" s="264"/>
      <c r="C58" s="264"/>
      <c r="D58" s="264"/>
      <c r="E58" s="264"/>
      <c r="F58" s="264"/>
      <c r="G58" s="264"/>
      <c r="H58" s="265"/>
    </row>
    <row r="59" spans="1:9">
      <c r="A59" s="263" t="str">
        <f>A4</f>
        <v>สำหรับงวดสามเดือนสิ้นสุดวันที่ 31 มีนาคม 2562</v>
      </c>
      <c r="B59" s="264"/>
      <c r="C59" s="264"/>
      <c r="D59" s="264"/>
      <c r="E59" s="264"/>
      <c r="F59" s="264"/>
      <c r="G59" s="264"/>
      <c r="H59" s="265"/>
    </row>
    <row r="60" spans="1:9">
      <c r="A60" s="156"/>
      <c r="B60" s="60"/>
      <c r="C60" s="52"/>
      <c r="D60" s="52"/>
      <c r="E60" s="52"/>
      <c r="F60" s="52"/>
      <c r="G60" s="52"/>
      <c r="H60" s="221" t="str">
        <f>H5</f>
        <v>(หน่วย : บาท)</v>
      </c>
    </row>
    <row r="61" spans="1:9">
      <c r="A61" s="158"/>
      <c r="B61" s="154"/>
      <c r="C61" s="53"/>
      <c r="D61" s="154"/>
      <c r="E61" s="266"/>
      <c r="F61" s="266"/>
      <c r="G61" s="222" t="s">
        <v>90</v>
      </c>
      <c r="H61" s="223"/>
    </row>
    <row r="62" spans="1:9">
      <c r="A62" s="158"/>
      <c r="B62" s="154"/>
      <c r="C62" s="53"/>
      <c r="D62" s="154" t="str">
        <f>D7</f>
        <v>ส่วนเกิน</v>
      </c>
      <c r="E62" s="267" t="str">
        <f>+E7</f>
        <v>กำไร(ขาดทุน)สะสม</v>
      </c>
      <c r="F62" s="267"/>
      <c r="G62" s="148" t="s">
        <v>44</v>
      </c>
      <c r="H62" s="223"/>
    </row>
    <row r="63" spans="1:9">
      <c r="A63" s="158"/>
      <c r="B63" s="61"/>
      <c r="C63" s="154" t="str">
        <f>C8</f>
        <v>ทุนเรือนหุ้นที่ออก</v>
      </c>
      <c r="D63" s="154" t="str">
        <f>D8</f>
        <v>มูลค่าหุ้น</v>
      </c>
      <c r="E63" s="53"/>
      <c r="F63" s="53"/>
      <c r="G63" s="154" t="s">
        <v>94</v>
      </c>
      <c r="H63" s="155"/>
    </row>
    <row r="64" spans="1:9">
      <c r="A64" s="156"/>
      <c r="B64" s="148" t="s">
        <v>5</v>
      </c>
      <c r="C64" s="148" t="str">
        <f>C9</f>
        <v>และชำระแล้ว</v>
      </c>
      <c r="D64" s="148" t="str">
        <f>D9</f>
        <v>สามัญ</v>
      </c>
      <c r="E64" s="148" t="str">
        <f>E9</f>
        <v>จัดสรรแล้ว</v>
      </c>
      <c r="F64" s="148" t="str">
        <f>F9</f>
        <v>ยังไม่ได้จัดสรร</v>
      </c>
      <c r="G64" s="148" t="s">
        <v>97</v>
      </c>
      <c r="H64" s="224" t="str">
        <f>H9</f>
        <v>รวม</v>
      </c>
    </row>
    <row r="65" spans="1:12">
      <c r="A65" s="158"/>
      <c r="B65" s="61"/>
      <c r="C65" s="154"/>
      <c r="D65" s="154"/>
      <c r="E65" s="154"/>
      <c r="F65" s="154"/>
      <c r="G65" s="154"/>
      <c r="H65" s="155"/>
    </row>
    <row r="66" spans="1:12">
      <c r="A66" s="225" t="s">
        <v>154</v>
      </c>
      <c r="B66" s="53"/>
      <c r="C66" s="86">
        <v>70000000</v>
      </c>
      <c r="D66" s="86">
        <v>115000000</v>
      </c>
      <c r="E66" s="86">
        <v>7000000</v>
      </c>
      <c r="F66" s="87">
        <v>-136295125.69999999</v>
      </c>
      <c r="G66" s="231">
        <v>29344120</v>
      </c>
      <c r="H66" s="226">
        <v>85048994.299999997</v>
      </c>
    </row>
    <row r="67" spans="1:12">
      <c r="A67" s="227" t="s">
        <v>136</v>
      </c>
      <c r="B67" s="10"/>
      <c r="C67" s="228"/>
      <c r="D67" s="228"/>
      <c r="E67" s="228"/>
      <c r="F67" s="87"/>
      <c r="G67" s="228"/>
      <c r="H67" s="229"/>
    </row>
    <row r="68" spans="1:12">
      <c r="A68" s="225" t="s">
        <v>137</v>
      </c>
      <c r="B68" s="10"/>
      <c r="C68" s="231">
        <v>0</v>
      </c>
      <c r="D68" s="231">
        <v>0</v>
      </c>
      <c r="E68" s="231">
        <v>0</v>
      </c>
      <c r="F68" s="89">
        <v>-6837602.8699999992</v>
      </c>
      <c r="G68" s="231">
        <v>0</v>
      </c>
      <c r="H68" s="244">
        <v>-6837602.8699999992</v>
      </c>
    </row>
    <row r="69" spans="1:12" ht="22.5" thickBot="1">
      <c r="A69" s="227" t="s">
        <v>155</v>
      </c>
      <c r="B69" s="10"/>
      <c r="C69" s="90">
        <v>70000000</v>
      </c>
      <c r="D69" s="90">
        <v>115000000</v>
      </c>
      <c r="E69" s="90">
        <v>7000000</v>
      </c>
      <c r="F69" s="90">
        <v>-143132728.56999999</v>
      </c>
      <c r="G69" s="90">
        <v>29344120</v>
      </c>
      <c r="H69" s="232">
        <v>78211391.429999992</v>
      </c>
      <c r="I69" s="104"/>
      <c r="J69" s="109"/>
    </row>
    <row r="70" spans="1:12" s="103" customFormat="1" ht="22.5" thickTop="1">
      <c r="A70" s="227"/>
      <c r="B70" s="10"/>
      <c r="C70" s="86"/>
      <c r="D70" s="86"/>
      <c r="E70" s="86"/>
      <c r="F70" s="86"/>
      <c r="G70" s="86"/>
      <c r="H70" s="233"/>
      <c r="I70" s="104"/>
      <c r="J70" s="109"/>
    </row>
    <row r="71" spans="1:12" s="103" customFormat="1">
      <c r="A71" s="225" t="s">
        <v>134</v>
      </c>
      <c r="B71" s="10"/>
      <c r="C71" s="86">
        <v>70000000</v>
      </c>
      <c r="D71" s="86">
        <v>115000000</v>
      </c>
      <c r="E71" s="86">
        <v>7000000</v>
      </c>
      <c r="F71" s="86">
        <v>-121133467</v>
      </c>
      <c r="G71" s="86">
        <v>29344120</v>
      </c>
      <c r="H71" s="233">
        <v>100210653</v>
      </c>
      <c r="I71" s="104"/>
      <c r="J71" s="109"/>
    </row>
    <row r="72" spans="1:12">
      <c r="A72" s="225" t="s">
        <v>136</v>
      </c>
      <c r="B72" s="234"/>
      <c r="C72" s="91"/>
      <c r="D72" s="91"/>
      <c r="E72" s="91"/>
      <c r="F72" s="92"/>
      <c r="G72" s="91"/>
      <c r="H72" s="165"/>
      <c r="J72" s="54"/>
      <c r="K72" s="54"/>
      <c r="L72" s="54"/>
    </row>
    <row r="73" spans="1:12" s="103" customFormat="1">
      <c r="A73" s="225" t="s">
        <v>137</v>
      </c>
      <c r="B73" s="98"/>
      <c r="C73" s="107">
        <v>0</v>
      </c>
      <c r="D73" s="107">
        <v>0</v>
      </c>
      <c r="E73" s="107">
        <v>0</v>
      </c>
      <c r="F73" s="93">
        <v>-994427.63</v>
      </c>
      <c r="G73" s="107">
        <v>0</v>
      </c>
      <c r="H73" s="236">
        <v>-994427.63</v>
      </c>
      <c r="I73" s="49"/>
      <c r="J73" s="54"/>
      <c r="K73" s="88"/>
      <c r="L73" s="88"/>
    </row>
    <row r="74" spans="1:12" ht="22.5" thickBot="1">
      <c r="A74" s="227" t="s">
        <v>135</v>
      </c>
      <c r="B74" s="53"/>
      <c r="C74" s="90">
        <v>70000000</v>
      </c>
      <c r="D74" s="90">
        <v>115000000</v>
      </c>
      <c r="E74" s="90">
        <v>7000000</v>
      </c>
      <c r="F74" s="90">
        <v>-122127894.63</v>
      </c>
      <c r="G74" s="90">
        <v>29344120</v>
      </c>
      <c r="H74" s="232">
        <v>99216225.370000005</v>
      </c>
      <c r="J74" s="109"/>
      <c r="K74" s="54"/>
      <c r="L74" s="54"/>
    </row>
    <row r="75" spans="1:12" ht="22.5" thickTop="1">
      <c r="A75" s="227"/>
      <c r="B75" s="53"/>
      <c r="C75" s="86"/>
      <c r="D75" s="86"/>
      <c r="E75" s="86"/>
      <c r="F75" s="87"/>
      <c r="G75" s="230"/>
      <c r="H75" s="233"/>
      <c r="I75" s="56"/>
      <c r="J75" s="47"/>
    </row>
    <row r="76" spans="1:12" s="47" customFormat="1">
      <c r="A76" s="227"/>
      <c r="B76" s="61"/>
      <c r="C76" s="62"/>
      <c r="D76" s="62"/>
      <c r="E76" s="62"/>
      <c r="F76" s="62"/>
      <c r="G76" s="62"/>
      <c r="H76" s="139" t="s">
        <v>130</v>
      </c>
      <c r="I76" s="49"/>
      <c r="J76" s="48"/>
    </row>
    <row r="77" spans="1:12">
      <c r="A77" s="158"/>
      <c r="B77" s="53"/>
      <c r="C77" s="53"/>
      <c r="D77" s="53"/>
      <c r="E77" s="53"/>
      <c r="F77" s="53"/>
      <c r="G77" s="53"/>
      <c r="H77" s="223"/>
    </row>
    <row r="78" spans="1:12">
      <c r="A78" s="158"/>
      <c r="B78" s="61"/>
      <c r="C78" s="154"/>
      <c r="D78" s="154"/>
      <c r="E78" s="154"/>
      <c r="F78" s="154"/>
      <c r="G78" s="154"/>
      <c r="H78" s="139"/>
    </row>
    <row r="79" spans="1:12">
      <c r="A79" s="245"/>
      <c r="B79" s="246"/>
      <c r="C79" s="63"/>
      <c r="D79" s="63"/>
      <c r="E79" s="63"/>
      <c r="F79" s="64"/>
      <c r="G79" s="63"/>
      <c r="H79" s="247"/>
    </row>
    <row r="80" spans="1:12">
      <c r="A80" s="245"/>
      <c r="B80" s="246"/>
      <c r="C80" s="63"/>
      <c r="D80" s="63"/>
      <c r="E80" s="63"/>
      <c r="F80" s="58"/>
      <c r="G80" s="63"/>
      <c r="H80" s="240"/>
    </row>
    <row r="81" spans="1:9">
      <c r="A81" s="158"/>
      <c r="B81" s="53"/>
      <c r="C81" s="53"/>
      <c r="D81" s="53"/>
      <c r="E81" s="53"/>
      <c r="F81" s="53"/>
      <c r="G81" s="53"/>
      <c r="H81" s="223"/>
    </row>
    <row r="82" spans="1:9" s="59" customFormat="1" ht="23.25">
      <c r="A82" s="158"/>
      <c r="B82" s="53"/>
      <c r="C82" s="248"/>
      <c r="D82" s="248"/>
      <c r="E82" s="248"/>
      <c r="F82" s="248"/>
      <c r="G82" s="248"/>
      <c r="H82" s="249"/>
      <c r="I82" s="65"/>
    </row>
    <row r="83" spans="1:9" s="59" customFormat="1" ht="23.25">
      <c r="A83" s="250"/>
      <c r="B83" s="248"/>
      <c r="C83" s="248"/>
      <c r="D83" s="248"/>
      <c r="E83" s="248"/>
      <c r="F83" s="248"/>
      <c r="G83" s="248"/>
      <c r="H83" s="249"/>
      <c r="I83" s="65"/>
    </row>
    <row r="84" spans="1:9" s="59" customFormat="1" ht="23.25">
      <c r="A84" s="250"/>
      <c r="B84" s="248"/>
      <c r="C84" s="248"/>
      <c r="D84" s="248"/>
      <c r="E84" s="248"/>
      <c r="F84" s="248"/>
      <c r="G84" s="248"/>
      <c r="H84" s="249"/>
      <c r="I84" s="65"/>
    </row>
    <row r="85" spans="1:9" s="59" customFormat="1" ht="23.25">
      <c r="A85" s="250"/>
      <c r="B85" s="248"/>
      <c r="C85" s="248"/>
      <c r="D85" s="248"/>
      <c r="E85" s="248"/>
      <c r="F85" s="248"/>
      <c r="G85" s="248"/>
      <c r="H85" s="249"/>
      <c r="I85" s="65"/>
    </row>
    <row r="86" spans="1:9" s="59" customFormat="1" ht="23.25">
      <c r="A86" s="250"/>
      <c r="B86" s="248"/>
      <c r="C86" s="248"/>
      <c r="D86" s="248"/>
      <c r="E86" s="248"/>
      <c r="F86" s="248"/>
      <c r="G86" s="248"/>
      <c r="H86" s="249"/>
      <c r="I86" s="65"/>
    </row>
    <row r="87" spans="1:9" s="59" customFormat="1" ht="23.25">
      <c r="A87" s="250"/>
      <c r="B87" s="248"/>
      <c r="C87" s="248"/>
      <c r="D87" s="248"/>
      <c r="E87" s="248"/>
      <c r="F87" s="248"/>
      <c r="G87" s="248"/>
      <c r="H87" s="249"/>
      <c r="I87" s="65"/>
    </row>
    <row r="88" spans="1:9" s="59" customFormat="1" ht="23.25">
      <c r="A88" s="250"/>
      <c r="B88" s="248"/>
      <c r="C88" s="248"/>
      <c r="D88" s="248"/>
      <c r="E88" s="248"/>
      <c r="F88" s="248"/>
      <c r="G88" s="248"/>
      <c r="H88" s="249"/>
      <c r="I88" s="65"/>
    </row>
    <row r="89" spans="1:9" s="59" customFormat="1" ht="23.25">
      <c r="A89" s="250"/>
      <c r="B89" s="248"/>
      <c r="C89" s="248"/>
      <c r="D89" s="248"/>
      <c r="E89" s="248"/>
      <c r="F89" s="248"/>
      <c r="G89" s="248"/>
      <c r="H89" s="249"/>
      <c r="I89" s="65"/>
    </row>
    <row r="90" spans="1:9" s="59" customFormat="1" ht="23.25">
      <c r="A90" s="250"/>
      <c r="B90" s="248"/>
      <c r="C90" s="248"/>
      <c r="D90" s="248"/>
      <c r="E90" s="248"/>
      <c r="F90" s="248"/>
      <c r="G90" s="248"/>
      <c r="H90" s="249"/>
      <c r="I90" s="65"/>
    </row>
    <row r="91" spans="1:9" s="59" customFormat="1" ht="23.25">
      <c r="A91" s="250"/>
      <c r="B91" s="248"/>
      <c r="C91" s="248"/>
      <c r="D91" s="248"/>
      <c r="E91" s="248"/>
      <c r="F91" s="248"/>
      <c r="G91" s="248"/>
      <c r="H91" s="249"/>
      <c r="I91" s="65"/>
    </row>
    <row r="92" spans="1:9" s="59" customFormat="1" ht="23.25">
      <c r="A92" s="250"/>
      <c r="B92" s="248"/>
      <c r="C92" s="248"/>
      <c r="D92" s="248"/>
      <c r="E92" s="248"/>
      <c r="F92" s="248"/>
      <c r="G92" s="248"/>
      <c r="H92" s="249"/>
      <c r="I92" s="65"/>
    </row>
    <row r="93" spans="1:9" s="105" customFormat="1" ht="23.25">
      <c r="A93" s="250"/>
      <c r="B93" s="248"/>
      <c r="C93" s="248"/>
      <c r="D93" s="248"/>
      <c r="E93" s="248"/>
      <c r="F93" s="248"/>
      <c r="G93" s="248"/>
      <c r="H93" s="249"/>
      <c r="I93" s="106"/>
    </row>
    <row r="94" spans="1:9" s="105" customFormat="1" ht="23.25">
      <c r="A94" s="250"/>
      <c r="B94" s="248"/>
      <c r="C94" s="248"/>
      <c r="D94" s="248"/>
      <c r="E94" s="248"/>
      <c r="F94" s="248"/>
      <c r="G94" s="248"/>
      <c r="H94" s="249"/>
      <c r="I94" s="106"/>
    </row>
    <row r="95" spans="1:9" s="59" customFormat="1" ht="23.25">
      <c r="A95" s="250"/>
      <c r="B95" s="248"/>
      <c r="C95" s="248"/>
      <c r="D95" s="248"/>
      <c r="E95" s="248"/>
      <c r="F95" s="248"/>
      <c r="G95" s="248"/>
      <c r="H95" s="249"/>
      <c r="I95" s="65"/>
    </row>
    <row r="96" spans="1:9" s="59" customFormat="1" ht="23.25">
      <c r="A96" s="250"/>
      <c r="B96" s="248"/>
      <c r="C96" s="248"/>
      <c r="D96" s="248"/>
      <c r="E96" s="248"/>
      <c r="F96" s="248"/>
      <c r="G96" s="248"/>
      <c r="H96" s="249"/>
      <c r="I96" s="65"/>
    </row>
    <row r="97" spans="1:9" s="59" customFormat="1" ht="23.25">
      <c r="A97" s="250"/>
      <c r="B97" s="248"/>
      <c r="C97" s="248"/>
      <c r="D97" s="248"/>
      <c r="E97" s="248"/>
      <c r="F97" s="248"/>
      <c r="G97" s="248"/>
      <c r="H97" s="249"/>
      <c r="I97" s="65"/>
    </row>
    <row r="98" spans="1:9" s="59" customFormat="1" ht="23.25">
      <c r="A98" s="250"/>
      <c r="B98" s="248"/>
      <c r="C98" s="248"/>
      <c r="D98" s="248"/>
      <c r="E98" s="248"/>
      <c r="F98" s="248"/>
      <c r="G98" s="248"/>
      <c r="H98" s="249"/>
      <c r="I98" s="65"/>
    </row>
    <row r="99" spans="1:9" s="59" customFormat="1" ht="23.25">
      <c r="A99" s="250"/>
      <c r="B99" s="248"/>
      <c r="C99" s="248"/>
      <c r="D99" s="248"/>
      <c r="E99" s="248"/>
      <c r="F99" s="248"/>
      <c r="G99" s="248"/>
      <c r="H99" s="249"/>
      <c r="I99" s="65"/>
    </row>
    <row r="100" spans="1:9" s="59" customFormat="1" ht="23.25">
      <c r="A100" s="250"/>
      <c r="B100" s="248"/>
      <c r="C100" s="248"/>
      <c r="D100" s="248"/>
      <c r="E100" s="248"/>
      <c r="F100" s="248"/>
      <c r="G100" s="248"/>
      <c r="H100" s="249"/>
      <c r="I100" s="65"/>
    </row>
    <row r="101" spans="1:9" s="59" customFormat="1" ht="23.25">
      <c r="A101" s="250"/>
      <c r="B101" s="248"/>
      <c r="C101" s="248"/>
      <c r="D101" s="248"/>
      <c r="E101" s="248"/>
      <c r="F101" s="248"/>
      <c r="G101" s="248"/>
      <c r="H101" s="249"/>
      <c r="I101" s="65"/>
    </row>
    <row r="102" spans="1:9" s="59" customFormat="1" ht="23.25">
      <c r="A102" s="250"/>
      <c r="B102" s="248"/>
      <c r="C102" s="248"/>
      <c r="D102" s="248"/>
      <c r="E102" s="248"/>
      <c r="F102" s="248"/>
      <c r="G102" s="248"/>
      <c r="H102" s="249"/>
      <c r="I102" s="65"/>
    </row>
    <row r="103" spans="1:9" s="59" customFormat="1" ht="23.25">
      <c r="A103" s="250"/>
      <c r="B103" s="248"/>
      <c r="C103" s="248"/>
      <c r="D103" s="248"/>
      <c r="E103" s="248"/>
      <c r="F103" s="248"/>
      <c r="G103" s="248"/>
      <c r="H103" s="249"/>
      <c r="I103" s="65"/>
    </row>
    <row r="104" spans="1:9" s="59" customFormat="1" ht="23.25">
      <c r="A104" s="250"/>
      <c r="B104" s="248"/>
      <c r="C104" s="248"/>
      <c r="D104" s="248"/>
      <c r="E104" s="248"/>
      <c r="F104" s="248"/>
      <c r="G104" s="248"/>
      <c r="H104" s="249"/>
      <c r="I104" s="65"/>
    </row>
    <row r="105" spans="1:9" s="59" customFormat="1" ht="23.25">
      <c r="A105" s="250"/>
      <c r="B105" s="248"/>
      <c r="C105" s="248"/>
      <c r="D105" s="248"/>
      <c r="E105" s="248"/>
      <c r="F105" s="248"/>
      <c r="G105" s="248"/>
      <c r="H105" s="249"/>
      <c r="I105" s="65"/>
    </row>
    <row r="106" spans="1:9" s="59" customFormat="1" ht="23.25">
      <c r="A106" s="250"/>
      <c r="B106" s="248"/>
      <c r="C106" s="248"/>
      <c r="D106" s="248"/>
      <c r="E106" s="248"/>
      <c r="F106" s="248"/>
      <c r="G106" s="248"/>
      <c r="H106" s="249"/>
      <c r="I106" s="65"/>
    </row>
    <row r="107" spans="1:9" s="59" customFormat="1" ht="23.25">
      <c r="A107" s="145" t="s">
        <v>26</v>
      </c>
      <c r="B107" s="241"/>
      <c r="C107" s="241"/>
      <c r="D107" s="241"/>
      <c r="E107" s="241"/>
      <c r="F107" s="241"/>
      <c r="G107" s="241"/>
      <c r="H107" s="251"/>
      <c r="I107" s="65"/>
    </row>
    <row r="108" spans="1:9" s="59" customFormat="1" ht="23.25">
      <c r="G108" s="105"/>
      <c r="I108" s="65"/>
    </row>
    <row r="109" spans="1:9" s="59" customFormat="1" ht="23.25">
      <c r="G109" s="105"/>
      <c r="I109" s="65"/>
    </row>
    <row r="110" spans="1:9" s="59" customFormat="1" ht="23.25">
      <c r="G110" s="105"/>
      <c r="I110" s="65"/>
    </row>
    <row r="111" spans="1:9" s="59" customFormat="1" ht="23.25">
      <c r="G111" s="105"/>
      <c r="I111" s="65"/>
    </row>
    <row r="112" spans="1:9" s="59" customFormat="1" ht="23.25">
      <c r="G112" s="105"/>
      <c r="I112" s="65"/>
    </row>
    <row r="113" spans="7:9" s="59" customFormat="1" ht="23.25">
      <c r="G113" s="105"/>
      <c r="I113" s="65"/>
    </row>
    <row r="114" spans="7:9" s="59" customFormat="1" ht="23.25">
      <c r="G114" s="105"/>
      <c r="I114" s="65"/>
    </row>
    <row r="115" spans="7:9" s="59" customFormat="1" ht="23.25">
      <c r="G115" s="105"/>
      <c r="I115" s="65"/>
    </row>
    <row r="116" spans="7:9" s="59" customFormat="1" ht="23.25">
      <c r="G116" s="105"/>
      <c r="I116" s="65"/>
    </row>
    <row r="117" spans="7:9" s="59" customFormat="1" ht="23.25">
      <c r="G117" s="105"/>
      <c r="I117" s="65"/>
    </row>
    <row r="118" spans="7:9" s="59" customFormat="1" ht="23.25">
      <c r="G118" s="105"/>
      <c r="I118" s="65"/>
    </row>
    <row r="119" spans="7:9" s="59" customFormat="1" ht="23.25">
      <c r="G119" s="105"/>
      <c r="I119" s="65"/>
    </row>
    <row r="120" spans="7:9" s="59" customFormat="1" ht="23.25">
      <c r="G120" s="105"/>
      <c r="I120" s="65"/>
    </row>
    <row r="121" spans="7:9" s="59" customFormat="1" ht="23.25">
      <c r="G121" s="105"/>
      <c r="I121" s="65"/>
    </row>
    <row r="122" spans="7:9" s="59" customFormat="1" ht="23.25">
      <c r="G122" s="105"/>
      <c r="I122" s="65"/>
    </row>
    <row r="123" spans="7:9" s="59" customFormat="1" ht="23.25">
      <c r="G123" s="105"/>
      <c r="I123" s="65"/>
    </row>
    <row r="124" spans="7:9" s="59" customFormat="1" ht="23.25">
      <c r="G124" s="105"/>
      <c r="I124" s="65"/>
    </row>
    <row r="125" spans="7:9" s="59" customFormat="1" ht="23.25">
      <c r="G125" s="105"/>
      <c r="I125" s="65"/>
    </row>
    <row r="126" spans="7:9" s="59" customFormat="1" ht="23.25">
      <c r="G126" s="105"/>
      <c r="I126" s="65"/>
    </row>
    <row r="127" spans="7:9" s="59" customFormat="1" ht="23.25">
      <c r="G127" s="105"/>
      <c r="I127" s="65"/>
    </row>
    <row r="128" spans="7:9" s="59" customFormat="1" ht="23.25">
      <c r="G128" s="105"/>
      <c r="I128" s="65"/>
    </row>
    <row r="129" spans="7:9" s="59" customFormat="1" ht="23.25">
      <c r="G129" s="105"/>
      <c r="I129" s="65"/>
    </row>
    <row r="130" spans="7:9" s="59" customFormat="1" ht="23.25">
      <c r="G130" s="105"/>
      <c r="I130" s="65"/>
    </row>
    <row r="131" spans="7:9" s="59" customFormat="1" ht="23.25">
      <c r="G131" s="105"/>
      <c r="I131" s="65"/>
    </row>
    <row r="132" spans="7:9" s="59" customFormat="1" ht="23.25">
      <c r="G132" s="105"/>
      <c r="I132" s="65"/>
    </row>
    <row r="133" spans="7:9" s="59" customFormat="1" ht="23.25">
      <c r="G133" s="105"/>
      <c r="I133" s="65"/>
    </row>
    <row r="134" spans="7:9" s="59" customFormat="1" ht="23.25">
      <c r="G134" s="105"/>
      <c r="I134" s="65"/>
    </row>
    <row r="135" spans="7:9" s="59" customFormat="1" ht="23.25">
      <c r="G135" s="105"/>
      <c r="I135" s="65"/>
    </row>
    <row r="136" spans="7:9" s="59" customFormat="1" ht="23.25">
      <c r="G136" s="105"/>
      <c r="I136" s="65"/>
    </row>
    <row r="137" spans="7:9" s="59" customFormat="1" ht="23.25">
      <c r="G137" s="105"/>
      <c r="I137" s="65"/>
    </row>
    <row r="138" spans="7:9" s="59" customFormat="1" ht="23.25">
      <c r="G138" s="105"/>
      <c r="I138" s="65"/>
    </row>
    <row r="139" spans="7:9" s="59" customFormat="1" ht="23.25">
      <c r="G139" s="105"/>
      <c r="I139" s="65"/>
    </row>
    <row r="140" spans="7:9" s="59" customFormat="1" ht="23.25">
      <c r="G140" s="105"/>
      <c r="I140" s="65"/>
    </row>
    <row r="141" spans="7:9" s="59" customFormat="1" ht="23.25">
      <c r="G141" s="105"/>
      <c r="I141" s="65"/>
    </row>
    <row r="142" spans="7:9" s="59" customFormat="1" ht="23.25">
      <c r="G142" s="105"/>
      <c r="I142" s="65"/>
    </row>
    <row r="143" spans="7:9" s="59" customFormat="1" ht="23.25">
      <c r="G143" s="105"/>
      <c r="I143" s="65"/>
    </row>
    <row r="144" spans="7:9" s="59" customFormat="1" ht="23.25">
      <c r="G144" s="105"/>
      <c r="I144" s="65"/>
    </row>
    <row r="145" spans="7:9" s="59" customFormat="1" ht="23.25">
      <c r="G145" s="105"/>
      <c r="I145" s="65"/>
    </row>
    <row r="146" spans="7:9" s="59" customFormat="1" ht="23.25">
      <c r="G146" s="105"/>
      <c r="I146" s="65"/>
    </row>
    <row r="147" spans="7:9" s="59" customFormat="1" ht="23.25">
      <c r="G147" s="105"/>
      <c r="I147" s="65"/>
    </row>
    <row r="148" spans="7:9" s="59" customFormat="1" ht="23.25">
      <c r="G148" s="105"/>
      <c r="I148" s="65"/>
    </row>
    <row r="149" spans="7:9" s="59" customFormat="1" ht="23.25">
      <c r="G149" s="105"/>
      <c r="I149" s="65"/>
    </row>
    <row r="150" spans="7:9" s="59" customFormat="1" ht="23.25">
      <c r="G150" s="105"/>
      <c r="I150" s="65"/>
    </row>
    <row r="151" spans="7:9" s="59" customFormat="1" ht="23.25">
      <c r="G151" s="105"/>
      <c r="I151" s="65"/>
    </row>
    <row r="152" spans="7:9" s="59" customFormat="1" ht="23.25">
      <c r="G152" s="105"/>
      <c r="I152" s="65"/>
    </row>
    <row r="153" spans="7:9" s="59" customFormat="1" ht="23.25">
      <c r="G153" s="105"/>
      <c r="I153" s="65"/>
    </row>
    <row r="154" spans="7:9" s="59" customFormat="1" ht="23.25">
      <c r="G154" s="105"/>
      <c r="I154" s="65"/>
    </row>
    <row r="155" spans="7:9" s="59" customFormat="1" ht="23.25">
      <c r="G155" s="105"/>
      <c r="I155" s="65"/>
    </row>
    <row r="156" spans="7:9" s="59" customFormat="1" ht="23.25">
      <c r="G156" s="105"/>
      <c r="I156" s="65"/>
    </row>
    <row r="157" spans="7:9" s="59" customFormat="1" ht="23.25">
      <c r="G157" s="105"/>
      <c r="I157" s="65"/>
    </row>
    <row r="158" spans="7:9" s="59" customFormat="1" ht="23.25">
      <c r="G158" s="105"/>
      <c r="I158" s="65"/>
    </row>
    <row r="159" spans="7:9" s="59" customFormat="1" ht="23.25">
      <c r="G159" s="105"/>
      <c r="I159" s="65"/>
    </row>
    <row r="160" spans="7:9" s="59" customFormat="1" ht="23.25">
      <c r="G160" s="105"/>
      <c r="I160" s="65"/>
    </row>
    <row r="161" spans="7:9" s="59" customFormat="1" ht="23.25">
      <c r="G161" s="105"/>
      <c r="I161" s="65"/>
    </row>
    <row r="162" spans="7:9" s="59" customFormat="1" ht="23.25">
      <c r="G162" s="105"/>
      <c r="I162" s="65"/>
    </row>
    <row r="163" spans="7:9" s="59" customFormat="1" ht="23.25">
      <c r="G163" s="105"/>
      <c r="I163" s="65"/>
    </row>
    <row r="164" spans="7:9" s="59" customFormat="1" ht="23.25">
      <c r="G164" s="105"/>
      <c r="I164" s="65"/>
    </row>
    <row r="165" spans="7:9" s="59" customFormat="1" ht="23.25">
      <c r="G165" s="105"/>
      <c r="I165" s="65"/>
    </row>
  </sheetData>
  <mergeCells count="10">
    <mergeCell ref="A58:H58"/>
    <mergeCell ref="A59:H59"/>
    <mergeCell ref="E61:F61"/>
    <mergeCell ref="E62:F62"/>
    <mergeCell ref="A2:H2"/>
    <mergeCell ref="A3:H3"/>
    <mergeCell ref="A4:H4"/>
    <mergeCell ref="E6:F6"/>
    <mergeCell ref="E7:F7"/>
    <mergeCell ref="A57:H57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showGridLines="0" zoomScaleNormal="100" zoomScaleSheetLayoutView="85" workbookViewId="0">
      <selection activeCell="L6" sqref="L6"/>
    </sheetView>
  </sheetViews>
  <sheetFormatPr defaultColWidth="9.140625" defaultRowHeight="21.75"/>
  <cols>
    <col min="1" max="1" width="1.85546875" style="48" customWidth="1"/>
    <col min="2" max="3" width="1.7109375" style="48" customWidth="1"/>
    <col min="4" max="4" width="57.7109375" style="48" customWidth="1"/>
    <col min="5" max="5" width="9.7109375" style="48" customWidth="1"/>
    <col min="6" max="9" width="16.140625" style="66" customWidth="1"/>
    <col min="10" max="10" width="14.140625" style="48" bestFit="1" customWidth="1"/>
    <col min="11" max="11" width="16.5703125" style="67" bestFit="1" customWidth="1"/>
    <col min="12" max="12" width="10.5703125" style="48" bestFit="1" customWidth="1"/>
    <col min="13" max="13" width="12.5703125" style="48" bestFit="1" customWidth="1"/>
    <col min="14" max="16384" width="9.140625" style="48"/>
  </cols>
  <sheetData>
    <row r="1" spans="1:13">
      <c r="A1" s="150"/>
      <c r="B1" s="151"/>
      <c r="C1" s="151"/>
      <c r="D1" s="151"/>
      <c r="E1" s="151"/>
      <c r="F1" s="152"/>
      <c r="G1" s="152"/>
      <c r="H1" s="152"/>
      <c r="I1" s="153">
        <v>7</v>
      </c>
    </row>
    <row r="2" spans="1:13">
      <c r="A2" s="263" t="s">
        <v>0</v>
      </c>
      <c r="B2" s="264"/>
      <c r="C2" s="264"/>
      <c r="D2" s="264"/>
      <c r="E2" s="264"/>
      <c r="F2" s="264"/>
      <c r="G2" s="264"/>
      <c r="H2" s="264"/>
      <c r="I2" s="265"/>
    </row>
    <row r="3" spans="1:13" s="51" customFormat="1">
      <c r="A3" s="263" t="s">
        <v>102</v>
      </c>
      <c r="B3" s="264"/>
      <c r="C3" s="264"/>
      <c r="D3" s="264"/>
      <c r="E3" s="264"/>
      <c r="F3" s="264"/>
      <c r="G3" s="264"/>
      <c r="H3" s="264"/>
      <c r="I3" s="265"/>
      <c r="K3" s="68"/>
    </row>
    <row r="4" spans="1:13" s="51" customFormat="1">
      <c r="A4" s="263" t="str">
        <f>'Page 4 '!A49:I49</f>
        <v>สำหรับงวดสามเดือนสิ้นสุดวันที่ 31 มีนาคม 2562</v>
      </c>
      <c r="B4" s="264"/>
      <c r="C4" s="264"/>
      <c r="D4" s="264"/>
      <c r="E4" s="264"/>
      <c r="F4" s="264"/>
      <c r="G4" s="264"/>
      <c r="H4" s="264"/>
      <c r="I4" s="265"/>
      <c r="K4" s="68"/>
    </row>
    <row r="5" spans="1:13">
      <c r="A5" s="156"/>
      <c r="B5" s="52"/>
      <c r="C5" s="52"/>
      <c r="D5" s="52"/>
      <c r="E5" s="52"/>
      <c r="F5" s="69"/>
      <c r="G5" s="69"/>
      <c r="H5" s="69"/>
      <c r="I5" s="157" t="s">
        <v>2</v>
      </c>
    </row>
    <row r="6" spans="1:13">
      <c r="A6" s="158"/>
      <c r="B6" s="53"/>
      <c r="C6" s="53"/>
      <c r="D6" s="53"/>
      <c r="E6" s="53"/>
      <c r="F6" s="268" t="s">
        <v>3</v>
      </c>
      <c r="G6" s="268"/>
      <c r="H6" s="268" t="s">
        <v>4</v>
      </c>
      <c r="I6" s="269"/>
    </row>
    <row r="7" spans="1:13">
      <c r="A7" s="156"/>
      <c r="B7" s="52"/>
      <c r="C7" s="52"/>
      <c r="D7" s="52"/>
      <c r="E7" s="120" t="s">
        <v>5</v>
      </c>
      <c r="F7" s="7" t="s">
        <v>153</v>
      </c>
      <c r="G7" s="7" t="s">
        <v>132</v>
      </c>
      <c r="H7" s="8" t="str">
        <f>F7</f>
        <v>2562</v>
      </c>
      <c r="I7" s="159" t="str">
        <f>G7</f>
        <v>2561</v>
      </c>
    </row>
    <row r="8" spans="1:13">
      <c r="A8" s="158"/>
      <c r="B8" s="53"/>
      <c r="C8" s="53"/>
      <c r="D8" s="53"/>
      <c r="E8" s="53"/>
      <c r="F8" s="160"/>
      <c r="G8" s="161"/>
      <c r="H8" s="162"/>
      <c r="I8" s="163"/>
    </row>
    <row r="9" spans="1:13">
      <c r="A9" s="158" t="s">
        <v>103</v>
      </c>
      <c r="B9" s="53"/>
      <c r="C9" s="53"/>
      <c r="D9" s="53"/>
      <c r="E9" s="53"/>
      <c r="F9" s="162"/>
      <c r="G9" s="162"/>
      <c r="H9" s="162"/>
      <c r="I9" s="164"/>
      <c r="J9" s="49"/>
      <c r="M9" s="49"/>
    </row>
    <row r="10" spans="1:13">
      <c r="A10" s="158" t="s">
        <v>61</v>
      </c>
      <c r="B10" s="53" t="s">
        <v>86</v>
      </c>
      <c r="C10" s="53"/>
      <c r="D10" s="53"/>
      <c r="E10" s="53"/>
      <c r="F10" s="91">
        <v>-6697296.0199999996</v>
      </c>
      <c r="G10" s="91">
        <v>-903707.08</v>
      </c>
      <c r="H10" s="91">
        <v>-6837602.8699999992</v>
      </c>
      <c r="I10" s="165">
        <v>-994427.63</v>
      </c>
      <c r="J10" s="49"/>
      <c r="K10" s="48"/>
      <c r="M10" s="49"/>
    </row>
    <row r="11" spans="1:13">
      <c r="A11" s="158" t="s">
        <v>8</v>
      </c>
      <c r="B11" s="53" t="s">
        <v>123</v>
      </c>
      <c r="C11" s="53"/>
      <c r="D11" s="53"/>
      <c r="E11" s="53"/>
      <c r="F11" s="91"/>
      <c r="G11" s="166"/>
      <c r="H11" s="70"/>
      <c r="I11" s="167"/>
      <c r="M11" s="49"/>
    </row>
    <row r="12" spans="1:13">
      <c r="A12" s="158" t="s">
        <v>104</v>
      </c>
      <c r="B12" s="53"/>
      <c r="C12" s="53" t="s">
        <v>128</v>
      </c>
      <c r="D12" s="53"/>
      <c r="E12" s="53"/>
      <c r="F12" s="166">
        <v>4022.69</v>
      </c>
      <c r="G12" s="166">
        <v>-124340.89</v>
      </c>
      <c r="H12" s="166">
        <v>4022.69</v>
      </c>
      <c r="I12" s="168">
        <v>-124340.89</v>
      </c>
      <c r="M12" s="49"/>
    </row>
    <row r="13" spans="1:13">
      <c r="A13" s="158" t="s">
        <v>104</v>
      </c>
      <c r="B13" s="53"/>
      <c r="C13" s="53" t="s">
        <v>105</v>
      </c>
      <c r="D13" s="53"/>
      <c r="E13" s="53"/>
      <c r="F13" s="91">
        <v>228721.17</v>
      </c>
      <c r="G13" s="91">
        <v>444489.35</v>
      </c>
      <c r="H13" s="91">
        <v>228721.17</v>
      </c>
      <c r="I13" s="165">
        <v>444489.35</v>
      </c>
      <c r="M13" s="49"/>
    </row>
    <row r="14" spans="1:13">
      <c r="A14" s="158"/>
      <c r="B14" s="53"/>
      <c r="C14" s="169" t="s">
        <v>85</v>
      </c>
      <c r="D14" s="53"/>
      <c r="E14" s="53"/>
      <c r="F14" s="91">
        <v>-11680.24</v>
      </c>
      <c r="G14" s="91">
        <v>-2691121.5</v>
      </c>
      <c r="H14" s="91">
        <v>-11680.24</v>
      </c>
      <c r="I14" s="165">
        <v>-2691121.5</v>
      </c>
      <c r="M14" s="49"/>
    </row>
    <row r="15" spans="1:13" ht="21.75" hidden="1" customHeight="1">
      <c r="A15" s="158"/>
      <c r="B15" s="53"/>
      <c r="C15" s="169" t="s">
        <v>140</v>
      </c>
      <c r="D15" s="53"/>
      <c r="E15" s="53"/>
      <c r="F15" s="91"/>
      <c r="G15" s="91">
        <v>0</v>
      </c>
      <c r="H15" s="91"/>
      <c r="I15" s="165">
        <v>0</v>
      </c>
      <c r="M15" s="49"/>
    </row>
    <row r="16" spans="1:13">
      <c r="A16" s="158" t="s">
        <v>104</v>
      </c>
      <c r="B16" s="53"/>
      <c r="C16" s="53" t="s">
        <v>106</v>
      </c>
      <c r="D16" s="53"/>
      <c r="E16" s="53"/>
      <c r="F16" s="91">
        <v>796954.25</v>
      </c>
      <c r="G16" s="91">
        <v>211441.25</v>
      </c>
      <c r="H16" s="91">
        <v>796954.25</v>
      </c>
      <c r="I16" s="165">
        <v>211441.25</v>
      </c>
      <c r="M16" s="49"/>
    </row>
    <row r="17" spans="1:14">
      <c r="A17" s="158" t="s">
        <v>107</v>
      </c>
      <c r="B17" s="53"/>
      <c r="C17" s="53" t="s">
        <v>142</v>
      </c>
      <c r="D17" s="53"/>
      <c r="E17" s="53"/>
      <c r="F17" s="91">
        <v>0</v>
      </c>
      <c r="G17" s="91">
        <v>-112359.8</v>
      </c>
      <c r="H17" s="91">
        <v>0</v>
      </c>
      <c r="I17" s="165">
        <v>-112359.8</v>
      </c>
      <c r="M17" s="49"/>
    </row>
    <row r="18" spans="1:14" hidden="1">
      <c r="A18" s="158"/>
      <c r="B18" s="53"/>
      <c r="C18" s="53" t="s">
        <v>129</v>
      </c>
      <c r="D18" s="53"/>
      <c r="E18" s="53"/>
      <c r="F18" s="91"/>
      <c r="G18" s="70">
        <v>0</v>
      </c>
      <c r="H18" s="91"/>
      <c r="I18" s="167">
        <v>0</v>
      </c>
      <c r="M18" s="49"/>
    </row>
    <row r="19" spans="1:14" hidden="1">
      <c r="A19" s="158"/>
      <c r="B19" s="53"/>
      <c r="C19" s="53" t="s">
        <v>108</v>
      </c>
      <c r="D19" s="53"/>
      <c r="E19" s="53"/>
      <c r="F19" s="91"/>
      <c r="G19" s="91">
        <v>0</v>
      </c>
      <c r="H19" s="91"/>
      <c r="I19" s="165">
        <v>0</v>
      </c>
      <c r="M19" s="49"/>
    </row>
    <row r="20" spans="1:14">
      <c r="A20" s="158" t="s">
        <v>22</v>
      </c>
      <c r="B20" s="53"/>
      <c r="C20" s="53" t="s">
        <v>109</v>
      </c>
      <c r="D20" s="53"/>
      <c r="E20" s="53"/>
      <c r="F20" s="71">
        <v>500318.38</v>
      </c>
      <c r="G20" s="71">
        <v>299920.2</v>
      </c>
      <c r="H20" s="71">
        <v>656425.23</v>
      </c>
      <c r="I20" s="170">
        <v>406440.75</v>
      </c>
      <c r="M20" s="49"/>
    </row>
    <row r="21" spans="1:14">
      <c r="A21" s="158"/>
      <c r="B21" s="53" t="s">
        <v>110</v>
      </c>
      <c r="C21" s="53"/>
      <c r="D21" s="53"/>
      <c r="E21" s="53"/>
      <c r="F21" s="91"/>
      <c r="G21" s="91"/>
      <c r="H21" s="91"/>
      <c r="I21" s="165"/>
      <c r="M21" s="49"/>
    </row>
    <row r="22" spans="1:14">
      <c r="A22" s="158" t="s">
        <v>111</v>
      </c>
      <c r="B22" s="53"/>
      <c r="C22" s="53" t="s">
        <v>112</v>
      </c>
      <c r="D22" s="53"/>
      <c r="E22" s="53"/>
      <c r="F22" s="91">
        <v>-5178959.7699999996</v>
      </c>
      <c r="G22" s="91">
        <v>-2875678.4699999997</v>
      </c>
      <c r="H22" s="91">
        <v>-5163159.7699999996</v>
      </c>
      <c r="I22" s="165">
        <v>-2859878.4699999988</v>
      </c>
      <c r="K22" s="104"/>
      <c r="M22" s="49"/>
    </row>
    <row r="23" spans="1:14">
      <c r="A23" s="158" t="s">
        <v>8</v>
      </c>
      <c r="B23" s="53"/>
      <c r="C23" s="53" t="s">
        <v>159</v>
      </c>
      <c r="D23" s="53"/>
      <c r="E23" s="53"/>
      <c r="F23" s="91">
        <v>2674428.1</v>
      </c>
      <c r="G23" s="91">
        <v>731109.29</v>
      </c>
      <c r="H23" s="91">
        <v>2674428.1</v>
      </c>
      <c r="I23" s="165">
        <v>731109.29</v>
      </c>
      <c r="K23" s="104"/>
      <c r="L23" s="109"/>
      <c r="M23" s="49"/>
    </row>
    <row r="24" spans="1:14" ht="21.75" customHeight="1">
      <c r="A24" s="158"/>
      <c r="B24" s="53"/>
      <c r="C24" s="53" t="s">
        <v>163</v>
      </c>
      <c r="D24" s="53"/>
      <c r="E24" s="53"/>
      <c r="F24" s="91">
        <v>0</v>
      </c>
      <c r="G24" s="91">
        <v>-148602.79999999999</v>
      </c>
      <c r="H24" s="91">
        <v>0</v>
      </c>
      <c r="I24" s="165">
        <v>-148602.79999999999</v>
      </c>
      <c r="K24" s="104"/>
      <c r="M24" s="49"/>
    </row>
    <row r="25" spans="1:14">
      <c r="A25" s="158" t="s">
        <v>8</v>
      </c>
      <c r="B25" s="53"/>
      <c r="C25" s="53" t="s">
        <v>164</v>
      </c>
      <c r="D25" s="53"/>
      <c r="E25" s="53"/>
      <c r="F25" s="91">
        <v>199133.53</v>
      </c>
      <c r="G25" s="70">
        <v>-1135181.5900000001</v>
      </c>
      <c r="H25" s="91">
        <v>199133.53</v>
      </c>
      <c r="I25" s="167">
        <v>-1135181.5900000001</v>
      </c>
      <c r="K25" s="104"/>
      <c r="M25" s="49"/>
    </row>
    <row r="26" spans="1:14" hidden="1">
      <c r="A26" s="158"/>
      <c r="B26" s="53"/>
      <c r="C26" s="53" t="s">
        <v>143</v>
      </c>
      <c r="D26" s="53"/>
      <c r="E26" s="53"/>
      <c r="F26" s="91"/>
      <c r="G26" s="70">
        <v>0</v>
      </c>
      <c r="H26" s="91"/>
      <c r="I26" s="167">
        <v>0</v>
      </c>
      <c r="K26" s="104"/>
      <c r="M26" s="49"/>
    </row>
    <row r="27" spans="1:14" s="1" customFormat="1">
      <c r="A27" s="146" t="s">
        <v>8</v>
      </c>
      <c r="B27" s="98"/>
      <c r="C27" s="98" t="s">
        <v>160</v>
      </c>
      <c r="D27" s="98"/>
      <c r="E27" s="98"/>
      <c r="F27" s="91">
        <v>1820871.51</v>
      </c>
      <c r="G27" s="91">
        <v>1292296.1599999999</v>
      </c>
      <c r="H27" s="91">
        <v>1805871.51</v>
      </c>
      <c r="I27" s="165">
        <v>1277296.1599999999</v>
      </c>
      <c r="K27" s="97"/>
      <c r="M27" s="2"/>
    </row>
    <row r="28" spans="1:14" s="1" customFormat="1">
      <c r="A28" s="146" t="s">
        <v>8</v>
      </c>
      <c r="B28" s="98"/>
      <c r="C28" s="98" t="s">
        <v>156</v>
      </c>
      <c r="D28" s="98"/>
      <c r="E28" s="98"/>
      <c r="F28" s="91">
        <v>556317.92000000004</v>
      </c>
      <c r="G28" s="91">
        <v>-115176.94</v>
      </c>
      <c r="H28" s="91">
        <v>556317.92000000004</v>
      </c>
      <c r="I28" s="165">
        <v>-115176.94</v>
      </c>
      <c r="K28" s="97"/>
      <c r="M28" s="2"/>
    </row>
    <row r="29" spans="1:14" s="74" customFormat="1" hidden="1">
      <c r="A29" s="146" t="s">
        <v>8</v>
      </c>
      <c r="B29" s="98"/>
      <c r="C29" s="98" t="s">
        <v>113</v>
      </c>
      <c r="D29" s="98"/>
      <c r="E29" s="98"/>
      <c r="F29" s="73">
        <v>0</v>
      </c>
      <c r="G29" s="73">
        <v>0</v>
      </c>
      <c r="H29" s="73">
        <v>0</v>
      </c>
      <c r="I29" s="171">
        <v>0</v>
      </c>
      <c r="K29" s="97"/>
      <c r="M29" s="2"/>
      <c r="N29" s="1"/>
    </row>
    <row r="30" spans="1:14" s="74" customFormat="1">
      <c r="A30" s="146" t="s">
        <v>8</v>
      </c>
      <c r="B30" s="98"/>
      <c r="C30" s="98" t="s">
        <v>126</v>
      </c>
      <c r="D30" s="98"/>
      <c r="E30" s="98"/>
      <c r="F30" s="117">
        <v>71791.289999999994</v>
      </c>
      <c r="G30" s="117">
        <v>-2251234.3499999992</v>
      </c>
      <c r="H30" s="118">
        <v>72591.289999999994</v>
      </c>
      <c r="I30" s="172">
        <v>-2250434.3499999982</v>
      </c>
      <c r="K30" s="97"/>
      <c r="M30" s="2"/>
      <c r="N30" s="75"/>
    </row>
    <row r="31" spans="1:14" s="74" customFormat="1" hidden="1">
      <c r="A31" s="146"/>
      <c r="B31" s="98"/>
      <c r="C31" s="98" t="s">
        <v>114</v>
      </c>
      <c r="D31" s="98"/>
      <c r="E31" s="98"/>
      <c r="F31" s="70">
        <v>0</v>
      </c>
      <c r="G31" s="91">
        <v>0</v>
      </c>
      <c r="H31" s="70">
        <v>0</v>
      </c>
      <c r="I31" s="165">
        <v>0</v>
      </c>
      <c r="K31" s="97"/>
      <c r="M31" s="2"/>
      <c r="N31" s="75"/>
    </row>
    <row r="32" spans="1:14" s="75" customFormat="1">
      <c r="A32" s="158" t="s">
        <v>8</v>
      </c>
      <c r="B32" s="53"/>
      <c r="C32" s="53" t="s">
        <v>115</v>
      </c>
      <c r="D32" s="53"/>
      <c r="E32" s="53"/>
      <c r="F32" s="70">
        <v>-504558.26</v>
      </c>
      <c r="G32" s="70">
        <v>-300957.62</v>
      </c>
      <c r="H32" s="70">
        <v>-504558.26</v>
      </c>
      <c r="I32" s="167">
        <v>-300957.62</v>
      </c>
      <c r="K32" s="104"/>
      <c r="M32" s="49"/>
      <c r="N32" s="74"/>
    </row>
    <row r="33" spans="1:14" s="75" customFormat="1">
      <c r="A33" s="158"/>
      <c r="B33" s="53"/>
      <c r="C33" s="169" t="s">
        <v>116</v>
      </c>
      <c r="D33" s="53"/>
      <c r="E33" s="53"/>
      <c r="F33" s="70">
        <v>0</v>
      </c>
      <c r="G33" s="70">
        <v>-1009.35</v>
      </c>
      <c r="H33" s="70">
        <v>0</v>
      </c>
      <c r="I33" s="167">
        <v>-1009.35</v>
      </c>
      <c r="K33" s="104"/>
      <c r="M33" s="49"/>
      <c r="N33" s="74"/>
    </row>
    <row r="34" spans="1:14" s="1" customFormat="1">
      <c r="A34" s="173" t="s">
        <v>42</v>
      </c>
      <c r="B34" s="174"/>
      <c r="C34" s="174"/>
      <c r="D34" s="174" t="s">
        <v>146</v>
      </c>
      <c r="E34" s="174"/>
      <c r="F34" s="76">
        <v>-432766.96999999962</v>
      </c>
      <c r="G34" s="76">
        <v>-2553201.3199999994</v>
      </c>
      <c r="H34" s="76">
        <v>-431966.96999999962</v>
      </c>
      <c r="I34" s="175">
        <v>-2552401.3199999984</v>
      </c>
      <c r="K34" s="97"/>
      <c r="L34" s="97"/>
      <c r="M34" s="2"/>
      <c r="N34" s="75"/>
    </row>
    <row r="35" spans="1:14" s="1" customFormat="1">
      <c r="A35" s="146"/>
      <c r="B35" s="98"/>
      <c r="C35" s="98"/>
      <c r="D35" s="98"/>
      <c r="E35" s="98"/>
      <c r="F35" s="92"/>
      <c r="G35" s="92"/>
      <c r="H35" s="92"/>
      <c r="I35" s="176"/>
      <c r="K35" s="97"/>
      <c r="L35" s="97"/>
      <c r="M35" s="2"/>
    </row>
    <row r="36" spans="1:14" s="1" customFormat="1">
      <c r="A36" s="146" t="s">
        <v>117</v>
      </c>
      <c r="B36" s="98"/>
      <c r="C36" s="98"/>
      <c r="D36" s="98"/>
      <c r="E36" s="98"/>
      <c r="F36" s="92"/>
      <c r="G36" s="92"/>
      <c r="H36" s="92"/>
      <c r="I36" s="176"/>
      <c r="K36" s="97"/>
      <c r="M36" s="2"/>
    </row>
    <row r="37" spans="1:14" s="1" customFormat="1">
      <c r="A37" s="146"/>
      <c r="B37" s="98" t="s">
        <v>118</v>
      </c>
      <c r="C37" s="98"/>
      <c r="D37" s="98"/>
      <c r="E37" s="98"/>
      <c r="F37" s="92">
        <v>430373.83</v>
      </c>
      <c r="G37" s="92">
        <v>568224.30000000005</v>
      </c>
      <c r="H37" s="92">
        <v>430373.83</v>
      </c>
      <c r="I37" s="176">
        <v>568224.30000000005</v>
      </c>
      <c r="K37" s="97"/>
      <c r="L37" s="20"/>
      <c r="M37" s="2"/>
    </row>
    <row r="38" spans="1:14" s="1" customFormat="1">
      <c r="A38" s="146" t="s">
        <v>119</v>
      </c>
      <c r="B38" s="98" t="s">
        <v>120</v>
      </c>
      <c r="C38" s="98"/>
      <c r="D38" s="98"/>
      <c r="E38" s="10"/>
      <c r="F38" s="77">
        <v>0</v>
      </c>
      <c r="G38" s="77">
        <v>-40000</v>
      </c>
      <c r="H38" s="77">
        <v>0</v>
      </c>
      <c r="I38" s="177">
        <v>-40000</v>
      </c>
      <c r="K38" s="72"/>
      <c r="L38" s="97"/>
      <c r="M38" s="2"/>
    </row>
    <row r="39" spans="1:14" s="1" customFormat="1">
      <c r="A39" s="146" t="s">
        <v>51</v>
      </c>
      <c r="B39" s="98"/>
      <c r="C39" s="98"/>
      <c r="D39" s="98" t="s">
        <v>127</v>
      </c>
      <c r="E39" s="98"/>
      <c r="F39" s="78">
        <v>430373.83</v>
      </c>
      <c r="G39" s="78">
        <v>528224.30000000005</v>
      </c>
      <c r="H39" s="78">
        <v>430373.83</v>
      </c>
      <c r="I39" s="178">
        <v>528224.30000000005</v>
      </c>
      <c r="K39" s="72"/>
      <c r="L39" s="20"/>
      <c r="M39" s="2"/>
    </row>
    <row r="40" spans="1:14" s="1" customFormat="1">
      <c r="A40" s="146"/>
      <c r="B40" s="98"/>
      <c r="C40" s="98"/>
      <c r="D40" s="53"/>
      <c r="E40" s="98"/>
      <c r="F40" s="91"/>
      <c r="G40" s="91"/>
      <c r="H40" s="91"/>
      <c r="I40" s="165"/>
      <c r="K40" s="72"/>
      <c r="L40" s="97"/>
      <c r="M40" s="2"/>
    </row>
    <row r="41" spans="1:14" s="1" customFormat="1">
      <c r="A41" s="146" t="s">
        <v>121</v>
      </c>
      <c r="B41" s="98"/>
      <c r="C41" s="98"/>
      <c r="D41" s="98"/>
      <c r="E41" s="98"/>
      <c r="F41" s="91"/>
      <c r="G41" s="91"/>
      <c r="H41" s="91"/>
      <c r="I41" s="165"/>
      <c r="K41" s="72"/>
      <c r="N41" s="48"/>
    </row>
    <row r="42" spans="1:14" s="1" customFormat="1">
      <c r="A42" s="146" t="s">
        <v>8</v>
      </c>
      <c r="B42" s="98" t="s">
        <v>144</v>
      </c>
      <c r="C42" s="98"/>
      <c r="D42" s="98"/>
      <c r="E42" s="98"/>
      <c r="F42" s="91">
        <v>-783565.15</v>
      </c>
      <c r="G42" s="91">
        <v>2055718.8</v>
      </c>
      <c r="H42" s="91">
        <v>-783565.15</v>
      </c>
      <c r="I42" s="165">
        <v>2055718.8</v>
      </c>
      <c r="K42" s="67"/>
      <c r="L42" s="48"/>
      <c r="M42" s="48"/>
    </row>
    <row r="43" spans="1:14" s="1" customFormat="1">
      <c r="A43" s="146"/>
      <c r="B43" s="98" t="s">
        <v>161</v>
      </c>
      <c r="C43" s="98"/>
      <c r="D43" s="98"/>
      <c r="E43" s="98"/>
      <c r="F43" s="91">
        <v>800000</v>
      </c>
      <c r="G43" s="91">
        <v>0</v>
      </c>
      <c r="H43" s="91">
        <v>800000</v>
      </c>
      <c r="I43" s="165">
        <v>0</v>
      </c>
      <c r="K43" s="67"/>
      <c r="L43" s="48"/>
      <c r="M43" s="48"/>
    </row>
    <row r="44" spans="1:14" s="1" customFormat="1" hidden="1">
      <c r="A44" s="146"/>
      <c r="B44" s="98" t="s">
        <v>122</v>
      </c>
      <c r="C44" s="98"/>
      <c r="D44" s="98"/>
      <c r="E44" s="98"/>
      <c r="F44" s="91">
        <v>0</v>
      </c>
      <c r="G44" s="91">
        <v>0</v>
      </c>
      <c r="H44" s="91">
        <v>0</v>
      </c>
      <c r="I44" s="165">
        <v>0</v>
      </c>
      <c r="K44" s="67"/>
      <c r="L44" s="48"/>
      <c r="M44" s="48"/>
    </row>
    <row r="45" spans="1:14" s="1" customFormat="1">
      <c r="A45" s="146" t="s">
        <v>51</v>
      </c>
      <c r="B45" s="98"/>
      <c r="C45" s="98"/>
      <c r="D45" s="98" t="s">
        <v>165</v>
      </c>
      <c r="E45" s="98"/>
      <c r="F45" s="76">
        <v>16434.849999999977</v>
      </c>
      <c r="G45" s="79">
        <v>2055718.8</v>
      </c>
      <c r="H45" s="76">
        <v>16434.849999999977</v>
      </c>
      <c r="I45" s="179">
        <v>2055718.8</v>
      </c>
      <c r="K45" s="68"/>
      <c r="L45" s="51"/>
      <c r="M45" s="51"/>
    </row>
    <row r="46" spans="1:14">
      <c r="A46" s="158"/>
      <c r="B46" s="53"/>
      <c r="C46" s="53"/>
      <c r="D46" s="53"/>
      <c r="E46" s="53"/>
      <c r="F46" s="91"/>
      <c r="G46" s="91"/>
      <c r="H46" s="91"/>
      <c r="I46" s="165"/>
      <c r="K46" s="68"/>
      <c r="L46" s="51"/>
      <c r="M46" s="51"/>
      <c r="N46" s="1"/>
    </row>
    <row r="47" spans="1:14">
      <c r="A47" s="158" t="s">
        <v>141</v>
      </c>
      <c r="B47" s="53"/>
      <c r="C47" s="53"/>
      <c r="D47" s="53"/>
      <c r="E47" s="53"/>
      <c r="F47" s="91">
        <v>14041.71</v>
      </c>
      <c r="G47" s="91">
        <v>30741.78</v>
      </c>
      <c r="H47" s="91">
        <v>14841.71</v>
      </c>
      <c r="I47" s="165">
        <v>31541.78</v>
      </c>
      <c r="J47" s="109"/>
      <c r="K47" s="109"/>
      <c r="L47" s="109"/>
      <c r="M47" s="109"/>
    </row>
    <row r="48" spans="1:14">
      <c r="A48" s="158" t="s">
        <v>138</v>
      </c>
      <c r="B48" s="53"/>
      <c r="C48" s="53"/>
      <c r="D48" s="53"/>
      <c r="E48" s="53"/>
      <c r="F48" s="91">
        <v>141518.08000000002</v>
      </c>
      <c r="G48" s="91">
        <v>378904.7</v>
      </c>
      <c r="H48" s="91">
        <v>75631.09</v>
      </c>
      <c r="I48" s="165">
        <v>112235.95</v>
      </c>
    </row>
    <row r="49" spans="1:13" ht="22.5" thickBot="1">
      <c r="A49" s="180" t="s">
        <v>139</v>
      </c>
      <c r="B49" s="181"/>
      <c r="C49" s="181"/>
      <c r="D49" s="181"/>
      <c r="E49" s="10">
        <v>21.1</v>
      </c>
      <c r="F49" s="80">
        <v>155559.79000000039</v>
      </c>
      <c r="G49" s="80">
        <v>409646.48</v>
      </c>
      <c r="H49" s="80">
        <v>90472.799999999988</v>
      </c>
      <c r="I49" s="182">
        <v>143777.73000000001</v>
      </c>
      <c r="J49" s="81"/>
      <c r="K49" s="49"/>
    </row>
    <row r="50" spans="1:13" s="1" customFormat="1" ht="22.5" thickTop="1">
      <c r="A50" s="146"/>
      <c r="B50" s="98"/>
      <c r="C50" s="98"/>
      <c r="D50" s="53"/>
      <c r="E50" s="98"/>
      <c r="F50" s="91"/>
      <c r="G50" s="91"/>
      <c r="H50" s="91"/>
      <c r="I50" s="165"/>
      <c r="J50" s="2"/>
      <c r="K50" s="2"/>
      <c r="M50" s="2"/>
    </row>
    <row r="51" spans="1:13" s="95" customFormat="1">
      <c r="A51" s="146"/>
      <c r="B51" s="98"/>
      <c r="C51" s="98"/>
      <c r="D51" s="53"/>
      <c r="E51" s="98"/>
      <c r="F51" s="91"/>
      <c r="G51" s="91"/>
      <c r="H51" s="91"/>
      <c r="I51" s="139" t="s">
        <v>130</v>
      </c>
      <c r="J51" s="97"/>
      <c r="K51" s="97"/>
      <c r="M51" s="97"/>
    </row>
    <row r="52" spans="1:13" s="95" customFormat="1">
      <c r="A52" s="146"/>
      <c r="B52" s="98"/>
      <c r="C52" s="98"/>
      <c r="D52" s="53"/>
      <c r="E52" s="98"/>
      <c r="F52" s="91"/>
      <c r="G52" s="91"/>
      <c r="H52" s="91"/>
      <c r="I52" s="183"/>
      <c r="J52" s="97"/>
      <c r="K52" s="97"/>
      <c r="M52" s="97"/>
    </row>
    <row r="53" spans="1:13" s="95" customFormat="1">
      <c r="A53" s="146"/>
      <c r="B53" s="98"/>
      <c r="C53" s="98"/>
      <c r="D53" s="53"/>
      <c r="E53" s="98"/>
      <c r="F53" s="91"/>
      <c r="G53" s="91"/>
      <c r="H53" s="91"/>
      <c r="I53" s="183"/>
      <c r="J53" s="97"/>
      <c r="K53" s="97"/>
      <c r="M53" s="97"/>
    </row>
    <row r="54" spans="1:13" s="95" customFormat="1">
      <c r="A54" s="146"/>
      <c r="B54" s="98"/>
      <c r="C54" s="98"/>
      <c r="D54" s="53"/>
      <c r="E54" s="98"/>
      <c r="F54" s="91"/>
      <c r="G54" s="91"/>
      <c r="H54" s="91"/>
      <c r="I54" s="183"/>
      <c r="J54" s="97"/>
      <c r="K54" s="97"/>
      <c r="M54" s="97"/>
    </row>
    <row r="55" spans="1:13" s="95" customFormat="1">
      <c r="A55" s="146"/>
      <c r="B55" s="98"/>
      <c r="C55" s="98"/>
      <c r="D55" s="53"/>
      <c r="E55" s="98"/>
      <c r="F55" s="91"/>
      <c r="G55" s="91"/>
      <c r="H55" s="91"/>
      <c r="I55" s="183"/>
      <c r="J55" s="97"/>
      <c r="K55" s="97"/>
      <c r="M55" s="97"/>
    </row>
    <row r="56" spans="1:13" s="95" customFormat="1">
      <c r="A56" s="146"/>
      <c r="B56" s="98"/>
      <c r="C56" s="98"/>
      <c r="D56" s="53"/>
      <c r="E56" s="98"/>
      <c r="F56" s="91"/>
      <c r="G56" s="91"/>
      <c r="H56" s="91"/>
      <c r="I56" s="183"/>
      <c r="J56" s="97"/>
      <c r="K56" s="97"/>
      <c r="M56" s="97"/>
    </row>
    <row r="57" spans="1:13" s="95" customFormat="1">
      <c r="A57" s="146"/>
      <c r="B57" s="98"/>
      <c r="C57" s="98"/>
      <c r="D57" s="53"/>
      <c r="E57" s="98"/>
      <c r="F57" s="91"/>
      <c r="G57" s="91"/>
      <c r="H57" s="91"/>
      <c r="I57" s="183"/>
      <c r="J57" s="97"/>
      <c r="K57" s="97"/>
      <c r="M57" s="97"/>
    </row>
    <row r="58" spans="1:13" s="95" customFormat="1">
      <c r="A58" s="146"/>
      <c r="B58" s="98"/>
      <c r="C58" s="98"/>
      <c r="D58" s="53"/>
      <c r="E58" s="98"/>
      <c r="F58" s="91"/>
      <c r="G58" s="91"/>
      <c r="H58" s="91"/>
      <c r="I58" s="183"/>
      <c r="J58" s="97"/>
      <c r="K58" s="97"/>
      <c r="M58" s="97"/>
    </row>
    <row r="59" spans="1:13" s="1" customFormat="1">
      <c r="A59" s="146"/>
      <c r="B59" s="98"/>
      <c r="C59" s="98"/>
      <c r="D59" s="53"/>
      <c r="E59" s="98"/>
      <c r="F59" s="91"/>
      <c r="G59" s="91"/>
      <c r="H59" s="91"/>
      <c r="I59" s="183"/>
      <c r="K59" s="72"/>
      <c r="M59" s="2"/>
    </row>
    <row r="60" spans="1:13" s="1" customFormat="1">
      <c r="A60" s="156" t="s">
        <v>26</v>
      </c>
      <c r="B60" s="3"/>
      <c r="C60" s="3"/>
      <c r="D60" s="3"/>
      <c r="E60" s="3"/>
      <c r="F60" s="71"/>
      <c r="G60" s="71"/>
      <c r="H60" s="71"/>
      <c r="I60" s="170"/>
      <c r="K60" s="72"/>
      <c r="M60" s="2"/>
    </row>
  </sheetData>
  <mergeCells count="5">
    <mergeCell ref="A2:I2"/>
    <mergeCell ref="A3:I3"/>
    <mergeCell ref="A4:I4"/>
    <mergeCell ref="F6:G6"/>
    <mergeCell ref="H6:I6"/>
  </mergeCells>
  <pageMargins left="0.82677165354330717" right="0.35433070866141736" top="0.47244094488188981" bottom="0.59055118110236227" header="0.51181102362204722" footer="0.39370078740157483"/>
  <pageSetup paperSize="9" scale="70" orientation="portrait" r:id="rId1"/>
  <headerFooter alignWithMargins="0"/>
  <ignoredErrors>
    <ignoredError sqref="F7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2-3 </vt:lpstr>
      <vt:lpstr>Page 4 </vt:lpstr>
      <vt:lpstr>Page 5-6</vt:lpstr>
      <vt:lpstr>Page 7</vt:lpstr>
      <vt:lpstr>'Page 2-3 '!Print_Area</vt:lpstr>
      <vt:lpstr>'Page 4 '!Print_Area</vt:lpstr>
      <vt:lpstr>'Page 5-6'!Print_Area</vt:lpstr>
      <vt:lpstr>'Page 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2019-05-13T09:47:43Z</cp:lastPrinted>
  <dcterms:created xsi:type="dcterms:W3CDTF">2016-11-07T08:09:21Z</dcterms:created>
  <dcterms:modified xsi:type="dcterms:W3CDTF">2019-05-14T08:00:04Z</dcterms:modified>
</cp:coreProperties>
</file>