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160"/>
  </bookViews>
  <sheets>
    <sheet name="Page 2-3 " sheetId="1" r:id="rId1"/>
    <sheet name="Page 4 " sheetId="3" r:id="rId2"/>
    <sheet name="Page 5-6" sheetId="4" r:id="rId3"/>
    <sheet name="Page 7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'Page 2-3 '!$A$1:$I$98</definedName>
    <definedName name="_xlnm.Print_Area" localSheetId="1">'Page 4 '!$A$46:$I$93</definedName>
    <definedName name="_xlnm.Print_Area" localSheetId="2">'Page 5-6'!$A$1:$H$108</definedName>
    <definedName name="_xlnm.Print_Area" localSheetId="3" xml:space="preserve">    'Page 7'!$A$1:$I$59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6" i="1" l="1"/>
  <c r="A4" i="4" l="1"/>
  <c r="A59" i="4" s="1"/>
  <c r="A4" i="5"/>
  <c r="I56" i="1"/>
  <c r="H64" i="4"/>
  <c r="F64" i="4"/>
  <c r="E64" i="4"/>
  <c r="D64" i="4"/>
  <c r="C64" i="4"/>
  <c r="D63" i="4"/>
  <c r="C63" i="4"/>
  <c r="E62" i="4"/>
  <c r="H60" i="4"/>
  <c r="A57" i="4"/>
  <c r="I18" i="3"/>
  <c r="G18" i="3"/>
  <c r="G19" i="3" s="1"/>
  <c r="I17" i="3"/>
  <c r="H17" i="3"/>
  <c r="F17" i="3"/>
  <c r="I16" i="3"/>
  <c r="I15" i="3"/>
  <c r="I14" i="3"/>
  <c r="I11" i="3"/>
  <c r="G11" i="3"/>
  <c r="G12" i="3" s="1"/>
  <c r="G20" i="3" s="1"/>
  <c r="G23" i="3" s="1"/>
  <c r="I10" i="3"/>
  <c r="A98" i="1"/>
  <c r="F56" i="1"/>
  <c r="H55" i="1"/>
  <c r="F55" i="1"/>
  <c r="A53" i="1"/>
  <c r="A52" i="1"/>
  <c r="A51" i="1"/>
  <c r="H56" i="1"/>
  <c r="I12" i="3" l="1"/>
  <c r="I19" i="3"/>
  <c r="I20" i="3" l="1"/>
  <c r="I23" i="3" s="1"/>
  <c r="F16" i="3" l="1"/>
  <c r="F15" i="3" l="1"/>
  <c r="H15" i="3"/>
  <c r="H16" i="3"/>
  <c r="F18" i="3" l="1"/>
  <c r="H10" i="3"/>
  <c r="H12" i="3" s="1"/>
  <c r="H18" i="3"/>
  <c r="H11" i="3"/>
  <c r="F11" i="3"/>
  <c r="H14" i="3" l="1"/>
  <c r="H19" i="3" s="1"/>
  <c r="H20" i="3" s="1"/>
  <c r="H23" i="3" s="1"/>
  <c r="F10" i="3" l="1"/>
  <c r="F12" i="3" s="1"/>
  <c r="F14" i="3" l="1"/>
  <c r="F19" i="3" s="1"/>
  <c r="F20" i="3" s="1"/>
  <c r="F23" i="3" s="1"/>
</calcChain>
</file>

<file path=xl/sharedStrings.xml><?xml version="1.0" encoding="utf-8"?>
<sst xmlns="http://schemas.openxmlformats.org/spreadsheetml/2006/main" count="287" uniqueCount="182">
  <si>
    <t>บริษัท ยงไทย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</si>
  <si>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</si>
  <si>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</si>
  <si>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</si>
  <si>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</si>
  <si>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</si>
  <si>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</si>
  <si>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</si>
  <si>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</si>
  <si>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</si>
  <si>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>หมายเหตุประกอบงบการเงินเป็นส่วนหนึ่งของงบการเงินนี้</t>
  </si>
  <si>
    <t xml:space="preserve">     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</si>
  <si>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</si>
  <si>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</si>
  <si>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</si>
  <si>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</si>
  <si>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</si>
  <si>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</si>
  <si>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</si>
  <si>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</si>
  <si>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</si>
  <si>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</si>
  <si>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</si>
  <si>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</si>
  <si>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</si>
  <si>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</si>
  <si>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</si>
  <si>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</si>
  <si>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</si>
  <si>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</si>
  <si>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</si>
  <si>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</si>
  <si>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</si>
  <si>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</si>
  <si>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</si>
  <si>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</si>
  <si>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</si>
  <si>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</si>
  <si>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</si>
  <si>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</si>
  <si>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</si>
  <si>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</si>
  <si>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 xml:space="preserve">                 </t>
  </si>
  <si>
    <t xml:space="preserve">                  </t>
  </si>
  <si>
    <t>ดอกเบี้ยรับ</t>
  </si>
  <si>
    <t xml:space="preserve">             </t>
  </si>
  <si>
    <t>เงินสดจ่ายผลประโยชน์พนักงาน</t>
  </si>
  <si>
    <t>เงินสดรับดอกเบี้ย</t>
  </si>
  <si>
    <t xml:space="preserve">                                </t>
  </si>
  <si>
    <t>กำไรจากการวัดมูลค่าอสังหาริมทรัพย์เพื่อการลงทุน</t>
  </si>
  <si>
    <t>YONG THAI PUBLIC LIMITED AND ITS SUBSIDLARY</t>
  </si>
  <si>
    <t>STATEMENT OF FINANCIAL POSITION</t>
  </si>
  <si>
    <t>(Unit : Baht)</t>
  </si>
  <si>
    <t>Consolidated financial statements</t>
  </si>
  <si>
    <t>Separate financial statements</t>
  </si>
  <si>
    <t>Note</t>
  </si>
  <si>
    <t>Unaudited</t>
  </si>
  <si>
    <t>Audited</t>
  </si>
  <si>
    <t xml:space="preserve">                     ASSETS</t>
  </si>
  <si>
    <t>Current assets</t>
  </si>
  <si>
    <t xml:space="preserve">Cash and cash equivalents              </t>
  </si>
  <si>
    <t>Trade and other receivables - other companies</t>
  </si>
  <si>
    <t>Inventories</t>
  </si>
  <si>
    <t xml:space="preserve">Total current assets   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</si>
  <si>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</si>
  <si>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</si>
  <si>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</si>
  <si>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</si>
  <si>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</si>
  <si>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</si>
  <si>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</si>
  <si>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</si>
  <si>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</si>
  <si>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</si>
  <si>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</si>
  <si>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t xml:space="preserve">                  LIABILITIES AND SHAREHOLDERS' EQUITY</t>
  </si>
  <si>
    <t>Current  liabilities</t>
  </si>
  <si>
    <t xml:space="preserve">Bank overdrafts and short-term loans from financial institutions                 </t>
  </si>
  <si>
    <t xml:space="preserve">Trade and other payables - other companies </t>
  </si>
  <si>
    <t>Trade and other payable - related companies</t>
  </si>
  <si>
    <t>Accrued income tax</t>
  </si>
  <si>
    <t>Short-term loans from director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</si>
  <si>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</si>
  <si>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</si>
  <si>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</si>
  <si>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</si>
  <si>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 xml:space="preserve">Total non-current liabilities </t>
  </si>
  <si>
    <t>Total  liabilities</t>
  </si>
  <si>
    <t>Shareholders' equity</t>
  </si>
  <si>
    <t>Share capital</t>
  </si>
  <si>
    <t xml:space="preserve">  Authorized share capital</t>
  </si>
  <si>
    <t>7,000,000 ordinary shares, at par value of Baht 10.00</t>
  </si>
  <si>
    <t xml:space="preserve">  Issued and paid-up share capital</t>
  </si>
  <si>
    <t>Retained earnings (deficits)</t>
  </si>
  <si>
    <t>Appropriated</t>
  </si>
  <si>
    <t xml:space="preserve">Legal reserve                             </t>
  </si>
  <si>
    <t>Unappropriated</t>
  </si>
  <si>
    <t xml:space="preserve">Deficits </t>
  </si>
  <si>
    <t>Other components of equity.</t>
  </si>
  <si>
    <t xml:space="preserve">Total shareholders' equity           </t>
  </si>
  <si>
    <t>TOTAL LIABILITIES AND SHAREHOLDERS' EQUITY</t>
  </si>
  <si>
    <t xml:space="preserve">YONG THAI PUBLIC COMPANY LIMITED AND ITS SUBSIDIARY </t>
  </si>
  <si>
    <t>STATEMENTS OF COMPREHENSIVE INCOME</t>
  </si>
  <si>
    <t>Revenues</t>
  </si>
  <si>
    <t xml:space="preserve">Revenues from sales </t>
  </si>
  <si>
    <t>Other income</t>
  </si>
  <si>
    <t>2018</t>
  </si>
  <si>
    <t>Gain on disposal of assets</t>
  </si>
  <si>
    <t>Total revenue</t>
  </si>
  <si>
    <t>Expense</t>
  </si>
  <si>
    <t xml:space="preserve">Cost of sales </t>
  </si>
  <si>
    <t>Selling expenses</t>
  </si>
  <si>
    <t>Administrative expenses</t>
  </si>
  <si>
    <t>Finance costs</t>
  </si>
  <si>
    <t>Total expense</t>
  </si>
  <si>
    <t>Loss before income tax expense</t>
  </si>
  <si>
    <t>Income tax  expense</t>
  </si>
  <si>
    <t>Loss for the period</t>
  </si>
  <si>
    <t xml:space="preserve">Other comprehensive income </t>
  </si>
  <si>
    <t>Total comprehensive loss for the period</t>
  </si>
  <si>
    <t xml:space="preserve">Basic loss per share </t>
  </si>
  <si>
    <t>Number of ordinary shares (Unit : Share)</t>
  </si>
  <si>
    <t>CONSOLIDATED STATEMENTS OF CHANGES IN SHAREHOLDERS' EQUITY</t>
  </si>
  <si>
    <t>(Unit :  Baht)</t>
  </si>
  <si>
    <t xml:space="preserve">Issued and paid-up </t>
  </si>
  <si>
    <t>share capital</t>
  </si>
  <si>
    <t xml:space="preserve">Premium on </t>
  </si>
  <si>
    <t xml:space="preserve">Other components </t>
  </si>
  <si>
    <t>of equity</t>
  </si>
  <si>
    <t xml:space="preserve"> revaluation of land</t>
  </si>
  <si>
    <t>Total</t>
  </si>
  <si>
    <t>Balance as at January 1, 2018</t>
  </si>
  <si>
    <t>Change in equity for the period</t>
  </si>
  <si>
    <t>Balance as at March 31, 2018</t>
  </si>
  <si>
    <t>Transfer to deficits</t>
  </si>
  <si>
    <t>SEPARATE STATEMENTS OF CHANGES IN SHAREHOLDERS' EQUITY</t>
  </si>
  <si>
    <t xml:space="preserve"> Surplus on</t>
  </si>
  <si>
    <t>STATEMENTS OF CASH FLOWS</t>
  </si>
  <si>
    <t>CASH FLOW FROM OPERATING ACTIVITIES</t>
  </si>
  <si>
    <t>Adjustments to reconcile loss before income tax expenses for cash received (used) from operations</t>
  </si>
  <si>
    <t>Loss for diminutions of inventories (Reversal)</t>
  </si>
  <si>
    <t>Depreciation</t>
  </si>
  <si>
    <t>Gain from sale of assets</t>
  </si>
  <si>
    <t>Loss on impairment of assets (Reversal)</t>
  </si>
  <si>
    <t xml:space="preserve">Unrealized gain  on exchange rate  </t>
  </si>
  <si>
    <t>Interest expense</t>
  </si>
  <si>
    <t xml:space="preserve">Loss from operation before changes in operating assets </t>
  </si>
  <si>
    <t>and liabilities</t>
  </si>
  <si>
    <t>Increase in  other receivables -  Related companies</t>
  </si>
  <si>
    <t>Increase  in trade and other payables - other companies</t>
  </si>
  <si>
    <t>Cash paid for interest</t>
  </si>
  <si>
    <t>Cash paid for income tax</t>
  </si>
  <si>
    <t>Net cash used in operating activities</t>
  </si>
  <si>
    <t>CASH FLOW FROM INVESTING ACTIVITIES</t>
  </si>
  <si>
    <t>Cash receive for sales of assets</t>
  </si>
  <si>
    <t xml:space="preserve">Cash paid for purchase of equipment </t>
  </si>
  <si>
    <t>Cash Flow From Financing Activities</t>
  </si>
  <si>
    <t xml:space="preserve">Increase (decrease) in bank overdrafts and short-term loans from financial institutions        </t>
  </si>
  <si>
    <t>CASH AND CASH EQUIVALENT AT THE BEGINNING OF THE PERIOD</t>
  </si>
  <si>
    <t>CASH AND CASH EQUIVALENT AT THE END OF THE PERIOD</t>
  </si>
  <si>
    <t xml:space="preserve">NET INCREASE  IN CASH AND CASH EQUIVALENT </t>
  </si>
  <si>
    <t>Increase in short-term loans from subsidiaries</t>
  </si>
  <si>
    <t>Net cash provided by investing activities</t>
  </si>
  <si>
    <t>Increase  in other non-current assets</t>
  </si>
  <si>
    <t>Deferred tax liabilities</t>
  </si>
  <si>
    <t>March 31,2019</t>
  </si>
  <si>
    <t>December 31,2018</t>
  </si>
  <si>
    <t>AS AT MARCH 31, 2019</t>
  </si>
  <si>
    <t>FOR THE THREE-MONTH PERIOD ENDED MARCH 31, 2019</t>
  </si>
  <si>
    <t>2019</t>
  </si>
  <si>
    <t>Increase in short-term loans from Board of Director</t>
  </si>
  <si>
    <t>Decrease in trade and other receivables - other companies</t>
  </si>
  <si>
    <t xml:space="preserve">(Increase) decrease in inventories                       </t>
  </si>
  <si>
    <t>Increase (decrease) in other payable - related companies</t>
  </si>
  <si>
    <t>Balance as at January 1, 2019</t>
  </si>
  <si>
    <t>Balance as at March 31, 2019</t>
  </si>
  <si>
    <t>Balance as of January 1, 2019</t>
  </si>
  <si>
    <t>Change in equity for the period transfer to deficits</t>
  </si>
  <si>
    <t>Other receivables - Related companies</t>
  </si>
  <si>
    <t xml:space="preserve">  Premium on share capital                   </t>
  </si>
  <si>
    <t>Cash generated (paid) from operations</t>
  </si>
  <si>
    <t>Net cash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</si>
</sst>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#,##0.00;\(#,##0.00\)"/>
    <numFmt numFmtId="195" formatCode="#,##0.0000;\(#,##0.0000\)"/>
    <numFmt numFmtId="196" formatCode="_(* #,##0.00_);_(* \(#,##0.00\);_(* &quot;-&quot;?_);_(@_)"/>
    <numFmt numFmtId="197" formatCode="_(* #,##0.00000_);_(* \(#,##0.00000\);_(* &quot;-&quot;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</numFmts>
  <fonts count="6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211">
    <xf numFmtId="0" fontId="0" fillId="0" borderId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0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20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201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9" fontId="18" fillId="0" borderId="0"/>
    <xf numFmtId="201" fontId="18" fillId="0" borderId="0" applyFont="0" applyFill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2" fontId="27" fillId="0" borderId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0" fontId="33" fillId="0" borderId="0" applyNumberFormat="0" applyFill="0" applyBorder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31" fillId="24" borderId="12">
      <alignment horizontal="center" vertical="center"/>
    </xf>
    <xf numFmtId="189" fontId="24" fillId="0" borderId="0">
      <alignment vertical="top"/>
    </xf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99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99" fontId="2" fillId="0" borderId="0"/>
    <xf numFmtId="0" fontId="2" fillId="0" borderId="0"/>
    <xf numFmtId="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99" fontId="2" fillId="0" borderId="0"/>
    <xf numFmtId="0" fontId="25" fillId="0" borderId="0"/>
    <xf numFmtId="0" fontId="2" fillId="0" borderId="0"/>
    <xf numFmtId="199" fontId="2" fillId="0" borderId="0"/>
    <xf numFmtId="199" fontId="46" fillId="0" borderId="0"/>
    <xf numFmtId="210" fontId="2" fillId="0" borderId="0"/>
    <xf numFmtId="0" fontId="18" fillId="0" borderId="0"/>
    <xf numFmtId="0" fontId="12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2" fillId="0" borderId="0"/>
    <xf numFmtId="199" fontId="46" fillId="0" borderId="0"/>
    <xf numFmtId="199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99" fontId="7" fillId="0" borderId="0"/>
    <xf numFmtId="0" fontId="2" fillId="0" borderId="0"/>
    <xf numFmtId="199" fontId="47" fillId="0" borderId="0"/>
    <xf numFmtId="199" fontId="2" fillId="0" borderId="0"/>
    <xf numFmtId="0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99" fontId="2" fillId="0" borderId="0"/>
    <xf numFmtId="199" fontId="2" fillId="0" borderId="0"/>
    <xf numFmtId="0" fontId="12" fillId="0" borderId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99" fontId="2" fillId="0" borderId="0"/>
    <xf numFmtId="199" fontId="2" fillId="0" borderId="0"/>
    <xf numFmtId="199" fontId="7" fillId="0" borderId="0"/>
    <xf numFmtId="199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7" fillId="0" borderId="0"/>
    <xf numFmtId="0" fontId="58" fillId="0" borderId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0" fontId="60" fillId="0" borderId="0"/>
  </cellStyleXfs>
  <cellXfs count="281">
    <xf numFmtId="0" fontId="0" fillId="0" borderId="0" xfId="0"/>
    <xf numFmtId="0" fontId="1" fillId="0" borderId="0" xfId="0" applyFont="1" applyFill="1"/>
    <xf numFmtId="43" fontId="1" fillId="0" borderId="0" xfId="2" applyFont="1" applyFill="1"/>
    <xf numFmtId="191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91" fontId="3" fillId="0" borderId="1" xfId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19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92" fontId="1" fillId="0" borderId="0" xfId="2" applyNumberFormat="1" applyFont="1" applyFill="1"/>
    <xf numFmtId="191" fontId="1" fillId="0" borderId="0" xfId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92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191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91" fontId="1" fillId="0" borderId="4" xfId="1" applyFont="1" applyFill="1" applyBorder="1" applyAlignment="1">
      <alignment horizontal="right"/>
    </xf>
    <xf numFmtId="191" fontId="1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91" fontId="8" fillId="0" borderId="0" xfId="1" applyFont="1" applyFill="1"/>
    <xf numFmtId="191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91" fontId="9" fillId="0" borderId="0" xfId="1" applyFont="1" applyFill="1"/>
    <xf numFmtId="0" fontId="9" fillId="0" borderId="0" xfId="0" applyFont="1" applyFill="1" applyAlignment="1"/>
    <xf numFmtId="195" fontId="1" fillId="0" borderId="0" xfId="2" applyNumberFormat="1" applyFont="1" applyFill="1" applyBorder="1"/>
    <xf numFmtId="43" fontId="9" fillId="0" borderId="0" xfId="0" applyNumberFormat="1" applyFont="1" applyFill="1"/>
    <xf numFmtId="194" fontId="1" fillId="0" borderId="0" xfId="2" applyNumberFormat="1" applyFont="1" applyFill="1" applyBorder="1"/>
    <xf numFmtId="194" fontId="1" fillId="0" borderId="4" xfId="2" applyNumberFormat="1" applyFont="1" applyFill="1" applyBorder="1"/>
    <xf numFmtId="191" fontId="1" fillId="0" borderId="4" xfId="1" applyFont="1" applyFill="1" applyBorder="1"/>
    <xf numFmtId="193" fontId="1" fillId="0" borderId="0" xfId="2" applyNumberFormat="1" applyFont="1" applyFill="1" applyBorder="1"/>
    <xf numFmtId="193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94" fontId="1" fillId="0" borderId="2" xfId="2" applyNumberFormat="1" applyFont="1" applyFill="1" applyBorder="1"/>
    <xf numFmtId="0" fontId="1" fillId="0" borderId="0" xfId="0" applyFont="1"/>
    <xf numFmtId="191" fontId="1" fillId="0" borderId="0" xfId="1" applyFont="1"/>
    <xf numFmtId="191" fontId="3" fillId="0" borderId="0" xfId="1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43" fontId="1" fillId="0" borderId="0" xfId="4" applyFont="1"/>
    <xf numFmtId="43" fontId="1" fillId="0" borderId="0" xfId="2" applyFont="1"/>
    <xf numFmtId="43" fontId="10" fillId="0" borderId="0" xfId="5" applyFont="1" applyFill="1"/>
    <xf numFmtId="196" fontId="1" fillId="0" borderId="0" xfId="0" applyNumberFormat="1" applyFont="1" applyFill="1"/>
    <xf numFmtId="192" fontId="3" fillId="0" borderId="0" xfId="2" applyNumberFormat="1" applyFont="1" applyFill="1" applyBorder="1" applyAlignment="1"/>
    <xf numFmtId="0" fontId="9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94" fontId="1" fillId="0" borderId="0" xfId="2" applyNumberFormat="1" applyFont="1" applyBorder="1"/>
    <xf numFmtId="192" fontId="1" fillId="0" borderId="0" xfId="0" applyNumberFormat="1" applyFont="1" applyBorder="1"/>
    <xf numFmtId="193" fontId="1" fillId="0" borderId="0" xfId="0" applyNumberFormat="1" applyFont="1" applyBorder="1"/>
    <xf numFmtId="191" fontId="9" fillId="0" borderId="0" xfId="1" applyFont="1"/>
    <xf numFmtId="37" fontId="1" fillId="0" borderId="0" xfId="0" applyNumberFormat="1" applyFont="1" applyFill="1"/>
    <xf numFmtId="197" fontId="1" fillId="0" borderId="0" xfId="0" applyNumberFormat="1" applyFont="1"/>
    <xf numFmtId="197" fontId="3" fillId="0" borderId="0" xfId="0" applyNumberFormat="1" applyFont="1"/>
    <xf numFmtId="37" fontId="1" fillId="0" borderId="1" xfId="0" applyNumberFormat="1" applyFont="1" applyFill="1" applyBorder="1"/>
    <xf numFmtId="197" fontId="1" fillId="0" borderId="0" xfId="0" applyNumberFormat="1" applyFont="1" applyFill="1"/>
    <xf numFmtId="196" fontId="1" fillId="0" borderId="1" xfId="6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96" fontId="1" fillId="0" borderId="3" xfId="2" applyNumberFormat="1" applyFont="1" applyFill="1" applyBorder="1"/>
    <xf numFmtId="196" fontId="1" fillId="0" borderId="3" xfId="2" applyNumberFormat="1" applyFont="1" applyFill="1" applyBorder="1" applyAlignment="1">
      <alignment horizontal="right"/>
    </xf>
    <xf numFmtId="196" fontId="1" fillId="0" borderId="3" xfId="2" applyNumberFormat="1" applyFont="1" applyBorder="1"/>
    <xf numFmtId="196" fontId="1" fillId="0" borderId="4" xfId="2" applyNumberFormat="1" applyFont="1" applyFill="1" applyBorder="1"/>
    <xf numFmtId="191" fontId="3" fillId="0" borderId="0" xfId="1" applyFont="1" applyFill="1"/>
    <xf numFmtId="0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center"/>
    </xf>
    <xf numFmtId="0" fontId="1" fillId="0" borderId="0" xfId="0" applyFont="1"/>
    <xf numFmtId="191" fontId="1" fillId="0" borderId="0" xfId="1" applyFont="1"/>
    <xf numFmtId="43" fontId="1" fillId="0" borderId="0" xfId="4" applyFont="1"/>
    <xf numFmtId="196" fontId="1" fillId="0" borderId="1" xfId="0" applyNumberFormat="1" applyFont="1" applyBorder="1"/>
    <xf numFmtId="196" fontId="1" fillId="0" borderId="4" xfId="2" applyNumberFormat="1" applyFont="1" applyBorder="1"/>
    <xf numFmtId="196" fontId="1" fillId="0" borderId="0" xfId="0" applyNumberFormat="1" applyFont="1" applyFill="1" applyBorder="1"/>
    <xf numFmtId="196" fontId="1" fillId="0" borderId="1" xfId="0" applyNumberFormat="1" applyFont="1" applyFill="1" applyBorder="1"/>
    <xf numFmtId="0" fontId="1" fillId="0" borderId="0" xfId="0" applyFont="1" applyFill="1"/>
    <xf numFmtId="43" fontId="1" fillId="0" borderId="0" xfId="2" applyFont="1" applyFill="1"/>
    <xf numFmtId="191" fontId="1" fillId="0" borderId="0" xfId="1" applyFont="1" applyFill="1"/>
    <xf numFmtId="0" fontId="1" fillId="0" borderId="0" xfId="0" applyFont="1" applyFill="1" applyBorder="1"/>
    <xf numFmtId="191" fontId="1" fillId="0" borderId="0" xfId="1" applyFont="1" applyFill="1" applyBorder="1"/>
    <xf numFmtId="192" fontId="1" fillId="0" borderId="0" xfId="2" applyNumberFormat="1" applyFont="1" applyFill="1" applyBorder="1"/>
    <xf numFmtId="43" fontId="1" fillId="0" borderId="0" xfId="2" applyNumberFormat="1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191" fontId="1" fillId="0" borderId="0" xfId="0" applyNumberFormat="1" applyFont="1" applyFill="1"/>
    <xf numFmtId="0" fontId="1" fillId="0" borderId="0" xfId="0" applyFont="1"/>
    <xf numFmtId="191" fontId="1" fillId="0" borderId="0" xfId="1" applyFont="1"/>
    <xf numFmtId="0" fontId="9" fillId="0" borderId="0" xfId="0" applyFont="1"/>
    <xf numFmtId="191" fontId="9" fillId="0" borderId="0" xfId="1" applyFont="1"/>
    <xf numFmtId="191" fontId="1" fillId="0" borderId="1" xfId="1" applyFont="1" applyFill="1" applyBorder="1"/>
    <xf numFmtId="191" fontId="1" fillId="0" borderId="1" xfId="1" applyFont="1" applyFill="1" applyBorder="1" applyAlignment="1">
      <alignment horizontal="right"/>
    </xf>
    <xf numFmtId="43" fontId="1" fillId="0" borderId="0" xfId="0" applyNumberFormat="1" applyFont="1"/>
    <xf numFmtId="49" fontId="3" fillId="0" borderId="1" xfId="2" quotePrefix="1" applyNumberFormat="1" applyFont="1" applyFill="1" applyBorder="1" applyAlignment="1">
      <alignment horizontal="center"/>
    </xf>
    <xf numFmtId="0" fontId="1" fillId="0" borderId="0" xfId="0" applyFont="1" applyFill="1" applyAlignment="1"/>
    <xf numFmtId="49" fontId="3" fillId="0" borderId="0" xfId="2" quotePrefix="1" applyNumberFormat="1" applyFont="1" applyFill="1" applyBorder="1" applyAlignment="1">
      <alignment horizontal="center"/>
    </xf>
    <xf numFmtId="191" fontId="3" fillId="0" borderId="0" xfId="1" applyFont="1" applyFill="1" applyBorder="1" applyAlignment="1">
      <alignment horizontal="center"/>
    </xf>
    <xf numFmtId="43" fontId="5" fillId="0" borderId="0" xfId="2" applyFont="1" applyFill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3" fontId="1" fillId="0" borderId="0" xfId="2" applyNumberFormat="1" applyFont="1" applyFill="1" applyBorder="1"/>
    <xf numFmtId="43" fontId="1" fillId="0" borderId="0" xfId="2" applyFont="1" applyFill="1" applyBorder="1"/>
    <xf numFmtId="0" fontId="1" fillId="0" borderId="0" xfId="0" applyFont="1" applyFill="1"/>
    <xf numFmtId="191" fontId="1" fillId="0" borderId="0" xfId="1" applyFont="1" applyFill="1" applyBorder="1"/>
    <xf numFmtId="194" fontId="1" fillId="0" borderId="0" xfId="2" applyNumberFormat="1" applyFont="1" applyFill="1" applyBorder="1" applyAlignment="1">
      <alignment horizontal="right"/>
    </xf>
    <xf numFmtId="196" fontId="1" fillId="0" borderId="0" xfId="0" applyNumberFormat="1" applyFont="1" applyBorder="1"/>
    <xf numFmtId="49" fontId="3" fillId="0" borderId="1" xfId="2" applyNumberFormat="1" applyFont="1" applyFill="1" applyBorder="1" applyAlignment="1">
      <alignment horizontal="center"/>
    </xf>
    <xf numFmtId="196" fontId="1" fillId="0" borderId="0" xfId="2" applyNumberFormat="1" applyFont="1" applyBorder="1"/>
    <xf numFmtId="191" fontId="1" fillId="0" borderId="0" xfId="1" applyFont="1" applyBorder="1"/>
    <xf numFmtId="196" fontId="1" fillId="0" borderId="1" xfId="2" applyNumberFormat="1" applyFont="1" applyFill="1" applyBorder="1"/>
    <xf numFmtId="196" fontId="1" fillId="0" borderId="0" xfId="6" applyNumberFormat="1" applyFont="1" applyFill="1" applyBorder="1" applyAlignment="1">
      <alignment horizontal="right"/>
    </xf>
    <xf numFmtId="196" fontId="1" fillId="0" borderId="0" xfId="2" applyNumberFormat="1" applyFont="1" applyFill="1" applyBorder="1" applyAlignment="1">
      <alignment horizontal="right"/>
    </xf>
    <xf numFmtId="196" fontId="1" fillId="0" borderId="0" xfId="2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0" xfId="0" applyFont="1" applyFill="1" applyBorder="1"/>
    <xf numFmtId="0" fontId="1" fillId="0" borderId="2" xfId="0" applyFont="1" applyFill="1" applyBorder="1"/>
    <xf numFmtId="43" fontId="1" fillId="0" borderId="2" xfId="2" applyFont="1" applyFill="1" applyBorder="1"/>
    <xf numFmtId="192" fontId="1" fillId="0" borderId="21" xfId="2" applyNumberFormat="1" applyFont="1" applyFill="1" applyBorder="1"/>
    <xf numFmtId="0" fontId="3" fillId="0" borderId="0" xfId="0" applyFont="1" applyFill="1" applyBorder="1" applyAlignment="1">
      <alignment horizontal="center"/>
    </xf>
    <xf numFmtId="0" fontId="1" fillId="0" borderId="24" xfId="0" applyFont="1" applyFill="1" applyBorder="1"/>
    <xf numFmtId="43" fontId="3" fillId="0" borderId="25" xfId="2" applyFont="1" applyFill="1" applyBorder="1" applyAlignment="1">
      <alignment horizontal="right"/>
    </xf>
    <xf numFmtId="0" fontId="1" fillId="0" borderId="22" xfId="0" applyFont="1" applyFill="1" applyBorder="1"/>
    <xf numFmtId="49" fontId="3" fillId="0" borderId="25" xfId="2" quotePrefix="1" applyNumberFormat="1" applyFont="1" applyFill="1" applyBorder="1" applyAlignment="1">
      <alignment horizontal="center"/>
    </xf>
    <xf numFmtId="43" fontId="3" fillId="0" borderId="0" xfId="2" applyFont="1" applyFill="1" applyBorder="1" applyAlignment="1">
      <alignment horizontal="center"/>
    </xf>
    <xf numFmtId="43" fontId="3" fillId="0" borderId="23" xfId="2" applyFont="1" applyFill="1" applyBorder="1" applyAlignment="1">
      <alignment horizontal="center"/>
    </xf>
    <xf numFmtId="43" fontId="5" fillId="0" borderId="0" xfId="2" applyFont="1" applyFill="1" applyBorder="1" applyAlignment="1">
      <alignment horizontal="center"/>
    </xf>
    <xf numFmtId="43" fontId="1" fillId="0" borderId="23" xfId="2" applyNumberFormat="1" applyFont="1" applyFill="1" applyBorder="1" applyAlignment="1">
      <alignment horizontal="right"/>
    </xf>
    <xf numFmtId="43" fontId="1" fillId="0" borderId="26" xfId="2" applyNumberFormat="1" applyFont="1" applyFill="1" applyBorder="1" applyAlignment="1">
      <alignment horizontal="right"/>
    </xf>
    <xf numFmtId="194" fontId="1" fillId="0" borderId="23" xfId="2" applyNumberFormat="1" applyFont="1" applyFill="1" applyBorder="1"/>
    <xf numFmtId="43" fontId="1" fillId="0" borderId="21" xfId="2" applyNumberFormat="1" applyFont="1" applyFill="1" applyBorder="1" applyAlignment="1">
      <alignment horizontal="right"/>
    </xf>
    <xf numFmtId="0" fontId="10" fillId="0" borderId="22" xfId="0" applyFont="1" applyFill="1" applyBorder="1"/>
    <xf numFmtId="194" fontId="1" fillId="0" borderId="21" xfId="2" applyNumberFormat="1" applyFont="1" applyFill="1" applyBorder="1"/>
    <xf numFmtId="191" fontId="1" fillId="0" borderId="23" xfId="1" applyFont="1" applyFill="1" applyBorder="1"/>
    <xf numFmtId="191" fontId="1" fillId="0" borderId="27" xfId="1" applyFont="1" applyFill="1" applyBorder="1"/>
    <xf numFmtId="43" fontId="8" fillId="0" borderId="0" xfId="2" applyNumberFormat="1" applyFont="1" applyFill="1" applyBorder="1" applyAlignment="1">
      <alignment horizontal="right"/>
    </xf>
    <xf numFmtId="43" fontId="8" fillId="0" borderId="23" xfId="2" applyNumberFormat="1" applyFont="1" applyFill="1" applyBorder="1" applyAlignment="1">
      <alignment horizontal="right"/>
    </xf>
    <xf numFmtId="192" fontId="1" fillId="0" borderId="23" xfId="2" applyNumberFormat="1" applyFont="1" applyFill="1" applyBorder="1" applyAlignment="1">
      <alignment horizontal="right"/>
    </xf>
    <xf numFmtId="192" fontId="1" fillId="0" borderId="23" xfId="2" applyNumberFormat="1" applyFont="1" applyFill="1" applyBorder="1"/>
    <xf numFmtId="49" fontId="3" fillId="0" borderId="23" xfId="0" applyNumberFormat="1" applyFont="1" applyBorder="1" applyAlignment="1">
      <alignment horizontal="right"/>
    </xf>
    <xf numFmtId="192" fontId="3" fillId="0" borderId="23" xfId="2" applyNumberFormat="1" applyFont="1" applyFill="1" applyBorder="1" applyAlignment="1">
      <alignment horizontal="right"/>
    </xf>
    <xf numFmtId="0" fontId="10" fillId="0" borderId="24" xfId="0" applyFont="1" applyFill="1" applyBorder="1"/>
    <xf numFmtId="193" fontId="1" fillId="0" borderId="1" xfId="0" applyNumberFormat="1" applyFont="1" applyFill="1" applyBorder="1"/>
    <xf numFmtId="43" fontId="1" fillId="0" borderId="25" xfId="2" applyFont="1" applyFill="1" applyBorder="1"/>
    <xf numFmtId="0" fontId="1" fillId="0" borderId="20" xfId="0" applyFont="1" applyBorder="1"/>
    <xf numFmtId="37" fontId="1" fillId="0" borderId="2" xfId="0" applyNumberFormat="1" applyFont="1" applyFill="1" applyBorder="1"/>
    <xf numFmtId="37" fontId="1" fillId="0" borderId="21" xfId="0" applyNumberFormat="1" applyFont="1" applyFill="1" applyBorder="1"/>
    <xf numFmtId="0" fontId="3" fillId="0" borderId="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" fillId="0" borderId="24" xfId="0" applyFont="1" applyBorder="1"/>
    <xf numFmtId="37" fontId="3" fillId="0" borderId="25" xfId="0" applyNumberFormat="1" applyFont="1" applyFill="1" applyBorder="1" applyAlignment="1">
      <alignment horizontal="right"/>
    </xf>
    <xf numFmtId="0" fontId="1" fillId="0" borderId="22" xfId="0" applyFont="1" applyBorder="1"/>
    <xf numFmtId="49" fontId="3" fillId="0" borderId="25" xfId="2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/>
    <xf numFmtId="37" fontId="3" fillId="0" borderId="23" xfId="0" applyNumberFormat="1" applyFont="1" applyFill="1" applyBorder="1" applyAlignment="1">
      <alignment horizontal="center"/>
    </xf>
    <xf numFmtId="37" fontId="1" fillId="0" borderId="23" xfId="0" applyNumberFormat="1" applyFont="1" applyFill="1" applyBorder="1"/>
    <xf numFmtId="0" fontId="10" fillId="0" borderId="0" xfId="0" applyFont="1" applyFill="1" applyBorder="1"/>
    <xf numFmtId="196" fontId="1" fillId="0" borderId="23" xfId="2" applyNumberFormat="1" applyFont="1" applyFill="1" applyBorder="1"/>
    <xf numFmtId="196" fontId="1" fillId="0" borderId="0" xfId="6" applyNumberFormat="1" applyFont="1" applyFill="1" applyBorder="1"/>
    <xf numFmtId="196" fontId="1" fillId="0" borderId="23" xfId="6" applyNumberFormat="1" applyFont="1" applyFill="1" applyBorder="1" applyAlignment="1">
      <alignment horizontal="right"/>
    </xf>
    <xf numFmtId="196" fontId="1" fillId="0" borderId="23" xfId="6" applyNumberFormat="1" applyFont="1" applyFill="1" applyBorder="1"/>
    <xf numFmtId="196" fontId="1" fillId="0" borderId="25" xfId="2" applyNumberFormat="1" applyFont="1" applyFill="1" applyBorder="1"/>
    <xf numFmtId="196" fontId="1" fillId="0" borderId="25" xfId="6" applyNumberFormat="1" applyFont="1" applyFill="1" applyBorder="1" applyAlignment="1">
      <alignment horizontal="right"/>
    </xf>
    <xf numFmtId="196" fontId="1" fillId="0" borderId="2" xfId="2" applyNumberFormat="1" applyFont="1" applyFill="1" applyBorder="1"/>
    <xf numFmtId="196" fontId="1" fillId="0" borderId="2" xfId="6" applyNumberFormat="1" applyFont="1" applyFill="1" applyBorder="1" applyAlignment="1">
      <alignment horizontal="right"/>
    </xf>
    <xf numFmtId="196" fontId="1" fillId="0" borderId="21" xfId="2" applyNumberFormat="1" applyFont="1" applyFill="1" applyBorder="1"/>
    <xf numFmtId="39" fontId="1" fillId="0" borderId="22" xfId="0" applyNumberFormat="1" applyFont="1" applyFill="1" applyBorder="1"/>
    <xf numFmtId="39" fontId="1" fillId="0" borderId="0" xfId="0" applyNumberFormat="1" applyFont="1" applyFill="1" applyBorder="1"/>
    <xf numFmtId="196" fontId="1" fillId="0" borderId="26" xfId="2" applyNumberFormat="1" applyFont="1" applyFill="1" applyBorder="1"/>
    <xf numFmtId="196" fontId="1" fillId="0" borderId="23" xfId="0" applyNumberFormat="1" applyFont="1" applyFill="1" applyBorder="1"/>
    <xf numFmtId="196" fontId="1" fillId="0" borderId="23" xfId="2" applyNumberFormat="1" applyFont="1" applyFill="1" applyBorder="1" applyAlignment="1">
      <alignment horizontal="right"/>
    </xf>
    <xf numFmtId="196" fontId="1" fillId="0" borderId="26" xfId="2" applyNumberFormat="1" applyFont="1" applyFill="1" applyBorder="1" applyAlignment="1">
      <alignment horizontal="right"/>
    </xf>
    <xf numFmtId="196" fontId="1" fillId="0" borderId="26" xfId="2" applyNumberFormat="1" applyFont="1" applyBorder="1"/>
    <xf numFmtId="0" fontId="1" fillId="0" borderId="0" xfId="0" applyFont="1" applyBorder="1" applyAlignment="1">
      <alignment vertical="center"/>
    </xf>
    <xf numFmtId="196" fontId="1" fillId="0" borderId="27" xfId="2" applyNumberFormat="1" applyFont="1" applyFill="1" applyBorder="1"/>
    <xf numFmtId="192" fontId="3" fillId="0" borderId="23" xfId="0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192" fontId="3" fillId="0" borderId="0" xfId="2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37" fontId="3" fillId="0" borderId="21" xfId="0" applyNumberFormat="1" applyFont="1" applyBorder="1" applyAlignment="1">
      <alignment horizontal="center"/>
    </xf>
    <xf numFmtId="0" fontId="1" fillId="0" borderId="19" xfId="0" applyFont="1" applyFill="1" applyBorder="1"/>
    <xf numFmtId="43" fontId="1" fillId="0" borderId="19" xfId="2" applyFont="1" applyFill="1" applyBorder="1"/>
    <xf numFmtId="0" fontId="1" fillId="0" borderId="21" xfId="2" applyNumberFormat="1" applyFont="1" applyFill="1" applyBorder="1"/>
    <xf numFmtId="191" fontId="3" fillId="0" borderId="23" xfId="1" applyFont="1" applyFill="1" applyBorder="1" applyAlignment="1">
      <alignment horizontal="center"/>
    </xf>
    <xf numFmtId="49" fontId="4" fillId="0" borderId="23" xfId="0" applyNumberFormat="1" applyFont="1" applyFill="1" applyBorder="1" applyAlignment="1">
      <alignment horizontal="center"/>
    </xf>
    <xf numFmtId="43" fontId="3" fillId="0" borderId="0" xfId="2" applyFont="1" applyFill="1" applyBorder="1" applyAlignment="1">
      <alignment horizontal="left"/>
    </xf>
    <xf numFmtId="43" fontId="3" fillId="0" borderId="23" xfId="2" applyFont="1" applyFill="1" applyBorder="1" applyAlignment="1">
      <alignment horizontal="left"/>
    </xf>
    <xf numFmtId="43" fontId="1" fillId="0" borderId="23" xfId="2" applyFont="1" applyFill="1" applyBorder="1"/>
    <xf numFmtId="43" fontId="1" fillId="0" borderId="0" xfId="3" applyNumberFormat="1" applyFont="1" applyFill="1" applyBorder="1"/>
    <xf numFmtId="43" fontId="1" fillId="0" borderId="23" xfId="2" applyNumberFormat="1" applyFont="1" applyFill="1" applyBorder="1"/>
    <xf numFmtId="43" fontId="1" fillId="0" borderId="26" xfId="2" applyNumberFormat="1" applyFont="1" applyFill="1" applyBorder="1"/>
    <xf numFmtId="43" fontId="1" fillId="0" borderId="0" xfId="2" applyFont="1" applyFill="1" applyBorder="1" applyAlignment="1">
      <alignment horizontal="center"/>
    </xf>
    <xf numFmtId="43" fontId="1" fillId="0" borderId="27" xfId="2" applyNumberFormat="1" applyFont="1" applyFill="1" applyBorder="1"/>
    <xf numFmtId="43" fontId="1" fillId="0" borderId="0" xfId="0" applyNumberFormat="1" applyFont="1" applyFill="1" applyBorder="1"/>
    <xf numFmtId="0" fontId="1" fillId="0" borderId="22" xfId="0" applyFont="1" applyFill="1" applyBorder="1" applyAlignment="1"/>
    <xf numFmtId="0" fontId="1" fillId="0" borderId="0" xfId="0" applyFont="1" applyFill="1" applyBorder="1" applyAlignment="1"/>
    <xf numFmtId="0" fontId="1" fillId="0" borderId="23" xfId="0" applyFont="1" applyFill="1" applyBorder="1" applyAlignment="1"/>
    <xf numFmtId="43" fontId="3" fillId="0" borderId="19" xfId="2" applyFont="1" applyFill="1" applyBorder="1"/>
    <xf numFmtId="0" fontId="3" fillId="0" borderId="2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wrapText="1"/>
    </xf>
    <xf numFmtId="43" fontId="3" fillId="0" borderId="23" xfId="2" applyFont="1" applyFill="1" applyBorder="1" applyAlignment="1">
      <alignment horizontal="right"/>
    </xf>
    <xf numFmtId="191" fontId="3" fillId="0" borderId="25" xfId="1" applyFont="1" applyFill="1" applyBorder="1" applyAlignment="1">
      <alignment horizontal="center"/>
    </xf>
    <xf numFmtId="39" fontId="1" fillId="0" borderId="0" xfId="2" applyNumberFormat="1" applyFont="1" applyFill="1" applyBorder="1"/>
    <xf numFmtId="39" fontId="1" fillId="0" borderId="23" xfId="2" applyNumberFormat="1" applyFont="1" applyFill="1" applyBorder="1"/>
    <xf numFmtId="43" fontId="1" fillId="0" borderId="0" xfId="2" applyFont="1" applyFill="1" applyBorder="1" applyAlignment="1">
      <alignment horizontal="right"/>
    </xf>
    <xf numFmtId="43" fontId="1" fillId="0" borderId="23" xfId="2" applyFont="1" applyFill="1" applyBorder="1" applyAlignment="1">
      <alignment horizontal="right"/>
    </xf>
    <xf numFmtId="194" fontId="10" fillId="0" borderId="0" xfId="0" applyNumberFormat="1" applyFont="1" applyFill="1" applyBorder="1"/>
    <xf numFmtId="37" fontId="1" fillId="0" borderId="23" xfId="2" applyNumberFormat="1" applyFont="1" applyFill="1" applyBorder="1" applyAlignment="1">
      <alignment horizontal="right"/>
    </xf>
    <xf numFmtId="43" fontId="1" fillId="0" borderId="28" xfId="2" applyNumberFormat="1" applyFont="1" applyFill="1" applyBorder="1" applyAlignment="1">
      <alignment horizontal="right"/>
    </xf>
    <xf numFmtId="193" fontId="1" fillId="0" borderId="0" xfId="2" applyNumberFormat="1" applyFont="1" applyFill="1" applyBorder="1" applyAlignment="1">
      <alignment horizontal="right"/>
    </xf>
    <xf numFmtId="194" fontId="1" fillId="0" borderId="23" xfId="2" applyNumberFormat="1" applyFont="1" applyFill="1" applyBorder="1" applyAlignment="1">
      <alignment horizontal="right"/>
    </xf>
    <xf numFmtId="43" fontId="1" fillId="0" borderId="25" xfId="2" applyNumberFormat="1" applyFont="1" applyFill="1" applyBorder="1" applyAlignment="1">
      <alignment horizontal="right"/>
    </xf>
    <xf numFmtId="191" fontId="1" fillId="0" borderId="25" xfId="1" applyFont="1" applyFill="1" applyBorder="1" applyAlignment="1">
      <alignment horizontal="right"/>
    </xf>
    <xf numFmtId="191" fontId="1" fillId="0" borderId="27" xfId="1" applyFont="1" applyFill="1" applyBorder="1" applyAlignment="1">
      <alignment horizontal="right"/>
    </xf>
    <xf numFmtId="43" fontId="6" fillId="0" borderId="23" xfId="2" applyFont="1" applyFill="1" applyBorder="1" applyAlignment="1">
      <alignment horizontal="right"/>
    </xf>
    <xf numFmtId="191" fontId="1" fillId="0" borderId="23" xfId="0" applyNumberFormat="1" applyFont="1" applyFill="1" applyBorder="1"/>
    <xf numFmtId="37" fontId="1" fillId="0" borderId="1" xfId="2" applyNumberFormat="1" applyFont="1" applyFill="1" applyBorder="1" applyAlignment="1">
      <alignment horizontal="right"/>
    </xf>
    <xf numFmtId="37" fontId="1" fillId="0" borderId="25" xfId="2" applyNumberFormat="1" applyFont="1" applyFill="1" applyBorder="1" applyAlignment="1">
      <alignment horizontal="right"/>
    </xf>
    <xf numFmtId="0" fontId="1" fillId="0" borderId="19" xfId="0" applyFont="1" applyBorder="1"/>
    <xf numFmtId="0" fontId="1" fillId="0" borderId="21" xfId="0" applyFont="1" applyBorder="1"/>
    <xf numFmtId="0" fontId="3" fillId="0" borderId="25" xfId="0" applyFont="1" applyBorder="1" applyAlignment="1">
      <alignment horizontal="right"/>
    </xf>
    <xf numFmtId="0" fontId="3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" fillId="0" borderId="23" xfId="0" applyFont="1" applyBorder="1"/>
    <xf numFmtId="0" fontId="3" fillId="0" borderId="25" xfId="0" applyFont="1" applyBorder="1" applyAlignment="1">
      <alignment horizontal="center"/>
    </xf>
    <xf numFmtId="191" fontId="1" fillId="0" borderId="23" xfId="1" applyFont="1" applyBorder="1"/>
    <xf numFmtId="0" fontId="10" fillId="0" borderId="22" xfId="879" applyFont="1" applyFill="1" applyBorder="1"/>
    <xf numFmtId="196" fontId="1" fillId="0" borderId="0" xfId="2" applyNumberFormat="1" applyFont="1" applyBorder="1" applyAlignment="1">
      <alignment horizontal="right"/>
    </xf>
    <xf numFmtId="191" fontId="1" fillId="0" borderId="23" xfId="1" applyFont="1" applyBorder="1" applyAlignment="1">
      <alignment horizontal="right"/>
    </xf>
    <xf numFmtId="43" fontId="1" fillId="0" borderId="0" xfId="2" applyFont="1" applyBorder="1" applyAlignment="1">
      <alignment horizontal="right"/>
    </xf>
    <xf numFmtId="191" fontId="1" fillId="0" borderId="0" xfId="1" applyFont="1" applyBorder="1" applyAlignment="1">
      <alignment horizontal="right"/>
    </xf>
    <xf numFmtId="0" fontId="10" fillId="0" borderId="22" xfId="0" applyFont="1" applyBorder="1"/>
    <xf numFmtId="196" fontId="1" fillId="0" borderId="27" xfId="2" applyNumberFormat="1" applyFont="1" applyBorder="1"/>
    <xf numFmtId="196" fontId="1" fillId="0" borderId="23" xfId="2" applyNumberFormat="1" applyFont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196" fontId="1" fillId="0" borderId="25" xfId="0" applyNumberFormat="1" applyFont="1" applyFill="1" applyBorder="1"/>
    <xf numFmtId="0" fontId="11" fillId="0" borderId="0" xfId="0" applyFont="1" applyBorder="1"/>
    <xf numFmtId="43" fontId="3" fillId="0" borderId="0" xfId="0" applyNumberFormat="1" applyFont="1" applyBorder="1" applyAlignment="1">
      <alignment horizontal="center"/>
    </xf>
    <xf numFmtId="43" fontId="3" fillId="0" borderId="23" xfId="0" applyNumberFormat="1" applyFont="1" applyBorder="1" applyAlignment="1">
      <alignment horizontal="center"/>
    </xf>
    <xf numFmtId="192" fontId="3" fillId="0" borderId="23" xfId="2" applyNumberFormat="1" applyFont="1" applyFill="1" applyBorder="1" applyAlignment="1"/>
    <xf numFmtId="0" fontId="9" fillId="0" borderId="1" xfId="0" applyFont="1" applyBorder="1"/>
    <xf numFmtId="0" fontId="1" fillId="0" borderId="25" xfId="0" applyFont="1" applyBorder="1"/>
    <xf numFmtId="0" fontId="1" fillId="0" borderId="19" xfId="0" applyFont="1" applyBorder="1" applyAlignment="1">
      <alignment horizontal="center"/>
    </xf>
    <xf numFmtId="191" fontId="1" fillId="0" borderId="25" xfId="1" applyFont="1" applyBorder="1"/>
    <xf numFmtId="0" fontId="11" fillId="0" borderId="22" xfId="0" applyFont="1" applyBorder="1"/>
    <xf numFmtId="0" fontId="11" fillId="0" borderId="0" xfId="0" applyFont="1" applyBorder="1" applyAlignment="1">
      <alignment horizontal="center"/>
    </xf>
    <xf numFmtId="192" fontId="3" fillId="0" borderId="23" xfId="0" applyNumberFormat="1" applyFont="1" applyBorder="1"/>
    <xf numFmtId="0" fontId="9" fillId="0" borderId="0" xfId="0" applyFont="1" applyBorder="1"/>
    <xf numFmtId="0" fontId="9" fillId="0" borderId="23" xfId="0" applyFont="1" applyBorder="1"/>
    <xf numFmtId="0" fontId="9" fillId="0" borderId="22" xfId="0" applyFont="1" applyBorder="1"/>
    <xf numFmtId="0" fontId="9" fillId="0" borderId="25" xfId="0" applyFont="1" applyBorder="1"/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showGridLines="0" tabSelected="1" zoomScaleNormal="100" zoomScaleSheetLayoutView="100" workbookViewId="0">
      <selection activeCell="M48" sqref="M48"/>
    </sheetView>
  </sheetViews>
  <sheetFormatPr defaultRowHeight="21.75"/>
  <cols>
    <col min="1" max="3" width="1.7109375" style="1" customWidth="1"/>
    <col min="4" max="4" width="51.42578125" style="1" customWidth="1"/>
    <col min="5" max="5" width="11" style="1" customWidth="1"/>
    <col min="6" max="6" width="16.7109375" style="94" customWidth="1"/>
    <col min="7" max="9" width="16.7109375" style="2" customWidth="1"/>
    <col min="10" max="11" width="15.28515625" style="3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A1" s="131"/>
      <c r="B1" s="208"/>
      <c r="C1" s="208"/>
      <c r="D1" s="208"/>
      <c r="E1" s="208"/>
      <c r="F1" s="208"/>
      <c r="G1" s="209"/>
      <c r="H1" s="209"/>
      <c r="I1" s="210">
        <v>2</v>
      </c>
    </row>
    <row r="2" spans="1:15">
      <c r="A2" s="197" t="s">
        <v>50</v>
      </c>
      <c r="B2" s="198"/>
      <c r="C2" s="198"/>
      <c r="D2" s="198"/>
      <c r="E2" s="198"/>
      <c r="F2" s="198"/>
      <c r="G2" s="198"/>
      <c r="H2" s="198"/>
      <c r="I2" s="199"/>
    </row>
    <row r="3" spans="1:15">
      <c r="A3" s="197" t="s">
        <v>51</v>
      </c>
      <c r="B3" s="198"/>
      <c r="C3" s="198"/>
      <c r="D3" s="198"/>
      <c r="E3" s="198"/>
      <c r="F3" s="198"/>
      <c r="G3" s="198"/>
      <c r="H3" s="198"/>
      <c r="I3" s="199"/>
    </row>
    <row r="4" spans="1:15">
      <c r="A4" s="197" t="s">
        <v>167</v>
      </c>
      <c r="B4" s="198"/>
      <c r="C4" s="198"/>
      <c r="D4" s="198"/>
      <c r="E4" s="198"/>
      <c r="F4" s="198"/>
      <c r="G4" s="198"/>
      <c r="H4" s="198"/>
      <c r="I4" s="199"/>
    </row>
    <row r="5" spans="1:15">
      <c r="A5" s="136"/>
      <c r="B5" s="4"/>
      <c r="C5" s="4"/>
      <c r="D5" s="4"/>
      <c r="E5" s="4"/>
      <c r="F5" s="4"/>
      <c r="G5" s="5"/>
      <c r="H5" s="5"/>
      <c r="I5" s="137" t="s">
        <v>52</v>
      </c>
    </row>
    <row r="6" spans="1:15">
      <c r="A6" s="138"/>
      <c r="B6" s="97"/>
      <c r="C6" s="97"/>
      <c r="D6" s="97"/>
      <c r="E6" s="97"/>
      <c r="F6" s="195" t="s">
        <v>53</v>
      </c>
      <c r="G6" s="195"/>
      <c r="H6" s="195" t="s">
        <v>54</v>
      </c>
      <c r="I6" s="200"/>
      <c r="L6" s="7"/>
      <c r="M6" s="7"/>
      <c r="N6" s="7"/>
      <c r="O6" s="7"/>
    </row>
    <row r="7" spans="1:15">
      <c r="A7" s="136"/>
      <c r="B7" s="4"/>
      <c r="C7" s="4"/>
      <c r="D7" s="4"/>
      <c r="E7" s="8" t="s">
        <v>55</v>
      </c>
      <c r="F7" s="110" t="s">
        <v>165</v>
      </c>
      <c r="G7" s="110" t="s">
        <v>166</v>
      </c>
      <c r="H7" s="110" t="s">
        <v>165</v>
      </c>
      <c r="I7" s="139" t="s">
        <v>166</v>
      </c>
      <c r="L7" s="7"/>
      <c r="M7" s="7"/>
      <c r="N7" s="7"/>
      <c r="O7" s="7"/>
    </row>
    <row r="8" spans="1:15" s="94" customFormat="1">
      <c r="A8" s="138"/>
      <c r="B8" s="97"/>
      <c r="C8" s="97"/>
      <c r="D8" s="97"/>
      <c r="E8" s="135"/>
      <c r="F8" s="112" t="s">
        <v>56</v>
      </c>
      <c r="G8" s="112" t="s">
        <v>57</v>
      </c>
      <c r="H8" s="113" t="s">
        <v>56</v>
      </c>
      <c r="I8" s="211" t="s">
        <v>57</v>
      </c>
      <c r="J8" s="96"/>
      <c r="K8" s="96"/>
      <c r="L8" s="97"/>
      <c r="M8" s="97"/>
      <c r="N8" s="97"/>
      <c r="O8" s="97"/>
    </row>
    <row r="9" spans="1:15">
      <c r="A9" s="138"/>
      <c r="B9" s="97"/>
      <c r="C9" s="97"/>
      <c r="D9" s="97"/>
      <c r="E9" s="97"/>
      <c r="F9" s="85"/>
      <c r="G9" s="85"/>
      <c r="H9" s="85"/>
      <c r="I9" s="212"/>
      <c r="L9" s="7"/>
      <c r="M9" s="7"/>
      <c r="N9" s="7"/>
      <c r="O9" s="7"/>
    </row>
    <row r="10" spans="1:15">
      <c r="A10" s="138" t="s">
        <v>58</v>
      </c>
      <c r="B10" s="97"/>
      <c r="C10" s="97"/>
      <c r="D10" s="97"/>
      <c r="E10" s="97"/>
      <c r="F10" s="97"/>
      <c r="G10" s="213"/>
      <c r="H10" s="213"/>
      <c r="I10" s="214"/>
      <c r="L10" s="12"/>
      <c r="M10" s="13"/>
      <c r="N10" s="13"/>
      <c r="O10" s="13"/>
    </row>
    <row r="11" spans="1:15">
      <c r="A11" s="138" t="s">
        <v>59</v>
      </c>
      <c r="B11" s="97"/>
      <c r="C11" s="97"/>
      <c r="D11" s="97"/>
      <c r="E11" s="97"/>
      <c r="F11" s="97"/>
      <c r="G11" s="117"/>
      <c r="H11" s="117"/>
      <c r="I11" s="215"/>
      <c r="L11" s="12"/>
      <c r="M11" s="13"/>
      <c r="N11" s="13"/>
      <c r="O11" s="13"/>
    </row>
    <row r="12" spans="1:15">
      <c r="A12" s="138" t="s">
        <v>5</v>
      </c>
      <c r="B12" s="97" t="s">
        <v>60</v>
      </c>
      <c r="C12" s="97"/>
      <c r="D12" s="97"/>
      <c r="E12" s="12"/>
      <c r="F12" s="216">
        <v>155559.79</v>
      </c>
      <c r="G12" s="216">
        <v>141518.08000000002</v>
      </c>
      <c r="H12" s="116">
        <v>90472.8</v>
      </c>
      <c r="I12" s="217">
        <v>75631.09</v>
      </c>
      <c r="L12" s="14"/>
      <c r="M12" s="13"/>
      <c r="N12" s="13"/>
      <c r="O12" s="13"/>
    </row>
    <row r="13" spans="1:15">
      <c r="A13" s="138" t="s">
        <v>5</v>
      </c>
      <c r="B13" s="97" t="s">
        <v>61</v>
      </c>
      <c r="C13" s="97"/>
      <c r="D13" s="97"/>
      <c r="E13" s="12">
        <v>7</v>
      </c>
      <c r="F13" s="116">
        <v>664919.18000000005</v>
      </c>
      <c r="G13" s="116">
        <v>3310038.87</v>
      </c>
      <c r="H13" s="116">
        <v>662960.10000000009</v>
      </c>
      <c r="I13" s="217">
        <v>3308079.79</v>
      </c>
      <c r="L13" s="14"/>
      <c r="M13" s="13"/>
      <c r="N13" s="13"/>
      <c r="O13" s="13"/>
    </row>
    <row r="14" spans="1:15" s="94" customFormat="1">
      <c r="A14" s="138"/>
      <c r="B14" s="97" t="s">
        <v>178</v>
      </c>
      <c r="C14" s="97"/>
      <c r="D14" s="97"/>
      <c r="E14" s="12">
        <v>6.1</v>
      </c>
      <c r="F14" s="116">
        <v>615500</v>
      </c>
      <c r="G14" s="116">
        <v>1063500</v>
      </c>
      <c r="H14" s="116">
        <v>615500</v>
      </c>
      <c r="I14" s="217">
        <v>1063500</v>
      </c>
      <c r="J14" s="96"/>
      <c r="K14" s="96"/>
      <c r="L14" s="14"/>
      <c r="M14" s="13"/>
      <c r="N14" s="13"/>
      <c r="O14" s="13"/>
    </row>
    <row r="15" spans="1:15">
      <c r="A15" s="138" t="s">
        <v>5</v>
      </c>
      <c r="B15" s="97" t="s">
        <v>62</v>
      </c>
      <c r="C15" s="97"/>
      <c r="D15" s="97"/>
      <c r="E15" s="12">
        <v>8</v>
      </c>
      <c r="F15" s="116">
        <v>708012.71</v>
      </c>
      <c r="G15" s="116">
        <v>911168.92999999993</v>
      </c>
      <c r="H15" s="116">
        <v>708012.71</v>
      </c>
      <c r="I15" s="217">
        <v>911168.92999999993</v>
      </c>
      <c r="L15" s="14"/>
      <c r="M15" s="13"/>
      <c r="N15" s="13"/>
      <c r="O15" s="13"/>
    </row>
    <row r="16" spans="1:15">
      <c r="A16" s="138" t="s">
        <v>6</v>
      </c>
      <c r="B16" s="97"/>
      <c r="C16" s="174" t="s">
        <v>63</v>
      </c>
      <c r="D16" s="97"/>
      <c r="E16" s="97"/>
      <c r="F16" s="16">
        <v>2143991.6800000002</v>
      </c>
      <c r="G16" s="16">
        <v>5426225.8799999999</v>
      </c>
      <c r="H16" s="16">
        <v>2076945.61</v>
      </c>
      <c r="I16" s="218">
        <v>5358379.8099999996</v>
      </c>
      <c r="L16" s="17"/>
      <c r="M16" s="18"/>
      <c r="N16" s="18"/>
      <c r="O16" s="13"/>
    </row>
    <row r="17" spans="1:15">
      <c r="A17" s="138" t="s">
        <v>64</v>
      </c>
      <c r="B17" s="97"/>
      <c r="C17" s="97"/>
      <c r="D17" s="97"/>
      <c r="E17" s="97"/>
      <c r="F17" s="97"/>
      <c r="G17" s="99"/>
      <c r="H17" s="99"/>
      <c r="I17" s="154"/>
      <c r="L17" s="12"/>
      <c r="M17" s="13"/>
      <c r="N17" s="13"/>
      <c r="O17" s="13"/>
    </row>
    <row r="18" spans="1:15">
      <c r="A18" s="138" t="s">
        <v>5</v>
      </c>
      <c r="B18" s="97" t="s">
        <v>65</v>
      </c>
      <c r="C18" s="97"/>
      <c r="D18" s="97"/>
      <c r="E18" s="12">
        <v>9</v>
      </c>
      <c r="F18" s="219">
        <v>0</v>
      </c>
      <c r="G18" s="219">
        <v>0</v>
      </c>
      <c r="H18" s="116">
        <v>0</v>
      </c>
      <c r="I18" s="217">
        <v>0</v>
      </c>
      <c r="L18" s="12"/>
      <c r="M18" s="13"/>
      <c r="N18" s="13"/>
      <c r="O18" s="13"/>
    </row>
    <row r="19" spans="1:15">
      <c r="A19" s="138" t="s">
        <v>5</v>
      </c>
      <c r="B19" s="97" t="s">
        <v>66</v>
      </c>
      <c r="C19" s="97"/>
      <c r="D19" s="97"/>
      <c r="E19" s="12">
        <v>10</v>
      </c>
      <c r="F19" s="219">
        <v>0</v>
      </c>
      <c r="G19" s="219">
        <v>0</v>
      </c>
      <c r="H19" s="116">
        <v>29500000</v>
      </c>
      <c r="I19" s="217">
        <v>29500000</v>
      </c>
      <c r="L19" s="12"/>
      <c r="M19" s="13"/>
      <c r="N19" s="13"/>
      <c r="O19" s="13"/>
    </row>
    <row r="20" spans="1:15">
      <c r="A20" s="138" t="s">
        <v>5</v>
      </c>
      <c r="B20" s="97" t="s">
        <v>67</v>
      </c>
      <c r="C20" s="97"/>
      <c r="D20" s="97"/>
      <c r="E20" s="12">
        <v>11</v>
      </c>
      <c r="F20" s="219">
        <v>16800000</v>
      </c>
      <c r="G20" s="216">
        <v>16800000</v>
      </c>
      <c r="H20" s="116">
        <v>16800000</v>
      </c>
      <c r="I20" s="217">
        <v>16800000</v>
      </c>
      <c r="L20" s="12"/>
      <c r="M20" s="13"/>
      <c r="N20" s="13"/>
      <c r="O20" s="13"/>
    </row>
    <row r="21" spans="1:15">
      <c r="A21" s="138" t="s">
        <v>5</v>
      </c>
      <c r="B21" s="97" t="s">
        <v>68</v>
      </c>
      <c r="C21" s="97"/>
      <c r="D21" s="97"/>
      <c r="E21" s="97"/>
      <c r="F21" s="116">
        <v>101129750</v>
      </c>
      <c r="G21" s="116">
        <v>101129750</v>
      </c>
      <c r="H21" s="116">
        <v>101129750</v>
      </c>
      <c r="I21" s="217">
        <v>101129750</v>
      </c>
      <c r="L21" s="12"/>
      <c r="M21" s="13"/>
      <c r="N21" s="13"/>
      <c r="O21" s="13"/>
    </row>
    <row r="22" spans="1:15">
      <c r="A22" s="138" t="s">
        <v>5</v>
      </c>
      <c r="B22" s="97" t="s">
        <v>69</v>
      </c>
      <c r="C22" s="97"/>
      <c r="D22" s="97"/>
      <c r="E22" s="12">
        <v>12</v>
      </c>
      <c r="F22" s="116">
        <v>52295395.100000009</v>
      </c>
      <c r="G22" s="219">
        <v>52524118.270000011</v>
      </c>
      <c r="H22" s="116">
        <v>52295395.100000009</v>
      </c>
      <c r="I22" s="217">
        <v>52524118.270000011</v>
      </c>
      <c r="L22" s="12"/>
      <c r="M22" s="13"/>
      <c r="N22" s="13"/>
      <c r="O22" s="13"/>
    </row>
    <row r="23" spans="1:15" ht="21.75" customHeight="1">
      <c r="A23" s="138" t="s">
        <v>5</v>
      </c>
      <c r="B23" s="97" t="s">
        <v>70</v>
      </c>
      <c r="C23" s="97"/>
      <c r="D23" s="97"/>
      <c r="E23" s="12">
        <v>13</v>
      </c>
      <c r="F23" s="116">
        <v>0</v>
      </c>
      <c r="G23" s="219">
        <v>0</v>
      </c>
      <c r="H23" s="116">
        <v>0</v>
      </c>
      <c r="I23" s="217">
        <v>0</v>
      </c>
      <c r="K23" s="20"/>
      <c r="L23" s="12"/>
      <c r="M23" s="13"/>
      <c r="N23" s="13"/>
      <c r="O23" s="13"/>
    </row>
    <row r="24" spans="1:15">
      <c r="A24" s="138" t="s">
        <v>7</v>
      </c>
      <c r="B24" s="97" t="s">
        <v>71</v>
      </c>
      <c r="C24" s="97"/>
      <c r="D24" s="97"/>
      <c r="E24" s="97"/>
      <c r="F24" s="116">
        <v>1482241.75</v>
      </c>
      <c r="G24" s="116">
        <v>1482241.75</v>
      </c>
      <c r="H24" s="116">
        <v>1482241.75</v>
      </c>
      <c r="I24" s="217">
        <v>1482241.75</v>
      </c>
      <c r="K24" s="20"/>
      <c r="L24" s="12"/>
      <c r="M24" s="13"/>
      <c r="N24" s="13"/>
      <c r="O24" s="13"/>
    </row>
    <row r="25" spans="1:15">
      <c r="A25" s="138" t="s">
        <v>8</v>
      </c>
      <c r="B25" s="97"/>
      <c r="C25" s="97" t="s">
        <v>72</v>
      </c>
      <c r="D25" s="97"/>
      <c r="E25" s="97"/>
      <c r="F25" s="16">
        <v>171707386.85000002</v>
      </c>
      <c r="G25" s="16">
        <v>171936110.02000001</v>
      </c>
      <c r="H25" s="16">
        <v>201207386.85000002</v>
      </c>
      <c r="I25" s="218">
        <v>201436110.02000001</v>
      </c>
      <c r="K25" s="20"/>
      <c r="L25" s="7"/>
      <c r="M25" s="7"/>
      <c r="N25" s="7"/>
      <c r="O25" s="7"/>
    </row>
    <row r="26" spans="1:15" ht="22.5" thickBot="1">
      <c r="A26" s="138" t="s">
        <v>9</v>
      </c>
      <c r="B26" s="97"/>
      <c r="C26" s="97"/>
      <c r="D26" s="97" t="s">
        <v>73</v>
      </c>
      <c r="E26" s="97"/>
      <c r="F26" s="21">
        <v>173851378.53000003</v>
      </c>
      <c r="G26" s="21">
        <v>177362335.90000001</v>
      </c>
      <c r="H26" s="21">
        <v>203284332.46000004</v>
      </c>
      <c r="I26" s="220">
        <v>206794489.83000001</v>
      </c>
      <c r="K26" s="20"/>
      <c r="L26" s="7"/>
      <c r="M26" s="7"/>
      <c r="N26" s="7"/>
      <c r="O26" s="7"/>
    </row>
    <row r="27" spans="1:15" ht="22.5" thickTop="1">
      <c r="A27" s="138"/>
      <c r="B27" s="97"/>
      <c r="C27" s="97"/>
      <c r="D27" s="97"/>
      <c r="E27" s="221"/>
      <c r="F27" s="221"/>
      <c r="G27" s="117"/>
      <c r="H27" s="117"/>
      <c r="I27" s="215"/>
      <c r="K27" s="20"/>
      <c r="L27" s="7"/>
      <c r="M27" s="7"/>
      <c r="N27" s="7"/>
      <c r="O27" s="7"/>
    </row>
    <row r="28" spans="1:15">
      <c r="A28" s="138"/>
      <c r="B28" s="97"/>
      <c r="C28" s="97"/>
      <c r="D28" s="97"/>
      <c r="E28" s="97"/>
      <c r="F28" s="97"/>
      <c r="G28" s="117"/>
      <c r="H28" s="117"/>
      <c r="I28" s="215"/>
      <c r="K28" s="20"/>
      <c r="L28" s="7"/>
      <c r="M28" s="7"/>
      <c r="N28" s="7"/>
      <c r="O28" s="7"/>
    </row>
    <row r="29" spans="1:15">
      <c r="A29" s="138"/>
      <c r="B29" s="97"/>
      <c r="C29" s="97"/>
      <c r="D29" s="97"/>
      <c r="E29" s="97"/>
      <c r="F29" s="97"/>
      <c r="G29" s="117"/>
      <c r="H29" s="117"/>
      <c r="I29" s="215"/>
      <c r="K29" s="20"/>
      <c r="L29" s="7"/>
      <c r="M29" s="7"/>
      <c r="N29" s="7"/>
      <c r="O29" s="7"/>
    </row>
    <row r="30" spans="1:15">
      <c r="A30" s="138"/>
      <c r="B30" s="97"/>
      <c r="C30" s="97"/>
      <c r="D30" s="97"/>
      <c r="E30" s="97"/>
      <c r="F30" s="97"/>
      <c r="G30" s="117"/>
      <c r="H30" s="117"/>
      <c r="I30" s="215"/>
      <c r="K30" s="20"/>
      <c r="L30" s="7"/>
      <c r="M30" s="7"/>
      <c r="N30" s="7"/>
      <c r="O30" s="7"/>
    </row>
    <row r="31" spans="1:15">
      <c r="A31" s="138"/>
      <c r="B31" s="97"/>
      <c r="C31" s="97"/>
      <c r="D31" s="97"/>
      <c r="E31" s="97"/>
      <c r="F31" s="97"/>
      <c r="G31" s="117"/>
      <c r="H31" s="117"/>
      <c r="I31" s="215"/>
      <c r="K31" s="20"/>
      <c r="L31" s="7"/>
      <c r="M31" s="7"/>
      <c r="N31" s="7"/>
      <c r="O31" s="7"/>
    </row>
    <row r="32" spans="1:15">
      <c r="A32" s="138"/>
      <c r="B32" s="97"/>
      <c r="C32" s="97"/>
      <c r="D32" s="97"/>
      <c r="E32" s="97"/>
      <c r="F32" s="97"/>
      <c r="G32" s="117"/>
      <c r="H32" s="117"/>
      <c r="I32" s="215"/>
      <c r="K32" s="20"/>
      <c r="L32" s="7"/>
      <c r="M32" s="7"/>
      <c r="N32" s="7"/>
      <c r="O32" s="7"/>
    </row>
    <row r="33" spans="1:15" s="94" customFormat="1">
      <c r="A33" s="138"/>
      <c r="B33" s="97"/>
      <c r="C33" s="97"/>
      <c r="D33" s="97"/>
      <c r="E33" s="97"/>
      <c r="F33" s="97"/>
      <c r="G33" s="117"/>
      <c r="H33" s="117"/>
      <c r="I33" s="215"/>
      <c r="J33" s="96"/>
      <c r="K33" s="98"/>
      <c r="L33" s="97"/>
      <c r="M33" s="97"/>
      <c r="N33" s="97"/>
      <c r="O33" s="97"/>
    </row>
    <row r="34" spans="1:15" s="94" customFormat="1">
      <c r="A34" s="138"/>
      <c r="B34" s="97"/>
      <c r="C34" s="97"/>
      <c r="D34" s="97"/>
      <c r="E34" s="97"/>
      <c r="F34" s="97"/>
      <c r="G34" s="117"/>
      <c r="H34" s="117"/>
      <c r="I34" s="215"/>
      <c r="J34" s="96"/>
      <c r="K34" s="98"/>
      <c r="L34" s="97"/>
      <c r="M34" s="97"/>
      <c r="N34" s="97"/>
      <c r="O34" s="97"/>
    </row>
    <row r="35" spans="1:15" s="94" customFormat="1">
      <c r="A35" s="138"/>
      <c r="B35" s="97"/>
      <c r="C35" s="97"/>
      <c r="D35" s="97"/>
      <c r="E35" s="97"/>
      <c r="F35" s="97"/>
      <c r="G35" s="117"/>
      <c r="H35" s="117"/>
      <c r="I35" s="215"/>
      <c r="J35" s="96"/>
      <c r="K35" s="98"/>
      <c r="L35" s="97"/>
      <c r="M35" s="97"/>
      <c r="N35" s="97"/>
      <c r="O35" s="97"/>
    </row>
    <row r="36" spans="1:15">
      <c r="A36" s="138"/>
      <c r="B36" s="97"/>
      <c r="C36" s="97"/>
      <c r="D36" s="97"/>
      <c r="E36" s="97"/>
      <c r="F36" s="97"/>
      <c r="G36" s="117"/>
      <c r="H36" s="117"/>
      <c r="I36" s="215"/>
      <c r="K36" s="20"/>
      <c r="L36" s="7"/>
      <c r="M36" s="7"/>
      <c r="N36" s="7"/>
      <c r="O36" s="7"/>
    </row>
    <row r="37" spans="1:15">
      <c r="A37" s="138"/>
      <c r="B37" s="97"/>
      <c r="C37" s="97"/>
      <c r="D37" s="97"/>
      <c r="E37" s="97"/>
      <c r="F37" s="97"/>
      <c r="G37" s="117"/>
      <c r="H37" s="117"/>
      <c r="I37" s="215"/>
      <c r="K37" s="20"/>
      <c r="L37" s="7"/>
      <c r="M37" s="7"/>
      <c r="N37" s="7"/>
      <c r="O37" s="7"/>
    </row>
    <row r="38" spans="1:15">
      <c r="A38" s="138"/>
      <c r="B38" s="97"/>
      <c r="C38" s="97"/>
      <c r="D38" s="97"/>
      <c r="E38" s="97"/>
      <c r="F38" s="97"/>
      <c r="G38" s="117"/>
      <c r="H38" s="117"/>
      <c r="I38" s="215"/>
      <c r="K38" s="20"/>
      <c r="L38" s="7"/>
      <c r="M38" s="7"/>
      <c r="N38" s="7"/>
      <c r="O38" s="7"/>
    </row>
    <row r="39" spans="1:15">
      <c r="A39" s="138"/>
      <c r="B39" s="97"/>
      <c r="C39" s="97"/>
      <c r="D39" s="97"/>
      <c r="E39" s="97"/>
      <c r="F39" s="97"/>
      <c r="G39" s="117"/>
      <c r="H39" s="117"/>
      <c r="I39" s="215"/>
      <c r="K39" s="20"/>
      <c r="L39" s="7"/>
      <c r="M39" s="7"/>
      <c r="N39" s="7"/>
      <c r="O39" s="7"/>
    </row>
    <row r="40" spans="1:15">
      <c r="A40" s="138"/>
      <c r="B40" s="97"/>
      <c r="C40" s="97"/>
      <c r="D40" s="97"/>
      <c r="E40" s="97"/>
      <c r="F40" s="97"/>
      <c r="G40" s="117"/>
      <c r="H40" s="117"/>
      <c r="I40" s="215"/>
      <c r="K40" s="20"/>
      <c r="L40" s="7"/>
      <c r="M40" s="7"/>
      <c r="N40" s="7"/>
      <c r="O40" s="7"/>
    </row>
    <row r="41" spans="1:15">
      <c r="A41" s="138"/>
      <c r="B41" s="97"/>
      <c r="C41" s="97"/>
      <c r="D41" s="97"/>
      <c r="E41" s="97"/>
      <c r="F41" s="97"/>
      <c r="G41" s="117"/>
      <c r="H41" s="117"/>
      <c r="I41" s="215"/>
      <c r="K41" s="20"/>
      <c r="L41" s="7"/>
      <c r="M41" s="7"/>
      <c r="N41" s="7"/>
      <c r="O41" s="7"/>
    </row>
    <row r="42" spans="1:15">
      <c r="A42" s="222"/>
      <c r="B42" s="223"/>
      <c r="C42" s="223"/>
      <c r="D42" s="223"/>
      <c r="E42" s="223"/>
      <c r="F42" s="223"/>
      <c r="G42" s="223"/>
      <c r="H42" s="223"/>
      <c r="I42" s="224"/>
      <c r="J42" s="111"/>
      <c r="K42" s="111"/>
      <c r="L42" s="7"/>
      <c r="M42" s="7"/>
      <c r="N42" s="7"/>
      <c r="O42" s="7"/>
    </row>
    <row r="43" spans="1:15">
      <c r="A43" s="222"/>
      <c r="B43" s="223"/>
      <c r="C43" s="223"/>
      <c r="D43" s="223"/>
      <c r="E43" s="223"/>
      <c r="F43" s="223"/>
      <c r="G43" s="223"/>
      <c r="H43" s="223"/>
      <c r="I43" s="224"/>
      <c r="J43" s="111"/>
      <c r="K43" s="111"/>
      <c r="L43" s="7"/>
      <c r="M43" s="7"/>
      <c r="N43" s="7"/>
      <c r="O43" s="7"/>
    </row>
    <row r="44" spans="1:15">
      <c r="A44" s="138"/>
      <c r="B44" s="97"/>
      <c r="C44" s="97"/>
      <c r="D44" s="97"/>
      <c r="E44" s="97"/>
      <c r="F44" s="97"/>
      <c r="G44" s="117"/>
      <c r="H44" s="117"/>
      <c r="I44" s="215"/>
      <c r="K44" s="20"/>
      <c r="L44" s="7"/>
      <c r="M44" s="7"/>
      <c r="N44" s="7"/>
      <c r="O44" s="7"/>
    </row>
    <row r="45" spans="1:15">
      <c r="A45" s="138"/>
      <c r="B45" s="97"/>
      <c r="C45" s="97"/>
      <c r="D45" s="97"/>
      <c r="E45" s="97"/>
      <c r="F45" s="97"/>
      <c r="G45" s="117"/>
      <c r="H45" s="117"/>
      <c r="I45" s="215"/>
      <c r="K45" s="20"/>
      <c r="L45" s="7"/>
      <c r="M45" s="7"/>
      <c r="N45" s="7"/>
      <c r="O45" s="7"/>
    </row>
    <row r="46" spans="1:15">
      <c r="A46" s="138"/>
      <c r="B46" s="97"/>
      <c r="C46" s="97"/>
      <c r="D46" s="97"/>
      <c r="E46" s="97"/>
      <c r="F46" s="97"/>
      <c r="G46" s="117"/>
      <c r="H46" s="117"/>
      <c r="I46" s="215"/>
      <c r="K46" s="20"/>
      <c r="L46" s="7"/>
      <c r="M46" s="7"/>
      <c r="N46" s="7"/>
      <c r="O46" s="7"/>
    </row>
    <row r="47" spans="1:15" s="94" customFormat="1">
      <c r="A47" s="138"/>
      <c r="B47" s="97"/>
      <c r="C47" s="97"/>
      <c r="D47" s="97"/>
      <c r="E47" s="97"/>
      <c r="F47" s="97"/>
      <c r="G47" s="117"/>
      <c r="H47" s="117"/>
      <c r="I47" s="215"/>
      <c r="J47" s="96"/>
      <c r="K47" s="98"/>
      <c r="L47" s="97"/>
      <c r="M47" s="97"/>
      <c r="N47" s="97"/>
      <c r="O47" s="97"/>
    </row>
    <row r="48" spans="1:15">
      <c r="A48" s="138"/>
      <c r="B48" s="97"/>
      <c r="C48" s="97"/>
      <c r="D48" s="97"/>
      <c r="E48" s="97"/>
      <c r="F48" s="97"/>
      <c r="G48" s="117"/>
      <c r="H48" s="117"/>
      <c r="I48" s="215"/>
      <c r="K48" s="20"/>
      <c r="L48" s="7"/>
      <c r="M48" s="7"/>
      <c r="N48" s="7"/>
      <c r="O48" s="7"/>
    </row>
    <row r="49" spans="1:15">
      <c r="A49" s="157" t="s">
        <v>74</v>
      </c>
      <c r="B49" s="4"/>
      <c r="C49" s="4"/>
      <c r="D49" s="4"/>
      <c r="E49" s="4"/>
      <c r="F49" s="4"/>
      <c r="G49" s="5"/>
      <c r="H49" s="5"/>
      <c r="I49" s="159"/>
      <c r="K49" s="20"/>
      <c r="L49" s="7"/>
      <c r="M49" s="7"/>
      <c r="N49" s="7"/>
      <c r="O49" s="7"/>
    </row>
    <row r="50" spans="1:15">
      <c r="A50" s="131"/>
      <c r="B50" s="208"/>
      <c r="C50" s="208"/>
      <c r="D50" s="208"/>
      <c r="E50" s="208"/>
      <c r="F50" s="208"/>
      <c r="G50" s="225"/>
      <c r="H50" s="209"/>
      <c r="I50" s="134">
        <v>3</v>
      </c>
      <c r="K50" s="20"/>
      <c r="L50" s="7"/>
      <c r="M50" s="7"/>
      <c r="N50" s="7"/>
      <c r="O50" s="7"/>
    </row>
    <row r="51" spans="1:15">
      <c r="A51" s="197" t="str">
        <f>A2</f>
        <v>YONG THAI PUBLIC LIMITED AND ITS SUBSIDLARY</v>
      </c>
      <c r="B51" s="198"/>
      <c r="C51" s="198"/>
      <c r="D51" s="198"/>
      <c r="E51" s="198"/>
      <c r="F51" s="198"/>
      <c r="G51" s="198"/>
      <c r="H51" s="198"/>
      <c r="I51" s="199"/>
      <c r="K51" s="20"/>
      <c r="L51" s="7"/>
      <c r="M51" s="7"/>
      <c r="N51" s="7"/>
      <c r="O51" s="7"/>
    </row>
    <row r="52" spans="1:15">
      <c r="A52" s="197" t="str">
        <f>A3</f>
        <v>STATEMENT OF FINANCIAL POSITION</v>
      </c>
      <c r="B52" s="198"/>
      <c r="C52" s="198"/>
      <c r="D52" s="198"/>
      <c r="E52" s="198"/>
      <c r="F52" s="198"/>
      <c r="G52" s="198"/>
      <c r="H52" s="198"/>
      <c r="I52" s="199"/>
      <c r="K52" s="20"/>
      <c r="L52" s="7"/>
      <c r="M52" s="7"/>
      <c r="N52" s="7"/>
      <c r="O52" s="7"/>
    </row>
    <row r="53" spans="1:15" ht="21.75" customHeight="1">
      <c r="A53" s="226" t="str">
        <f>A4</f>
        <v>AS AT MARCH 31, 2019</v>
      </c>
      <c r="B53" s="227"/>
      <c r="C53" s="227"/>
      <c r="D53" s="227"/>
      <c r="E53" s="227"/>
      <c r="F53" s="227"/>
      <c r="G53" s="227"/>
      <c r="H53" s="227"/>
      <c r="I53" s="228"/>
      <c r="K53" s="20"/>
      <c r="L53" s="7"/>
      <c r="M53" s="7"/>
      <c r="N53" s="7"/>
      <c r="O53" s="7"/>
    </row>
    <row r="54" spans="1:15">
      <c r="A54" s="136"/>
      <c r="B54" s="4"/>
      <c r="C54" s="4"/>
      <c r="D54" s="4"/>
      <c r="E54" s="4"/>
      <c r="F54" s="4"/>
      <c r="G54" s="5"/>
      <c r="H54" s="117"/>
      <c r="I54" s="229" t="s">
        <v>52</v>
      </c>
      <c r="K54" s="20"/>
      <c r="L54" s="7"/>
      <c r="M54" s="7"/>
      <c r="N54" s="7"/>
      <c r="O54" s="7"/>
    </row>
    <row r="55" spans="1:15">
      <c r="A55" s="138"/>
      <c r="B55" s="97"/>
      <c r="C55" s="97"/>
      <c r="D55" s="97"/>
      <c r="E55" s="97"/>
      <c r="F55" s="195" t="str">
        <f>F6</f>
        <v>Consolidated financial statements</v>
      </c>
      <c r="G55" s="195"/>
      <c r="H55" s="195" t="str">
        <f>H6</f>
        <v>Separate financial statements</v>
      </c>
      <c r="I55" s="200"/>
      <c r="K55" s="20"/>
      <c r="L55" s="7"/>
      <c r="M55" s="7"/>
      <c r="N55" s="7"/>
      <c r="O55" s="7"/>
    </row>
    <row r="56" spans="1:15">
      <c r="A56" s="136"/>
      <c r="B56" s="4"/>
      <c r="C56" s="4"/>
      <c r="D56" s="4"/>
      <c r="E56" s="8" t="s">
        <v>55</v>
      </c>
      <c r="F56" s="10" t="str">
        <f>F7</f>
        <v>March 31,2019</v>
      </c>
      <c r="G56" s="10" t="str">
        <f>G7</f>
        <v>December 31,2018</v>
      </c>
      <c r="H56" s="10" t="str">
        <f>H7</f>
        <v>March 31,2019</v>
      </c>
      <c r="I56" s="230" t="str">
        <f>G56</f>
        <v>December 31,2018</v>
      </c>
      <c r="K56" s="20"/>
      <c r="L56" s="7"/>
      <c r="M56" s="7"/>
      <c r="N56" s="7"/>
      <c r="O56" s="7"/>
    </row>
    <row r="57" spans="1:15">
      <c r="A57" s="138"/>
      <c r="B57" s="97"/>
      <c r="C57" s="97"/>
      <c r="D57" s="97"/>
      <c r="E57" s="12"/>
      <c r="F57" s="112" t="s">
        <v>56</v>
      </c>
      <c r="G57" s="112" t="s">
        <v>57</v>
      </c>
      <c r="H57" s="113" t="s">
        <v>56</v>
      </c>
      <c r="I57" s="211" t="s">
        <v>57</v>
      </c>
      <c r="K57" s="20"/>
      <c r="L57" s="7"/>
      <c r="M57" s="7"/>
      <c r="N57" s="7"/>
      <c r="O57" s="7"/>
    </row>
    <row r="58" spans="1:15">
      <c r="A58" s="138"/>
      <c r="B58" s="97"/>
      <c r="C58" s="97"/>
      <c r="D58" s="97"/>
      <c r="E58" s="12"/>
      <c r="F58" s="85"/>
      <c r="G58" s="85"/>
      <c r="H58" s="85"/>
      <c r="I58" s="212"/>
      <c r="K58" s="20"/>
      <c r="L58" s="7"/>
      <c r="M58" s="7"/>
      <c r="N58" s="7"/>
      <c r="O58" s="7"/>
    </row>
    <row r="59" spans="1:15">
      <c r="A59" s="138" t="s">
        <v>75</v>
      </c>
      <c r="B59" s="97"/>
      <c r="C59" s="97"/>
      <c r="D59" s="97"/>
      <c r="E59" s="12"/>
      <c r="F59" s="12"/>
      <c r="G59" s="231"/>
      <c r="H59" s="231"/>
      <c r="I59" s="232"/>
      <c r="K59" s="20"/>
      <c r="L59" s="7"/>
      <c r="M59" s="7"/>
      <c r="N59" s="7"/>
      <c r="O59" s="7"/>
    </row>
    <row r="60" spans="1:15">
      <c r="A60" s="147" t="s">
        <v>76</v>
      </c>
      <c r="B60" s="97"/>
      <c r="C60" s="97"/>
      <c r="D60" s="97"/>
      <c r="E60" s="12"/>
      <c r="F60" s="12"/>
      <c r="G60" s="231"/>
      <c r="H60" s="231"/>
      <c r="I60" s="232"/>
      <c r="K60" s="20"/>
      <c r="L60" s="7"/>
      <c r="M60" s="7"/>
      <c r="N60" s="7"/>
      <c r="O60" s="7"/>
    </row>
    <row r="61" spans="1:15">
      <c r="A61" s="138" t="s">
        <v>11</v>
      </c>
      <c r="B61" s="97" t="s">
        <v>77</v>
      </c>
      <c r="C61" s="97"/>
      <c r="D61" s="97"/>
      <c r="E61" s="12">
        <v>14</v>
      </c>
      <c r="F61" s="233">
        <v>28876200.989999998</v>
      </c>
      <c r="G61" s="233">
        <v>29659766.140000001</v>
      </c>
      <c r="H61" s="233">
        <v>28876200.989999998</v>
      </c>
      <c r="I61" s="234">
        <v>29659766.140000001</v>
      </c>
      <c r="K61" s="20"/>
      <c r="L61" s="12"/>
      <c r="M61" s="7"/>
      <c r="N61" s="23"/>
      <c r="O61" s="23"/>
    </row>
    <row r="62" spans="1:15">
      <c r="A62" s="138" t="s">
        <v>11</v>
      </c>
      <c r="B62" s="97" t="s">
        <v>78</v>
      </c>
      <c r="C62" s="97"/>
      <c r="D62" s="97"/>
      <c r="E62" s="12">
        <v>15</v>
      </c>
      <c r="F62" s="117">
        <v>5126618.13</v>
      </c>
      <c r="G62" s="117">
        <v>3309986.5</v>
      </c>
      <c r="H62" s="233">
        <v>4981618.13</v>
      </c>
      <c r="I62" s="234">
        <v>3179986.5</v>
      </c>
      <c r="L62" s="12"/>
      <c r="M62" s="7"/>
      <c r="N62" s="23"/>
      <c r="O62" s="23"/>
    </row>
    <row r="63" spans="1:15">
      <c r="A63" s="138" t="s">
        <v>11</v>
      </c>
      <c r="B63" s="97" t="s">
        <v>79</v>
      </c>
      <c r="C63" s="97"/>
      <c r="D63" s="97"/>
      <c r="E63" s="12">
        <v>6.1</v>
      </c>
      <c r="F63" s="117">
        <v>794570.01</v>
      </c>
      <c r="G63" s="117">
        <v>238252.09</v>
      </c>
      <c r="H63" s="233">
        <v>1744150.02</v>
      </c>
      <c r="I63" s="234">
        <v>1031725.25</v>
      </c>
      <c r="K63" s="20"/>
      <c r="L63" s="12"/>
      <c r="M63" s="7"/>
      <c r="N63" s="23"/>
      <c r="O63" s="23"/>
    </row>
    <row r="64" spans="1:15">
      <c r="A64" s="138"/>
      <c r="B64" s="97" t="s">
        <v>80</v>
      </c>
      <c r="C64" s="97"/>
      <c r="D64" s="97"/>
      <c r="E64" s="12"/>
      <c r="F64" s="117">
        <v>68592.289999999994</v>
      </c>
      <c r="G64" s="117">
        <v>40530.92</v>
      </c>
      <c r="H64" s="233">
        <v>0</v>
      </c>
      <c r="I64" s="234">
        <v>0</v>
      </c>
      <c r="K64" s="20"/>
      <c r="L64" s="12"/>
      <c r="M64" s="7"/>
      <c r="N64" s="23"/>
      <c r="O64" s="23"/>
    </row>
    <row r="65" spans="1:15">
      <c r="A65" s="138"/>
      <c r="B65" s="97" t="s">
        <v>81</v>
      </c>
      <c r="C65" s="97"/>
      <c r="D65" s="97"/>
      <c r="E65" s="12">
        <v>6.1</v>
      </c>
      <c r="F65" s="233">
        <v>2800000</v>
      </c>
      <c r="G65" s="219">
        <v>2000000</v>
      </c>
      <c r="H65" s="233">
        <v>2800000</v>
      </c>
      <c r="I65" s="234">
        <v>2000000</v>
      </c>
      <c r="K65" s="20"/>
      <c r="L65" s="12"/>
      <c r="M65" s="7"/>
      <c r="N65" s="23"/>
      <c r="O65" s="23"/>
    </row>
    <row r="66" spans="1:15">
      <c r="A66" s="138" t="s">
        <v>12</v>
      </c>
      <c r="B66" s="174" t="s">
        <v>82</v>
      </c>
      <c r="C66" s="97"/>
      <c r="D66" s="97"/>
      <c r="E66" s="12">
        <v>6.1</v>
      </c>
      <c r="F66" s="219"/>
      <c r="G66" s="219">
        <v>0</v>
      </c>
      <c r="H66" s="233">
        <v>48700000</v>
      </c>
      <c r="I66" s="234">
        <v>48700000</v>
      </c>
      <c r="K66" s="20"/>
      <c r="L66" s="12"/>
      <c r="M66" s="7"/>
      <c r="N66" s="23"/>
      <c r="O66" s="23"/>
    </row>
    <row r="67" spans="1:15">
      <c r="A67" s="138" t="s">
        <v>13</v>
      </c>
      <c r="B67" s="97"/>
      <c r="C67" s="174" t="s">
        <v>83</v>
      </c>
      <c r="D67" s="97"/>
      <c r="E67" s="12"/>
      <c r="F67" s="16">
        <v>37665981.419999994</v>
      </c>
      <c r="G67" s="16">
        <v>35248535.650000006</v>
      </c>
      <c r="H67" s="16">
        <v>87101969.140000001</v>
      </c>
      <c r="I67" s="144">
        <v>84571477.890000001</v>
      </c>
      <c r="K67" s="20"/>
      <c r="L67" s="12"/>
      <c r="M67" s="7"/>
      <c r="N67" s="13"/>
      <c r="O67" s="23"/>
    </row>
    <row r="68" spans="1:15">
      <c r="A68" s="147" t="s">
        <v>84</v>
      </c>
      <c r="B68" s="97"/>
      <c r="C68" s="97"/>
      <c r="D68" s="97"/>
      <c r="E68" s="12"/>
      <c r="F68" s="12"/>
      <c r="G68" s="25"/>
      <c r="H68" s="99"/>
      <c r="I68" s="143"/>
      <c r="K68" s="20"/>
      <c r="L68" s="12"/>
      <c r="M68" s="7"/>
      <c r="N68" s="13"/>
      <c r="O68" s="23"/>
    </row>
    <row r="69" spans="1:15">
      <c r="A69" s="138" t="s">
        <v>14</v>
      </c>
      <c r="B69" s="235" t="s">
        <v>85</v>
      </c>
      <c r="C69" s="97"/>
      <c r="D69" s="97"/>
      <c r="E69" s="12">
        <v>16</v>
      </c>
      <c r="F69" s="117">
        <v>13729094.25</v>
      </c>
      <c r="G69" s="117">
        <v>12932140</v>
      </c>
      <c r="H69" s="117">
        <v>13729094.25</v>
      </c>
      <c r="I69" s="215">
        <v>12932140</v>
      </c>
      <c r="K69" s="20"/>
      <c r="L69" s="12"/>
      <c r="M69" s="23"/>
      <c r="N69" s="13"/>
      <c r="O69" s="23"/>
    </row>
    <row r="70" spans="1:15">
      <c r="A70" s="138"/>
      <c r="B70" s="235" t="s">
        <v>164</v>
      </c>
      <c r="C70" s="97"/>
      <c r="D70" s="97"/>
      <c r="E70" s="12">
        <v>17</v>
      </c>
      <c r="F70" s="117">
        <v>24241877.640000001</v>
      </c>
      <c r="G70" s="117">
        <v>24241877.640000001</v>
      </c>
      <c r="H70" s="117">
        <v>24241877.640000001</v>
      </c>
      <c r="I70" s="215">
        <v>24241877.640000001</v>
      </c>
      <c r="K70" s="20"/>
      <c r="L70" s="12"/>
      <c r="M70" s="23"/>
      <c r="N70" s="13"/>
      <c r="O70" s="23"/>
    </row>
    <row r="71" spans="1:15">
      <c r="A71" s="138" t="s">
        <v>13</v>
      </c>
      <c r="B71" s="97"/>
      <c r="C71" s="174" t="s">
        <v>86</v>
      </c>
      <c r="D71" s="97"/>
      <c r="E71" s="12"/>
      <c r="F71" s="24">
        <v>37970971.890000001</v>
      </c>
      <c r="G71" s="24">
        <v>37174017.640000001</v>
      </c>
      <c r="H71" s="24">
        <v>37970971.890000001</v>
      </c>
      <c r="I71" s="144">
        <v>37174017.640000001</v>
      </c>
      <c r="K71" s="20"/>
      <c r="L71" s="12"/>
      <c r="M71" s="23"/>
      <c r="N71" s="13"/>
      <c r="O71" s="23"/>
    </row>
    <row r="72" spans="1:15">
      <c r="A72" s="138" t="s">
        <v>15</v>
      </c>
      <c r="B72" s="97"/>
      <c r="C72" s="97"/>
      <c r="D72" s="174" t="s">
        <v>87</v>
      </c>
      <c r="E72" s="12"/>
      <c r="F72" s="24">
        <v>75636953.310000002</v>
      </c>
      <c r="G72" s="24">
        <v>72422553.290000007</v>
      </c>
      <c r="H72" s="24">
        <v>125072941.03</v>
      </c>
      <c r="I72" s="144">
        <v>121745495.53</v>
      </c>
      <c r="K72" s="20"/>
      <c r="L72" s="12"/>
      <c r="M72" s="23"/>
      <c r="N72" s="13"/>
      <c r="O72" s="23"/>
    </row>
    <row r="73" spans="1:15">
      <c r="A73" s="138"/>
      <c r="B73" s="97"/>
      <c r="C73" s="97"/>
      <c r="D73" s="97"/>
      <c r="E73" s="12"/>
      <c r="F73" s="12"/>
      <c r="G73" s="26"/>
      <c r="H73" s="99"/>
      <c r="I73" s="153"/>
      <c r="K73" s="20"/>
      <c r="L73" s="12"/>
      <c r="M73" s="23"/>
      <c r="N73" s="13"/>
      <c r="O73" s="23"/>
    </row>
    <row r="74" spans="1:15">
      <c r="A74" s="147" t="s">
        <v>88</v>
      </c>
      <c r="B74" s="97"/>
      <c r="C74" s="97"/>
      <c r="D74" s="97"/>
      <c r="E74" s="12"/>
      <c r="F74" s="12"/>
      <c r="G74" s="27"/>
      <c r="H74" s="27"/>
      <c r="I74" s="236"/>
      <c r="K74" s="20"/>
      <c r="L74" s="12"/>
      <c r="M74" s="23"/>
      <c r="N74" s="23"/>
      <c r="O74" s="23"/>
    </row>
    <row r="75" spans="1:15">
      <c r="A75" s="147" t="s">
        <v>89</v>
      </c>
      <c r="B75" s="97"/>
      <c r="C75" s="97"/>
      <c r="D75" s="97"/>
      <c r="E75" s="12">
        <v>18</v>
      </c>
      <c r="F75" s="12"/>
      <c r="G75" s="27"/>
      <c r="H75" s="27"/>
      <c r="I75" s="236"/>
      <c r="K75" s="20"/>
      <c r="L75" s="12"/>
      <c r="M75" s="23"/>
      <c r="N75" s="23"/>
      <c r="O75" s="23"/>
    </row>
    <row r="76" spans="1:15">
      <c r="A76" s="138" t="s">
        <v>16</v>
      </c>
      <c r="B76" s="174" t="s">
        <v>90</v>
      </c>
      <c r="C76" s="97"/>
      <c r="D76" s="97"/>
      <c r="E76" s="12"/>
      <c r="F76" s="27"/>
      <c r="G76" s="27"/>
      <c r="H76" s="27"/>
      <c r="I76" s="236"/>
      <c r="K76" s="20"/>
      <c r="L76" s="12"/>
      <c r="M76" s="23"/>
      <c r="N76" s="23"/>
      <c r="O76" s="23"/>
    </row>
    <row r="77" spans="1:15">
      <c r="A77" s="138" t="s">
        <v>17</v>
      </c>
      <c r="B77" s="97"/>
      <c r="C77" s="174" t="s">
        <v>91</v>
      </c>
      <c r="D77" s="97"/>
      <c r="E77" s="12"/>
      <c r="F77" s="28">
        <v>70000000</v>
      </c>
      <c r="G77" s="28">
        <v>70000000</v>
      </c>
      <c r="H77" s="28">
        <v>70000000</v>
      </c>
      <c r="I77" s="237">
        <v>70000000</v>
      </c>
      <c r="K77" s="20"/>
      <c r="L77" s="12"/>
      <c r="M77" s="23"/>
      <c r="N77" s="23"/>
      <c r="O77" s="23"/>
    </row>
    <row r="78" spans="1:15">
      <c r="A78" s="138" t="s">
        <v>16</v>
      </c>
      <c r="B78" s="174" t="s">
        <v>92</v>
      </c>
      <c r="C78" s="97"/>
      <c r="D78" s="97"/>
      <c r="E78" s="12"/>
      <c r="F78" s="25"/>
      <c r="G78" s="25"/>
      <c r="H78" s="25"/>
      <c r="I78" s="143"/>
      <c r="K78" s="20"/>
      <c r="L78" s="12"/>
      <c r="M78" s="23"/>
      <c r="N78" s="23"/>
      <c r="O78" s="23"/>
    </row>
    <row r="79" spans="1:15">
      <c r="A79" s="138" t="s">
        <v>18</v>
      </c>
      <c r="B79" s="97"/>
      <c r="C79" s="174" t="s">
        <v>91</v>
      </c>
      <c r="D79" s="97"/>
      <c r="E79" s="12"/>
      <c r="F79" s="25">
        <v>70000000</v>
      </c>
      <c r="G79" s="25">
        <v>70000000</v>
      </c>
      <c r="H79" s="25">
        <v>70000000</v>
      </c>
      <c r="I79" s="143">
        <v>70000000</v>
      </c>
      <c r="K79" s="20"/>
      <c r="L79" s="12"/>
      <c r="M79" s="23"/>
      <c r="N79" s="23"/>
      <c r="O79" s="23"/>
    </row>
    <row r="80" spans="1:15">
      <c r="A80" s="138" t="s">
        <v>19</v>
      </c>
      <c r="B80" s="174" t="s">
        <v>179</v>
      </c>
      <c r="C80" s="97"/>
      <c r="D80" s="97"/>
      <c r="E80" s="12"/>
      <c r="F80" s="25">
        <v>115000000</v>
      </c>
      <c r="G80" s="25">
        <v>115000000</v>
      </c>
      <c r="H80" s="25">
        <v>115000000</v>
      </c>
      <c r="I80" s="143">
        <v>115000000</v>
      </c>
      <c r="K80" s="20"/>
      <c r="L80" s="12"/>
      <c r="M80" s="23"/>
      <c r="N80" s="23"/>
      <c r="O80" s="23"/>
    </row>
    <row r="81" spans="1:15">
      <c r="A81" s="147" t="s">
        <v>93</v>
      </c>
      <c r="B81" s="97"/>
      <c r="C81" s="97"/>
      <c r="D81" s="97"/>
      <c r="E81" s="12"/>
      <c r="F81" s="25"/>
      <c r="G81" s="25"/>
      <c r="H81" s="238"/>
      <c r="I81" s="143"/>
      <c r="K81" s="20"/>
      <c r="L81" s="12"/>
      <c r="M81" s="29"/>
      <c r="N81" s="23"/>
      <c r="O81" s="23"/>
    </row>
    <row r="82" spans="1:15">
      <c r="A82" s="138" t="s">
        <v>20</v>
      </c>
      <c r="B82" s="174" t="s">
        <v>94</v>
      </c>
      <c r="C82" s="97"/>
      <c r="D82" s="97"/>
      <c r="E82" s="12"/>
      <c r="F82" s="116"/>
      <c r="G82" s="116"/>
      <c r="H82" s="47"/>
      <c r="I82" s="217"/>
      <c r="K82" s="20"/>
      <c r="L82" s="12"/>
      <c r="M82" s="13"/>
      <c r="N82" s="13"/>
      <c r="O82" s="13"/>
    </row>
    <row r="83" spans="1:15">
      <c r="A83" s="138" t="s">
        <v>21</v>
      </c>
      <c r="B83" s="97"/>
      <c r="C83" s="174" t="s">
        <v>95</v>
      </c>
      <c r="D83" s="97"/>
      <c r="E83" s="12"/>
      <c r="F83" s="25">
        <v>7000000</v>
      </c>
      <c r="G83" s="25">
        <v>7000000</v>
      </c>
      <c r="H83" s="25">
        <v>7000000</v>
      </c>
      <c r="I83" s="143">
        <v>7000000</v>
      </c>
      <c r="K83" s="20"/>
      <c r="L83" s="12"/>
      <c r="M83" s="23"/>
      <c r="N83" s="23"/>
      <c r="O83" s="23"/>
    </row>
    <row r="84" spans="1:15">
      <c r="A84" s="138"/>
      <c r="B84" s="174" t="s">
        <v>96</v>
      </c>
      <c r="C84" s="97"/>
      <c r="D84" s="97"/>
      <c r="E84" s="12"/>
      <c r="F84" s="25"/>
      <c r="G84" s="25"/>
      <c r="H84" s="25"/>
      <c r="I84" s="143"/>
      <c r="K84" s="20"/>
      <c r="L84" s="12"/>
      <c r="M84" s="23"/>
      <c r="N84" s="23"/>
      <c r="O84" s="23"/>
    </row>
    <row r="85" spans="1:15">
      <c r="A85" s="138" t="s">
        <v>22</v>
      </c>
      <c r="B85" s="97"/>
      <c r="C85" s="174" t="s">
        <v>97</v>
      </c>
      <c r="D85" s="97"/>
      <c r="E85" s="12"/>
      <c r="F85" s="120">
        <v>-123129694.78</v>
      </c>
      <c r="G85" s="120">
        <v>-116404337.39</v>
      </c>
      <c r="H85" s="120">
        <v>-143132728.56999999</v>
      </c>
      <c r="I85" s="239">
        <v>-136295125.69999999</v>
      </c>
      <c r="L85" s="12"/>
      <c r="M85" s="29"/>
      <c r="N85" s="29"/>
      <c r="O85" s="29"/>
    </row>
    <row r="86" spans="1:15">
      <c r="A86" s="138"/>
      <c r="B86" s="174" t="s">
        <v>98</v>
      </c>
      <c r="C86" s="97"/>
      <c r="D86" s="97"/>
      <c r="E86" s="12"/>
      <c r="F86" s="30">
        <v>29344119.99999997</v>
      </c>
      <c r="G86" s="30">
        <v>29344119.99999997</v>
      </c>
      <c r="H86" s="30">
        <v>29344120</v>
      </c>
      <c r="I86" s="240">
        <v>29344120</v>
      </c>
      <c r="K86" s="20"/>
      <c r="L86" s="12"/>
      <c r="M86" s="23"/>
      <c r="N86" s="23"/>
      <c r="O86" s="23"/>
    </row>
    <row r="87" spans="1:15">
      <c r="A87" s="138" t="s">
        <v>15</v>
      </c>
      <c r="B87" s="97"/>
      <c r="C87" s="174" t="s">
        <v>99</v>
      </c>
      <c r="D87" s="97"/>
      <c r="E87" s="12"/>
      <c r="F87" s="108">
        <v>98214425.219999969</v>
      </c>
      <c r="G87" s="108">
        <v>104939782.60999997</v>
      </c>
      <c r="H87" s="108">
        <v>78211391.430000007</v>
      </c>
      <c r="I87" s="241">
        <v>85048994.300000012</v>
      </c>
      <c r="K87" s="20"/>
      <c r="L87" s="12"/>
      <c r="M87" s="23"/>
      <c r="N87" s="23"/>
      <c r="O87" s="23"/>
    </row>
    <row r="88" spans="1:15" ht="22.5" thickBot="1">
      <c r="A88" s="138" t="s">
        <v>21</v>
      </c>
      <c r="B88" s="97"/>
      <c r="C88" s="97"/>
      <c r="D88" s="174" t="s">
        <v>100</v>
      </c>
      <c r="E88" s="97"/>
      <c r="F88" s="31">
        <v>173851378.52999997</v>
      </c>
      <c r="G88" s="31">
        <v>177362335.89999998</v>
      </c>
      <c r="H88" s="31">
        <v>203284332.46000001</v>
      </c>
      <c r="I88" s="242">
        <v>206794489.83000001</v>
      </c>
      <c r="L88" s="12"/>
      <c r="M88" s="23"/>
      <c r="N88" s="23"/>
      <c r="O88" s="23"/>
    </row>
    <row r="89" spans="1:15" ht="22.5" thickTop="1">
      <c r="A89" s="138"/>
      <c r="B89" s="97"/>
      <c r="C89" s="97"/>
      <c r="D89" s="97"/>
      <c r="E89" s="97"/>
      <c r="F89" s="97"/>
      <c r="G89" s="101"/>
      <c r="H89" s="101"/>
      <c r="I89" s="243"/>
      <c r="L89" s="7"/>
      <c r="M89" s="7"/>
      <c r="N89" s="7"/>
      <c r="O89" s="7"/>
    </row>
    <row r="90" spans="1:15" s="94" customFormat="1">
      <c r="A90" s="138"/>
      <c r="B90" s="97"/>
      <c r="C90" s="97"/>
      <c r="D90" s="97"/>
      <c r="E90" s="97"/>
      <c r="F90" s="97"/>
      <c r="G90" s="101"/>
      <c r="H90" s="101"/>
      <c r="I90" s="243"/>
      <c r="J90" s="96"/>
      <c r="K90" s="96"/>
      <c r="L90" s="97"/>
      <c r="M90" s="97"/>
      <c r="N90" s="97"/>
      <c r="O90" s="97"/>
    </row>
    <row r="91" spans="1:15" s="94" customFormat="1">
      <c r="A91" s="138"/>
      <c r="B91" s="97"/>
      <c r="C91" s="97"/>
      <c r="D91" s="97"/>
      <c r="E91" s="97"/>
      <c r="F91" s="97"/>
      <c r="G91" s="101"/>
      <c r="H91" s="101"/>
      <c r="I91" s="243"/>
      <c r="J91" s="96"/>
      <c r="K91" s="96"/>
      <c r="L91" s="97"/>
      <c r="M91" s="97"/>
      <c r="N91" s="97"/>
      <c r="O91" s="97"/>
    </row>
    <row r="92" spans="1:15" s="94" customFormat="1">
      <c r="A92" s="222"/>
      <c r="B92" s="223"/>
      <c r="C92" s="223"/>
      <c r="D92" s="223"/>
      <c r="E92" s="223"/>
      <c r="F92" s="223"/>
      <c r="G92" s="223"/>
      <c r="H92" s="223"/>
      <c r="I92" s="224"/>
      <c r="J92" s="96"/>
      <c r="K92" s="96"/>
      <c r="L92" s="97"/>
      <c r="M92" s="97"/>
      <c r="N92" s="97"/>
      <c r="O92" s="97"/>
    </row>
    <row r="93" spans="1:15" s="94" customFormat="1">
      <c r="A93" s="222"/>
      <c r="B93" s="223"/>
      <c r="C93" s="223"/>
      <c r="D93" s="223"/>
      <c r="E93" s="223"/>
      <c r="F93" s="223"/>
      <c r="G93" s="223"/>
      <c r="H93" s="223"/>
      <c r="I93" s="224"/>
      <c r="J93" s="96"/>
      <c r="K93" s="96"/>
      <c r="L93" s="97"/>
      <c r="M93" s="97"/>
      <c r="N93" s="97"/>
      <c r="O93" s="97"/>
    </row>
    <row r="94" spans="1:15">
      <c r="A94" s="138"/>
      <c r="B94" s="97"/>
      <c r="C94" s="97"/>
      <c r="D94" s="97"/>
      <c r="E94" s="97"/>
      <c r="F94" s="97"/>
      <c r="G94" s="117"/>
      <c r="H94" s="117"/>
      <c r="I94" s="244"/>
      <c r="J94" s="32"/>
      <c r="L94" s="7"/>
      <c r="M94" s="7"/>
      <c r="N94" s="7"/>
      <c r="O94" s="7"/>
    </row>
    <row r="95" spans="1:15">
      <c r="A95" s="138"/>
      <c r="B95" s="97"/>
      <c r="C95" s="97"/>
      <c r="D95" s="97"/>
      <c r="E95" s="97"/>
      <c r="F95" s="97"/>
      <c r="G95" s="117"/>
      <c r="H95" s="117"/>
      <c r="I95" s="244"/>
      <c r="J95" s="32"/>
      <c r="L95" s="7"/>
      <c r="M95" s="7"/>
      <c r="N95" s="7"/>
      <c r="O95" s="7"/>
    </row>
    <row r="96" spans="1:15" s="94" customFormat="1">
      <c r="A96" s="138"/>
      <c r="B96" s="97"/>
      <c r="C96" s="97"/>
      <c r="D96" s="97"/>
      <c r="E96" s="97"/>
      <c r="F96" s="97"/>
      <c r="G96" s="117"/>
      <c r="H96" s="117"/>
      <c r="I96" s="244"/>
      <c r="J96" s="102"/>
      <c r="K96" s="96"/>
      <c r="L96" s="97"/>
      <c r="M96" s="97"/>
      <c r="N96" s="97"/>
      <c r="O96" s="97"/>
    </row>
    <row r="97" spans="1:15">
      <c r="A97" s="138"/>
      <c r="B97" s="97"/>
      <c r="C97" s="97"/>
      <c r="D97" s="97"/>
      <c r="E97" s="97"/>
      <c r="F97" s="97"/>
      <c r="G97" s="27"/>
      <c r="H97" s="27"/>
      <c r="I97" s="236"/>
      <c r="K97" s="20"/>
      <c r="L97" s="7"/>
      <c r="M97" s="7"/>
      <c r="N97" s="7"/>
      <c r="O97" s="7"/>
    </row>
    <row r="98" spans="1:15">
      <c r="A98" s="136" t="str">
        <f>A49</f>
        <v>Notes to financial statements are an integral part of these financial statements.</v>
      </c>
      <c r="B98" s="4"/>
      <c r="C98" s="4"/>
      <c r="D98" s="4"/>
      <c r="E98" s="4"/>
      <c r="F98" s="4"/>
      <c r="G98" s="245"/>
      <c r="H98" s="245"/>
      <c r="I98" s="246"/>
      <c r="K98" s="20"/>
      <c r="L98" s="7"/>
      <c r="M98" s="7"/>
      <c r="N98" s="7"/>
      <c r="O98" s="7"/>
    </row>
    <row r="99" spans="1:15">
      <c r="F99" s="22"/>
      <c r="G99" s="22"/>
      <c r="H99" s="22"/>
      <c r="I99" s="22"/>
      <c r="K99" s="20"/>
      <c r="L99" s="7"/>
      <c r="M99" s="7"/>
      <c r="N99" s="7"/>
      <c r="O99" s="7"/>
    </row>
    <row r="100" spans="1:15">
      <c r="G100" s="27"/>
      <c r="H100" s="27"/>
      <c r="I100" s="27"/>
      <c r="K100" s="20"/>
      <c r="L100" s="7"/>
      <c r="M100" s="7"/>
      <c r="N100" s="7"/>
      <c r="O100" s="7"/>
    </row>
    <row r="101" spans="1:15" s="33" customFormat="1">
      <c r="F101" s="34"/>
      <c r="G101" s="34"/>
      <c r="H101" s="34"/>
      <c r="I101" s="34"/>
      <c r="J101" s="35"/>
      <c r="K101" s="36"/>
      <c r="L101" s="37"/>
      <c r="M101" s="37"/>
      <c r="N101" s="37"/>
      <c r="O101" s="37"/>
    </row>
    <row r="102" spans="1:15" s="33" customFormat="1">
      <c r="G102" s="38"/>
      <c r="H102" s="38"/>
      <c r="I102" s="38"/>
      <c r="J102" s="35"/>
      <c r="K102" s="36"/>
      <c r="L102" s="37"/>
      <c r="M102" s="37"/>
      <c r="N102" s="37"/>
      <c r="O102" s="37"/>
    </row>
    <row r="103" spans="1:15" s="33" customFormat="1">
      <c r="G103" s="38"/>
      <c r="H103" s="38"/>
      <c r="I103" s="38"/>
      <c r="J103" s="35"/>
      <c r="K103" s="36"/>
      <c r="L103" s="37"/>
      <c r="M103" s="37"/>
      <c r="N103" s="37"/>
      <c r="O103" s="37"/>
    </row>
    <row r="104" spans="1:15" s="33" customFormat="1">
      <c r="G104" s="38"/>
      <c r="H104" s="38"/>
      <c r="I104" s="38"/>
      <c r="J104" s="35"/>
      <c r="K104" s="36"/>
      <c r="L104" s="37"/>
      <c r="M104" s="37"/>
      <c r="N104" s="37"/>
      <c r="O104" s="37"/>
    </row>
    <row r="105" spans="1:15">
      <c r="F105" s="95"/>
    </row>
  </sheetData>
  <mergeCells count="10">
    <mergeCell ref="A52:I52"/>
    <mergeCell ref="A53:I53"/>
    <mergeCell ref="F55:G55"/>
    <mergeCell ref="H55:I55"/>
    <mergeCell ref="A51:I51"/>
    <mergeCell ref="A2:I2"/>
    <mergeCell ref="A3:I3"/>
    <mergeCell ref="A4:I4"/>
    <mergeCell ref="F6:G6"/>
    <mergeCell ref="H6:I6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showGridLines="0" topLeftCell="A46" zoomScaleNormal="100" zoomScaleSheetLayoutView="100" workbookViewId="0">
      <selection activeCell="L57" sqref="L57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95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39" customFormat="1" ht="23.25" hidden="1">
      <c r="A1" s="1"/>
      <c r="B1" s="1"/>
      <c r="C1" s="1"/>
      <c r="D1" s="1"/>
      <c r="E1" s="1"/>
      <c r="F1" s="95"/>
      <c r="G1" s="95"/>
      <c r="H1" s="95"/>
      <c r="I1" s="19">
        <v>5</v>
      </c>
    </row>
    <row r="2" spans="1:12" s="39" customFormat="1" ht="23.25" hidden="1">
      <c r="A2" s="194" t="s">
        <v>0</v>
      </c>
      <c r="B2" s="194"/>
      <c r="C2" s="194"/>
      <c r="D2" s="194"/>
      <c r="E2" s="194"/>
      <c r="F2" s="194"/>
      <c r="G2" s="194"/>
      <c r="H2" s="194"/>
      <c r="I2" s="194"/>
    </row>
    <row r="3" spans="1:12" s="39" customFormat="1" ht="23.25" hidden="1">
      <c r="A3" s="194" t="s">
        <v>23</v>
      </c>
      <c r="B3" s="194"/>
      <c r="C3" s="194"/>
      <c r="D3" s="194"/>
      <c r="E3" s="194"/>
      <c r="F3" s="194"/>
      <c r="G3" s="194"/>
      <c r="H3" s="194"/>
      <c r="I3" s="194"/>
      <c r="L3" s="41"/>
    </row>
    <row r="4" spans="1:12" s="39" customFormat="1" ht="23.25" hidden="1">
      <c r="A4" s="194" t="s">
        <v>24</v>
      </c>
      <c r="B4" s="194"/>
      <c r="C4" s="194"/>
      <c r="D4" s="194"/>
      <c r="E4" s="194"/>
      <c r="F4" s="194"/>
      <c r="G4" s="194"/>
      <c r="H4" s="194"/>
      <c r="I4" s="194"/>
      <c r="L4" s="41"/>
    </row>
    <row r="5" spans="1:12" s="39" customFormat="1" ht="23.25" hidden="1">
      <c r="A5" s="4"/>
      <c r="B5" s="4"/>
      <c r="C5" s="4"/>
      <c r="D5" s="4"/>
      <c r="E5" s="4"/>
      <c r="F5" s="5"/>
      <c r="G5" s="5"/>
      <c r="H5" s="5"/>
      <c r="I5" s="6" t="s">
        <v>1</v>
      </c>
      <c r="L5" s="41"/>
    </row>
    <row r="6" spans="1:12" s="39" customFormat="1" ht="23.25" hidden="1">
      <c r="A6" s="1"/>
      <c r="B6" s="1"/>
      <c r="C6" s="1"/>
      <c r="D6" s="1"/>
      <c r="E6" s="1"/>
      <c r="F6" s="196" t="s">
        <v>2</v>
      </c>
      <c r="G6" s="196"/>
      <c r="H6" s="196" t="s">
        <v>3</v>
      </c>
      <c r="I6" s="196"/>
      <c r="L6" s="41"/>
    </row>
    <row r="7" spans="1:12" s="39" customFormat="1" ht="23.25" hidden="1">
      <c r="A7" s="4"/>
      <c r="B7" s="4"/>
      <c r="C7" s="4"/>
      <c r="D7" s="4"/>
      <c r="E7" s="8" t="s">
        <v>4</v>
      </c>
      <c r="F7" s="9" t="s">
        <v>25</v>
      </c>
      <c r="G7" s="9" t="s">
        <v>26</v>
      </c>
      <c r="H7" s="9" t="s">
        <v>25</v>
      </c>
      <c r="I7" s="9" t="s">
        <v>26</v>
      </c>
      <c r="L7" s="41"/>
    </row>
    <row r="8" spans="1:12" s="39" customFormat="1" ht="23.25" hidden="1">
      <c r="A8" s="1"/>
      <c r="B8" s="1"/>
      <c r="C8" s="1"/>
      <c r="D8" s="1"/>
      <c r="E8" s="1"/>
      <c r="F8" s="114"/>
      <c r="G8" s="86"/>
      <c r="H8" s="11"/>
      <c r="I8" s="86"/>
      <c r="L8" s="41"/>
    </row>
    <row r="9" spans="1:12" s="39" customFormat="1" ht="23.25" hidden="1">
      <c r="A9" s="1" t="s">
        <v>27</v>
      </c>
      <c r="B9" s="1"/>
      <c r="C9" s="1"/>
      <c r="D9" s="1"/>
      <c r="E9" s="1"/>
      <c r="F9" s="114"/>
      <c r="G9" s="42"/>
      <c r="H9" s="114"/>
      <c r="I9" s="86"/>
      <c r="L9" s="41"/>
    </row>
    <row r="10" spans="1:12" s="39" customFormat="1" ht="23.25" hidden="1">
      <c r="A10" s="1" t="s">
        <v>11</v>
      </c>
      <c r="B10" s="1" t="s">
        <v>28</v>
      </c>
      <c r="C10" s="1"/>
      <c r="D10" s="1"/>
      <c r="E10" s="1"/>
      <c r="F10" s="100" t="e">
        <f>ROUND(#REF!-#REF!,2)</f>
        <v>#REF!</v>
      </c>
      <c r="G10" s="100">
        <v>38922819.790000007</v>
      </c>
      <c r="H10" s="100" t="e">
        <f>#REF!-#REF!</f>
        <v>#REF!</v>
      </c>
      <c r="I10" s="100">
        <f>-[3]B4_WPL!L10</f>
        <v>13334758.5</v>
      </c>
      <c r="J10" s="43"/>
      <c r="L10" s="41"/>
    </row>
    <row r="11" spans="1:12" s="39" customFormat="1" ht="23.25" hidden="1">
      <c r="A11" s="1" t="s">
        <v>11</v>
      </c>
      <c r="B11" s="1" t="s">
        <v>29</v>
      </c>
      <c r="C11" s="1"/>
      <c r="D11" s="1"/>
      <c r="E11" s="1"/>
      <c r="F11" s="100" t="e">
        <f>ROUND(#REF!-#REF!,2)</f>
        <v>#REF!</v>
      </c>
      <c r="G11" s="100">
        <f>725141.2-51876.62</f>
        <v>673264.58</v>
      </c>
      <c r="H11" s="100" t="e">
        <f>#REF!-#REF!</f>
        <v>#REF!</v>
      </c>
      <c r="I11" s="100">
        <f>-[3]B4_WPL!L12</f>
        <v>5.9799999999995634</v>
      </c>
      <c r="J11" s="43"/>
      <c r="L11" s="41"/>
    </row>
    <row r="12" spans="1:12" s="39" customFormat="1" ht="23.25" hidden="1">
      <c r="A12" s="1" t="s">
        <v>30</v>
      </c>
      <c r="B12" s="1"/>
      <c r="C12" s="1" t="s">
        <v>31</v>
      </c>
      <c r="D12" s="1"/>
      <c r="E12" s="1"/>
      <c r="F12" s="24" t="e">
        <f>SUM(F10:F11)</f>
        <v>#REF!</v>
      </c>
      <c r="G12" s="24">
        <f>SUM(G10:G11)</f>
        <v>39596084.370000005</v>
      </c>
      <c r="H12" s="24" t="e">
        <f>SUM(H10:H11)</f>
        <v>#REF!</v>
      </c>
      <c r="I12" s="24">
        <f>SUM(I10:I11)</f>
        <v>13334764.48</v>
      </c>
      <c r="J12" s="43"/>
      <c r="L12" s="41"/>
    </row>
    <row r="13" spans="1:12" s="39" customFormat="1" ht="23.25" hidden="1">
      <c r="A13" s="1" t="s">
        <v>32</v>
      </c>
      <c r="B13" s="1"/>
      <c r="C13" s="1"/>
      <c r="D13" s="1"/>
      <c r="E13" s="1"/>
      <c r="F13" s="44"/>
      <c r="G13" s="44"/>
      <c r="H13" s="44"/>
      <c r="I13" s="44"/>
      <c r="L13" s="41"/>
    </row>
    <row r="14" spans="1:12" s="39" customFormat="1" ht="23.25" hidden="1">
      <c r="A14" s="1" t="s">
        <v>11</v>
      </c>
      <c r="B14" s="1" t="s">
        <v>33</v>
      </c>
      <c r="C14" s="1"/>
      <c r="D14" s="1"/>
      <c r="E14" s="1"/>
      <c r="F14" s="100" t="e">
        <f>ROUND(#REF!-#REF!,2)</f>
        <v>#REF!</v>
      </c>
      <c r="G14" s="100">
        <v>41862968.260000013</v>
      </c>
      <c r="H14" s="100" t="e">
        <f>#REF!-#REF!</f>
        <v>#REF!</v>
      </c>
      <c r="I14" s="100">
        <f>[3]B4_WPL!L15</f>
        <v>14669056.339999998</v>
      </c>
      <c r="J14" s="43"/>
      <c r="L14" s="41"/>
    </row>
    <row r="15" spans="1:12" s="39" customFormat="1" ht="23.25" hidden="1">
      <c r="A15" s="1" t="s">
        <v>11</v>
      </c>
      <c r="B15" s="1" t="s">
        <v>34</v>
      </c>
      <c r="C15" s="1"/>
      <c r="D15" s="1"/>
      <c r="E15" s="1"/>
      <c r="F15" s="100" t="e">
        <f>ROUND(#REF!-#REF!,2)</f>
        <v>#REF!</v>
      </c>
      <c r="G15" s="100">
        <v>1487174.6399999997</v>
      </c>
      <c r="H15" s="100" t="e">
        <f>#REF!-#REF!</f>
        <v>#REF!</v>
      </c>
      <c r="I15" s="100">
        <f>[3]B4_WPL!L16</f>
        <v>1075295.4000000001</v>
      </c>
      <c r="J15" s="43"/>
      <c r="L15" s="41"/>
    </row>
    <row r="16" spans="1:12" s="39" customFormat="1" ht="23.25" hidden="1">
      <c r="A16" s="1" t="s">
        <v>11</v>
      </c>
      <c r="B16" s="1" t="s">
        <v>35</v>
      </c>
      <c r="C16" s="1"/>
      <c r="D16" s="1"/>
      <c r="E16" s="1"/>
      <c r="F16" s="100" t="e">
        <f>ROUND(#REF!-#REF!,2)</f>
        <v>#REF!</v>
      </c>
      <c r="G16" s="100">
        <v>1942491.0500000012</v>
      </c>
      <c r="H16" s="100" t="e">
        <f>#REF!-#REF!</f>
        <v>#REF!</v>
      </c>
      <c r="I16" s="100">
        <f>[3]B4_WPL!L17</f>
        <v>6548384.2100000009</v>
      </c>
      <c r="J16" s="43"/>
    </row>
    <row r="17" spans="1:10" s="39" customFormat="1" ht="23.25" hidden="1">
      <c r="A17" s="1" t="s">
        <v>11</v>
      </c>
      <c r="B17" s="1" t="s">
        <v>36</v>
      </c>
      <c r="C17" s="1"/>
      <c r="D17" s="1"/>
      <c r="E17" s="15">
        <v>6.3</v>
      </c>
      <c r="F17" s="100" t="e">
        <f>ROUND(#REF!-#REF!,2)</f>
        <v>#REF!</v>
      </c>
      <c r="G17" s="100">
        <v>4586795.5</v>
      </c>
      <c r="H17" s="100" t="e">
        <f>#REF!-#REF!</f>
        <v>#REF!</v>
      </c>
      <c r="I17" s="100">
        <f>[3]B4_WPL!L18</f>
        <v>0</v>
      </c>
      <c r="J17" s="43"/>
    </row>
    <row r="18" spans="1:10" s="39" customFormat="1" ht="23.25" hidden="1">
      <c r="A18" s="1" t="s">
        <v>11</v>
      </c>
      <c r="B18" s="1" t="s">
        <v>37</v>
      </c>
      <c r="C18" s="1"/>
      <c r="D18" s="1"/>
      <c r="E18" s="1"/>
      <c r="F18" s="100" t="e">
        <f>ROUND(#REF!-#REF!,2)</f>
        <v>#REF!</v>
      </c>
      <c r="G18" s="100">
        <f>1901800.7-51876.62</f>
        <v>1849924.0799999998</v>
      </c>
      <c r="H18" s="100" t="e">
        <f>#REF!-#REF!</f>
        <v>#REF!</v>
      </c>
      <c r="I18" s="100">
        <f>[3]B4_WPL!L19</f>
        <v>1994325.1900000004</v>
      </c>
      <c r="J18" s="43"/>
    </row>
    <row r="19" spans="1:10" s="39" customFormat="1" ht="23.25" hidden="1">
      <c r="A19" s="1" t="s">
        <v>30</v>
      </c>
      <c r="B19" s="1"/>
      <c r="C19" s="1" t="s">
        <v>38</v>
      </c>
      <c r="D19" s="1"/>
      <c r="E19" s="1"/>
      <c r="F19" s="24" t="e">
        <f>SUM(F14:F18)</f>
        <v>#REF!</v>
      </c>
      <c r="G19" s="24">
        <f>SUM(G14:G18)</f>
        <v>51729353.530000016</v>
      </c>
      <c r="H19" s="24" t="e">
        <f>SUM(H14:H18)</f>
        <v>#REF!</v>
      </c>
      <c r="I19" s="24">
        <f>SUM(I14:I18)</f>
        <v>24287061.140000001</v>
      </c>
      <c r="J19" s="40"/>
    </row>
    <row r="20" spans="1:10" s="39" customFormat="1" ht="24" hidden="1" thickBot="1">
      <c r="A20" s="1" t="s">
        <v>39</v>
      </c>
      <c r="B20" s="1"/>
      <c r="C20" s="1"/>
      <c r="D20" s="1"/>
      <c r="E20" s="15"/>
      <c r="F20" s="45" t="e">
        <f>+F12-F19</f>
        <v>#REF!</v>
      </c>
      <c r="G20" s="45">
        <f>+G12-G19</f>
        <v>-12133269.160000011</v>
      </c>
      <c r="H20" s="45" t="e">
        <f>+H12-H19</f>
        <v>#REF!</v>
      </c>
      <c r="I20" s="46">
        <f>+I12-I19</f>
        <v>-10952296.66</v>
      </c>
      <c r="J20" s="43"/>
    </row>
    <row r="21" spans="1:10" s="39" customFormat="1" ht="23.25" hidden="1">
      <c r="A21" s="1"/>
      <c r="B21" s="1"/>
      <c r="C21" s="1"/>
      <c r="D21" s="1"/>
      <c r="E21" s="1"/>
      <c r="F21" s="100"/>
      <c r="G21" s="100"/>
      <c r="H21" s="100"/>
      <c r="I21" s="100"/>
      <c r="J21" s="43"/>
    </row>
    <row r="22" spans="1:10" s="39" customFormat="1" ht="23.25" hidden="1">
      <c r="A22" s="1"/>
      <c r="B22" s="1"/>
      <c r="C22" s="1"/>
      <c r="D22" s="1"/>
      <c r="E22" s="1"/>
      <c r="F22" s="25"/>
      <c r="G22" s="47"/>
      <c r="H22" s="47"/>
      <c r="I22" s="47"/>
    </row>
    <row r="23" spans="1:10" s="39" customFormat="1" ht="23.25" hidden="1">
      <c r="A23" s="1" t="s">
        <v>40</v>
      </c>
      <c r="B23" s="1"/>
      <c r="C23" s="1"/>
      <c r="D23" s="1"/>
      <c r="E23" s="15">
        <v>18</v>
      </c>
      <c r="F23" s="44" t="e">
        <f>F20/F24</f>
        <v>#REF!</v>
      </c>
      <c r="G23" s="44">
        <f>G20/G24</f>
        <v>-1.7333241657142873</v>
      </c>
      <c r="H23" s="44" t="e">
        <f>H20/H24</f>
        <v>#REF!</v>
      </c>
      <c r="I23" s="44">
        <f>I20/I24</f>
        <v>-1.5646138085714285</v>
      </c>
    </row>
    <row r="24" spans="1:10" s="39" customFormat="1" ht="23.25" hidden="1">
      <c r="A24" s="1" t="s">
        <v>41</v>
      </c>
      <c r="B24" s="1"/>
      <c r="C24" s="1"/>
      <c r="D24" s="1"/>
      <c r="E24" s="1"/>
      <c r="F24" s="26">
        <v>7000000</v>
      </c>
      <c r="G24" s="26">
        <v>7000000</v>
      </c>
      <c r="H24" s="26">
        <v>7000000</v>
      </c>
      <c r="I24" s="26">
        <v>7000000</v>
      </c>
    </row>
    <row r="25" spans="1:10" s="39" customFormat="1" ht="23.25" hidden="1">
      <c r="A25" s="1"/>
      <c r="B25" s="1"/>
      <c r="C25" s="1"/>
      <c r="D25" s="1"/>
      <c r="E25" s="1"/>
      <c r="F25" s="99"/>
      <c r="G25" s="99"/>
      <c r="H25" s="99"/>
      <c r="I25" s="99"/>
    </row>
    <row r="26" spans="1:10" s="39" customFormat="1" ht="23.25" hidden="1">
      <c r="A26" s="1"/>
      <c r="B26" s="1"/>
      <c r="C26" s="1"/>
      <c r="D26" s="1"/>
      <c r="E26" s="1"/>
      <c r="F26" s="99"/>
      <c r="G26" s="99"/>
      <c r="H26" s="99"/>
      <c r="I26" s="99"/>
    </row>
    <row r="27" spans="1:10" s="39" customFormat="1" ht="23.25" hidden="1">
      <c r="A27" s="1"/>
      <c r="B27" s="1"/>
      <c r="C27" s="1"/>
      <c r="D27" s="1"/>
      <c r="E27" s="1"/>
      <c r="F27" s="99"/>
      <c r="G27" s="99"/>
      <c r="H27" s="201"/>
      <c r="I27" s="201"/>
    </row>
    <row r="28" spans="1:10" s="39" customFormat="1" ht="23.25" hidden="1">
      <c r="A28" s="1"/>
      <c r="B28" s="1"/>
      <c r="C28" s="1"/>
      <c r="D28" s="1"/>
      <c r="E28" s="1"/>
      <c r="F28" s="99"/>
      <c r="G28" s="99"/>
      <c r="H28" s="99"/>
      <c r="I28" s="99"/>
    </row>
    <row r="29" spans="1:10" s="39" customFormat="1" ht="23.25" hidden="1">
      <c r="A29" s="1"/>
      <c r="B29" s="1"/>
      <c r="C29" s="1"/>
      <c r="D29" s="1"/>
      <c r="E29" s="1"/>
      <c r="F29" s="99"/>
      <c r="G29" s="99"/>
      <c r="H29" s="99"/>
      <c r="I29" s="99"/>
    </row>
    <row r="30" spans="1:10" s="39" customFormat="1" ht="23.25" hidden="1">
      <c r="A30" s="1"/>
      <c r="B30" s="1"/>
      <c r="C30" s="1"/>
      <c r="D30" s="1"/>
      <c r="E30" s="1"/>
      <c r="F30" s="99"/>
      <c r="G30" s="99"/>
      <c r="H30" s="99"/>
      <c r="I30" s="99"/>
    </row>
    <row r="31" spans="1:10" s="39" customFormat="1" ht="23.25" hidden="1">
      <c r="A31" s="1"/>
      <c r="B31" s="1"/>
      <c r="C31" s="1"/>
      <c r="D31" s="1"/>
      <c r="E31" s="1"/>
      <c r="F31" s="99"/>
      <c r="G31" s="99"/>
      <c r="H31" s="99"/>
      <c r="I31" s="99"/>
    </row>
    <row r="32" spans="1:10" s="39" customFormat="1" ht="23.25" hidden="1">
      <c r="A32" s="1"/>
      <c r="B32" s="1"/>
      <c r="C32" s="1"/>
      <c r="D32" s="1"/>
      <c r="E32" s="1"/>
      <c r="F32" s="99"/>
      <c r="G32" s="99"/>
      <c r="H32" s="99"/>
      <c r="I32" s="99"/>
    </row>
    <row r="33" spans="1:9" s="39" customFormat="1" ht="23.25" hidden="1">
      <c r="A33" s="1"/>
      <c r="B33" s="1"/>
      <c r="C33" s="1"/>
      <c r="D33" s="1"/>
      <c r="E33" s="1"/>
      <c r="F33" s="99"/>
      <c r="G33" s="99"/>
      <c r="H33" s="99"/>
      <c r="I33" s="99"/>
    </row>
    <row r="34" spans="1:9" s="39" customFormat="1" ht="23.25" hidden="1">
      <c r="A34" s="1"/>
      <c r="B34" s="1"/>
      <c r="C34" s="1"/>
      <c r="D34" s="1"/>
      <c r="E34" s="1"/>
      <c r="F34" s="99"/>
      <c r="G34" s="99"/>
      <c r="H34" s="99"/>
      <c r="I34" s="99"/>
    </row>
    <row r="35" spans="1:9" s="39" customFormat="1" ht="23.25" hidden="1">
      <c r="A35" s="1"/>
      <c r="B35" s="1"/>
      <c r="C35" s="1"/>
      <c r="D35" s="1"/>
      <c r="E35" s="48"/>
      <c r="F35" s="95"/>
      <c r="G35" s="95"/>
      <c r="H35" s="95"/>
      <c r="I35" s="95"/>
    </row>
    <row r="36" spans="1:9" s="39" customFormat="1" ht="23.25" hidden="1">
      <c r="A36" s="1"/>
      <c r="B36" s="1"/>
      <c r="C36" s="1"/>
      <c r="D36" s="1"/>
      <c r="E36" s="48"/>
      <c r="F36" s="95"/>
      <c r="G36" s="95"/>
      <c r="H36" s="95"/>
      <c r="I36" s="95"/>
    </row>
    <row r="37" spans="1:9" s="39" customFormat="1" ht="23.25" hidden="1">
      <c r="A37" s="1"/>
      <c r="B37" s="1"/>
      <c r="C37" s="1"/>
      <c r="D37" s="1"/>
      <c r="E37" s="48"/>
      <c r="F37" s="95"/>
      <c r="G37" s="95"/>
      <c r="H37" s="95"/>
      <c r="I37" s="95"/>
    </row>
    <row r="38" spans="1:9" s="39" customFormat="1" ht="23.25" hidden="1">
      <c r="A38" s="1"/>
      <c r="B38" s="1"/>
      <c r="C38" s="1"/>
      <c r="D38" s="1"/>
      <c r="E38" s="48"/>
      <c r="F38" s="95"/>
      <c r="G38" s="95"/>
      <c r="H38" s="95"/>
      <c r="I38" s="95"/>
    </row>
    <row r="39" spans="1:9" s="39" customFormat="1" ht="23.25" hidden="1">
      <c r="A39" s="1"/>
      <c r="B39" s="1"/>
      <c r="C39" s="1"/>
      <c r="D39" s="1"/>
      <c r="E39" s="48"/>
      <c r="F39" s="95"/>
      <c r="G39" s="95"/>
      <c r="H39" s="95"/>
      <c r="I39" s="95"/>
    </row>
    <row r="40" spans="1:9" s="39" customFormat="1" ht="23.25" hidden="1">
      <c r="A40" s="1"/>
      <c r="B40" s="1"/>
      <c r="C40" s="1"/>
      <c r="D40" s="1"/>
      <c r="E40" s="48"/>
      <c r="F40" s="95"/>
      <c r="G40" s="95"/>
      <c r="H40" s="95"/>
      <c r="I40" s="95"/>
    </row>
    <row r="41" spans="1:9" s="39" customFormat="1" ht="23.25" hidden="1">
      <c r="A41" s="1"/>
      <c r="B41" s="1"/>
      <c r="C41" s="1"/>
      <c r="D41" s="1"/>
      <c r="E41" s="48"/>
      <c r="F41" s="95"/>
      <c r="G41" s="95"/>
      <c r="H41" s="95"/>
      <c r="I41" s="95"/>
    </row>
    <row r="42" spans="1:9" s="39" customFormat="1" ht="23.25" hidden="1">
      <c r="A42" s="1"/>
      <c r="B42" s="1"/>
      <c r="C42" s="1"/>
      <c r="D42" s="1"/>
      <c r="E42" s="48"/>
      <c r="F42" s="95"/>
      <c r="G42" s="95"/>
      <c r="H42" s="95"/>
      <c r="I42" s="95"/>
    </row>
    <row r="43" spans="1:9" s="39" customFormat="1" ht="23.25" hidden="1">
      <c r="A43" s="1"/>
      <c r="B43" s="1"/>
      <c r="C43" s="1"/>
      <c r="D43" s="1"/>
      <c r="E43" s="48"/>
      <c r="F43" s="95"/>
      <c r="G43" s="95"/>
      <c r="H43" s="95"/>
      <c r="I43" s="95"/>
    </row>
    <row r="44" spans="1:9" s="39" customFormat="1" ht="23.25" hidden="1">
      <c r="A44" s="1"/>
      <c r="B44" s="1"/>
      <c r="C44" s="1"/>
      <c r="D44" s="1"/>
      <c r="E44" s="48"/>
      <c r="F44" s="95"/>
      <c r="G44" s="95"/>
      <c r="H44" s="95"/>
      <c r="I44" s="95"/>
    </row>
    <row r="45" spans="1:9" s="39" customFormat="1" ht="23.25" hidden="1">
      <c r="A45" s="1" t="s">
        <v>10</v>
      </c>
      <c r="B45" s="1"/>
      <c r="C45" s="1"/>
      <c r="D45" s="1"/>
      <c r="E45" s="48"/>
      <c r="F45" s="95"/>
      <c r="G45" s="95"/>
      <c r="H45" s="95"/>
      <c r="I45" s="95"/>
    </row>
    <row r="46" spans="1:9" s="39" customFormat="1" ht="23.25">
      <c r="A46" s="131"/>
      <c r="B46" s="132"/>
      <c r="C46" s="132"/>
      <c r="D46" s="132"/>
      <c r="E46" s="132"/>
      <c r="F46" s="133"/>
      <c r="G46" s="133"/>
      <c r="H46" s="133"/>
      <c r="I46" s="134">
        <v>4</v>
      </c>
    </row>
    <row r="47" spans="1:9">
      <c r="A47" s="197" t="s">
        <v>101</v>
      </c>
      <c r="B47" s="198"/>
      <c r="C47" s="198"/>
      <c r="D47" s="198"/>
      <c r="E47" s="198"/>
      <c r="F47" s="198"/>
      <c r="G47" s="198"/>
      <c r="H47" s="198"/>
      <c r="I47" s="199"/>
    </row>
    <row r="48" spans="1:9">
      <c r="A48" s="197" t="s">
        <v>102</v>
      </c>
      <c r="B48" s="198"/>
      <c r="C48" s="198"/>
      <c r="D48" s="198"/>
      <c r="E48" s="198"/>
      <c r="F48" s="198"/>
      <c r="G48" s="198"/>
      <c r="H48" s="198"/>
      <c r="I48" s="199"/>
    </row>
    <row r="49" spans="1:10">
      <c r="A49" s="197" t="s">
        <v>168</v>
      </c>
      <c r="B49" s="198"/>
      <c r="C49" s="198"/>
      <c r="D49" s="198"/>
      <c r="E49" s="198"/>
      <c r="F49" s="198"/>
      <c r="G49" s="198"/>
      <c r="H49" s="198"/>
      <c r="I49" s="199"/>
    </row>
    <row r="50" spans="1:10">
      <c r="A50" s="136"/>
      <c r="B50" s="4"/>
      <c r="C50" s="4"/>
      <c r="D50" s="4"/>
      <c r="E50" s="4"/>
      <c r="F50" s="5"/>
      <c r="G50" s="5"/>
      <c r="H50" s="5"/>
      <c r="I50" s="137" t="s">
        <v>52</v>
      </c>
    </row>
    <row r="51" spans="1:10">
      <c r="A51" s="138"/>
      <c r="B51" s="97"/>
      <c r="C51" s="97"/>
      <c r="D51" s="97"/>
      <c r="E51" s="97"/>
      <c r="F51" s="196" t="s">
        <v>53</v>
      </c>
      <c r="G51" s="196"/>
      <c r="H51" s="196" t="s">
        <v>54</v>
      </c>
      <c r="I51" s="200"/>
    </row>
    <row r="52" spans="1:10">
      <c r="A52" s="136"/>
      <c r="B52" s="4"/>
      <c r="C52" s="4"/>
      <c r="D52" s="4"/>
      <c r="E52" s="8" t="s">
        <v>55</v>
      </c>
      <c r="F52" s="122" t="s">
        <v>169</v>
      </c>
      <c r="G52" s="122" t="s">
        <v>106</v>
      </c>
      <c r="H52" s="122" t="s">
        <v>169</v>
      </c>
      <c r="I52" s="139" t="s">
        <v>106</v>
      </c>
    </row>
    <row r="53" spans="1:10">
      <c r="A53" s="138"/>
      <c r="B53" s="97"/>
      <c r="C53" s="97"/>
      <c r="D53" s="97"/>
      <c r="E53" s="84"/>
      <c r="F53" s="115"/>
      <c r="G53" s="140"/>
      <c r="H53" s="115"/>
      <c r="I53" s="141"/>
    </row>
    <row r="54" spans="1:10">
      <c r="A54" s="138" t="s">
        <v>103</v>
      </c>
      <c r="B54" s="97"/>
      <c r="C54" s="97"/>
      <c r="D54" s="97"/>
      <c r="E54" s="97"/>
      <c r="F54" s="142"/>
      <c r="G54" s="42"/>
      <c r="H54" s="142"/>
      <c r="I54" s="141"/>
    </row>
    <row r="55" spans="1:10">
      <c r="A55" s="138" t="s">
        <v>11</v>
      </c>
      <c r="B55" s="97" t="s">
        <v>104</v>
      </c>
      <c r="C55" s="97"/>
      <c r="D55" s="97"/>
      <c r="E55" s="97"/>
      <c r="F55" s="25">
        <v>3841875</v>
      </c>
      <c r="G55" s="25">
        <v>11700386.52</v>
      </c>
      <c r="H55" s="25">
        <v>3841875</v>
      </c>
      <c r="I55" s="143">
        <v>11700386.52</v>
      </c>
      <c r="J55" s="118"/>
    </row>
    <row r="56" spans="1:10">
      <c r="A56" s="138"/>
      <c r="B56" s="97" t="s">
        <v>107</v>
      </c>
      <c r="C56" s="97"/>
      <c r="D56" s="97"/>
      <c r="E56" s="97"/>
      <c r="F56" s="25">
        <v>11680.24</v>
      </c>
      <c r="G56" s="25">
        <v>2691121.5</v>
      </c>
      <c r="H56" s="25">
        <v>11680.24</v>
      </c>
      <c r="I56" s="143">
        <v>2691121.5</v>
      </c>
      <c r="J56" s="118"/>
    </row>
    <row r="57" spans="1:10">
      <c r="A57" s="138" t="s">
        <v>11</v>
      </c>
      <c r="B57" s="97" t="s">
        <v>105</v>
      </c>
      <c r="C57" s="97"/>
      <c r="D57" s="97"/>
      <c r="E57" s="97"/>
      <c r="F57" s="25">
        <v>181.57</v>
      </c>
      <c r="G57" s="25">
        <v>474408.8</v>
      </c>
      <c r="H57" s="25">
        <v>181.57</v>
      </c>
      <c r="I57" s="143">
        <v>474408.8</v>
      </c>
      <c r="J57" s="118"/>
    </row>
    <row r="58" spans="1:10">
      <c r="A58" s="138" t="s">
        <v>30</v>
      </c>
      <c r="B58" s="97"/>
      <c r="C58" s="97" t="s">
        <v>108</v>
      </c>
      <c r="D58" s="97"/>
      <c r="E58" s="97"/>
      <c r="F58" s="24">
        <v>3853736.81</v>
      </c>
      <c r="G58" s="24">
        <v>14865916.82</v>
      </c>
      <c r="H58" s="24">
        <v>3853736.81</v>
      </c>
      <c r="I58" s="144">
        <v>14865916.82</v>
      </c>
    </row>
    <row r="59" spans="1:10">
      <c r="A59" s="138" t="s">
        <v>109</v>
      </c>
      <c r="B59" s="97"/>
      <c r="C59" s="97"/>
      <c r="D59" s="97"/>
      <c r="E59" s="97"/>
      <c r="F59" s="44"/>
      <c r="G59" s="44"/>
      <c r="H59" s="44"/>
      <c r="I59" s="145"/>
    </row>
    <row r="60" spans="1:10">
      <c r="A60" s="138" t="s">
        <v>11</v>
      </c>
      <c r="B60" s="97" t="s">
        <v>110</v>
      </c>
      <c r="C60" s="97"/>
      <c r="D60" s="97"/>
      <c r="E60" s="97"/>
      <c r="F60" s="25">
        <v>3167923.61</v>
      </c>
      <c r="G60" s="25">
        <v>9870494.1899999995</v>
      </c>
      <c r="H60" s="25">
        <v>3167923.61</v>
      </c>
      <c r="I60" s="143">
        <v>9870494.1899999995</v>
      </c>
    </row>
    <row r="61" spans="1:10">
      <c r="A61" s="138" t="s">
        <v>11</v>
      </c>
      <c r="B61" s="97" t="s">
        <v>111</v>
      </c>
      <c r="C61" s="97"/>
      <c r="D61" s="97"/>
      <c r="E61" s="97"/>
      <c r="F61" s="25">
        <v>203697.62</v>
      </c>
      <c r="G61" s="25">
        <v>329618.03000000003</v>
      </c>
      <c r="H61" s="25">
        <v>203697.62</v>
      </c>
      <c r="I61" s="143">
        <v>329618.03000000003</v>
      </c>
    </row>
    <row r="62" spans="1:10">
      <c r="A62" s="138" t="s">
        <v>11</v>
      </c>
      <c r="B62" s="97" t="s">
        <v>112</v>
      </c>
      <c r="C62" s="97"/>
      <c r="D62" s="97"/>
      <c r="E62" s="97"/>
      <c r="F62" s="25">
        <v>6679093.2199999997</v>
      </c>
      <c r="G62" s="25">
        <v>5269591.4800000004</v>
      </c>
      <c r="H62" s="25">
        <v>6663293.2199999997</v>
      </c>
      <c r="I62" s="143">
        <v>5253791.4800000004</v>
      </c>
    </row>
    <row r="63" spans="1:10">
      <c r="A63" s="138" t="s">
        <v>11</v>
      </c>
      <c r="B63" s="97" t="s">
        <v>113</v>
      </c>
      <c r="C63" s="97"/>
      <c r="D63" s="97"/>
      <c r="E63" s="97"/>
      <c r="F63" s="25">
        <v>500318.38</v>
      </c>
      <c r="G63" s="25">
        <v>299920.2</v>
      </c>
      <c r="H63" s="25">
        <v>656425.23</v>
      </c>
      <c r="I63" s="143">
        <v>406440.75</v>
      </c>
    </row>
    <row r="64" spans="1:10">
      <c r="A64" s="138" t="s">
        <v>30</v>
      </c>
      <c r="B64" s="97"/>
      <c r="C64" s="97" t="s">
        <v>114</v>
      </c>
      <c r="D64" s="97"/>
      <c r="E64" s="97"/>
      <c r="F64" s="49">
        <v>10551032.83</v>
      </c>
      <c r="G64" s="49">
        <v>15769623.899999999</v>
      </c>
      <c r="H64" s="49">
        <v>10691339.68</v>
      </c>
      <c r="I64" s="146">
        <v>15860344.449999999</v>
      </c>
    </row>
    <row r="65" spans="1:9" s="94" customFormat="1">
      <c r="A65" s="147" t="s">
        <v>115</v>
      </c>
      <c r="B65" s="97"/>
      <c r="C65" s="97"/>
      <c r="D65" s="97"/>
      <c r="E65" s="12"/>
      <c r="F65" s="51">
        <v>-6697296.0199999996</v>
      </c>
      <c r="G65" s="51">
        <v>-903707.08</v>
      </c>
      <c r="H65" s="51">
        <v>-6837602.8699999992</v>
      </c>
      <c r="I65" s="148">
        <v>-994427.63</v>
      </c>
    </row>
    <row r="66" spans="1:9">
      <c r="A66" s="138" t="s">
        <v>116</v>
      </c>
      <c r="B66" s="97"/>
      <c r="C66" s="97"/>
      <c r="D66" s="97"/>
      <c r="E66" s="12">
        <v>19</v>
      </c>
      <c r="F66" s="119">
        <v>-28061.37</v>
      </c>
      <c r="G66" s="120">
        <v>-18144.11</v>
      </c>
      <c r="H66" s="119">
        <v>0</v>
      </c>
      <c r="I66" s="149">
        <v>0</v>
      </c>
    </row>
    <row r="67" spans="1:9">
      <c r="A67" s="147" t="s">
        <v>117</v>
      </c>
      <c r="B67" s="97"/>
      <c r="C67" s="97"/>
      <c r="D67" s="97"/>
      <c r="E67" s="12"/>
      <c r="F67" s="51">
        <v>-6725357.3899999997</v>
      </c>
      <c r="G67" s="51">
        <v>-921851.19</v>
      </c>
      <c r="H67" s="51">
        <v>-6837602.8699999992</v>
      </c>
      <c r="I67" s="148">
        <v>-994427.63</v>
      </c>
    </row>
    <row r="68" spans="1:9">
      <c r="A68" s="138" t="s">
        <v>118</v>
      </c>
      <c r="B68" s="97"/>
      <c r="C68" s="97"/>
      <c r="D68" s="97"/>
      <c r="E68" s="12"/>
      <c r="F68" s="119">
        <v>0</v>
      </c>
      <c r="G68" s="119">
        <v>0</v>
      </c>
      <c r="H68" s="119">
        <v>0</v>
      </c>
      <c r="I68" s="149">
        <v>0</v>
      </c>
    </row>
    <row r="69" spans="1:9" ht="22.5" thickBot="1">
      <c r="A69" s="138" t="s">
        <v>119</v>
      </c>
      <c r="B69" s="97"/>
      <c r="C69" s="97"/>
      <c r="D69" s="97"/>
      <c r="E69" s="12"/>
      <c r="F69" s="46">
        <v>-6725357.3899999997</v>
      </c>
      <c r="G69" s="46">
        <v>-921851.19</v>
      </c>
      <c r="H69" s="46">
        <v>-6837602.8699999992</v>
      </c>
      <c r="I69" s="150">
        <v>-994427.62999999896</v>
      </c>
    </row>
    <row r="70" spans="1:9" ht="22.5" thickTop="1">
      <c r="A70" s="138"/>
      <c r="B70" s="97"/>
      <c r="C70" s="97"/>
      <c r="D70" s="97"/>
      <c r="E70" s="97"/>
      <c r="F70" s="25"/>
      <c r="G70" s="151"/>
      <c r="H70" s="151"/>
      <c r="I70" s="152"/>
    </row>
    <row r="71" spans="1:9">
      <c r="A71" s="138"/>
      <c r="B71" s="97"/>
      <c r="C71" s="97"/>
      <c r="D71" s="97"/>
      <c r="E71" s="97"/>
      <c r="F71" s="25"/>
      <c r="G71" s="151"/>
      <c r="H71" s="151"/>
      <c r="I71" s="152"/>
    </row>
    <row r="72" spans="1:9">
      <c r="A72" s="147" t="s">
        <v>120</v>
      </c>
      <c r="B72" s="97"/>
      <c r="C72" s="97"/>
      <c r="D72" s="97"/>
      <c r="E72" s="12">
        <v>20</v>
      </c>
      <c r="F72" s="44">
        <v>-0.96</v>
      </c>
      <c r="G72" s="44">
        <v>-0.13</v>
      </c>
      <c r="H72" s="44">
        <v>-0.98</v>
      </c>
      <c r="I72" s="145">
        <v>-0.14000000000000001</v>
      </c>
    </row>
    <row r="73" spans="1:9">
      <c r="A73" s="147" t="s">
        <v>121</v>
      </c>
      <c r="B73" s="97"/>
      <c r="C73" s="97"/>
      <c r="D73" s="97"/>
      <c r="E73" s="97"/>
      <c r="F73" s="26">
        <v>7000000</v>
      </c>
      <c r="G73" s="26">
        <v>7000000</v>
      </c>
      <c r="H73" s="26">
        <v>7000000</v>
      </c>
      <c r="I73" s="153">
        <v>7000000</v>
      </c>
    </row>
    <row r="74" spans="1:9">
      <c r="A74" s="138"/>
      <c r="B74" s="97"/>
      <c r="C74" s="97"/>
      <c r="D74" s="97"/>
      <c r="E74" s="97"/>
      <c r="F74" s="99"/>
      <c r="G74" s="99"/>
      <c r="H74" s="99"/>
      <c r="I74" s="154"/>
    </row>
    <row r="75" spans="1:9">
      <c r="A75" s="138"/>
      <c r="B75" s="97"/>
      <c r="C75" s="97"/>
      <c r="D75" s="97"/>
      <c r="E75" s="97"/>
      <c r="F75" s="99"/>
      <c r="G75" s="99"/>
      <c r="H75" s="99"/>
      <c r="I75" s="155" t="s">
        <v>56</v>
      </c>
    </row>
    <row r="76" spans="1:9">
      <c r="A76" s="138"/>
      <c r="B76" s="97"/>
      <c r="C76" s="97"/>
      <c r="D76" s="97"/>
      <c r="E76" s="97"/>
      <c r="F76" s="99"/>
      <c r="G76" s="99"/>
      <c r="H76" s="99"/>
      <c r="I76" s="156"/>
    </row>
    <row r="77" spans="1:9" s="94" customFormat="1">
      <c r="A77" s="138"/>
      <c r="B77" s="97"/>
      <c r="C77" s="97"/>
      <c r="D77" s="97"/>
      <c r="E77" s="97"/>
      <c r="F77" s="99"/>
      <c r="G77" s="99"/>
      <c r="H77" s="99"/>
      <c r="I77" s="156"/>
    </row>
    <row r="78" spans="1:9" s="94" customFormat="1">
      <c r="A78" s="138"/>
      <c r="B78" s="97"/>
      <c r="C78" s="97"/>
      <c r="D78" s="97"/>
      <c r="E78" s="97"/>
      <c r="F78" s="99"/>
      <c r="G78" s="99"/>
      <c r="H78" s="99"/>
      <c r="I78" s="156"/>
    </row>
    <row r="79" spans="1:9" s="94" customFormat="1">
      <c r="A79" s="138"/>
      <c r="B79" s="97"/>
      <c r="C79" s="97"/>
      <c r="D79" s="97"/>
      <c r="E79" s="97"/>
      <c r="F79" s="99"/>
      <c r="G79" s="99"/>
      <c r="H79" s="99"/>
      <c r="I79" s="156"/>
    </row>
    <row r="80" spans="1:9" s="94" customFormat="1">
      <c r="A80" s="138"/>
      <c r="B80" s="97"/>
      <c r="C80" s="97"/>
      <c r="D80" s="97"/>
      <c r="E80" s="97"/>
      <c r="F80" s="99"/>
      <c r="G80" s="99"/>
      <c r="H80" s="99"/>
      <c r="I80" s="156"/>
    </row>
    <row r="81" spans="1:9" s="94" customFormat="1">
      <c r="A81" s="138"/>
      <c r="B81" s="97"/>
      <c r="C81" s="97"/>
      <c r="D81" s="97"/>
      <c r="E81" s="97"/>
      <c r="F81" s="99"/>
      <c r="G81" s="99"/>
      <c r="H81" s="99"/>
      <c r="I81" s="156"/>
    </row>
    <row r="82" spans="1:9" s="118" customFormat="1">
      <c r="A82" s="138"/>
      <c r="B82" s="97"/>
      <c r="C82" s="97"/>
      <c r="D82" s="97"/>
      <c r="E82" s="97"/>
      <c r="F82" s="99"/>
      <c r="G82" s="99"/>
      <c r="H82" s="99"/>
      <c r="I82" s="156"/>
    </row>
    <row r="83" spans="1:9" s="118" customFormat="1">
      <c r="A83" s="138"/>
      <c r="B83" s="97"/>
      <c r="C83" s="97"/>
      <c r="D83" s="97"/>
      <c r="E83" s="97"/>
      <c r="F83" s="99"/>
      <c r="G83" s="99"/>
      <c r="H83" s="99"/>
      <c r="I83" s="156"/>
    </row>
    <row r="84" spans="1:9" s="94" customFormat="1">
      <c r="A84" s="138"/>
      <c r="B84" s="97"/>
      <c r="C84" s="97"/>
      <c r="D84" s="97"/>
      <c r="E84" s="97"/>
      <c r="F84" s="99"/>
      <c r="G84" s="99"/>
      <c r="H84" s="99"/>
      <c r="I84" s="156"/>
    </row>
    <row r="85" spans="1:9" s="94" customFormat="1">
      <c r="A85" s="138"/>
      <c r="B85" s="97"/>
      <c r="C85" s="97"/>
      <c r="D85" s="97"/>
      <c r="E85" s="97"/>
      <c r="F85" s="99"/>
      <c r="G85" s="99"/>
      <c r="H85" s="99"/>
      <c r="I85" s="156"/>
    </row>
    <row r="86" spans="1:9" s="94" customFormat="1">
      <c r="A86" s="138"/>
      <c r="B86" s="97"/>
      <c r="C86" s="97"/>
      <c r="D86" s="97"/>
      <c r="E86" s="97"/>
      <c r="F86" s="99"/>
      <c r="G86" s="99"/>
      <c r="H86" s="99"/>
      <c r="I86" s="156"/>
    </row>
    <row r="87" spans="1:9" s="94" customFormat="1">
      <c r="A87" s="138"/>
      <c r="B87" s="97"/>
      <c r="C87" s="97"/>
      <c r="D87" s="97"/>
      <c r="E87" s="97"/>
      <c r="F87" s="99"/>
      <c r="G87" s="99"/>
      <c r="H87" s="99"/>
      <c r="I87" s="156"/>
    </row>
    <row r="88" spans="1:9" s="94" customFormat="1">
      <c r="A88" s="138"/>
      <c r="B88" s="97"/>
      <c r="C88" s="97"/>
      <c r="D88" s="97"/>
      <c r="E88" s="97"/>
      <c r="F88" s="99"/>
      <c r="G88" s="99"/>
      <c r="H88" s="99"/>
      <c r="I88" s="156"/>
    </row>
    <row r="89" spans="1:9" s="94" customFormat="1">
      <c r="A89" s="138"/>
      <c r="B89" s="97"/>
      <c r="C89" s="97"/>
      <c r="D89" s="97"/>
      <c r="E89" s="97"/>
      <c r="F89" s="99"/>
      <c r="G89" s="99"/>
      <c r="H89" s="99"/>
      <c r="I89" s="156"/>
    </row>
    <row r="90" spans="1:9" s="94" customFormat="1">
      <c r="A90" s="138"/>
      <c r="B90" s="97"/>
      <c r="C90" s="97"/>
      <c r="D90" s="97"/>
      <c r="E90" s="97"/>
      <c r="F90" s="99"/>
      <c r="G90" s="99"/>
      <c r="H90" s="99"/>
      <c r="I90" s="156"/>
    </row>
    <row r="91" spans="1:9" s="94" customFormat="1">
      <c r="A91" s="138"/>
      <c r="B91" s="97"/>
      <c r="C91" s="97"/>
      <c r="D91" s="97"/>
      <c r="E91" s="97"/>
      <c r="F91" s="99"/>
      <c r="G91" s="99"/>
      <c r="H91" s="99"/>
      <c r="I91" s="154"/>
    </row>
    <row r="92" spans="1:9">
      <c r="A92" s="138"/>
      <c r="B92" s="97"/>
      <c r="C92" s="97"/>
      <c r="D92" s="97"/>
      <c r="E92" s="97"/>
      <c r="F92" s="99"/>
      <c r="G92" s="99"/>
      <c r="H92" s="99"/>
      <c r="I92" s="154"/>
    </row>
    <row r="93" spans="1:9">
      <c r="A93" s="157" t="s">
        <v>74</v>
      </c>
      <c r="B93" s="4"/>
      <c r="C93" s="4"/>
      <c r="D93" s="4"/>
      <c r="E93" s="158"/>
      <c r="F93" s="5"/>
      <c r="G93" s="5"/>
      <c r="H93" s="5"/>
      <c r="I93" s="159"/>
    </row>
  </sheetData>
  <mergeCells count="11">
    <mergeCell ref="H27:I27"/>
    <mergeCell ref="A2:I2"/>
    <mergeCell ref="A3:I3"/>
    <mergeCell ref="A4:I4"/>
    <mergeCell ref="F6:G6"/>
    <mergeCell ref="H6:I6"/>
    <mergeCell ref="A47:I47"/>
    <mergeCell ref="A48:I48"/>
    <mergeCell ref="A49:I49"/>
    <mergeCell ref="F51:G51"/>
    <mergeCell ref="H51:I51"/>
  </mergeCells>
  <pageMargins left="0.78740157480314965" right="0.35433070866141736" top="0.55118110236220474" bottom="0.59055118110236227" header="0.51181102362204722" footer="0.39370078740157483"/>
  <pageSetup paperSize="9" scale="75" fitToHeight="2" orientation="portrait" r:id="rId1"/>
  <headerFooter alignWithMargins="0"/>
  <ignoredErrors>
    <ignoredError sqref="F52:I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6"/>
  <sheetViews>
    <sheetView showGridLines="0" zoomScaleNormal="100" zoomScaleSheetLayoutView="100" workbookViewId="0">
      <selection activeCell="A56" sqref="A56:H108"/>
    </sheetView>
  </sheetViews>
  <sheetFormatPr defaultRowHeight="21.75"/>
  <cols>
    <col min="1" max="1" width="45.7109375" style="52" customWidth="1"/>
    <col min="2" max="2" width="9.5703125" style="52" customWidth="1"/>
    <col min="3" max="3" width="17" style="52" customWidth="1"/>
    <col min="4" max="4" width="15.7109375" style="52" bestFit="1" customWidth="1"/>
    <col min="5" max="5" width="14.42578125" style="52" customWidth="1"/>
    <col min="6" max="6" width="16" style="52" bestFit="1" customWidth="1"/>
    <col min="7" max="7" width="21" style="103" customWidth="1"/>
    <col min="8" max="8" width="15.7109375" style="52" customWidth="1"/>
    <col min="9" max="9" width="15.140625" style="53" bestFit="1" customWidth="1"/>
    <col min="10" max="10" width="14.5703125" style="52" bestFit="1" customWidth="1"/>
    <col min="11" max="16384" width="9.140625" style="52"/>
  </cols>
  <sheetData>
    <row r="1" spans="1:12">
      <c r="A1" s="160"/>
      <c r="B1" s="247"/>
      <c r="C1" s="247"/>
      <c r="D1" s="247"/>
      <c r="E1" s="247"/>
      <c r="F1" s="247"/>
      <c r="G1" s="247"/>
      <c r="H1" s="248">
        <v>5</v>
      </c>
    </row>
    <row r="2" spans="1:12">
      <c r="A2" s="203" t="s">
        <v>101</v>
      </c>
      <c r="B2" s="204"/>
      <c r="C2" s="204"/>
      <c r="D2" s="204"/>
      <c r="E2" s="204"/>
      <c r="F2" s="204"/>
      <c r="G2" s="204"/>
      <c r="H2" s="205"/>
    </row>
    <row r="3" spans="1:12" s="55" customFormat="1">
      <c r="A3" s="203" t="s">
        <v>122</v>
      </c>
      <c r="B3" s="204"/>
      <c r="C3" s="204"/>
      <c r="D3" s="204"/>
      <c r="E3" s="204"/>
      <c r="F3" s="204"/>
      <c r="G3" s="204"/>
      <c r="H3" s="205"/>
      <c r="I3" s="54"/>
    </row>
    <row r="4" spans="1:12" s="55" customFormat="1">
      <c r="A4" s="203" t="str">
        <f>'Page 4 '!A49:I49</f>
        <v>FOR THE THREE-MONTH PERIOD ENDED MARCH 31, 2019</v>
      </c>
      <c r="B4" s="204"/>
      <c r="C4" s="204"/>
      <c r="D4" s="204"/>
      <c r="E4" s="204"/>
      <c r="F4" s="204"/>
      <c r="G4" s="204"/>
      <c r="H4" s="205"/>
      <c r="I4" s="54"/>
    </row>
    <row r="5" spans="1:12">
      <c r="A5" s="165"/>
      <c r="B5" s="56"/>
      <c r="C5" s="56"/>
      <c r="D5" s="56"/>
      <c r="E5" s="56"/>
      <c r="F5" s="56"/>
      <c r="G5" s="56"/>
      <c r="H5" s="249" t="s">
        <v>123</v>
      </c>
    </row>
    <row r="6" spans="1:12">
      <c r="A6" s="160"/>
      <c r="B6" s="247"/>
      <c r="C6" s="58"/>
      <c r="D6" s="163"/>
      <c r="E6" s="250"/>
      <c r="F6" s="250"/>
      <c r="G6" s="251" t="s">
        <v>127</v>
      </c>
      <c r="H6" s="252"/>
    </row>
    <row r="7" spans="1:12">
      <c r="A7" s="167"/>
      <c r="B7" s="58"/>
      <c r="C7" s="58"/>
      <c r="D7" s="163"/>
      <c r="E7" s="202" t="s">
        <v>93</v>
      </c>
      <c r="F7" s="202"/>
      <c r="G7" s="130" t="s">
        <v>128</v>
      </c>
      <c r="H7" s="252"/>
    </row>
    <row r="8" spans="1:12">
      <c r="A8" s="167"/>
      <c r="B8" s="58"/>
      <c r="C8" s="163" t="s">
        <v>124</v>
      </c>
      <c r="D8" s="163" t="s">
        <v>126</v>
      </c>
      <c r="E8" s="58"/>
      <c r="F8" s="58"/>
      <c r="G8" s="163" t="s">
        <v>136</v>
      </c>
      <c r="H8" s="164"/>
    </row>
    <row r="9" spans="1:12">
      <c r="A9" s="165"/>
      <c r="B9" s="130" t="s">
        <v>55</v>
      </c>
      <c r="C9" s="130" t="s">
        <v>125</v>
      </c>
      <c r="D9" s="130" t="s">
        <v>125</v>
      </c>
      <c r="E9" s="130" t="s">
        <v>94</v>
      </c>
      <c r="F9" s="130" t="s">
        <v>96</v>
      </c>
      <c r="G9" s="130" t="s">
        <v>129</v>
      </c>
      <c r="H9" s="253" t="s">
        <v>130</v>
      </c>
    </row>
    <row r="10" spans="1:12">
      <c r="A10" s="167"/>
      <c r="B10" s="58"/>
      <c r="C10" s="163"/>
      <c r="D10" s="163"/>
      <c r="E10" s="163"/>
      <c r="F10" s="163"/>
      <c r="G10" s="163"/>
      <c r="H10" s="164"/>
    </row>
    <row r="11" spans="1:12" s="87" customFormat="1">
      <c r="A11" s="147" t="s">
        <v>174</v>
      </c>
      <c r="B11" s="58"/>
      <c r="C11" s="123">
        <v>70000000</v>
      </c>
      <c r="D11" s="123">
        <v>115000000</v>
      </c>
      <c r="E11" s="123">
        <v>7000000</v>
      </c>
      <c r="F11" s="121">
        <v>-116404337.39</v>
      </c>
      <c r="G11" s="124">
        <v>29344119.99999997</v>
      </c>
      <c r="H11" s="254">
        <v>104939782.60999997</v>
      </c>
      <c r="I11" s="88"/>
      <c r="J11" s="89"/>
      <c r="K11" s="89"/>
      <c r="L11" s="89"/>
    </row>
    <row r="12" spans="1:12">
      <c r="A12" s="255" t="s">
        <v>132</v>
      </c>
      <c r="B12" s="12"/>
      <c r="C12" s="256"/>
      <c r="D12" s="256"/>
      <c r="E12" s="256"/>
      <c r="F12" s="121"/>
      <c r="G12" s="256"/>
      <c r="H12" s="257"/>
    </row>
    <row r="13" spans="1:12">
      <c r="A13" s="147" t="s">
        <v>119</v>
      </c>
      <c r="B13" s="12"/>
      <c r="C13" s="258">
        <v>0</v>
      </c>
      <c r="D13" s="258">
        <v>0</v>
      </c>
      <c r="E13" s="258">
        <v>0</v>
      </c>
      <c r="F13" s="90">
        <v>-6725357.3899999997</v>
      </c>
      <c r="G13" s="259">
        <v>0</v>
      </c>
      <c r="H13" s="257">
        <v>-6725357.3899999997</v>
      </c>
    </row>
    <row r="14" spans="1:12" ht="22.5" thickBot="1">
      <c r="A14" s="260" t="s">
        <v>175</v>
      </c>
      <c r="B14" s="12"/>
      <c r="C14" s="91">
        <v>70000000</v>
      </c>
      <c r="D14" s="91">
        <v>115000000</v>
      </c>
      <c r="E14" s="91">
        <v>7000000</v>
      </c>
      <c r="F14" s="91">
        <v>-123129694.78</v>
      </c>
      <c r="G14" s="91">
        <v>29344119.99999997</v>
      </c>
      <c r="H14" s="261">
        <v>98214425.219999969</v>
      </c>
      <c r="I14" s="104"/>
      <c r="J14" s="60"/>
    </row>
    <row r="15" spans="1:12" s="103" customFormat="1" ht="22.5" thickTop="1">
      <c r="A15" s="260"/>
      <c r="B15" s="12"/>
      <c r="C15" s="123"/>
      <c r="D15" s="123"/>
      <c r="E15" s="123"/>
      <c r="F15" s="123"/>
      <c r="G15" s="123"/>
      <c r="H15" s="262"/>
      <c r="I15" s="104"/>
      <c r="J15" s="60"/>
    </row>
    <row r="16" spans="1:12" s="103" customFormat="1">
      <c r="A16" s="147" t="s">
        <v>131</v>
      </c>
      <c r="B16" s="12"/>
      <c r="C16" s="123">
        <v>70000000</v>
      </c>
      <c r="D16" s="123">
        <v>115000000</v>
      </c>
      <c r="E16" s="123">
        <v>7000000</v>
      </c>
      <c r="F16" s="123">
        <v>-101563786.31999999</v>
      </c>
      <c r="G16" s="123">
        <v>29344119.99999997</v>
      </c>
      <c r="H16" s="254">
        <v>119780333.67999998</v>
      </c>
      <c r="I16" s="104"/>
      <c r="J16" s="60"/>
    </row>
    <row r="17" spans="1:12" s="1" customFormat="1">
      <c r="A17" s="147" t="s">
        <v>132</v>
      </c>
      <c r="B17" s="263"/>
      <c r="C17" s="128"/>
      <c r="D17" s="128"/>
      <c r="E17" s="128"/>
      <c r="F17" s="92"/>
      <c r="G17" s="128"/>
      <c r="H17" s="175"/>
      <c r="I17" s="3"/>
    </row>
    <row r="18" spans="1:12" s="94" customFormat="1" hidden="1">
      <c r="A18" s="147" t="s">
        <v>134</v>
      </c>
      <c r="B18" s="264"/>
      <c r="C18" s="119">
        <v>0</v>
      </c>
      <c r="D18" s="119">
        <v>0</v>
      </c>
      <c r="E18" s="119">
        <v>0</v>
      </c>
      <c r="F18" s="92"/>
      <c r="G18" s="128"/>
      <c r="H18" s="149">
        <v>0</v>
      </c>
      <c r="I18" s="96"/>
    </row>
    <row r="19" spans="1:12" s="1" customFormat="1">
      <c r="A19" s="147" t="s">
        <v>119</v>
      </c>
      <c r="B19" s="97"/>
      <c r="C19" s="107">
        <v>0</v>
      </c>
      <c r="D19" s="107">
        <v>0</v>
      </c>
      <c r="E19" s="107">
        <v>0</v>
      </c>
      <c r="F19" s="93">
        <v>-921851.19</v>
      </c>
      <c r="G19" s="107">
        <v>0</v>
      </c>
      <c r="H19" s="265">
        <v>-921851.19</v>
      </c>
      <c r="I19" s="3"/>
      <c r="K19" s="62"/>
    </row>
    <row r="20" spans="1:12" ht="22.5" thickBot="1">
      <c r="A20" s="260" t="s">
        <v>133</v>
      </c>
      <c r="B20" s="58"/>
      <c r="C20" s="91">
        <v>70000000</v>
      </c>
      <c r="D20" s="91">
        <v>115000000</v>
      </c>
      <c r="E20" s="91">
        <v>7000000</v>
      </c>
      <c r="F20" s="91">
        <v>-102485637.50999999</v>
      </c>
      <c r="G20" s="91">
        <v>29344119.99999997</v>
      </c>
      <c r="H20" s="261">
        <v>118858482.48999998</v>
      </c>
      <c r="J20" s="59"/>
      <c r="K20" s="59"/>
      <c r="L20" s="59"/>
    </row>
    <row r="21" spans="1:12" s="87" customFormat="1" ht="22.5" thickTop="1">
      <c r="A21" s="260"/>
      <c r="B21" s="58"/>
      <c r="C21" s="123"/>
      <c r="D21" s="123"/>
      <c r="E21" s="123"/>
      <c r="F21" s="121"/>
      <c r="G21" s="258"/>
      <c r="H21" s="262"/>
      <c r="I21" s="88"/>
      <c r="J21" s="89"/>
      <c r="K21" s="89"/>
      <c r="L21" s="89"/>
    </row>
    <row r="22" spans="1:12">
      <c r="A22" s="260"/>
      <c r="B22" s="12"/>
      <c r="C22" s="123"/>
      <c r="D22" s="123"/>
      <c r="E22" s="123"/>
      <c r="F22" s="123"/>
      <c r="G22" s="123"/>
      <c r="H22" s="156" t="s">
        <v>56</v>
      </c>
      <c r="J22" s="60"/>
    </row>
    <row r="23" spans="1:12">
      <c r="A23" s="167"/>
      <c r="B23" s="266"/>
      <c r="C23" s="123"/>
      <c r="D23" s="123"/>
      <c r="E23" s="123"/>
      <c r="F23" s="121"/>
      <c r="G23" s="123"/>
      <c r="H23" s="156"/>
      <c r="J23" s="59"/>
      <c r="K23" s="59"/>
      <c r="L23" s="59"/>
    </row>
    <row r="24" spans="1:12">
      <c r="A24" s="167"/>
      <c r="B24" s="58"/>
      <c r="C24" s="267"/>
      <c r="D24" s="267"/>
      <c r="E24" s="267"/>
      <c r="F24" s="267"/>
      <c r="G24" s="267"/>
      <c r="H24" s="268"/>
    </row>
    <row r="25" spans="1:12">
      <c r="A25" s="167"/>
      <c r="B25" s="58"/>
      <c r="C25" s="267"/>
      <c r="D25" s="267"/>
      <c r="E25" s="267"/>
      <c r="F25" s="267"/>
      <c r="G25" s="267"/>
      <c r="H25" s="268"/>
    </row>
    <row r="26" spans="1:12">
      <c r="A26" s="167"/>
      <c r="B26" s="58"/>
      <c r="C26" s="267"/>
      <c r="D26" s="267"/>
      <c r="E26" s="267"/>
      <c r="F26" s="63"/>
      <c r="G26" s="267"/>
      <c r="H26" s="269"/>
    </row>
    <row r="27" spans="1:12">
      <c r="A27" s="167"/>
      <c r="B27" s="58"/>
      <c r="C27" s="267"/>
      <c r="D27" s="267"/>
      <c r="E27" s="267"/>
      <c r="F27" s="267"/>
      <c r="G27" s="267"/>
      <c r="H27" s="268"/>
    </row>
    <row r="28" spans="1:12">
      <c r="A28" s="167"/>
      <c r="B28" s="58"/>
      <c r="C28" s="267"/>
      <c r="D28" s="267"/>
      <c r="E28" s="267"/>
      <c r="F28" s="267"/>
      <c r="G28" s="267"/>
      <c r="H28" s="268"/>
    </row>
    <row r="29" spans="1:12">
      <c r="A29" s="167"/>
      <c r="B29" s="58"/>
      <c r="C29" s="267"/>
      <c r="D29" s="267"/>
      <c r="E29" s="267"/>
      <c r="F29" s="267"/>
      <c r="G29" s="267"/>
      <c r="H29" s="268"/>
    </row>
    <row r="30" spans="1:12">
      <c r="A30" s="167"/>
      <c r="B30" s="58"/>
      <c r="C30" s="267"/>
      <c r="D30" s="267"/>
      <c r="E30" s="267"/>
      <c r="F30" s="267"/>
      <c r="G30" s="267"/>
      <c r="H30" s="268"/>
    </row>
    <row r="31" spans="1:12">
      <c r="A31" s="167"/>
      <c r="B31" s="58"/>
      <c r="C31" s="267"/>
      <c r="D31" s="267"/>
      <c r="E31" s="267"/>
      <c r="F31" s="267"/>
      <c r="G31" s="267"/>
      <c r="H31" s="268"/>
    </row>
    <row r="32" spans="1:12">
      <c r="A32" s="167"/>
      <c r="B32" s="58"/>
      <c r="C32" s="267"/>
      <c r="D32" s="267"/>
      <c r="E32" s="267"/>
      <c r="F32" s="267"/>
      <c r="G32" s="267"/>
      <c r="H32" s="268"/>
    </row>
    <row r="33" spans="1:9">
      <c r="A33" s="167"/>
      <c r="B33" s="58"/>
      <c r="C33" s="267"/>
      <c r="D33" s="267"/>
      <c r="E33" s="267"/>
      <c r="F33" s="267"/>
      <c r="G33" s="267"/>
      <c r="H33" s="268"/>
    </row>
    <row r="34" spans="1:9">
      <c r="A34" s="167"/>
      <c r="B34" s="58"/>
      <c r="C34" s="267"/>
      <c r="D34" s="267"/>
      <c r="E34" s="267"/>
      <c r="F34" s="267"/>
      <c r="G34" s="267"/>
      <c r="H34" s="268"/>
    </row>
    <row r="35" spans="1:9">
      <c r="A35" s="167"/>
      <c r="B35" s="58"/>
      <c r="C35" s="267"/>
      <c r="D35" s="267"/>
      <c r="E35" s="267"/>
      <c r="F35" s="267"/>
      <c r="G35" s="267"/>
      <c r="H35" s="268"/>
    </row>
    <row r="36" spans="1:9">
      <c r="A36" s="167"/>
      <c r="B36" s="58"/>
      <c r="C36" s="267"/>
      <c r="D36" s="267"/>
      <c r="E36" s="267"/>
      <c r="F36" s="267"/>
      <c r="G36" s="267"/>
      <c r="H36" s="268"/>
    </row>
    <row r="37" spans="1:9" s="103" customFormat="1">
      <c r="A37" s="167"/>
      <c r="B37" s="58"/>
      <c r="C37" s="267"/>
      <c r="D37" s="267"/>
      <c r="E37" s="267"/>
      <c r="F37" s="267"/>
      <c r="G37" s="267"/>
      <c r="H37" s="268"/>
      <c r="I37" s="104"/>
    </row>
    <row r="38" spans="1:9" s="103" customFormat="1">
      <c r="A38" s="167"/>
      <c r="B38" s="58"/>
      <c r="C38" s="267"/>
      <c r="D38" s="267"/>
      <c r="E38" s="267"/>
      <c r="F38" s="267"/>
      <c r="G38" s="267"/>
      <c r="H38" s="268"/>
      <c r="I38" s="104"/>
    </row>
    <row r="39" spans="1:9">
      <c r="A39" s="167"/>
      <c r="B39" s="58"/>
      <c r="C39" s="267"/>
      <c r="D39" s="267"/>
      <c r="E39" s="267"/>
      <c r="F39" s="267"/>
      <c r="G39" s="267"/>
      <c r="H39" s="268"/>
    </row>
    <row r="40" spans="1:9">
      <c r="A40" s="167"/>
      <c r="B40" s="58"/>
      <c r="C40" s="267"/>
      <c r="D40" s="267"/>
      <c r="E40" s="267"/>
      <c r="F40" s="267"/>
      <c r="G40" s="267"/>
      <c r="H40" s="268"/>
    </row>
    <row r="41" spans="1:9">
      <c r="A41" s="167"/>
      <c r="B41" s="58"/>
      <c r="C41" s="267"/>
      <c r="D41" s="267"/>
      <c r="E41" s="267"/>
      <c r="F41" s="267"/>
      <c r="G41" s="267"/>
      <c r="H41" s="268"/>
    </row>
    <row r="42" spans="1:9">
      <c r="A42" s="167"/>
      <c r="B42" s="58"/>
      <c r="C42" s="267"/>
      <c r="D42" s="267"/>
      <c r="E42" s="267"/>
      <c r="F42" s="267"/>
      <c r="G42" s="267"/>
      <c r="H42" s="268"/>
    </row>
    <row r="43" spans="1:9">
      <c r="A43" s="167"/>
      <c r="B43" s="58"/>
      <c r="C43" s="267"/>
      <c r="D43" s="267"/>
      <c r="E43" s="267"/>
      <c r="F43" s="267"/>
      <c r="G43" s="267"/>
      <c r="H43" s="268"/>
    </row>
    <row r="44" spans="1:9">
      <c r="A44" s="167"/>
      <c r="B44" s="58"/>
      <c r="C44" s="267"/>
      <c r="D44" s="267"/>
      <c r="E44" s="267"/>
      <c r="F44" s="267"/>
      <c r="G44" s="267"/>
      <c r="H44" s="268"/>
    </row>
    <row r="45" spans="1:9">
      <c r="A45" s="167"/>
      <c r="B45" s="58"/>
      <c r="C45" s="267"/>
      <c r="D45" s="267"/>
      <c r="E45" s="267"/>
      <c r="F45" s="267"/>
      <c r="G45" s="267"/>
      <c r="H45" s="268"/>
    </row>
    <row r="46" spans="1:9">
      <c r="A46" s="167"/>
      <c r="B46" s="58"/>
      <c r="C46" s="267"/>
      <c r="D46" s="267"/>
      <c r="E46" s="267"/>
      <c r="F46" s="267"/>
      <c r="G46" s="267"/>
      <c r="H46" s="268"/>
    </row>
    <row r="47" spans="1:9">
      <c r="A47" s="167"/>
      <c r="B47" s="58"/>
      <c r="C47" s="267"/>
      <c r="D47" s="267"/>
      <c r="E47" s="267"/>
      <c r="F47" s="267"/>
      <c r="G47" s="267"/>
      <c r="H47" s="268"/>
    </row>
    <row r="48" spans="1:9">
      <c r="A48" s="167"/>
      <c r="B48" s="58"/>
      <c r="C48" s="267"/>
      <c r="D48" s="267"/>
      <c r="E48" s="267"/>
      <c r="F48" s="267"/>
      <c r="G48" s="267"/>
      <c r="H48" s="268"/>
    </row>
    <row r="49" spans="1:9">
      <c r="A49" s="167"/>
      <c r="B49" s="58"/>
      <c r="C49" s="267"/>
      <c r="D49" s="267"/>
      <c r="E49" s="267"/>
      <c r="F49" s="267"/>
      <c r="G49" s="267"/>
      <c r="H49" s="268"/>
    </row>
    <row r="50" spans="1:9">
      <c r="A50" s="167"/>
      <c r="B50" s="58"/>
      <c r="C50" s="267"/>
      <c r="D50" s="267"/>
      <c r="E50" s="267"/>
      <c r="F50" s="267"/>
      <c r="G50" s="267"/>
      <c r="H50" s="268"/>
    </row>
    <row r="51" spans="1:9" s="103" customFormat="1">
      <c r="A51" s="167"/>
      <c r="B51" s="58"/>
      <c r="C51" s="267"/>
      <c r="D51" s="267"/>
      <c r="E51" s="267"/>
      <c r="F51" s="267"/>
      <c r="G51" s="267"/>
      <c r="H51" s="268"/>
      <c r="I51" s="104"/>
    </row>
    <row r="52" spans="1:9" s="103" customFormat="1">
      <c r="A52" s="167"/>
      <c r="B52" s="58"/>
      <c r="C52" s="267"/>
      <c r="D52" s="267"/>
      <c r="E52" s="267"/>
      <c r="F52" s="267"/>
      <c r="G52" s="267"/>
      <c r="H52" s="268"/>
      <c r="I52" s="104"/>
    </row>
    <row r="53" spans="1:9">
      <c r="A53" s="167"/>
      <c r="B53" s="58"/>
      <c r="C53" s="58"/>
      <c r="D53" s="58"/>
      <c r="E53" s="58"/>
      <c r="F53" s="58"/>
      <c r="G53" s="58"/>
      <c r="H53" s="252"/>
    </row>
    <row r="54" spans="1:9">
      <c r="A54" s="167"/>
      <c r="B54" s="58"/>
      <c r="C54" s="58"/>
      <c r="D54" s="58"/>
      <c r="E54" s="58"/>
      <c r="F54" s="58"/>
      <c r="G54" s="58"/>
      <c r="H54" s="252"/>
    </row>
    <row r="55" spans="1:9" ht="23.25">
      <c r="A55" s="136" t="s">
        <v>74</v>
      </c>
      <c r="B55" s="56"/>
      <c r="C55" s="56"/>
      <c r="D55" s="270"/>
      <c r="E55" s="56"/>
      <c r="F55" s="56"/>
      <c r="G55" s="270"/>
      <c r="H55" s="271"/>
    </row>
    <row r="56" spans="1:9">
      <c r="A56" s="160"/>
      <c r="B56" s="272"/>
      <c r="C56" s="247"/>
      <c r="D56" s="247"/>
      <c r="E56" s="247"/>
      <c r="F56" s="247"/>
      <c r="G56" s="247"/>
      <c r="H56" s="248">
        <v>6</v>
      </c>
    </row>
    <row r="57" spans="1:9">
      <c r="A57" s="203" t="str">
        <f>A2</f>
        <v xml:space="preserve">YONG THAI PUBLIC COMPANY LIMITED AND ITS SUBSIDIARY </v>
      </c>
      <c r="B57" s="204"/>
      <c r="C57" s="204"/>
      <c r="D57" s="204"/>
      <c r="E57" s="204"/>
      <c r="F57" s="204"/>
      <c r="G57" s="204"/>
      <c r="H57" s="205"/>
    </row>
    <row r="58" spans="1:9">
      <c r="A58" s="203" t="s">
        <v>135</v>
      </c>
      <c r="B58" s="204"/>
      <c r="C58" s="204"/>
      <c r="D58" s="204"/>
      <c r="E58" s="204"/>
      <c r="F58" s="204"/>
      <c r="G58" s="204"/>
      <c r="H58" s="205"/>
    </row>
    <row r="59" spans="1:9">
      <c r="A59" s="203" t="str">
        <f>A4</f>
        <v>FOR THE THREE-MONTH PERIOD ENDED MARCH 31, 2019</v>
      </c>
      <c r="B59" s="204"/>
      <c r="C59" s="204"/>
      <c r="D59" s="204"/>
      <c r="E59" s="204"/>
      <c r="F59" s="204"/>
      <c r="G59" s="204"/>
      <c r="H59" s="205"/>
    </row>
    <row r="60" spans="1:9">
      <c r="A60" s="165"/>
      <c r="B60" s="65"/>
      <c r="C60" s="56"/>
      <c r="D60" s="56"/>
      <c r="E60" s="56"/>
      <c r="F60" s="56"/>
      <c r="G60" s="56"/>
      <c r="H60" s="249" t="str">
        <f>H5</f>
        <v>(Unit :  Baht)</v>
      </c>
    </row>
    <row r="61" spans="1:9">
      <c r="A61" s="167"/>
      <c r="B61" s="163"/>
      <c r="C61" s="58"/>
      <c r="D61" s="163"/>
      <c r="E61" s="250"/>
      <c r="F61" s="250"/>
      <c r="G61" s="251" t="s">
        <v>127</v>
      </c>
      <c r="H61" s="252"/>
    </row>
    <row r="62" spans="1:9">
      <c r="A62" s="167"/>
      <c r="B62" s="163"/>
      <c r="C62" s="58"/>
      <c r="D62" s="163"/>
      <c r="E62" s="202" t="str">
        <f>+E7</f>
        <v>Retained earnings (deficits)</v>
      </c>
      <c r="F62" s="202"/>
      <c r="G62" s="130" t="s">
        <v>128</v>
      </c>
      <c r="H62" s="252"/>
    </row>
    <row r="63" spans="1:9">
      <c r="A63" s="167"/>
      <c r="B63" s="66"/>
      <c r="C63" s="163" t="str">
        <f>C8</f>
        <v xml:space="preserve">Issued and paid-up </v>
      </c>
      <c r="D63" s="163" t="str">
        <f>D8</f>
        <v xml:space="preserve">Premium on </v>
      </c>
      <c r="E63" s="58"/>
      <c r="F63" s="58"/>
      <c r="G63" s="163" t="s">
        <v>136</v>
      </c>
      <c r="H63" s="164"/>
    </row>
    <row r="64" spans="1:9">
      <c r="A64" s="165"/>
      <c r="B64" s="130" t="s">
        <v>55</v>
      </c>
      <c r="C64" s="130" t="str">
        <f>C9</f>
        <v>share capital</v>
      </c>
      <c r="D64" s="130" t="str">
        <f>D9</f>
        <v>share capital</v>
      </c>
      <c r="E64" s="130" t="str">
        <f>E9</f>
        <v>Appropriated</v>
      </c>
      <c r="F64" s="130" t="str">
        <f>F9</f>
        <v>Unappropriated</v>
      </c>
      <c r="G64" s="130" t="s">
        <v>129</v>
      </c>
      <c r="H64" s="253" t="str">
        <f>H9</f>
        <v>Total</v>
      </c>
    </row>
    <row r="65" spans="1:12">
      <c r="A65" s="167"/>
      <c r="B65" s="66"/>
      <c r="C65" s="163"/>
      <c r="D65" s="163"/>
      <c r="E65" s="163"/>
      <c r="F65" s="163"/>
      <c r="G65" s="163"/>
      <c r="H65" s="164"/>
    </row>
    <row r="66" spans="1:12">
      <c r="A66" s="147" t="s">
        <v>176</v>
      </c>
      <c r="B66" s="58"/>
      <c r="C66" s="123">
        <v>70000000</v>
      </c>
      <c r="D66" s="123">
        <v>115000000</v>
      </c>
      <c r="E66" s="123">
        <v>7000000</v>
      </c>
      <c r="F66" s="121">
        <v>-136295125.69999999</v>
      </c>
      <c r="G66" s="259">
        <v>29344120</v>
      </c>
      <c r="H66" s="254">
        <v>85048994.300000012</v>
      </c>
    </row>
    <row r="67" spans="1:12">
      <c r="A67" s="260" t="s">
        <v>132</v>
      </c>
      <c r="B67" s="12"/>
      <c r="C67" s="256"/>
      <c r="D67" s="256"/>
      <c r="E67" s="256"/>
      <c r="F67" s="121"/>
      <c r="G67" s="256"/>
      <c r="H67" s="257"/>
    </row>
    <row r="68" spans="1:12">
      <c r="A68" s="147" t="s">
        <v>119</v>
      </c>
      <c r="B68" s="12"/>
      <c r="C68" s="259">
        <v>0</v>
      </c>
      <c r="D68" s="259">
        <v>0</v>
      </c>
      <c r="E68" s="259">
        <v>0</v>
      </c>
      <c r="F68" s="90">
        <v>-6837602.8699999992</v>
      </c>
      <c r="G68" s="259">
        <v>0</v>
      </c>
      <c r="H68" s="273">
        <v>-6837602.8699999992</v>
      </c>
    </row>
    <row r="69" spans="1:12" ht="22.5" thickBot="1">
      <c r="A69" s="260" t="s">
        <v>175</v>
      </c>
      <c r="B69" s="12"/>
      <c r="C69" s="91">
        <v>70000000</v>
      </c>
      <c r="D69" s="91">
        <v>115000000</v>
      </c>
      <c r="E69" s="91">
        <v>7000000</v>
      </c>
      <c r="F69" s="91">
        <v>-143132728.56999999</v>
      </c>
      <c r="G69" s="91">
        <v>29344120</v>
      </c>
      <c r="H69" s="261">
        <v>78211391.430000007</v>
      </c>
      <c r="I69" s="104"/>
      <c r="J69" s="109"/>
    </row>
    <row r="70" spans="1:12" s="103" customFormat="1" ht="22.5" thickTop="1">
      <c r="A70" s="260"/>
      <c r="B70" s="12"/>
      <c r="C70" s="123"/>
      <c r="D70" s="123"/>
      <c r="E70" s="123"/>
      <c r="F70" s="123"/>
      <c r="G70" s="123"/>
      <c r="H70" s="262"/>
      <c r="I70" s="104"/>
      <c r="J70" s="109"/>
    </row>
    <row r="71" spans="1:12" s="103" customFormat="1">
      <c r="A71" s="147" t="s">
        <v>131</v>
      </c>
      <c r="B71" s="12"/>
      <c r="C71" s="123">
        <v>70000000</v>
      </c>
      <c r="D71" s="123">
        <v>115000000</v>
      </c>
      <c r="E71" s="123">
        <v>7000000</v>
      </c>
      <c r="F71" s="123">
        <v>-121133467</v>
      </c>
      <c r="G71" s="123">
        <v>29344120</v>
      </c>
      <c r="H71" s="254">
        <v>100210653</v>
      </c>
      <c r="I71" s="104"/>
      <c r="J71" s="109"/>
    </row>
    <row r="72" spans="1:12">
      <c r="A72" s="147" t="s">
        <v>177</v>
      </c>
      <c r="B72" s="263"/>
      <c r="C72" s="128"/>
      <c r="D72" s="128"/>
      <c r="E72" s="128"/>
      <c r="F72" s="92"/>
      <c r="G72" s="128"/>
      <c r="H72" s="175"/>
      <c r="J72" s="59"/>
      <c r="K72" s="59"/>
      <c r="L72" s="59"/>
    </row>
    <row r="73" spans="1:12" s="103" customFormat="1" hidden="1">
      <c r="A73" s="147" t="s">
        <v>134</v>
      </c>
      <c r="B73" s="264"/>
      <c r="C73" s="119">
        <v>0</v>
      </c>
      <c r="D73" s="119">
        <v>0</v>
      </c>
      <c r="E73" s="119">
        <v>0</v>
      </c>
      <c r="F73" s="92">
        <v>0</v>
      </c>
      <c r="G73" s="119">
        <v>0</v>
      </c>
      <c r="H73" s="149">
        <v>0</v>
      </c>
      <c r="I73" s="104"/>
      <c r="J73" s="89"/>
      <c r="K73" s="89"/>
      <c r="L73" s="89"/>
    </row>
    <row r="74" spans="1:12">
      <c r="A74" s="147" t="s">
        <v>117</v>
      </c>
      <c r="B74" s="97"/>
      <c r="C74" s="107">
        <v>0</v>
      </c>
      <c r="D74" s="107">
        <v>0</v>
      </c>
      <c r="E74" s="107">
        <v>0</v>
      </c>
      <c r="F74" s="93">
        <v>-994427.63</v>
      </c>
      <c r="G74" s="107">
        <v>0</v>
      </c>
      <c r="H74" s="265">
        <v>-994427.63</v>
      </c>
      <c r="J74" s="59"/>
      <c r="K74" s="59"/>
      <c r="L74" s="59"/>
    </row>
    <row r="75" spans="1:12" ht="22.5" thickBot="1">
      <c r="A75" s="260" t="s">
        <v>133</v>
      </c>
      <c r="B75" s="58"/>
      <c r="C75" s="91">
        <v>70000000</v>
      </c>
      <c r="D75" s="91">
        <v>115000000</v>
      </c>
      <c r="E75" s="91">
        <v>7000000</v>
      </c>
      <c r="F75" s="91">
        <v>-122127894.63</v>
      </c>
      <c r="G75" s="91">
        <v>29344120</v>
      </c>
      <c r="H75" s="261">
        <v>99216225.370000005</v>
      </c>
      <c r="J75" s="109"/>
    </row>
    <row r="76" spans="1:12" s="50" customFormat="1" ht="22.5" thickTop="1">
      <c r="A76" s="260"/>
      <c r="B76" s="58"/>
      <c r="C76" s="123"/>
      <c r="D76" s="123"/>
      <c r="E76" s="123"/>
      <c r="F76" s="121"/>
      <c r="G76" s="258"/>
      <c r="H76" s="262"/>
      <c r="I76" s="61"/>
    </row>
    <row r="77" spans="1:12">
      <c r="A77" s="260"/>
      <c r="B77" s="66"/>
      <c r="C77" s="67"/>
      <c r="D77" s="67"/>
      <c r="E77" s="67"/>
      <c r="F77" s="67"/>
      <c r="G77" s="67"/>
      <c r="H77" s="156" t="s">
        <v>56</v>
      </c>
    </row>
    <row r="78" spans="1:12">
      <c r="A78" s="167"/>
      <c r="B78" s="66"/>
      <c r="C78" s="163"/>
      <c r="D78" s="163"/>
      <c r="E78" s="163"/>
      <c r="F78" s="163"/>
      <c r="G78" s="163"/>
      <c r="H78" s="156"/>
    </row>
    <row r="79" spans="1:12">
      <c r="A79" s="274"/>
      <c r="B79" s="275"/>
      <c r="C79" s="68"/>
      <c r="D79" s="68"/>
      <c r="E79" s="68"/>
      <c r="F79" s="69"/>
      <c r="G79" s="68"/>
      <c r="H79" s="276"/>
    </row>
    <row r="80" spans="1:12">
      <c r="A80" s="274"/>
      <c r="B80" s="275"/>
      <c r="C80" s="68"/>
      <c r="D80" s="68"/>
      <c r="E80" s="68"/>
      <c r="F80" s="63"/>
      <c r="G80" s="68"/>
      <c r="H80" s="269"/>
    </row>
    <row r="81" spans="1:9">
      <c r="A81" s="167"/>
      <c r="B81" s="58"/>
      <c r="C81" s="58"/>
      <c r="D81" s="58"/>
      <c r="E81" s="58"/>
      <c r="F81" s="58"/>
      <c r="G81" s="58"/>
      <c r="H81" s="252"/>
    </row>
    <row r="82" spans="1:9" s="64" customFormat="1" ht="23.25">
      <c r="A82" s="167"/>
      <c r="B82" s="58"/>
      <c r="C82" s="277"/>
      <c r="D82" s="277"/>
      <c r="E82" s="277"/>
      <c r="F82" s="277"/>
      <c r="G82" s="277"/>
      <c r="H82" s="278"/>
      <c r="I82" s="70"/>
    </row>
    <row r="83" spans="1:9" s="64" customFormat="1" ht="23.25">
      <c r="A83" s="279"/>
      <c r="B83" s="277"/>
      <c r="C83" s="277"/>
      <c r="D83" s="277"/>
      <c r="E83" s="277"/>
      <c r="F83" s="277"/>
      <c r="G83" s="277"/>
      <c r="H83" s="278"/>
      <c r="I83" s="70"/>
    </row>
    <row r="84" spans="1:9" s="64" customFormat="1" ht="23.25">
      <c r="A84" s="279"/>
      <c r="B84" s="277"/>
      <c r="C84" s="277"/>
      <c r="D84" s="277"/>
      <c r="E84" s="277"/>
      <c r="F84" s="277"/>
      <c r="G84" s="277"/>
      <c r="H84" s="278"/>
      <c r="I84" s="70"/>
    </row>
    <row r="85" spans="1:9" s="64" customFormat="1" ht="23.25">
      <c r="A85" s="279"/>
      <c r="B85" s="277"/>
      <c r="C85" s="277"/>
      <c r="D85" s="277"/>
      <c r="E85" s="277"/>
      <c r="F85" s="277"/>
      <c r="G85" s="277"/>
      <c r="H85" s="278"/>
      <c r="I85" s="70"/>
    </row>
    <row r="86" spans="1:9" s="64" customFormat="1" ht="23.25">
      <c r="A86" s="279"/>
      <c r="B86" s="277"/>
      <c r="C86" s="277"/>
      <c r="D86" s="277"/>
      <c r="E86" s="277"/>
      <c r="F86" s="277"/>
      <c r="G86" s="277"/>
      <c r="H86" s="278"/>
      <c r="I86" s="70"/>
    </row>
    <row r="87" spans="1:9" s="64" customFormat="1" ht="23.25">
      <c r="A87" s="279"/>
      <c r="B87" s="277"/>
      <c r="C87" s="277"/>
      <c r="D87" s="277"/>
      <c r="E87" s="277"/>
      <c r="F87" s="277"/>
      <c r="G87" s="277"/>
      <c r="H87" s="278"/>
      <c r="I87" s="70"/>
    </row>
    <row r="88" spans="1:9" s="64" customFormat="1" ht="23.25">
      <c r="A88" s="279"/>
      <c r="B88" s="277"/>
      <c r="C88" s="277"/>
      <c r="D88" s="277"/>
      <c r="E88" s="277"/>
      <c r="F88" s="277"/>
      <c r="G88" s="277"/>
      <c r="H88" s="278"/>
      <c r="I88" s="70"/>
    </row>
    <row r="89" spans="1:9" s="64" customFormat="1" ht="23.25">
      <c r="A89" s="279"/>
      <c r="B89" s="277"/>
      <c r="C89" s="277"/>
      <c r="D89" s="277"/>
      <c r="E89" s="277"/>
      <c r="F89" s="277"/>
      <c r="G89" s="277"/>
      <c r="H89" s="278"/>
      <c r="I89" s="70"/>
    </row>
    <row r="90" spans="1:9" s="64" customFormat="1" ht="23.25">
      <c r="A90" s="279"/>
      <c r="B90" s="277"/>
      <c r="C90" s="277"/>
      <c r="D90" s="277"/>
      <c r="E90" s="277"/>
      <c r="F90" s="277"/>
      <c r="G90" s="277"/>
      <c r="H90" s="278"/>
      <c r="I90" s="70"/>
    </row>
    <row r="91" spans="1:9" s="64" customFormat="1" ht="23.25">
      <c r="A91" s="279"/>
      <c r="B91" s="277"/>
      <c r="C91" s="277"/>
      <c r="D91" s="277"/>
      <c r="E91" s="277"/>
      <c r="F91" s="277"/>
      <c r="G91" s="277"/>
      <c r="H91" s="278"/>
      <c r="I91" s="70"/>
    </row>
    <row r="92" spans="1:9" s="64" customFormat="1" ht="23.25">
      <c r="A92" s="279"/>
      <c r="B92" s="277"/>
      <c r="C92" s="277"/>
      <c r="D92" s="277"/>
      <c r="E92" s="277"/>
      <c r="F92" s="277"/>
      <c r="G92" s="277"/>
      <c r="H92" s="278"/>
      <c r="I92" s="70"/>
    </row>
    <row r="93" spans="1:9" s="105" customFormat="1" ht="23.25">
      <c r="A93" s="279"/>
      <c r="B93" s="277"/>
      <c r="C93" s="277"/>
      <c r="D93" s="277"/>
      <c r="E93" s="277"/>
      <c r="F93" s="277"/>
      <c r="G93" s="277"/>
      <c r="H93" s="278"/>
      <c r="I93" s="106"/>
    </row>
    <row r="94" spans="1:9" s="105" customFormat="1" ht="23.25">
      <c r="A94" s="279"/>
      <c r="B94" s="277"/>
      <c r="C94" s="277"/>
      <c r="D94" s="277"/>
      <c r="E94" s="277"/>
      <c r="F94" s="277"/>
      <c r="G94" s="277"/>
      <c r="H94" s="278"/>
      <c r="I94" s="106"/>
    </row>
    <row r="95" spans="1:9" s="64" customFormat="1" ht="23.25">
      <c r="A95" s="279"/>
      <c r="B95" s="277"/>
      <c r="C95" s="277"/>
      <c r="D95" s="277"/>
      <c r="E95" s="277"/>
      <c r="F95" s="277"/>
      <c r="G95" s="277"/>
      <c r="H95" s="278"/>
      <c r="I95" s="70"/>
    </row>
    <row r="96" spans="1:9" s="64" customFormat="1" ht="23.25">
      <c r="A96" s="279"/>
      <c r="B96" s="277"/>
      <c r="C96" s="277"/>
      <c r="D96" s="277"/>
      <c r="E96" s="277"/>
      <c r="F96" s="277"/>
      <c r="G96" s="277"/>
      <c r="H96" s="278"/>
      <c r="I96" s="70"/>
    </row>
    <row r="97" spans="1:9" s="64" customFormat="1" ht="23.25">
      <c r="A97" s="279"/>
      <c r="B97" s="277"/>
      <c r="C97" s="277"/>
      <c r="D97" s="277"/>
      <c r="E97" s="277"/>
      <c r="F97" s="277"/>
      <c r="G97" s="277"/>
      <c r="H97" s="278"/>
      <c r="I97" s="70"/>
    </row>
    <row r="98" spans="1:9" s="64" customFormat="1" ht="23.25">
      <c r="A98" s="279"/>
      <c r="B98" s="277"/>
      <c r="C98" s="277"/>
      <c r="D98" s="277"/>
      <c r="E98" s="277"/>
      <c r="F98" s="277"/>
      <c r="G98" s="277"/>
      <c r="H98" s="278"/>
      <c r="I98" s="70"/>
    </row>
    <row r="99" spans="1:9" s="64" customFormat="1" ht="23.25">
      <c r="A99" s="279"/>
      <c r="B99" s="277"/>
      <c r="C99" s="277"/>
      <c r="D99" s="277"/>
      <c r="E99" s="277"/>
      <c r="F99" s="277"/>
      <c r="G99" s="277"/>
      <c r="H99" s="278"/>
      <c r="I99" s="70"/>
    </row>
    <row r="100" spans="1:9" s="64" customFormat="1" ht="23.25">
      <c r="A100" s="279"/>
      <c r="B100" s="277"/>
      <c r="C100" s="277"/>
      <c r="D100" s="277"/>
      <c r="E100" s="277"/>
      <c r="F100" s="277"/>
      <c r="G100" s="277"/>
      <c r="H100" s="278"/>
      <c r="I100" s="70"/>
    </row>
    <row r="101" spans="1:9" s="64" customFormat="1" ht="23.25">
      <c r="A101" s="279"/>
      <c r="B101" s="277"/>
      <c r="C101" s="277"/>
      <c r="D101" s="277"/>
      <c r="E101" s="277"/>
      <c r="F101" s="277"/>
      <c r="G101" s="277"/>
      <c r="H101" s="278"/>
      <c r="I101" s="70"/>
    </row>
    <row r="102" spans="1:9" s="64" customFormat="1" ht="23.25">
      <c r="A102" s="279"/>
      <c r="B102" s="277"/>
      <c r="C102" s="277"/>
      <c r="D102" s="277"/>
      <c r="E102" s="277"/>
      <c r="F102" s="277"/>
      <c r="G102" s="277"/>
      <c r="H102" s="278"/>
      <c r="I102" s="70"/>
    </row>
    <row r="103" spans="1:9" s="105" customFormat="1" ht="23.25">
      <c r="A103" s="279"/>
      <c r="B103" s="277"/>
      <c r="C103" s="277"/>
      <c r="D103" s="277"/>
      <c r="E103" s="277"/>
      <c r="F103" s="277"/>
      <c r="G103" s="277"/>
      <c r="H103" s="278"/>
      <c r="I103" s="106"/>
    </row>
    <row r="104" spans="1:9" s="64" customFormat="1" ht="23.25">
      <c r="A104" s="279"/>
      <c r="B104" s="277"/>
      <c r="C104" s="277"/>
      <c r="D104" s="277"/>
      <c r="E104" s="277"/>
      <c r="F104" s="277"/>
      <c r="G104" s="277"/>
      <c r="H104" s="278"/>
      <c r="I104" s="70"/>
    </row>
    <row r="105" spans="1:9" s="64" customFormat="1" ht="23.25">
      <c r="A105" s="279"/>
      <c r="B105" s="277"/>
      <c r="C105" s="277"/>
      <c r="D105" s="277"/>
      <c r="E105" s="277"/>
      <c r="F105" s="277"/>
      <c r="G105" s="277"/>
      <c r="H105" s="278"/>
      <c r="I105" s="70"/>
    </row>
    <row r="106" spans="1:9" s="64" customFormat="1" ht="23.25">
      <c r="A106" s="279"/>
      <c r="B106" s="277"/>
      <c r="C106" s="277"/>
      <c r="D106" s="277"/>
      <c r="E106" s="277"/>
      <c r="F106" s="277"/>
      <c r="G106" s="277"/>
      <c r="H106" s="278"/>
      <c r="I106" s="70"/>
    </row>
    <row r="107" spans="1:9" s="64" customFormat="1" ht="23.25">
      <c r="A107" s="279"/>
      <c r="B107" s="277"/>
      <c r="C107" s="277"/>
      <c r="D107" s="277"/>
      <c r="E107" s="277"/>
      <c r="F107" s="277"/>
      <c r="G107" s="277"/>
      <c r="H107" s="278"/>
      <c r="I107" s="70"/>
    </row>
    <row r="108" spans="1:9" s="64" customFormat="1" ht="23.25">
      <c r="A108" s="136" t="s">
        <v>74</v>
      </c>
      <c r="B108" s="270"/>
      <c r="C108" s="270"/>
      <c r="D108" s="270"/>
      <c r="E108" s="270"/>
      <c r="F108" s="270"/>
      <c r="G108" s="270"/>
      <c r="H108" s="280"/>
      <c r="I108" s="70"/>
    </row>
    <row r="109" spans="1:9" s="64" customFormat="1" ht="23.25">
      <c r="G109" s="105"/>
      <c r="I109" s="70"/>
    </row>
    <row r="110" spans="1:9" s="64" customFormat="1" ht="23.25">
      <c r="G110" s="105"/>
      <c r="I110" s="70"/>
    </row>
    <row r="111" spans="1:9" s="64" customFormat="1" ht="23.25">
      <c r="G111" s="105"/>
      <c r="I111" s="70"/>
    </row>
    <row r="112" spans="1:9" s="64" customFormat="1" ht="23.25">
      <c r="G112" s="105"/>
      <c r="I112" s="70"/>
    </row>
    <row r="113" spans="7:9" s="64" customFormat="1" ht="23.25">
      <c r="G113" s="105"/>
      <c r="I113" s="70"/>
    </row>
    <row r="114" spans="7:9" s="64" customFormat="1" ht="23.25">
      <c r="G114" s="105"/>
      <c r="I114" s="70"/>
    </row>
    <row r="115" spans="7:9" s="64" customFormat="1" ht="23.25">
      <c r="G115" s="105"/>
      <c r="I115" s="70"/>
    </row>
    <row r="116" spans="7:9" s="64" customFormat="1" ht="23.25">
      <c r="G116" s="105"/>
      <c r="I116" s="70"/>
    </row>
    <row r="117" spans="7:9" s="64" customFormat="1" ht="23.25">
      <c r="G117" s="105"/>
      <c r="I117" s="70"/>
    </row>
    <row r="118" spans="7:9" s="64" customFormat="1" ht="23.25">
      <c r="G118" s="105"/>
      <c r="I118" s="70"/>
    </row>
    <row r="119" spans="7:9" s="64" customFormat="1" ht="23.25">
      <c r="G119" s="105"/>
      <c r="I119" s="70"/>
    </row>
    <row r="120" spans="7:9" s="64" customFormat="1" ht="23.25">
      <c r="G120" s="105"/>
      <c r="I120" s="70"/>
    </row>
    <row r="121" spans="7:9" s="64" customFormat="1" ht="23.25">
      <c r="G121" s="105"/>
      <c r="I121" s="70"/>
    </row>
    <row r="122" spans="7:9" s="64" customFormat="1" ht="23.25">
      <c r="G122" s="105"/>
      <c r="I122" s="70"/>
    </row>
    <row r="123" spans="7:9" s="64" customFormat="1" ht="23.25">
      <c r="G123" s="105"/>
      <c r="I123" s="70"/>
    </row>
    <row r="124" spans="7:9" s="64" customFormat="1" ht="23.25">
      <c r="G124" s="105"/>
      <c r="I124" s="70"/>
    </row>
    <row r="125" spans="7:9" s="64" customFormat="1" ht="23.25">
      <c r="G125" s="105"/>
      <c r="I125" s="70"/>
    </row>
    <row r="126" spans="7:9" s="64" customFormat="1" ht="23.25">
      <c r="G126" s="105"/>
      <c r="I126" s="70"/>
    </row>
    <row r="127" spans="7:9" s="64" customFormat="1" ht="23.25">
      <c r="G127" s="105"/>
      <c r="I127" s="70"/>
    </row>
    <row r="128" spans="7:9" s="64" customFormat="1" ht="23.25">
      <c r="G128" s="105"/>
      <c r="I128" s="70"/>
    </row>
    <row r="129" spans="7:9" s="64" customFormat="1" ht="23.25">
      <c r="G129" s="105"/>
      <c r="I129" s="70"/>
    </row>
    <row r="130" spans="7:9" s="64" customFormat="1" ht="23.25">
      <c r="G130" s="105"/>
      <c r="I130" s="70"/>
    </row>
    <row r="131" spans="7:9" s="64" customFormat="1" ht="23.25">
      <c r="G131" s="105"/>
      <c r="I131" s="70"/>
    </row>
    <row r="132" spans="7:9" s="64" customFormat="1" ht="23.25">
      <c r="G132" s="105"/>
      <c r="I132" s="70"/>
    </row>
    <row r="133" spans="7:9" s="64" customFormat="1" ht="23.25">
      <c r="G133" s="105"/>
      <c r="I133" s="70"/>
    </row>
    <row r="134" spans="7:9" s="64" customFormat="1" ht="23.25">
      <c r="G134" s="105"/>
      <c r="I134" s="70"/>
    </row>
    <row r="135" spans="7:9" s="64" customFormat="1" ht="23.25">
      <c r="G135" s="105"/>
      <c r="I135" s="70"/>
    </row>
    <row r="136" spans="7:9" s="64" customFormat="1" ht="23.25">
      <c r="G136" s="105"/>
      <c r="I136" s="70"/>
    </row>
    <row r="137" spans="7:9" s="64" customFormat="1" ht="23.25">
      <c r="G137" s="105"/>
      <c r="I137" s="70"/>
    </row>
    <row r="138" spans="7:9" s="64" customFormat="1" ht="23.25">
      <c r="G138" s="105"/>
      <c r="I138" s="70"/>
    </row>
    <row r="139" spans="7:9" s="64" customFormat="1" ht="23.25">
      <c r="G139" s="105"/>
      <c r="I139" s="70"/>
    </row>
    <row r="140" spans="7:9" s="64" customFormat="1" ht="23.25">
      <c r="G140" s="105"/>
      <c r="I140" s="70"/>
    </row>
    <row r="141" spans="7:9" s="64" customFormat="1" ht="23.25">
      <c r="G141" s="105"/>
      <c r="I141" s="70"/>
    </row>
    <row r="142" spans="7:9" s="64" customFormat="1" ht="23.25">
      <c r="G142" s="105"/>
      <c r="I142" s="70"/>
    </row>
    <row r="143" spans="7:9" s="64" customFormat="1" ht="23.25">
      <c r="G143" s="105"/>
      <c r="I143" s="70"/>
    </row>
    <row r="144" spans="7:9" s="64" customFormat="1" ht="23.25">
      <c r="G144" s="105"/>
      <c r="I144" s="70"/>
    </row>
    <row r="145" spans="7:9" s="64" customFormat="1" ht="23.25">
      <c r="G145" s="105"/>
      <c r="I145" s="70"/>
    </row>
    <row r="146" spans="7:9" s="64" customFormat="1" ht="23.25">
      <c r="G146" s="105"/>
      <c r="I146" s="70"/>
    </row>
    <row r="147" spans="7:9" s="64" customFormat="1" ht="23.25">
      <c r="G147" s="105"/>
      <c r="I147" s="70"/>
    </row>
    <row r="148" spans="7:9" s="64" customFormat="1" ht="23.25">
      <c r="G148" s="105"/>
      <c r="I148" s="70"/>
    </row>
    <row r="149" spans="7:9" s="64" customFormat="1" ht="23.25">
      <c r="G149" s="105"/>
      <c r="I149" s="70"/>
    </row>
    <row r="150" spans="7:9" s="64" customFormat="1" ht="23.25">
      <c r="G150" s="105"/>
      <c r="I150" s="70"/>
    </row>
    <row r="151" spans="7:9" s="64" customFormat="1" ht="23.25">
      <c r="G151" s="105"/>
      <c r="I151" s="70"/>
    </row>
    <row r="152" spans="7:9" s="64" customFormat="1" ht="23.25">
      <c r="G152" s="105"/>
      <c r="I152" s="70"/>
    </row>
    <row r="153" spans="7:9" s="64" customFormat="1" ht="23.25">
      <c r="G153" s="105"/>
      <c r="I153" s="70"/>
    </row>
    <row r="154" spans="7:9" s="64" customFormat="1" ht="23.25">
      <c r="G154" s="105"/>
      <c r="I154" s="70"/>
    </row>
    <row r="155" spans="7:9" s="64" customFormat="1" ht="23.25">
      <c r="G155" s="105"/>
      <c r="I155" s="70"/>
    </row>
    <row r="156" spans="7:9" s="64" customFormat="1" ht="23.25">
      <c r="G156" s="105"/>
      <c r="I156" s="70"/>
    </row>
    <row r="157" spans="7:9" s="64" customFormat="1" ht="23.25">
      <c r="G157" s="105"/>
      <c r="I157" s="70"/>
    </row>
    <row r="158" spans="7:9" s="64" customFormat="1" ht="23.25">
      <c r="G158" s="105"/>
      <c r="I158" s="70"/>
    </row>
    <row r="159" spans="7:9" s="64" customFormat="1" ht="23.25">
      <c r="G159" s="105"/>
      <c r="I159" s="70"/>
    </row>
    <row r="160" spans="7:9" s="64" customFormat="1" ht="23.25">
      <c r="G160" s="105"/>
      <c r="I160" s="70"/>
    </row>
    <row r="161" spans="7:9" s="64" customFormat="1" ht="23.25">
      <c r="G161" s="105"/>
      <c r="I161" s="70"/>
    </row>
    <row r="162" spans="7:9" s="64" customFormat="1" ht="23.25">
      <c r="G162" s="105"/>
      <c r="I162" s="70"/>
    </row>
    <row r="163" spans="7:9" s="64" customFormat="1" ht="23.25">
      <c r="G163" s="105"/>
      <c r="I163" s="70"/>
    </row>
    <row r="164" spans="7:9" s="64" customFormat="1" ht="23.25">
      <c r="G164" s="105"/>
      <c r="I164" s="70"/>
    </row>
    <row r="165" spans="7:9" s="64" customFormat="1" ht="23.25">
      <c r="G165" s="105"/>
      <c r="I165" s="70"/>
    </row>
    <row r="166" spans="7:9" s="64" customFormat="1" ht="23.25">
      <c r="G166" s="105"/>
      <c r="I166" s="70"/>
    </row>
  </sheetData>
  <mergeCells count="10">
    <mergeCell ref="A58:H58"/>
    <mergeCell ref="A59:H59"/>
    <mergeCell ref="E61:F61"/>
    <mergeCell ref="E62:F62"/>
    <mergeCell ref="A2:H2"/>
    <mergeCell ref="A3:H3"/>
    <mergeCell ref="A4:H4"/>
    <mergeCell ref="E6:F6"/>
    <mergeCell ref="E7:F7"/>
    <mergeCell ref="A57:H57"/>
  </mergeCells>
  <pageMargins left="0.19685039370078741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showGridLines="0" zoomScaleNormal="100" zoomScaleSheetLayoutView="100" workbookViewId="0">
      <selection activeCell="M20" sqref="M20"/>
    </sheetView>
  </sheetViews>
  <sheetFormatPr defaultColWidth="9.140625" defaultRowHeight="21.75"/>
  <cols>
    <col min="1" max="1" width="1.85546875" style="52" customWidth="1"/>
    <col min="2" max="3" width="1.7109375" style="52" customWidth="1"/>
    <col min="4" max="4" width="57.7109375" style="52" customWidth="1"/>
    <col min="5" max="5" width="9.7109375" style="52" customWidth="1"/>
    <col min="6" max="9" width="16.140625" style="71" customWidth="1"/>
    <col min="10" max="10" width="14.140625" style="52" bestFit="1" customWidth="1"/>
    <col min="11" max="11" width="16.5703125" style="72" bestFit="1" customWidth="1"/>
    <col min="12" max="12" width="30.7109375" style="52" customWidth="1"/>
    <col min="13" max="13" width="12.5703125" style="52" bestFit="1" customWidth="1"/>
    <col min="14" max="16384" width="9.140625" style="52"/>
  </cols>
  <sheetData>
    <row r="1" spans="1:13">
      <c r="A1" s="160"/>
      <c r="B1" s="57"/>
      <c r="C1" s="57"/>
      <c r="D1" s="57"/>
      <c r="E1" s="57"/>
      <c r="F1" s="161"/>
      <c r="G1" s="161"/>
      <c r="H1" s="161"/>
      <c r="I1" s="162">
        <v>7</v>
      </c>
    </row>
    <row r="2" spans="1:13">
      <c r="A2" s="203" t="s">
        <v>101</v>
      </c>
      <c r="B2" s="204"/>
      <c r="C2" s="204"/>
      <c r="D2" s="204"/>
      <c r="E2" s="204"/>
      <c r="F2" s="204"/>
      <c r="G2" s="204"/>
      <c r="H2" s="204"/>
      <c r="I2" s="205"/>
    </row>
    <row r="3" spans="1:13" s="55" customFormat="1">
      <c r="A3" s="203" t="s">
        <v>137</v>
      </c>
      <c r="B3" s="204"/>
      <c r="C3" s="204"/>
      <c r="D3" s="204"/>
      <c r="E3" s="204"/>
      <c r="F3" s="204"/>
      <c r="G3" s="204"/>
      <c r="H3" s="204"/>
      <c r="I3" s="205"/>
      <c r="K3" s="73"/>
    </row>
    <row r="4" spans="1:13" s="55" customFormat="1">
      <c r="A4" s="203" t="str">
        <f>'Page 4 '!A49:I49</f>
        <v>FOR THE THREE-MONTH PERIOD ENDED MARCH 31, 2019</v>
      </c>
      <c r="B4" s="204"/>
      <c r="C4" s="204"/>
      <c r="D4" s="204"/>
      <c r="E4" s="204"/>
      <c r="F4" s="204"/>
      <c r="G4" s="204"/>
      <c r="H4" s="204"/>
      <c r="I4" s="205"/>
      <c r="K4" s="73"/>
    </row>
    <row r="5" spans="1:13">
      <c r="A5" s="165"/>
      <c r="B5" s="56"/>
      <c r="C5" s="56"/>
      <c r="D5" s="56"/>
      <c r="E5" s="56"/>
      <c r="F5" s="74"/>
      <c r="G5" s="74"/>
      <c r="H5" s="74"/>
      <c r="I5" s="166" t="s">
        <v>123</v>
      </c>
    </row>
    <row r="6" spans="1:13">
      <c r="A6" s="167"/>
      <c r="B6" s="58"/>
      <c r="C6" s="58"/>
      <c r="D6" s="58"/>
      <c r="E6" s="58"/>
      <c r="F6" s="206" t="s">
        <v>53</v>
      </c>
      <c r="G6" s="206"/>
      <c r="H6" s="206" t="s">
        <v>54</v>
      </c>
      <c r="I6" s="207"/>
    </row>
    <row r="7" spans="1:13">
      <c r="A7" s="165"/>
      <c r="B7" s="56"/>
      <c r="C7" s="56"/>
      <c r="D7" s="56"/>
      <c r="E7" s="129" t="s">
        <v>55</v>
      </c>
      <c r="F7" s="122" t="s">
        <v>169</v>
      </c>
      <c r="G7" s="122" t="s">
        <v>106</v>
      </c>
      <c r="H7" s="122" t="s">
        <v>169</v>
      </c>
      <c r="I7" s="168" t="s">
        <v>106</v>
      </c>
    </row>
    <row r="8" spans="1:13">
      <c r="A8" s="167"/>
      <c r="B8" s="58"/>
      <c r="C8" s="58"/>
      <c r="D8" s="58"/>
      <c r="E8" s="58"/>
      <c r="F8" s="169"/>
      <c r="G8" s="170"/>
      <c r="H8" s="171"/>
      <c r="I8" s="172"/>
    </row>
    <row r="9" spans="1:13">
      <c r="A9" s="147" t="s">
        <v>138</v>
      </c>
      <c r="B9" s="58"/>
      <c r="C9" s="58"/>
      <c r="D9" s="58"/>
      <c r="E9" s="58"/>
      <c r="F9" s="171"/>
      <c r="G9" s="171"/>
      <c r="H9" s="171"/>
      <c r="I9" s="173"/>
      <c r="J9" s="53"/>
      <c r="M9" s="53"/>
    </row>
    <row r="10" spans="1:13">
      <c r="A10" s="167" t="s">
        <v>22</v>
      </c>
      <c r="B10" s="174" t="s">
        <v>115</v>
      </c>
      <c r="C10" s="58"/>
      <c r="D10" s="58"/>
      <c r="E10" s="58"/>
      <c r="F10" s="128">
        <v>-6697296.0199999996</v>
      </c>
      <c r="G10" s="128">
        <v>-903707.08</v>
      </c>
      <c r="H10" s="128">
        <v>-6837602.8699999992</v>
      </c>
      <c r="I10" s="175">
        <v>-994427.63</v>
      </c>
      <c r="J10" s="53"/>
      <c r="K10" s="52"/>
      <c r="M10" s="53"/>
    </row>
    <row r="11" spans="1:13">
      <c r="A11" s="167" t="s">
        <v>5</v>
      </c>
      <c r="B11" s="174" t="s">
        <v>139</v>
      </c>
      <c r="C11" s="58"/>
      <c r="D11" s="58"/>
      <c r="E11" s="58"/>
      <c r="F11" s="128"/>
      <c r="G11" s="176"/>
      <c r="H11" s="126"/>
      <c r="I11" s="177"/>
      <c r="M11" s="53"/>
    </row>
    <row r="12" spans="1:13">
      <c r="A12" s="167" t="s">
        <v>42</v>
      </c>
      <c r="B12" s="58"/>
      <c r="C12" s="174" t="s">
        <v>140</v>
      </c>
      <c r="D12" s="58"/>
      <c r="E12" s="58"/>
      <c r="F12" s="176">
        <v>4022.69</v>
      </c>
      <c r="G12" s="176">
        <v>-124340.89</v>
      </c>
      <c r="H12" s="176">
        <v>4022.69</v>
      </c>
      <c r="I12" s="178">
        <v>-124340.89</v>
      </c>
      <c r="M12" s="53"/>
    </row>
    <row r="13" spans="1:13">
      <c r="A13" s="167" t="s">
        <v>42</v>
      </c>
      <c r="B13" s="58"/>
      <c r="C13" s="174" t="s">
        <v>141</v>
      </c>
      <c r="D13" s="58"/>
      <c r="E13" s="58"/>
      <c r="F13" s="128">
        <v>228721.17</v>
      </c>
      <c r="G13" s="128">
        <v>444489.35</v>
      </c>
      <c r="H13" s="128">
        <v>228721.17</v>
      </c>
      <c r="I13" s="175">
        <v>444489.35</v>
      </c>
      <c r="M13" s="53"/>
    </row>
    <row r="14" spans="1:13">
      <c r="A14" s="167"/>
      <c r="B14" s="58"/>
      <c r="C14" s="174" t="s">
        <v>142</v>
      </c>
      <c r="D14" s="58"/>
      <c r="E14" s="58"/>
      <c r="F14" s="128">
        <v>-11680.24</v>
      </c>
      <c r="G14" s="128">
        <v>-2691121.5</v>
      </c>
      <c r="H14" s="128">
        <v>-11680.24</v>
      </c>
      <c r="I14" s="175">
        <v>-2691121.5</v>
      </c>
      <c r="M14" s="53"/>
    </row>
    <row r="15" spans="1:13" ht="21.75" hidden="1" customHeight="1">
      <c r="A15" s="167"/>
      <c r="B15" s="58"/>
      <c r="C15" s="174" t="s">
        <v>143</v>
      </c>
      <c r="D15" s="58"/>
      <c r="E15" s="58"/>
      <c r="F15" s="128"/>
      <c r="G15" s="128">
        <v>0</v>
      </c>
      <c r="H15" s="128"/>
      <c r="I15" s="175">
        <v>0</v>
      </c>
      <c r="M15" s="53"/>
    </row>
    <row r="16" spans="1:13">
      <c r="A16" s="167" t="s">
        <v>42</v>
      </c>
      <c r="B16" s="58"/>
      <c r="C16" s="58" t="s">
        <v>85</v>
      </c>
      <c r="D16" s="58"/>
      <c r="E16" s="58"/>
      <c r="F16" s="128">
        <v>796954.25</v>
      </c>
      <c r="G16" s="128">
        <v>211441.25</v>
      </c>
      <c r="H16" s="128">
        <v>796954.25</v>
      </c>
      <c r="I16" s="175">
        <v>211441.25</v>
      </c>
      <c r="M16" s="53"/>
    </row>
    <row r="17" spans="1:14">
      <c r="A17" s="167" t="s">
        <v>43</v>
      </c>
      <c r="B17" s="58"/>
      <c r="C17" s="174" t="s">
        <v>144</v>
      </c>
      <c r="D17" s="58"/>
      <c r="E17" s="58"/>
      <c r="F17" s="128">
        <v>0</v>
      </c>
      <c r="G17" s="128">
        <v>-112359.8</v>
      </c>
      <c r="H17" s="128">
        <v>0</v>
      </c>
      <c r="I17" s="175">
        <v>-112359.8</v>
      </c>
      <c r="M17" s="53"/>
    </row>
    <row r="18" spans="1:14" hidden="1">
      <c r="A18" s="167"/>
      <c r="B18" s="58"/>
      <c r="C18" s="58" t="s">
        <v>49</v>
      </c>
      <c r="D18" s="58"/>
      <c r="E18" s="58"/>
      <c r="F18" s="128">
        <v>0</v>
      </c>
      <c r="G18" s="126">
        <v>0</v>
      </c>
      <c r="H18" s="128">
        <v>0</v>
      </c>
      <c r="I18" s="177">
        <v>0</v>
      </c>
      <c r="M18" s="53"/>
    </row>
    <row r="19" spans="1:14" hidden="1">
      <c r="A19" s="167"/>
      <c r="B19" s="58"/>
      <c r="C19" s="58" t="s">
        <v>44</v>
      </c>
      <c r="D19" s="58"/>
      <c r="E19" s="58"/>
      <c r="F19" s="128">
        <v>0</v>
      </c>
      <c r="G19" s="128">
        <v>0</v>
      </c>
      <c r="H19" s="128">
        <v>0</v>
      </c>
      <c r="I19" s="175">
        <v>0</v>
      </c>
      <c r="M19" s="53"/>
    </row>
    <row r="20" spans="1:14">
      <c r="A20" s="167" t="s">
        <v>8</v>
      </c>
      <c r="B20" s="58"/>
      <c r="C20" s="174" t="s">
        <v>145</v>
      </c>
      <c r="D20" s="58"/>
      <c r="E20" s="58"/>
      <c r="F20" s="125">
        <v>500318.38</v>
      </c>
      <c r="G20" s="125">
        <v>299920.2</v>
      </c>
      <c r="H20" s="125">
        <v>656425.23</v>
      </c>
      <c r="I20" s="179">
        <v>406440.75</v>
      </c>
      <c r="M20" s="53"/>
    </row>
    <row r="21" spans="1:14">
      <c r="A21" s="167"/>
      <c r="B21" s="174" t="s">
        <v>146</v>
      </c>
      <c r="C21" s="58"/>
      <c r="D21" s="58"/>
      <c r="E21" s="58"/>
      <c r="F21" s="128"/>
      <c r="G21" s="128"/>
      <c r="H21" s="128"/>
      <c r="I21" s="175"/>
      <c r="M21" s="53"/>
    </row>
    <row r="22" spans="1:14">
      <c r="A22" s="167" t="s">
        <v>45</v>
      </c>
      <c r="B22" s="58"/>
      <c r="C22" s="58" t="s">
        <v>147</v>
      </c>
      <c r="D22" s="58"/>
      <c r="E22" s="58"/>
      <c r="F22" s="128">
        <v>-5178959.7699999996</v>
      </c>
      <c r="G22" s="128">
        <v>-2875678.4699999997</v>
      </c>
      <c r="H22" s="128">
        <v>-5163159.7699999996</v>
      </c>
      <c r="I22" s="175">
        <v>-2859878.4699999997</v>
      </c>
      <c r="M22" s="53"/>
    </row>
    <row r="23" spans="1:14">
      <c r="A23" s="167" t="s">
        <v>5</v>
      </c>
      <c r="B23" s="58"/>
      <c r="C23" s="58" t="s">
        <v>171</v>
      </c>
      <c r="D23" s="58"/>
      <c r="E23" s="58"/>
      <c r="F23" s="128">
        <v>2674428.1</v>
      </c>
      <c r="G23" s="128">
        <v>731109.29</v>
      </c>
      <c r="H23" s="128">
        <v>2674428.1</v>
      </c>
      <c r="I23" s="175">
        <v>731109.29</v>
      </c>
      <c r="M23" s="53"/>
    </row>
    <row r="24" spans="1:14" ht="21.75" customHeight="1">
      <c r="A24" s="167"/>
      <c r="B24" s="58"/>
      <c r="C24" s="58" t="s">
        <v>148</v>
      </c>
      <c r="D24" s="58"/>
      <c r="E24" s="58"/>
      <c r="F24" s="128">
        <v>0</v>
      </c>
      <c r="G24" s="128">
        <v>-148602.79999999999</v>
      </c>
      <c r="H24" s="128">
        <v>0</v>
      </c>
      <c r="I24" s="175">
        <v>-148602.79999999999</v>
      </c>
      <c r="M24" s="53"/>
    </row>
    <row r="25" spans="1:14">
      <c r="A25" s="167" t="s">
        <v>5</v>
      </c>
      <c r="B25" s="58"/>
      <c r="C25" s="174" t="s">
        <v>172</v>
      </c>
      <c r="D25" s="58"/>
      <c r="E25" s="58"/>
      <c r="F25" s="128">
        <v>199133.53</v>
      </c>
      <c r="G25" s="126">
        <v>-1135181.5900000001</v>
      </c>
      <c r="H25" s="128">
        <v>199133.53</v>
      </c>
      <c r="I25" s="177">
        <v>-1135181.5900000001</v>
      </c>
      <c r="M25" s="53"/>
    </row>
    <row r="26" spans="1:14" hidden="1">
      <c r="A26" s="167"/>
      <c r="B26" s="58"/>
      <c r="C26" s="97" t="s">
        <v>163</v>
      </c>
      <c r="D26" s="58"/>
      <c r="E26" s="58"/>
      <c r="F26" s="128"/>
      <c r="G26" s="126">
        <v>0</v>
      </c>
      <c r="H26" s="128"/>
      <c r="I26" s="177">
        <v>0</v>
      </c>
      <c r="M26" s="53"/>
    </row>
    <row r="27" spans="1:14" s="1" customFormat="1">
      <c r="A27" s="138" t="s">
        <v>5</v>
      </c>
      <c r="B27" s="97"/>
      <c r="C27" s="174" t="s">
        <v>149</v>
      </c>
      <c r="D27" s="97"/>
      <c r="E27" s="97"/>
      <c r="F27" s="128">
        <v>1820871.51</v>
      </c>
      <c r="G27" s="128">
        <v>1292296.1599999999</v>
      </c>
      <c r="H27" s="128">
        <v>1805871.51</v>
      </c>
      <c r="I27" s="175">
        <v>1277296.1599999999</v>
      </c>
      <c r="K27" s="75"/>
      <c r="M27" s="3"/>
    </row>
    <row r="28" spans="1:14" s="1" customFormat="1">
      <c r="A28" s="138" t="s">
        <v>5</v>
      </c>
      <c r="B28" s="97"/>
      <c r="C28" s="97" t="s">
        <v>173</v>
      </c>
      <c r="D28" s="97"/>
      <c r="E28" s="97"/>
      <c r="F28" s="128">
        <v>556317.92000000004</v>
      </c>
      <c r="G28" s="128">
        <v>-115176.94</v>
      </c>
      <c r="H28" s="128">
        <v>556317.92000000004</v>
      </c>
      <c r="I28" s="175">
        <v>-115176.94</v>
      </c>
      <c r="K28" s="75"/>
      <c r="M28" s="3"/>
    </row>
    <row r="29" spans="1:14" s="77" customFormat="1" hidden="1">
      <c r="A29" s="138" t="s">
        <v>5</v>
      </c>
      <c r="B29" s="97"/>
      <c r="C29" s="97" t="s">
        <v>46</v>
      </c>
      <c r="D29" s="97"/>
      <c r="E29" s="97"/>
      <c r="F29" s="76">
        <v>0</v>
      </c>
      <c r="G29" s="76">
        <v>0</v>
      </c>
      <c r="H29" s="76">
        <v>0</v>
      </c>
      <c r="I29" s="180">
        <v>0</v>
      </c>
      <c r="K29" s="75"/>
      <c r="M29" s="3"/>
      <c r="N29" s="1"/>
    </row>
    <row r="30" spans="1:14" s="77" customFormat="1">
      <c r="A30" s="138" t="s">
        <v>5</v>
      </c>
      <c r="B30" s="97"/>
      <c r="C30" s="174" t="s">
        <v>180</v>
      </c>
      <c r="D30" s="97"/>
      <c r="E30" s="97"/>
      <c r="F30" s="181">
        <v>71791.289999999994</v>
      </c>
      <c r="G30" s="181">
        <v>-2251234.3499999992</v>
      </c>
      <c r="H30" s="182">
        <v>72591.289999999994</v>
      </c>
      <c r="I30" s="183">
        <v>-2250434.3499999992</v>
      </c>
      <c r="K30" s="75"/>
      <c r="M30" s="3"/>
      <c r="N30" s="78"/>
    </row>
    <row r="31" spans="1:14" s="77" customFormat="1" hidden="1">
      <c r="A31" s="138"/>
      <c r="B31" s="97"/>
      <c r="C31" s="97" t="s">
        <v>47</v>
      </c>
      <c r="D31" s="97"/>
      <c r="E31" s="97"/>
      <c r="F31" s="126">
        <v>0</v>
      </c>
      <c r="G31" s="128">
        <v>0</v>
      </c>
      <c r="H31" s="126">
        <v>0</v>
      </c>
      <c r="I31" s="175">
        <v>0</v>
      </c>
      <c r="K31" s="75"/>
      <c r="M31" s="3"/>
      <c r="N31" s="78"/>
    </row>
    <row r="32" spans="1:14" s="78" customFormat="1">
      <c r="A32" s="167" t="s">
        <v>5</v>
      </c>
      <c r="B32" s="58"/>
      <c r="C32" s="174" t="s">
        <v>150</v>
      </c>
      <c r="D32" s="58"/>
      <c r="E32" s="58"/>
      <c r="F32" s="126">
        <v>-504558.26</v>
      </c>
      <c r="G32" s="126">
        <v>-300957.62</v>
      </c>
      <c r="H32" s="126">
        <v>-504558.26</v>
      </c>
      <c r="I32" s="177">
        <v>-300957.62</v>
      </c>
      <c r="K32" s="72"/>
      <c r="M32" s="53"/>
      <c r="N32" s="77"/>
    </row>
    <row r="33" spans="1:14" s="78" customFormat="1">
      <c r="A33" s="167"/>
      <c r="B33" s="58"/>
      <c r="C33" s="174" t="s">
        <v>151</v>
      </c>
      <c r="D33" s="58"/>
      <c r="E33" s="58"/>
      <c r="F33" s="126">
        <v>0</v>
      </c>
      <c r="G33" s="126">
        <v>-1009.35</v>
      </c>
      <c r="H33" s="126">
        <v>0</v>
      </c>
      <c r="I33" s="177">
        <v>-1009.35</v>
      </c>
      <c r="K33" s="72"/>
      <c r="M33" s="53"/>
      <c r="N33" s="77"/>
    </row>
    <row r="34" spans="1:14" s="1" customFormat="1">
      <c r="A34" s="184" t="s">
        <v>15</v>
      </c>
      <c r="B34" s="185"/>
      <c r="C34" s="185"/>
      <c r="D34" s="185" t="s">
        <v>152</v>
      </c>
      <c r="E34" s="185"/>
      <c r="F34" s="79">
        <v>-432766.96999999962</v>
      </c>
      <c r="G34" s="79">
        <v>-2553201.3199999994</v>
      </c>
      <c r="H34" s="79">
        <v>-431966.96999999962</v>
      </c>
      <c r="I34" s="186">
        <v>-2552401.3199999994</v>
      </c>
      <c r="K34" s="75"/>
      <c r="M34" s="3"/>
      <c r="N34" s="78"/>
    </row>
    <row r="35" spans="1:14" s="1" customFormat="1">
      <c r="A35" s="138"/>
      <c r="B35" s="97"/>
      <c r="C35" s="97"/>
      <c r="D35" s="97"/>
      <c r="E35" s="97"/>
      <c r="F35" s="92"/>
      <c r="G35" s="92"/>
      <c r="H35" s="92"/>
      <c r="I35" s="187"/>
      <c r="K35" s="75"/>
      <c r="M35" s="3"/>
    </row>
    <row r="36" spans="1:14" s="1" customFormat="1">
      <c r="A36" s="147" t="s">
        <v>153</v>
      </c>
      <c r="B36" s="97"/>
      <c r="C36" s="97"/>
      <c r="D36" s="97"/>
      <c r="E36" s="97"/>
      <c r="F36" s="92"/>
      <c r="G36" s="92"/>
      <c r="H36" s="92"/>
      <c r="I36" s="187"/>
      <c r="K36" s="75"/>
      <c r="M36" s="3"/>
    </row>
    <row r="37" spans="1:14" s="1" customFormat="1">
      <c r="A37" s="138"/>
      <c r="B37" s="97" t="s">
        <v>154</v>
      </c>
      <c r="C37" s="97"/>
      <c r="D37" s="97"/>
      <c r="E37" s="97"/>
      <c r="F37" s="92">
        <v>430373.83</v>
      </c>
      <c r="G37" s="92">
        <v>568224.30000000005</v>
      </c>
      <c r="H37" s="92">
        <v>430373.83</v>
      </c>
      <c r="I37" s="187">
        <v>568224.30000000005</v>
      </c>
      <c r="K37" s="75"/>
      <c r="M37" s="3"/>
    </row>
    <row r="38" spans="1:14" s="1" customFormat="1">
      <c r="A38" s="138" t="s">
        <v>48</v>
      </c>
      <c r="B38" s="97" t="s">
        <v>155</v>
      </c>
      <c r="C38" s="97"/>
      <c r="D38" s="97"/>
      <c r="E38" s="12"/>
      <c r="F38" s="127">
        <v>0</v>
      </c>
      <c r="G38" s="127">
        <v>-40000</v>
      </c>
      <c r="H38" s="127">
        <v>0</v>
      </c>
      <c r="I38" s="188">
        <v>-40000</v>
      </c>
      <c r="K38" s="75"/>
      <c r="M38" s="3"/>
    </row>
    <row r="39" spans="1:14" s="1" customFormat="1">
      <c r="A39" s="138" t="s">
        <v>18</v>
      </c>
      <c r="B39" s="97"/>
      <c r="C39" s="97"/>
      <c r="D39" s="174" t="s">
        <v>162</v>
      </c>
      <c r="E39" s="97"/>
      <c r="F39" s="80">
        <v>430373.83</v>
      </c>
      <c r="G39" s="80">
        <v>528224.30000000005</v>
      </c>
      <c r="H39" s="80">
        <v>430373.83</v>
      </c>
      <c r="I39" s="189">
        <v>528224.30000000005</v>
      </c>
      <c r="K39" s="75"/>
      <c r="M39" s="3"/>
    </row>
    <row r="40" spans="1:14" s="1" customFormat="1">
      <c r="A40" s="138"/>
      <c r="B40" s="97"/>
      <c r="C40" s="97"/>
      <c r="D40" s="58"/>
      <c r="E40" s="97"/>
      <c r="F40" s="128"/>
      <c r="G40" s="128"/>
      <c r="H40" s="128"/>
      <c r="I40" s="175"/>
      <c r="K40" s="75"/>
      <c r="M40" s="3"/>
    </row>
    <row r="41" spans="1:14" s="1" customFormat="1">
      <c r="A41" s="138" t="s">
        <v>156</v>
      </c>
      <c r="B41" s="97"/>
      <c r="C41" s="97"/>
      <c r="D41" s="97"/>
      <c r="E41" s="97"/>
      <c r="F41" s="128"/>
      <c r="G41" s="128"/>
      <c r="H41" s="128"/>
      <c r="I41" s="175"/>
      <c r="K41" s="75"/>
      <c r="N41" s="52"/>
    </row>
    <row r="42" spans="1:14" s="1" customFormat="1">
      <c r="A42" s="138" t="s">
        <v>5</v>
      </c>
      <c r="B42" s="174" t="s">
        <v>157</v>
      </c>
      <c r="C42" s="97"/>
      <c r="D42" s="97"/>
      <c r="E42" s="97"/>
      <c r="F42" s="128">
        <v>-783565.15</v>
      </c>
      <c r="G42" s="128">
        <v>2055718.8</v>
      </c>
      <c r="H42" s="128">
        <v>-783565.15</v>
      </c>
      <c r="I42" s="175">
        <v>2055718.8</v>
      </c>
      <c r="K42" s="72"/>
      <c r="L42" s="52"/>
      <c r="M42" s="52"/>
    </row>
    <row r="43" spans="1:14" s="1" customFormat="1" ht="21.75" customHeight="1">
      <c r="A43" s="138"/>
      <c r="B43" s="174" t="s">
        <v>170</v>
      </c>
      <c r="C43" s="97"/>
      <c r="D43" s="97"/>
      <c r="E43" s="97"/>
      <c r="F43" s="128">
        <v>800000</v>
      </c>
      <c r="G43" s="128">
        <v>0</v>
      </c>
      <c r="H43" s="128">
        <v>800000</v>
      </c>
      <c r="I43" s="175">
        <v>0</v>
      </c>
      <c r="K43" s="72"/>
      <c r="L43" s="52"/>
      <c r="M43" s="52"/>
    </row>
    <row r="44" spans="1:14" s="1" customFormat="1" hidden="1">
      <c r="A44" s="138"/>
      <c r="B44" s="174" t="s">
        <v>161</v>
      </c>
      <c r="C44" s="97"/>
      <c r="D44" s="97"/>
      <c r="E44" s="97"/>
      <c r="F44" s="128">
        <v>0</v>
      </c>
      <c r="G44" s="128">
        <v>0</v>
      </c>
      <c r="H44" s="128">
        <v>0</v>
      </c>
      <c r="I44" s="175"/>
      <c r="K44" s="72"/>
      <c r="L44" s="52"/>
      <c r="M44" s="52"/>
    </row>
    <row r="45" spans="1:14" s="1" customFormat="1">
      <c r="A45" s="138" t="s">
        <v>18</v>
      </c>
      <c r="B45" s="97"/>
      <c r="C45" s="97"/>
      <c r="D45" s="174" t="s">
        <v>181</v>
      </c>
      <c r="E45" s="97"/>
      <c r="F45" s="79">
        <v>16434.849999999977</v>
      </c>
      <c r="G45" s="81">
        <v>2055718.8</v>
      </c>
      <c r="H45" s="79">
        <v>16434.849999999977</v>
      </c>
      <c r="I45" s="190">
        <v>2055718.8</v>
      </c>
      <c r="K45" s="73"/>
      <c r="L45" s="55"/>
      <c r="M45" s="55"/>
    </row>
    <row r="46" spans="1:14">
      <c r="A46" s="167"/>
      <c r="B46" s="58"/>
      <c r="C46" s="58"/>
      <c r="D46" s="58"/>
      <c r="E46" s="58"/>
      <c r="F46" s="128"/>
      <c r="G46" s="128"/>
      <c r="H46" s="128"/>
      <c r="I46" s="175"/>
      <c r="K46" s="73"/>
      <c r="L46" s="55"/>
      <c r="M46" s="55"/>
      <c r="N46" s="1"/>
    </row>
    <row r="47" spans="1:14">
      <c r="A47" s="147" t="s">
        <v>160</v>
      </c>
      <c r="B47" s="58"/>
      <c r="C47" s="58"/>
      <c r="D47" s="58"/>
      <c r="E47" s="58"/>
      <c r="F47" s="128">
        <v>14041.71</v>
      </c>
      <c r="G47" s="128">
        <v>30741.78</v>
      </c>
      <c r="H47" s="128">
        <v>14841.71</v>
      </c>
      <c r="I47" s="175">
        <v>31541.78</v>
      </c>
    </row>
    <row r="48" spans="1:14">
      <c r="A48" s="147" t="s">
        <v>158</v>
      </c>
      <c r="B48" s="58"/>
      <c r="C48" s="58"/>
      <c r="D48" s="58"/>
      <c r="E48" s="58"/>
      <c r="F48" s="128">
        <v>141518.08000000002</v>
      </c>
      <c r="G48" s="128">
        <v>378904.7</v>
      </c>
      <c r="H48" s="128">
        <v>75631.09</v>
      </c>
      <c r="I48" s="175">
        <v>112235.95</v>
      </c>
    </row>
    <row r="49" spans="1:13" ht="22.5" thickBot="1">
      <c r="A49" s="147" t="s">
        <v>159</v>
      </c>
      <c r="B49" s="191"/>
      <c r="C49" s="191"/>
      <c r="D49" s="191"/>
      <c r="E49" s="12">
        <v>21.1</v>
      </c>
      <c r="F49" s="82">
        <v>155559.79000000039</v>
      </c>
      <c r="G49" s="82">
        <v>409646.48</v>
      </c>
      <c r="H49" s="82">
        <v>90472.799999999988</v>
      </c>
      <c r="I49" s="192">
        <v>143777.73000000001</v>
      </c>
      <c r="J49" s="83"/>
      <c r="K49" s="53"/>
    </row>
    <row r="50" spans="1:13" s="1" customFormat="1" ht="22.5" thickTop="1">
      <c r="A50" s="138"/>
      <c r="B50" s="97"/>
      <c r="C50" s="97"/>
      <c r="D50" s="58"/>
      <c r="E50" s="97"/>
      <c r="F50" s="128"/>
      <c r="G50" s="128"/>
      <c r="H50" s="128"/>
      <c r="I50" s="193"/>
      <c r="J50" s="3"/>
      <c r="K50" s="3"/>
      <c r="M50" s="3"/>
    </row>
    <row r="51" spans="1:13" s="94" customFormat="1">
      <c r="A51" s="138"/>
      <c r="B51" s="97"/>
      <c r="C51" s="97"/>
      <c r="D51" s="58"/>
      <c r="E51" s="97"/>
      <c r="F51" s="128"/>
      <c r="G51" s="128"/>
      <c r="H51" s="128"/>
      <c r="I51" s="156" t="s">
        <v>56</v>
      </c>
      <c r="J51" s="96"/>
      <c r="K51" s="96"/>
      <c r="M51" s="96"/>
    </row>
    <row r="52" spans="1:13" s="94" customFormat="1">
      <c r="A52" s="138"/>
      <c r="B52" s="97"/>
      <c r="C52" s="97"/>
      <c r="D52" s="58"/>
      <c r="E52" s="97"/>
      <c r="F52" s="128"/>
      <c r="G52" s="128"/>
      <c r="H52" s="128"/>
      <c r="I52" s="193"/>
      <c r="J52" s="96"/>
      <c r="K52" s="96"/>
      <c r="M52" s="96"/>
    </row>
    <row r="53" spans="1:13" s="94" customFormat="1">
      <c r="A53" s="138"/>
      <c r="B53" s="97"/>
      <c r="C53" s="97"/>
      <c r="D53" s="58"/>
      <c r="E53" s="97"/>
      <c r="F53" s="128"/>
      <c r="G53" s="128"/>
      <c r="H53" s="128"/>
      <c r="I53" s="193"/>
      <c r="J53" s="96"/>
      <c r="K53" s="96"/>
      <c r="M53" s="96"/>
    </row>
    <row r="54" spans="1:13" s="94" customFormat="1">
      <c r="A54" s="138"/>
      <c r="B54" s="97"/>
      <c r="C54" s="97"/>
      <c r="D54" s="58"/>
      <c r="E54" s="97"/>
      <c r="F54" s="128"/>
      <c r="G54" s="128"/>
      <c r="H54" s="128"/>
      <c r="I54" s="193"/>
      <c r="J54" s="96"/>
      <c r="K54" s="96"/>
      <c r="M54" s="96"/>
    </row>
    <row r="55" spans="1:13" s="94" customFormat="1">
      <c r="A55" s="138"/>
      <c r="B55" s="97"/>
      <c r="C55" s="97"/>
      <c r="D55" s="58"/>
      <c r="E55" s="97"/>
      <c r="F55" s="128"/>
      <c r="G55" s="128"/>
      <c r="H55" s="128"/>
      <c r="I55" s="193"/>
      <c r="J55" s="96"/>
      <c r="K55" s="96"/>
      <c r="M55" s="96"/>
    </row>
    <row r="56" spans="1:13" s="94" customFormat="1">
      <c r="A56" s="138"/>
      <c r="B56" s="97"/>
      <c r="C56" s="97"/>
      <c r="D56" s="58"/>
      <c r="E56" s="97"/>
      <c r="F56" s="128"/>
      <c r="G56" s="128"/>
      <c r="H56" s="128"/>
      <c r="I56" s="193"/>
      <c r="J56" s="96"/>
      <c r="K56" s="96"/>
      <c r="M56" s="96"/>
    </row>
    <row r="57" spans="1:13" s="118" customFormat="1">
      <c r="A57" s="138"/>
      <c r="B57" s="97"/>
      <c r="C57" s="97"/>
      <c r="D57" s="58"/>
      <c r="E57" s="97"/>
      <c r="F57" s="128"/>
      <c r="G57" s="128"/>
      <c r="H57" s="128"/>
      <c r="I57" s="193"/>
      <c r="J57" s="96"/>
      <c r="K57" s="96"/>
      <c r="M57" s="96"/>
    </row>
    <row r="58" spans="1:13" s="94" customFormat="1">
      <c r="A58" s="138"/>
      <c r="B58" s="97"/>
      <c r="C58" s="97"/>
      <c r="D58" s="58"/>
      <c r="E58" s="97"/>
      <c r="F58" s="128"/>
      <c r="G58" s="128"/>
      <c r="H58" s="128"/>
      <c r="I58" s="193"/>
      <c r="K58" s="75"/>
      <c r="M58" s="96"/>
    </row>
    <row r="59" spans="1:13" s="1" customFormat="1">
      <c r="A59" s="157" t="s">
        <v>74</v>
      </c>
      <c r="B59" s="4"/>
      <c r="C59" s="4"/>
      <c r="D59" s="4"/>
      <c r="E59" s="4"/>
      <c r="F59" s="125"/>
      <c r="G59" s="125"/>
      <c r="H59" s="125"/>
      <c r="I59" s="179"/>
      <c r="K59" s="75"/>
      <c r="M59" s="3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71" orientation="portrait" r:id="rId1"/>
  <headerFooter alignWithMargins="0"/>
  <ignoredErrors>
    <ignoredError sqref="F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 2-3 </vt:lpstr>
      <vt:lpstr>Page 4 </vt:lpstr>
      <vt:lpstr>Page 5-6</vt:lpstr>
      <vt:lpstr>Page 7</vt:lpstr>
      <vt:lpstr>'Page 2-3 '!Print_Area</vt:lpstr>
      <vt:lpstr>'Page 4 '!Print_Area</vt:lpstr>
      <vt:lpstr>'Page 5-6'!Print_Area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2019-05-13T09:25:06Z</cp:lastPrinted>
  <dcterms:created xsi:type="dcterms:W3CDTF">2016-11-07T08:09:21Z</dcterms:created>
  <dcterms:modified xsi:type="dcterms:W3CDTF">2019-05-14T07:57:52Z</dcterms:modified>
</cp:coreProperties>
</file>