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Team_Supatra\Documents\Bunchikij_Works\1453_SAWANG\2562\1453A62\ส่งลูกค้า\SET_FORMAT\ENG\"/>
    </mc:Choice>
  </mc:AlternateContent>
  <xr:revisionPtr revIDLastSave="0" documentId="13_ncr:1_{DB5C0466-DC24-4CD8-A446-35C5A34D97D2}" xr6:coauthVersionLast="43" xr6:coauthVersionMax="43" xr10:uidLastSave="{00000000-0000-0000-0000-000000000000}"/>
  <bookViews>
    <workbookView xWindow="-120" yWindow="-120" windowWidth="20730" windowHeight="11160" tabRatio="861" firstSheet="1" activeTab="5" xr2:uid="{00000000-000D-0000-FFFF-FFFF00000000}"/>
  </bookViews>
  <sheets>
    <sheet name="Acerno_Cache_XXXXX" sheetId="15" state="veryHidden" r:id="rId1"/>
    <sheet name="SFP-ENG" sheetId="7" r:id="rId2"/>
    <sheet name="SCI-ENG" sheetId="17" r:id="rId3"/>
    <sheet name="SHA-ENG" sheetId="21" r:id="rId4"/>
    <sheet name="CF-ENG" sheetId="22" r:id="rId5"/>
    <sheet name="CF-ENG (2)" sheetId="23" r:id="rId6"/>
  </sheets>
  <externalReferences>
    <externalReference r:id="rId7"/>
  </externalReferences>
  <definedNames>
    <definedName name="_xlnm.Print_Area" localSheetId="4">'CF-ENG'!$A$1:$J$33</definedName>
    <definedName name="_xlnm.Print_Area" localSheetId="5">'CF-ENG (2)'!$A$1:$J$17</definedName>
    <definedName name="_xlnm.Print_Area" localSheetId="2">'SCI-ENG'!$A$1:$J$22</definedName>
    <definedName name="_xlnm.Print_Area" localSheetId="1">'SFP-ENG'!$A$1:$J$60</definedName>
    <definedName name="_xlnm.Print_Area" localSheetId="3">'SHA-ENG'!$A$1:$P$20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56" i="7" l="1"/>
  <c r="J55" i="7"/>
  <c r="J53" i="7"/>
  <c r="J52" i="7"/>
  <c r="H14" i="23" l="1"/>
  <c r="J7" i="23"/>
  <c r="H7" i="23"/>
  <c r="J7" i="22"/>
  <c r="H7" i="22"/>
  <c r="A5" i="23"/>
  <c r="A5" i="22"/>
  <c r="H18" i="21"/>
  <c r="H52" i="7" s="1"/>
  <c r="A5" i="21"/>
  <c r="A4" i="23"/>
  <c r="A3" i="23"/>
  <c r="J13" i="21"/>
  <c r="A3" i="21"/>
  <c r="A3" i="22" s="1"/>
  <c r="H11" i="23" l="1"/>
  <c r="J11" i="23"/>
  <c r="L18" i="21"/>
  <c r="H55" i="7" s="1"/>
  <c r="P15" i="21"/>
  <c r="L13" i="21"/>
  <c r="P10" i="21"/>
  <c r="H13" i="21"/>
  <c r="J18" i="21"/>
  <c r="H53" i="7" s="1"/>
  <c r="J10" i="17" l="1"/>
  <c r="H10" i="17"/>
  <c r="A3" i="17"/>
  <c r="J12" i="17" l="1"/>
  <c r="J16" i="17" s="1"/>
  <c r="J18" i="17" s="1"/>
  <c r="J20" i="17" s="1"/>
  <c r="H12" i="17"/>
  <c r="H16" i="17" s="1"/>
  <c r="H18" i="17" s="1"/>
  <c r="H20" i="17" s="1"/>
  <c r="J9" i="22" l="1"/>
  <c r="J17" i="22" s="1"/>
  <c r="J29" i="22" s="1"/>
  <c r="J31" i="22" s="1"/>
  <c r="J13" i="23" s="1"/>
  <c r="J15" i="23" s="1"/>
  <c r="N17" i="21"/>
  <c r="H9" i="22"/>
  <c r="H17" i="22" s="1"/>
  <c r="H29" i="22" s="1"/>
  <c r="H31" i="22" s="1"/>
  <c r="H13" i="23" s="1"/>
  <c r="H15" i="23" s="1"/>
  <c r="H16" i="23" s="1"/>
  <c r="N12" i="21" l="1"/>
  <c r="N18" i="21"/>
  <c r="H56" i="7" s="1"/>
  <c r="P17" i="21"/>
  <c r="P18" i="21" s="1"/>
  <c r="P12" i="21" l="1"/>
  <c r="P13" i="21" s="1"/>
  <c r="N13" i="21"/>
  <c r="A32" i="7" l="1"/>
  <c r="A31" i="7"/>
  <c r="A30" i="7"/>
  <c r="J36" i="7"/>
  <c r="H36" i="7"/>
  <c r="J45" i="7"/>
  <c r="H45" i="7"/>
  <c r="H24" i="7" l="1"/>
  <c r="H42" i="7"/>
  <c r="H46" i="7" s="1"/>
  <c r="J17" i="7"/>
  <c r="J24" i="7"/>
  <c r="J42" i="7"/>
  <c r="J46" i="7" s="1"/>
  <c r="H17" i="7"/>
  <c r="H25" i="7" l="1"/>
  <c r="J25" i="7"/>
  <c r="J57" i="7" l="1"/>
  <c r="J58" i="7" l="1"/>
  <c r="J59" i="7" s="1"/>
  <c r="H57" i="7" l="1"/>
  <c r="H58" i="7" s="1"/>
  <c r="H59" i="7" s="1"/>
</calcChain>
</file>

<file path=xl/sharedStrings.xml><?xml version="1.0" encoding="utf-8"?>
<sst xmlns="http://schemas.openxmlformats.org/spreadsheetml/2006/main" count="144" uniqueCount="113">
  <si>
    <t>Unit : Baht</t>
  </si>
  <si>
    <t>Note</t>
  </si>
  <si>
    <t>Cash and cash equivalents</t>
  </si>
  <si>
    <t>Other current assets</t>
  </si>
  <si>
    <t>Total current assets</t>
  </si>
  <si>
    <t>Other non-current assets</t>
  </si>
  <si>
    <t>Total non-current assets</t>
  </si>
  <si>
    <t>Total assets</t>
  </si>
  <si>
    <t>Notes to financial statements are an integral part of these statements.</t>
  </si>
  <si>
    <t>Other current liabilities</t>
  </si>
  <si>
    <t>Total current liabilities</t>
  </si>
  <si>
    <t>Total liabilities</t>
  </si>
  <si>
    <t>Share capital</t>
  </si>
  <si>
    <t>Authorized share capital</t>
  </si>
  <si>
    <t>Premium on ordinary shares</t>
  </si>
  <si>
    <t>Retained earnings</t>
  </si>
  <si>
    <t>Appropriated for legal reserve</t>
  </si>
  <si>
    <t>Unappropriated</t>
  </si>
  <si>
    <t>Total shareholders' equity</t>
  </si>
  <si>
    <t>Total liabilities and shareholders' equity</t>
  </si>
  <si>
    <t>Selling expenses</t>
  </si>
  <si>
    <t>Administrative expenses</t>
  </si>
  <si>
    <t>Management benefit expenses</t>
  </si>
  <si>
    <t>ordinary shares</t>
  </si>
  <si>
    <t>Premium on</t>
  </si>
  <si>
    <t>Increase (decrease) in liabilities</t>
  </si>
  <si>
    <t>Inventories</t>
  </si>
  <si>
    <t>(Increase) decrease in assets</t>
  </si>
  <si>
    <t>Interest income</t>
  </si>
  <si>
    <t>Depreciation and amortization</t>
  </si>
  <si>
    <t>Cash flows from operating activities</t>
  </si>
  <si>
    <t>Effect from exchange rate in cash and cash equivalents</t>
  </si>
  <si>
    <t>Interest received</t>
  </si>
  <si>
    <t>Cash flows from investing activities</t>
  </si>
  <si>
    <t>Total</t>
  </si>
  <si>
    <t>Employee benefit obligations</t>
  </si>
  <si>
    <t>Total non-current liabilities</t>
  </si>
  <si>
    <t>Appropriated</t>
  </si>
  <si>
    <t>for legal reserve</t>
  </si>
  <si>
    <t>Employee benefit expenses</t>
  </si>
  <si>
    <t xml:space="preserve">                        net cash provided by operating activities</t>
  </si>
  <si>
    <t>Investment property</t>
  </si>
  <si>
    <t>Property, plant and equipment</t>
  </si>
  <si>
    <t>Intangible assets</t>
  </si>
  <si>
    <t>Revenues from the sales of goods and rendering of services</t>
  </si>
  <si>
    <t>Trade and other receivables</t>
  </si>
  <si>
    <t>Trade and other payables</t>
  </si>
  <si>
    <t>shareholders'</t>
  </si>
  <si>
    <t>equity</t>
  </si>
  <si>
    <t>Deferred tax asset</t>
  </si>
  <si>
    <t xml:space="preserve"> share capital</t>
  </si>
  <si>
    <t>Issued and paid-up</t>
  </si>
  <si>
    <t>Cash and cash equivalents as at January 1,</t>
  </si>
  <si>
    <t>Sawang Export Public Company Limited</t>
  </si>
  <si>
    <t>Statement of financial position</t>
  </si>
  <si>
    <t>Assets</t>
  </si>
  <si>
    <t>Current assets</t>
  </si>
  <si>
    <t>Non-current assets</t>
  </si>
  <si>
    <t>Liabilities and shareholders' equity</t>
  </si>
  <si>
    <t>Current liabilities</t>
  </si>
  <si>
    <t>Non-current liabilities</t>
  </si>
  <si>
    <t>Shareholders' equity</t>
  </si>
  <si>
    <t>Statement of comprehensive income</t>
  </si>
  <si>
    <t>Statement of changes in shareholders' equity</t>
  </si>
  <si>
    <t>Statement of cash flows</t>
  </si>
  <si>
    <t>Loss before income tax</t>
  </si>
  <si>
    <t>Net cash used in investing activities</t>
  </si>
  <si>
    <t>Tax refund</t>
  </si>
  <si>
    <t>Issued and fully paid-up share capital</t>
  </si>
  <si>
    <t>25,200,000 Ordinary shares of Baht 10 each</t>
  </si>
  <si>
    <t>24,000,000 Ordinary shares of Baht 10 each</t>
  </si>
  <si>
    <t>Other income</t>
  </si>
  <si>
    <t>Income tax paid</t>
  </si>
  <si>
    <t>Purchases of fixed assets and intangible assets</t>
  </si>
  <si>
    <t>Costs of the sales of goods and rendering of services</t>
  </si>
  <si>
    <t>Advance payment from customer</t>
  </si>
  <si>
    <t>Mar. 31, 2018</t>
  </si>
  <si>
    <t>(Income tax expense) Tax income</t>
  </si>
  <si>
    <t>Total comprehensive income for the periods</t>
  </si>
  <si>
    <t>Reviewed /</t>
  </si>
  <si>
    <t>Unaudited</t>
  </si>
  <si>
    <t>Audited</t>
  </si>
  <si>
    <t>For the three-month period ended March 31, 2019 (Reviewed / Unaudited)</t>
  </si>
  <si>
    <t>Mar. 31, 2019</t>
  </si>
  <si>
    <t>Dec. 31, 2018</t>
  </si>
  <si>
    <t>Total comprehensive income for the</t>
  </si>
  <si>
    <t>Balance as at January 1, 2018</t>
  </si>
  <si>
    <t>three - month period ended March 31, 2018</t>
  </si>
  <si>
    <t>Balance as at March 31, 2018</t>
  </si>
  <si>
    <t>Unrealized loss on exchange rate</t>
  </si>
  <si>
    <t>Withholding tax written-off</t>
  </si>
  <si>
    <t>Change in operating activities</t>
  </si>
  <si>
    <t>Deposit received for goods</t>
  </si>
  <si>
    <t>Cash generated from operations</t>
  </si>
  <si>
    <t xml:space="preserve">Cash and cash equivalents as at March 31, </t>
  </si>
  <si>
    <t>Balance as at January 1, 2019</t>
  </si>
  <si>
    <t>three - month period ended March 31, 2019</t>
  </si>
  <si>
    <t>Balance as at March 31, 2019</t>
  </si>
  <si>
    <t>4</t>
  </si>
  <si>
    <t>3</t>
  </si>
  <si>
    <t>5</t>
  </si>
  <si>
    <t>6</t>
  </si>
  <si>
    <t>7</t>
  </si>
  <si>
    <t>8</t>
  </si>
  <si>
    <t>10</t>
  </si>
  <si>
    <t>Gross profit (loss)</t>
  </si>
  <si>
    <t>Profit (loss) before expenses</t>
  </si>
  <si>
    <t>Loss per share</t>
  </si>
  <si>
    <t>Adjustments to reconcile net profit (loss) for the periods to</t>
  </si>
  <si>
    <t>Net cash used in operating activities</t>
  </si>
  <si>
    <t>Decrease in cash and cash equivalents, net</t>
  </si>
  <si>
    <t>11</t>
  </si>
  <si>
    <t>As at March 31,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</si>
</sst>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.00_);[Blue]\(#,##0.00\)"/>
    <numFmt numFmtId="165" formatCode="#,##0.0_);[Blue]\(#,##0.0\)"/>
    <numFmt numFmtId="166" formatCode="#,##0_);[Blue]\(#,##0\)"/>
    <numFmt numFmtId="167" formatCode="#,##0;\(#,##0\)"/>
    <numFmt numFmtId="168" formatCode="#,##0.00_);[Black]\(#,##0.00\)"/>
    <numFmt numFmtId="169" formatCode="#,##0_);[Black]\(#,##0\)"/>
    <numFmt numFmtId="170" formatCode="#,##0_);[Red]\(#,##0\)"/>
  </numFmts>
  <fonts count="9" x14ac:knownFonts="1">
    <font>
      <sz val="14"/>
      <name val="AngsanaUPC"/>
    </font>
    <font>
      <sz val="14"/>
      <name val="AngsanaUPC"/>
      <family val="1"/>
    </font>
    <font>
      <b/>
      <sz val="17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5"/>
      <name val="AngsanaUPC"/>
      <family val="1"/>
      <charset val="222"/>
    </font>
    <font>
      <sz val="16"/>
      <name val="Angsana New"/>
      <family val="1"/>
    </font>
    <font>
      <sz val="14"/>
      <name val="Cordia New"/>
      <family val="2"/>
    </font>
    <font>
      <b/>
      <sz val="1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</cellStyleXfs>
  <cellXfs count="104">
    <xf numFmtId="0" fontId="0" fillId="0" borderId="0" xfId="0"/>
    <xf numFmtId="164" fontId="3" fillId="0" borderId="0" xfId="0" applyNumberFormat="1" applyFont="1" applyFill="1"/>
    <xf numFmtId="166" fontId="3" fillId="0" borderId="0" xfId="0" applyNumberFormat="1" applyFont="1" applyFill="1" applyAlignment="1">
      <alignment horizontal="center"/>
    </xf>
    <xf numFmtId="169" fontId="3" fillId="0" borderId="0" xfId="0" applyNumberFormat="1" applyFont="1" applyFill="1" applyAlignment="1">
      <alignment horizontal="right"/>
    </xf>
    <xf numFmtId="169" fontId="3" fillId="0" borderId="1" xfId="0" applyNumberFormat="1" applyFont="1" applyFill="1" applyBorder="1" applyAlignment="1">
      <alignment horizontal="right"/>
    </xf>
    <xf numFmtId="164" fontId="4" fillId="0" borderId="0" xfId="0" applyNumberFormat="1" applyFont="1" applyFill="1" applyAlignment="1"/>
    <xf numFmtId="164" fontId="3" fillId="0" borderId="0" xfId="0" applyNumberFormat="1" applyFont="1" applyFill="1" applyAlignment="1">
      <alignment horizontal="centerContinuous"/>
    </xf>
    <xf numFmtId="164" fontId="4" fillId="0" borderId="2" xfId="0" applyNumberFormat="1" applyFont="1" applyFill="1" applyBorder="1" applyAlignment="1">
      <alignment horizontal="center"/>
    </xf>
    <xf numFmtId="164" fontId="4" fillId="0" borderId="0" xfId="0" applyNumberFormat="1" applyFont="1" applyFill="1" applyAlignment="1">
      <alignment horizontal="left"/>
    </xf>
    <xf numFmtId="164" fontId="3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/>
    <xf numFmtId="37" fontId="3" fillId="0" borderId="0" xfId="0" applyNumberFormat="1" applyFont="1" applyFill="1"/>
    <xf numFmtId="164" fontId="3" fillId="0" borderId="0" xfId="0" applyNumberFormat="1" applyFont="1" applyFill="1" applyAlignment="1">
      <alignment horizontal="left"/>
    </xf>
    <xf numFmtId="169" fontId="3" fillId="0" borderId="3" xfId="0" applyNumberFormat="1" applyFont="1" applyFill="1" applyBorder="1" applyAlignment="1">
      <alignment horizontal="right"/>
    </xf>
    <xf numFmtId="0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Border="1"/>
    <xf numFmtId="169" fontId="3" fillId="0" borderId="4" xfId="0" applyNumberFormat="1" applyFont="1" applyFill="1" applyBorder="1" applyAlignment="1">
      <alignment horizontal="right"/>
    </xf>
    <xf numFmtId="165" fontId="3" fillId="0" borderId="0" xfId="0" applyNumberFormat="1" applyFont="1" applyFill="1" applyAlignment="1">
      <alignment horizontal="center"/>
    </xf>
    <xf numFmtId="1" fontId="3" fillId="0" borderId="0" xfId="0" applyNumberFormat="1" applyFont="1" applyFill="1" applyBorder="1" applyAlignment="1">
      <alignment horizontal="centerContinuous"/>
    </xf>
    <xf numFmtId="38" fontId="3" fillId="0" borderId="0" xfId="0" applyNumberFormat="1" applyFont="1" applyFill="1"/>
    <xf numFmtId="38" fontId="3" fillId="0" borderId="0" xfId="0" applyNumberFormat="1" applyFont="1" applyFill="1" applyAlignment="1">
      <alignment horizontal="right"/>
    </xf>
    <xf numFmtId="0" fontId="3" fillId="0" borderId="0" xfId="0" applyNumberFormat="1" applyFont="1" applyFill="1" applyBorder="1" applyAlignment="1">
      <alignment horizontal="centerContinuous"/>
    </xf>
    <xf numFmtId="1" fontId="3" fillId="0" borderId="0" xfId="0" applyNumberFormat="1" applyFont="1" applyFill="1" applyBorder="1" applyAlignment="1">
      <alignment horizontal="center"/>
    </xf>
    <xf numFmtId="38" fontId="3" fillId="0" borderId="5" xfId="0" applyNumberFormat="1" applyFont="1" applyFill="1" applyBorder="1" applyAlignment="1">
      <alignment horizontal="right"/>
    </xf>
    <xf numFmtId="38" fontId="3" fillId="0" borderId="0" xfId="0" applyNumberFormat="1" applyFont="1" applyFill="1" applyBorder="1"/>
    <xf numFmtId="1" fontId="5" fillId="0" borderId="2" xfId="0" applyNumberFormat="1" applyFont="1" applyFill="1" applyBorder="1" applyAlignment="1">
      <alignment horizontal="center"/>
    </xf>
    <xf numFmtId="1" fontId="5" fillId="0" borderId="2" xfId="0" quotePrefix="1" applyNumberFormat="1" applyFont="1" applyFill="1" applyBorder="1" applyAlignment="1">
      <alignment horizontal="center"/>
    </xf>
    <xf numFmtId="43" fontId="3" fillId="0" borderId="0" xfId="1" applyFont="1" applyFill="1" applyBorder="1"/>
    <xf numFmtId="43" fontId="3" fillId="0" borderId="0" xfId="1" applyFont="1" applyFill="1"/>
    <xf numFmtId="0" fontId="0" fillId="0" borderId="0" xfId="0" applyAlignment="1">
      <alignment shrinkToFit="1"/>
    </xf>
    <xf numFmtId="43" fontId="3" fillId="0" borderId="0" xfId="1" applyFont="1" applyFill="1" applyAlignment="1">
      <alignment horizontal="right"/>
    </xf>
    <xf numFmtId="0" fontId="3" fillId="0" borderId="0" xfId="0" applyNumberFormat="1" applyFont="1" applyFill="1" applyAlignment="1">
      <alignment horizontal="center"/>
    </xf>
    <xf numFmtId="164" fontId="3" fillId="0" borderId="0" xfId="0" applyNumberFormat="1" applyFont="1"/>
    <xf numFmtId="164" fontId="3" fillId="0" borderId="0" xfId="0" applyNumberFormat="1" applyFont="1" applyFill="1" applyAlignment="1">
      <alignment horizontal="right"/>
    </xf>
    <xf numFmtId="164" fontId="3" fillId="0" borderId="0" xfId="3" applyNumberFormat="1" applyFont="1" applyFill="1"/>
    <xf numFmtId="164" fontId="3" fillId="0" borderId="0" xfId="3" applyNumberFormat="1" applyFont="1" applyFill="1" applyAlignment="1">
      <alignment horizontal="right"/>
    </xf>
    <xf numFmtId="164" fontId="3" fillId="0" borderId="0" xfId="3" applyNumberFormat="1" applyFont="1" applyFill="1" applyAlignment="1"/>
    <xf numFmtId="164" fontId="4" fillId="0" borderId="2" xfId="3" applyNumberFormat="1" applyFont="1" applyFill="1" applyBorder="1" applyAlignment="1">
      <alignment horizontal="center"/>
    </xf>
    <xf numFmtId="1" fontId="4" fillId="0" borderId="2" xfId="3" applyNumberFormat="1" applyFont="1" applyFill="1" applyBorder="1" applyAlignment="1">
      <alignment horizontal="center"/>
    </xf>
    <xf numFmtId="164" fontId="3" fillId="0" borderId="0" xfId="3" applyNumberFormat="1" applyFont="1" applyFill="1" applyBorder="1" applyAlignment="1">
      <alignment horizontal="center"/>
    </xf>
    <xf numFmtId="169" fontId="3" fillId="0" borderId="0" xfId="3" applyNumberFormat="1" applyFont="1" applyFill="1" applyAlignment="1">
      <alignment horizontal="right"/>
    </xf>
    <xf numFmtId="166" fontId="3" fillId="0" borderId="0" xfId="3" applyNumberFormat="1" applyFont="1" applyFill="1"/>
    <xf numFmtId="164" fontId="3" fillId="0" borderId="0" xfId="3" applyNumberFormat="1" applyFont="1" applyFill="1" applyAlignment="1">
      <alignment horizontal="left"/>
    </xf>
    <xf numFmtId="169" fontId="3" fillId="0" borderId="2" xfId="3" applyNumberFormat="1" applyFont="1" applyFill="1" applyBorder="1" applyAlignment="1">
      <alignment horizontal="right"/>
    </xf>
    <xf numFmtId="166" fontId="3" fillId="0" borderId="0" xfId="3" applyNumberFormat="1" applyFont="1" applyFill="1" applyBorder="1" applyAlignment="1">
      <alignment horizontal="left"/>
    </xf>
    <xf numFmtId="0" fontId="3" fillId="0" borderId="0" xfId="3" applyNumberFormat="1" applyFont="1" applyFill="1" applyBorder="1" applyAlignment="1">
      <alignment horizontal="center"/>
    </xf>
    <xf numFmtId="169" fontId="3" fillId="0" borderId="0" xfId="3" applyNumberFormat="1" applyFont="1" applyFill="1" applyBorder="1"/>
    <xf numFmtId="166" fontId="3" fillId="0" borderId="0" xfId="3" applyNumberFormat="1" applyFont="1" applyFill="1" applyBorder="1"/>
    <xf numFmtId="164" fontId="3" fillId="0" borderId="0" xfId="3" applyNumberFormat="1" applyFont="1" applyFill="1" applyAlignment="1">
      <alignment horizontal="centerContinuous"/>
    </xf>
    <xf numFmtId="169" fontId="3" fillId="0" borderId="3" xfId="3" applyNumberFormat="1" applyFont="1" applyFill="1" applyBorder="1" applyAlignment="1">
      <alignment horizontal="right"/>
    </xf>
    <xf numFmtId="167" fontId="3" fillId="0" borderId="0" xfId="3" applyNumberFormat="1" applyFont="1" applyFill="1" applyAlignment="1">
      <alignment horizontal="left"/>
    </xf>
    <xf numFmtId="38" fontId="3" fillId="0" borderId="0" xfId="3" applyNumberFormat="1" applyFont="1" applyFill="1" applyAlignment="1">
      <alignment horizontal="left"/>
    </xf>
    <xf numFmtId="166" fontId="3" fillId="0" borderId="0" xfId="3" applyNumberFormat="1" applyFont="1" applyFill="1" applyAlignment="1">
      <alignment horizontal="left"/>
    </xf>
    <xf numFmtId="164" fontId="3" fillId="0" borderId="0" xfId="3" applyNumberFormat="1" applyFont="1" applyFill="1" applyAlignment="1">
      <alignment horizontal="center"/>
    </xf>
    <xf numFmtId="168" fontId="3" fillId="0" borderId="4" xfId="3" applyNumberFormat="1" applyFont="1" applyFill="1" applyBorder="1" applyAlignment="1">
      <alignment horizontal="right"/>
    </xf>
    <xf numFmtId="164" fontId="8" fillId="0" borderId="0" xfId="0" applyNumberFormat="1" applyFont="1" applyFill="1" applyAlignment="1">
      <alignment horizontal="center"/>
    </xf>
    <xf numFmtId="0" fontId="3" fillId="0" borderId="0" xfId="3" applyFont="1" applyFill="1"/>
    <xf numFmtId="164" fontId="4" fillId="0" borderId="0" xfId="3" applyNumberFormat="1" applyFont="1" applyFill="1"/>
    <xf numFmtId="38" fontId="3" fillId="0" borderId="0" xfId="3" applyNumberFormat="1" applyFont="1" applyFill="1"/>
    <xf numFmtId="0" fontId="4" fillId="0" borderId="0" xfId="3" applyFont="1" applyFill="1" applyAlignment="1">
      <alignment horizontal="right"/>
    </xf>
    <xf numFmtId="164" fontId="4" fillId="0" borderId="0" xfId="3" applyNumberFormat="1" applyFont="1" applyFill="1" applyAlignment="1">
      <alignment horizontal="center"/>
    </xf>
    <xf numFmtId="166" fontId="4" fillId="0" borderId="0" xfId="3" applyNumberFormat="1" applyFont="1" applyFill="1" applyAlignment="1">
      <alignment horizontal="center"/>
    </xf>
    <xf numFmtId="0" fontId="4" fillId="0" borderId="0" xfId="3" applyFont="1" applyFill="1" applyAlignment="1">
      <alignment horizontal="center"/>
    </xf>
    <xf numFmtId="166" fontId="4" fillId="0" borderId="2" xfId="3" applyNumberFormat="1" applyFont="1" applyFill="1" applyBorder="1" applyAlignment="1">
      <alignment horizontal="center"/>
    </xf>
    <xf numFmtId="164" fontId="3" fillId="0" borderId="2" xfId="3" applyNumberFormat="1" applyFont="1" applyFill="1" applyBorder="1"/>
    <xf numFmtId="0" fontId="4" fillId="0" borderId="0" xfId="3" applyFont="1" applyFill="1"/>
    <xf numFmtId="164" fontId="4" fillId="0" borderId="0" xfId="3" quotePrefix="1" applyNumberFormat="1" applyFont="1" applyFill="1"/>
    <xf numFmtId="164" fontId="3" fillId="0" borderId="0" xfId="3" applyNumberFormat="1" applyFont="1" applyFill="1" applyBorder="1"/>
    <xf numFmtId="164" fontId="6" fillId="0" borderId="0" xfId="3" applyNumberFormat="1" applyFont="1" applyFill="1"/>
    <xf numFmtId="0" fontId="6" fillId="0" borderId="0" xfId="3" applyFont="1" applyFill="1"/>
    <xf numFmtId="166" fontId="3" fillId="0" borderId="3" xfId="3" applyNumberFormat="1" applyFont="1" applyFill="1" applyBorder="1"/>
    <xf numFmtId="37" fontId="3" fillId="0" borderId="0" xfId="3" applyNumberFormat="1" applyFont="1" applyFill="1"/>
    <xf numFmtId="169" fontId="3" fillId="0" borderId="0" xfId="3" applyNumberFormat="1" applyFont="1" applyFill="1"/>
    <xf numFmtId="167" fontId="3" fillId="0" borderId="0" xfId="3" applyNumberFormat="1" applyFont="1" applyFill="1"/>
    <xf numFmtId="39" fontId="3" fillId="0" borderId="0" xfId="3" applyNumberFormat="1" applyFont="1" applyFill="1"/>
    <xf numFmtId="169" fontId="3" fillId="0" borderId="2" xfId="3" applyNumberFormat="1" applyFont="1" applyFill="1" applyBorder="1"/>
    <xf numFmtId="167" fontId="3" fillId="0" borderId="0" xfId="3" applyNumberFormat="1" applyFont="1" applyFill="1" applyBorder="1"/>
    <xf numFmtId="166" fontId="3" fillId="0" borderId="2" xfId="3" applyNumberFormat="1" applyFont="1" applyFill="1" applyBorder="1"/>
    <xf numFmtId="169" fontId="3" fillId="0" borderId="1" xfId="3" applyNumberFormat="1" applyFont="1" applyFill="1" applyBorder="1"/>
    <xf numFmtId="170" fontId="3" fillId="0" borderId="0" xfId="3" applyNumberFormat="1" applyFont="1" applyFill="1"/>
    <xf numFmtId="170" fontId="3" fillId="0" borderId="1" xfId="3" applyNumberFormat="1" applyFont="1" applyFill="1" applyBorder="1"/>
    <xf numFmtId="170" fontId="3" fillId="0" borderId="2" xfId="3" applyNumberFormat="1" applyFont="1" applyFill="1" applyBorder="1"/>
    <xf numFmtId="170" fontId="3" fillId="0" borderId="0" xfId="3" applyNumberFormat="1" applyFont="1" applyFill="1" applyBorder="1"/>
    <xf numFmtId="166" fontId="3" fillId="0" borderId="0" xfId="1" applyNumberFormat="1" applyFont="1" applyFill="1"/>
    <xf numFmtId="166" fontId="3" fillId="0" borderId="0" xfId="3" applyNumberFormat="1" applyFont="1" applyFill="1" applyAlignment="1">
      <alignment horizontal="center"/>
    </xf>
    <xf numFmtId="170" fontId="3" fillId="0" borderId="3" xfId="3" applyNumberFormat="1" applyFont="1" applyFill="1" applyBorder="1"/>
    <xf numFmtId="0" fontId="3" fillId="0" borderId="0" xfId="3" applyNumberFormat="1" applyFont="1" applyFill="1" applyAlignment="1"/>
    <xf numFmtId="0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Alignment="1"/>
    <xf numFmtId="164" fontId="3" fillId="0" borderId="0" xfId="0" quotePrefix="1" applyNumberFormat="1" applyFont="1" applyFill="1" applyAlignment="1">
      <alignment horizontal="center"/>
    </xf>
    <xf numFmtId="164" fontId="3" fillId="0" borderId="0" xfId="3" applyNumberFormat="1" applyFont="1" applyFill="1" applyAlignment="1">
      <alignment horizontal="right"/>
    </xf>
    <xf numFmtId="164" fontId="3" fillId="0" borderId="0" xfId="3" applyNumberFormat="1" applyFont="1" applyFill="1" applyAlignment="1"/>
    <xf numFmtId="0" fontId="3" fillId="0" borderId="0" xfId="3" applyNumberFormat="1" applyFont="1" applyFill="1" applyAlignment="1">
      <alignment horizontal="center"/>
    </xf>
    <xf numFmtId="164" fontId="2" fillId="0" borderId="0" xfId="3" applyNumberFormat="1" applyFont="1" applyFill="1" applyAlignment="1">
      <alignment horizontal="center"/>
    </xf>
    <xf numFmtId="164" fontId="3" fillId="0" borderId="0" xfId="3" applyNumberFormat="1" applyFont="1" applyFill="1" applyAlignment="1">
      <alignment horizontal="left"/>
    </xf>
    <xf numFmtId="0" fontId="3" fillId="0" borderId="0" xfId="3" applyFont="1" applyFill="1" applyAlignment="1">
      <alignment horizontal="right"/>
    </xf>
    <xf numFmtId="38" fontId="4" fillId="0" borderId="2" xfId="3" applyNumberFormat="1" applyFont="1" applyFill="1" applyBorder="1" applyAlignment="1">
      <alignment horizontal="center"/>
    </xf>
    <xf numFmtId="164" fontId="4" fillId="0" borderId="0" xfId="3" applyNumberFormat="1" applyFont="1" applyFill="1" applyAlignment="1">
      <alignment horizontal="right"/>
    </xf>
    <xf numFmtId="164" fontId="4" fillId="0" borderId="0" xfId="3" applyNumberFormat="1" applyFont="1" applyFill="1" applyAlignment="1"/>
  </cellXfs>
  <cellStyles count="5">
    <cellStyle name="Comma" xfId="1" builtinId="3"/>
    <cellStyle name="Comma 2" xfId="2" xr:uid="{00000000-0005-0000-0000-000001000000}"/>
    <cellStyle name="Normal" xfId="0" builtinId="0"/>
    <cellStyle name="Normal 2" xfId="4" xr:uid="{4A2AB887-5334-4B93-9113-65B86877DF63}"/>
    <cellStyle name="ปกติ 2" xfId="3" xr:uid="{CD0093E3-2C91-430B-A299-4854E00439DA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eoy2\Documents\BUNCHIKIJ\Works\1453_&#3626;&#3623;&#3656;&#3634;&#3591;&#3648;&#3629;&#3655;&#3585;&#3595;&#3660;&#3611;&#3629;&#3619;&#3660;&#3605;\2560\1453a60\1453a60_A1_&#3591;&#3610;&#3585;&#3634;&#3619;&#3648;&#3591;&#3636;&#3609;\1453a60TE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P-THA"/>
      <sheetName val="SCI-THA"/>
      <sheetName val="SHA-THA"/>
      <sheetName val="CF-THA"/>
      <sheetName val="CF-THA (2)"/>
      <sheetName val="SFP-ENG"/>
      <sheetName val="SCI-ENG"/>
      <sheetName val="SHA-ENG"/>
      <sheetName val="CF-ENG"/>
      <sheetName val="CF-ENG (2)"/>
    </sheetNames>
    <sheetDataSet>
      <sheetData sheetId="0"/>
      <sheetData sheetId="1"/>
      <sheetData sheetId="2">
        <row r="12">
          <cell r="H12">
            <v>0</v>
          </cell>
        </row>
      </sheetData>
      <sheetData sheetId="3"/>
      <sheetData sheetId="4"/>
      <sheetData sheetId="5">
        <row r="3">
          <cell r="A3" t="str">
            <v>Sawang Export Public Company Limited</v>
          </cell>
        </row>
      </sheetData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21" x14ac:dyDescent="0.45"/>
  <cols>
    <col min="1" max="16384" width="9" style="30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60"/>
  <sheetViews>
    <sheetView topLeftCell="A52" zoomScaleNormal="100" workbookViewId="0">
      <selection activeCell="J56" sqref="J56"/>
    </sheetView>
  </sheetViews>
  <sheetFormatPr defaultColWidth="2.83203125" defaultRowHeight="24" customHeight="1" x14ac:dyDescent="0.45"/>
  <cols>
    <col min="1" max="4" width="2.83203125" style="1" customWidth="1"/>
    <col min="5" max="5" width="42" style="1" customWidth="1"/>
    <col min="6" max="6" width="14.83203125" style="1" customWidth="1"/>
    <col min="7" max="7" width="3.83203125" style="1" customWidth="1"/>
    <col min="8" max="8" width="16.5" style="1" customWidth="1"/>
    <col min="9" max="9" width="2.33203125" style="1" customWidth="1"/>
    <col min="10" max="10" width="16.83203125" style="1" customWidth="1"/>
    <col min="11" max="11" width="2.83203125" style="1" customWidth="1"/>
    <col min="12" max="12" width="18.83203125" style="1" customWidth="1"/>
    <col min="13" max="13" width="2.83203125" style="1" customWidth="1"/>
    <col min="14" max="14" width="18.83203125" style="1" customWidth="1"/>
    <col min="15" max="15" width="2.83203125" style="1" customWidth="1"/>
    <col min="16" max="16" width="18.83203125" style="1" customWidth="1"/>
    <col min="17" max="16384" width="2.83203125" style="1"/>
  </cols>
  <sheetData>
    <row r="1" spans="1:10" ht="21.75" customHeight="1" x14ac:dyDescent="0.45">
      <c r="A1" s="90">
        <v>1</v>
      </c>
      <c r="B1" s="90"/>
      <c r="C1" s="90"/>
      <c r="D1" s="90"/>
      <c r="E1" s="90"/>
      <c r="F1" s="90"/>
      <c r="G1" s="90"/>
      <c r="H1" s="90"/>
      <c r="I1" s="90"/>
      <c r="J1" s="90"/>
    </row>
    <row r="2" spans="1:10" ht="21.75" customHeight="1" x14ac:dyDescent="0.45">
      <c r="A2" s="94"/>
      <c r="B2" s="94"/>
      <c r="C2" s="94"/>
      <c r="D2" s="94"/>
      <c r="E2" s="94"/>
      <c r="F2" s="94"/>
      <c r="G2" s="94"/>
      <c r="H2" s="94"/>
      <c r="I2" s="94"/>
      <c r="J2" s="94"/>
    </row>
    <row r="3" spans="1:10" ht="24" customHeight="1" x14ac:dyDescent="0.55000000000000004">
      <c r="A3" s="91" t="s">
        <v>53</v>
      </c>
      <c r="B3" s="91"/>
      <c r="C3" s="91"/>
      <c r="D3" s="91"/>
      <c r="E3" s="91"/>
      <c r="F3" s="91"/>
      <c r="G3" s="91"/>
      <c r="H3" s="91"/>
      <c r="I3" s="91"/>
      <c r="J3" s="91"/>
    </row>
    <row r="4" spans="1:10" ht="24" customHeight="1" x14ac:dyDescent="0.55000000000000004">
      <c r="A4" s="91" t="s">
        <v>54</v>
      </c>
      <c r="B4" s="91"/>
      <c r="C4" s="91"/>
      <c r="D4" s="91"/>
      <c r="E4" s="91"/>
      <c r="F4" s="91"/>
      <c r="G4" s="91"/>
      <c r="H4" s="91"/>
      <c r="I4" s="91"/>
      <c r="J4" s="91"/>
    </row>
    <row r="5" spans="1:10" ht="24" customHeight="1" x14ac:dyDescent="0.55000000000000004">
      <c r="A5" s="91" t="s">
        <v>112</v>
      </c>
      <c r="B5" s="91"/>
      <c r="C5" s="91"/>
      <c r="D5" s="91"/>
      <c r="E5" s="91"/>
      <c r="F5" s="91"/>
      <c r="G5" s="91"/>
      <c r="H5" s="91"/>
      <c r="I5" s="91"/>
      <c r="J5" s="91"/>
    </row>
    <row r="6" spans="1:10" ht="24" customHeight="1" x14ac:dyDescent="0.45">
      <c r="A6" s="92" t="s">
        <v>0</v>
      </c>
      <c r="B6" s="92"/>
      <c r="C6" s="92"/>
      <c r="D6" s="92"/>
      <c r="E6" s="92"/>
      <c r="F6" s="92"/>
      <c r="G6" s="92"/>
      <c r="H6" s="92"/>
      <c r="I6" s="92"/>
      <c r="J6" s="92"/>
    </row>
    <row r="7" spans="1:10" ht="24" customHeight="1" x14ac:dyDescent="0.45">
      <c r="A7" s="34"/>
      <c r="B7" s="34"/>
      <c r="C7" s="34"/>
      <c r="D7" s="34"/>
      <c r="E7" s="34"/>
      <c r="F7" s="34"/>
      <c r="G7" s="34"/>
      <c r="H7" s="56" t="s">
        <v>79</v>
      </c>
      <c r="I7" s="34"/>
      <c r="J7" s="34"/>
    </row>
    <row r="8" spans="1:10" ht="24" customHeight="1" x14ac:dyDescent="0.45">
      <c r="A8" s="34"/>
      <c r="B8" s="34"/>
      <c r="C8" s="34"/>
      <c r="D8" s="34"/>
      <c r="E8" s="34"/>
      <c r="F8" s="34"/>
      <c r="G8" s="34"/>
      <c r="H8" s="56" t="s">
        <v>80</v>
      </c>
      <c r="I8" s="34"/>
      <c r="J8" s="56" t="s">
        <v>81</v>
      </c>
    </row>
    <row r="9" spans="1:10" ht="24" customHeight="1" x14ac:dyDescent="0.45">
      <c r="A9" s="6"/>
      <c r="B9" s="6"/>
      <c r="C9" s="6"/>
      <c r="D9" s="6"/>
      <c r="E9" s="6"/>
      <c r="F9" s="7" t="s">
        <v>1</v>
      </c>
      <c r="G9" s="6"/>
      <c r="H9" s="27" t="s">
        <v>83</v>
      </c>
      <c r="I9" s="22"/>
      <c r="J9" s="27" t="s">
        <v>84</v>
      </c>
    </row>
    <row r="10" spans="1:10" ht="24" customHeight="1" x14ac:dyDescent="0.45">
      <c r="A10" s="5" t="s">
        <v>55</v>
      </c>
      <c r="B10" s="6"/>
      <c r="C10" s="6"/>
      <c r="D10" s="6"/>
      <c r="E10" s="6"/>
      <c r="F10" s="9"/>
      <c r="G10" s="6"/>
      <c r="H10" s="23"/>
      <c r="I10" s="19"/>
      <c r="J10" s="23"/>
    </row>
    <row r="11" spans="1:10" ht="24" customHeight="1" x14ac:dyDescent="0.45">
      <c r="A11" s="10" t="s">
        <v>56</v>
      </c>
      <c r="F11" s="2"/>
      <c r="H11" s="11"/>
      <c r="J11" s="11"/>
    </row>
    <row r="12" spans="1:10" ht="24" customHeight="1" x14ac:dyDescent="0.45">
      <c r="B12" s="1" t="s">
        <v>2</v>
      </c>
      <c r="F12" s="2"/>
      <c r="H12" s="3">
        <v>20896189</v>
      </c>
      <c r="I12" s="3"/>
      <c r="J12" s="3">
        <v>33629689</v>
      </c>
    </row>
    <row r="13" spans="1:10" ht="24" customHeight="1" x14ac:dyDescent="0.45">
      <c r="B13" s="1" t="s">
        <v>45</v>
      </c>
      <c r="F13" s="2" t="s">
        <v>99</v>
      </c>
      <c r="H13" s="3">
        <v>6016922</v>
      </c>
      <c r="I13" s="3"/>
      <c r="J13" s="3">
        <v>4730630</v>
      </c>
    </row>
    <row r="14" spans="1:10" ht="24" customHeight="1" x14ac:dyDescent="0.45">
      <c r="B14" s="1" t="s">
        <v>26</v>
      </c>
      <c r="F14" s="2" t="s">
        <v>98</v>
      </c>
      <c r="H14" s="3">
        <v>332229438</v>
      </c>
      <c r="I14" s="3"/>
      <c r="J14" s="3">
        <v>332516628</v>
      </c>
    </row>
    <row r="15" spans="1:10" ht="24" customHeight="1" x14ac:dyDescent="0.45">
      <c r="B15" s="1" t="s">
        <v>67</v>
      </c>
      <c r="F15" s="2"/>
      <c r="H15" s="3">
        <v>36585</v>
      </c>
      <c r="I15" s="3"/>
      <c r="J15" s="3">
        <v>18281</v>
      </c>
    </row>
    <row r="16" spans="1:10" ht="24" customHeight="1" x14ac:dyDescent="0.45">
      <c r="B16" s="1" t="s">
        <v>3</v>
      </c>
      <c r="F16" s="2"/>
      <c r="H16" s="3">
        <v>553271</v>
      </c>
      <c r="I16" s="3"/>
      <c r="J16" s="3">
        <v>290506</v>
      </c>
    </row>
    <row r="17" spans="1:10" ht="24" customHeight="1" x14ac:dyDescent="0.45">
      <c r="A17" s="10" t="s">
        <v>4</v>
      </c>
      <c r="F17" s="2"/>
      <c r="H17" s="4">
        <f>SUM(H12:H16)</f>
        <v>359732405</v>
      </c>
      <c r="I17" s="3"/>
      <c r="J17" s="4">
        <f>SUM(J12:J16)</f>
        <v>371185734</v>
      </c>
    </row>
    <row r="18" spans="1:10" ht="24" customHeight="1" x14ac:dyDescent="0.45">
      <c r="A18" s="10" t="s">
        <v>57</v>
      </c>
      <c r="F18" s="2"/>
      <c r="H18" s="20"/>
      <c r="J18" s="20"/>
    </row>
    <row r="19" spans="1:10" ht="24" customHeight="1" x14ac:dyDescent="0.45">
      <c r="A19" s="10"/>
      <c r="B19" s="1" t="s">
        <v>41</v>
      </c>
      <c r="F19" s="2" t="s">
        <v>100</v>
      </c>
      <c r="H19" s="3">
        <v>52793073</v>
      </c>
      <c r="I19" s="3"/>
      <c r="J19" s="3">
        <v>52793073</v>
      </c>
    </row>
    <row r="20" spans="1:10" ht="24" customHeight="1" x14ac:dyDescent="0.45">
      <c r="A20" s="8"/>
      <c r="B20" s="1" t="s">
        <v>42</v>
      </c>
      <c r="F20" s="2" t="s">
        <v>101</v>
      </c>
      <c r="H20" s="3">
        <v>30678018</v>
      </c>
      <c r="I20" s="3"/>
      <c r="J20" s="3">
        <v>31293236</v>
      </c>
    </row>
    <row r="21" spans="1:10" ht="24" customHeight="1" x14ac:dyDescent="0.45">
      <c r="A21" s="8"/>
      <c r="B21" s="1" t="s">
        <v>43</v>
      </c>
      <c r="F21" s="2"/>
      <c r="H21" s="3">
        <v>161737</v>
      </c>
      <c r="I21" s="3"/>
      <c r="J21" s="3">
        <v>144524</v>
      </c>
    </row>
    <row r="22" spans="1:10" ht="24" customHeight="1" x14ac:dyDescent="0.45">
      <c r="A22" s="8"/>
      <c r="B22" s="1" t="s">
        <v>49</v>
      </c>
      <c r="F22" s="2" t="s">
        <v>104</v>
      </c>
      <c r="H22" s="3">
        <v>5143940</v>
      </c>
      <c r="I22" s="3"/>
      <c r="J22" s="3">
        <v>5027308</v>
      </c>
    </row>
    <row r="23" spans="1:10" ht="24" customHeight="1" x14ac:dyDescent="0.45">
      <c r="A23" s="10"/>
      <c r="B23" s="1" t="s">
        <v>5</v>
      </c>
      <c r="F23" s="2"/>
      <c r="H23" s="3">
        <v>1144649</v>
      </c>
      <c r="I23" s="3"/>
      <c r="J23" s="3">
        <v>1047093</v>
      </c>
    </row>
    <row r="24" spans="1:10" ht="24" customHeight="1" x14ac:dyDescent="0.45">
      <c r="A24" s="10" t="s">
        <v>6</v>
      </c>
      <c r="F24" s="2"/>
      <c r="H24" s="4">
        <f>SUM(H19:H23)</f>
        <v>89921417</v>
      </c>
      <c r="I24" s="3"/>
      <c r="J24" s="4">
        <f>SUM(J19:J23)</f>
        <v>90305234</v>
      </c>
    </row>
    <row r="25" spans="1:10" ht="24" customHeight="1" thickBot="1" x14ac:dyDescent="0.5">
      <c r="A25" s="10" t="s">
        <v>7</v>
      </c>
      <c r="F25" s="2"/>
      <c r="H25" s="13">
        <f>SUM(H17+H24)</f>
        <v>449653822</v>
      </c>
      <c r="I25" s="3"/>
      <c r="J25" s="13">
        <f>SUM(J17+J24)</f>
        <v>461490968</v>
      </c>
    </row>
    <row r="26" spans="1:10" ht="24" customHeight="1" thickTop="1" x14ac:dyDescent="0.45"/>
    <row r="27" spans="1:10" ht="24" customHeight="1" x14ac:dyDescent="0.45">
      <c r="A27" s="89" t="s">
        <v>8</v>
      </c>
      <c r="B27" s="89"/>
      <c r="C27" s="89"/>
      <c r="D27" s="89"/>
      <c r="E27" s="89"/>
      <c r="F27" s="89"/>
      <c r="G27" s="89"/>
      <c r="H27" s="89"/>
      <c r="I27" s="89"/>
      <c r="J27" s="89"/>
    </row>
    <row r="28" spans="1:10" ht="21.75" customHeight="1" x14ac:dyDescent="0.45">
      <c r="A28" s="90">
        <v>2</v>
      </c>
      <c r="B28" s="90"/>
      <c r="C28" s="90"/>
      <c r="D28" s="90"/>
      <c r="E28" s="90"/>
      <c r="F28" s="90"/>
      <c r="G28" s="90"/>
      <c r="H28" s="90"/>
      <c r="I28" s="90"/>
      <c r="J28" s="90"/>
    </row>
    <row r="29" spans="1:10" ht="21.75" customHeight="1" x14ac:dyDescent="0.45">
      <c r="A29" s="94"/>
      <c r="B29" s="94"/>
      <c r="C29" s="94"/>
      <c r="D29" s="94"/>
      <c r="E29" s="94"/>
      <c r="F29" s="94"/>
      <c r="G29" s="94"/>
      <c r="H29" s="94"/>
      <c r="I29" s="94"/>
      <c r="J29" s="94"/>
    </row>
    <row r="30" spans="1:10" ht="24" customHeight="1" x14ac:dyDescent="0.55000000000000004">
      <c r="A30" s="91" t="str">
        <f>A3</f>
        <v>Sawang Export Public Company Limited</v>
      </c>
      <c r="B30" s="91"/>
      <c r="C30" s="91"/>
      <c r="D30" s="91"/>
      <c r="E30" s="91"/>
      <c r="F30" s="91"/>
      <c r="G30" s="91"/>
      <c r="H30" s="91"/>
      <c r="I30" s="91"/>
      <c r="J30" s="91"/>
    </row>
    <row r="31" spans="1:10" ht="24" customHeight="1" x14ac:dyDescent="0.55000000000000004">
      <c r="A31" s="91" t="str">
        <f>A4&amp;" (Continued)"</f>
        <v>Statement of financial position (Continued)</v>
      </c>
      <c r="B31" s="91"/>
      <c r="C31" s="91"/>
      <c r="D31" s="91"/>
      <c r="E31" s="91"/>
      <c r="F31" s="91"/>
      <c r="G31" s="91"/>
      <c r="H31" s="91"/>
      <c r="I31" s="91"/>
      <c r="J31" s="91"/>
    </row>
    <row r="32" spans="1:10" ht="24" customHeight="1" x14ac:dyDescent="0.55000000000000004">
      <c r="A32" s="91" t="str">
        <f>A5</f>
        <v>As at March 31, 2019</v>
      </c>
      <c r="B32" s="91"/>
      <c r="C32" s="91"/>
      <c r="D32" s="91"/>
      <c r="E32" s="91"/>
      <c r="F32" s="91"/>
      <c r="G32" s="91"/>
      <c r="H32" s="91"/>
      <c r="I32" s="91"/>
      <c r="J32" s="91"/>
    </row>
    <row r="33" spans="1:10" ht="24" customHeight="1" x14ac:dyDescent="0.45">
      <c r="A33" s="92" t="s">
        <v>0</v>
      </c>
      <c r="B33" s="93"/>
      <c r="C33" s="93"/>
      <c r="D33" s="93"/>
      <c r="E33" s="93"/>
      <c r="F33" s="93"/>
      <c r="G33" s="93"/>
      <c r="H33" s="93"/>
      <c r="I33" s="93"/>
      <c r="J33" s="93"/>
    </row>
    <row r="34" spans="1:10" ht="24" customHeight="1" x14ac:dyDescent="0.45">
      <c r="A34" s="34"/>
      <c r="B34" s="34"/>
      <c r="C34" s="34"/>
      <c r="D34" s="34"/>
      <c r="E34" s="34"/>
      <c r="F34" s="34"/>
      <c r="G34" s="34"/>
      <c r="H34" s="56" t="s">
        <v>79</v>
      </c>
      <c r="I34" s="34"/>
      <c r="J34" s="34"/>
    </row>
    <row r="35" spans="1:10" ht="24" customHeight="1" x14ac:dyDescent="0.45">
      <c r="A35" s="34"/>
      <c r="B35" s="34"/>
      <c r="C35" s="34"/>
      <c r="D35" s="34"/>
      <c r="E35" s="34"/>
      <c r="F35" s="34"/>
      <c r="G35" s="34"/>
      <c r="H35" s="56" t="s">
        <v>80</v>
      </c>
      <c r="I35" s="34"/>
      <c r="J35" s="56" t="s">
        <v>81</v>
      </c>
    </row>
    <row r="36" spans="1:10" ht="24" customHeight="1" x14ac:dyDescent="0.45">
      <c r="A36" s="6"/>
      <c r="B36" s="6"/>
      <c r="C36" s="6"/>
      <c r="D36" s="6"/>
      <c r="E36" s="6"/>
      <c r="F36" s="7" t="s">
        <v>1</v>
      </c>
      <c r="G36" s="6"/>
      <c r="H36" s="26" t="str">
        <f>H9</f>
        <v>Mar. 31, 2019</v>
      </c>
      <c r="I36" s="22"/>
      <c r="J36" s="26" t="str">
        <f>J9</f>
        <v>Dec. 31, 2018</v>
      </c>
    </row>
    <row r="37" spans="1:10" ht="24" customHeight="1" x14ac:dyDescent="0.45">
      <c r="A37" s="5" t="s">
        <v>58</v>
      </c>
      <c r="B37" s="6"/>
      <c r="C37" s="6"/>
      <c r="D37" s="6"/>
      <c r="E37" s="6"/>
      <c r="F37" s="9"/>
      <c r="G37" s="6"/>
      <c r="H37" s="23"/>
      <c r="I37" s="19"/>
      <c r="J37" s="23"/>
    </row>
    <row r="38" spans="1:10" ht="24" customHeight="1" x14ac:dyDescent="0.45">
      <c r="A38" s="10" t="s">
        <v>59</v>
      </c>
      <c r="H38" s="11"/>
      <c r="J38" s="11"/>
    </row>
    <row r="39" spans="1:10" ht="24" customHeight="1" x14ac:dyDescent="0.45">
      <c r="B39" s="1" t="s">
        <v>46</v>
      </c>
      <c r="F39" s="14" t="s">
        <v>102</v>
      </c>
      <c r="H39" s="3">
        <v>2144358</v>
      </c>
      <c r="I39" s="3"/>
      <c r="J39" s="3">
        <v>1391245</v>
      </c>
    </row>
    <row r="40" spans="1:10" ht="24" customHeight="1" x14ac:dyDescent="0.45">
      <c r="B40" s="33" t="s">
        <v>75</v>
      </c>
      <c r="F40" s="32"/>
      <c r="H40" s="31">
        <v>0</v>
      </c>
      <c r="I40" s="3"/>
      <c r="J40" s="31">
        <v>687234</v>
      </c>
    </row>
    <row r="41" spans="1:10" ht="24" customHeight="1" x14ac:dyDescent="0.45">
      <c r="B41" s="1" t="s">
        <v>9</v>
      </c>
      <c r="H41" s="3">
        <v>357094</v>
      </c>
      <c r="I41" s="3"/>
      <c r="J41" s="3">
        <v>483979</v>
      </c>
    </row>
    <row r="42" spans="1:10" ht="24" customHeight="1" x14ac:dyDescent="0.45">
      <c r="A42" s="10" t="s">
        <v>10</v>
      </c>
      <c r="H42" s="4">
        <f>SUM(H39:H41)</f>
        <v>2501452</v>
      </c>
      <c r="I42" s="3"/>
      <c r="J42" s="4">
        <f>SUM(J39:J41)</f>
        <v>2562458</v>
      </c>
    </row>
    <row r="43" spans="1:10" ht="24" customHeight="1" x14ac:dyDescent="0.45">
      <c r="A43" s="10" t="s">
        <v>60</v>
      </c>
      <c r="H43" s="24"/>
      <c r="I43" s="20"/>
      <c r="J43" s="24"/>
    </row>
    <row r="44" spans="1:10" ht="24" customHeight="1" x14ac:dyDescent="0.45">
      <c r="B44" s="16" t="s">
        <v>35</v>
      </c>
      <c r="F44" s="88" t="s">
        <v>103</v>
      </c>
      <c r="H44" s="3">
        <v>25719702</v>
      </c>
      <c r="I44" s="3"/>
      <c r="J44" s="3">
        <v>25136541</v>
      </c>
    </row>
    <row r="45" spans="1:10" ht="24" customHeight="1" x14ac:dyDescent="0.45">
      <c r="A45" s="10" t="s">
        <v>36</v>
      </c>
      <c r="H45" s="4">
        <f>SUM(H44)</f>
        <v>25719702</v>
      </c>
      <c r="I45" s="3"/>
      <c r="J45" s="4">
        <f>SUM(J44)</f>
        <v>25136541</v>
      </c>
    </row>
    <row r="46" spans="1:10" ht="24" customHeight="1" x14ac:dyDescent="0.45">
      <c r="A46" s="10" t="s">
        <v>11</v>
      </c>
      <c r="H46" s="4">
        <f>SUM(H42+H45)</f>
        <v>28221154</v>
      </c>
      <c r="I46" s="3"/>
      <c r="J46" s="4">
        <f>SUM(J42+J45)</f>
        <v>27698999</v>
      </c>
    </row>
    <row r="47" spans="1:10" ht="24" customHeight="1" x14ac:dyDescent="0.45">
      <c r="A47" s="10" t="s">
        <v>61</v>
      </c>
      <c r="H47" s="20"/>
      <c r="J47" s="20"/>
    </row>
    <row r="48" spans="1:10" ht="24" customHeight="1" x14ac:dyDescent="0.45">
      <c r="B48" s="1" t="s">
        <v>12</v>
      </c>
      <c r="F48" s="14"/>
      <c r="H48" s="20"/>
      <c r="J48" s="20"/>
    </row>
    <row r="49" spans="1:10" ht="24" customHeight="1" x14ac:dyDescent="0.45">
      <c r="C49" s="1" t="s">
        <v>13</v>
      </c>
      <c r="H49" s="25"/>
      <c r="J49" s="25"/>
    </row>
    <row r="50" spans="1:10" ht="24" customHeight="1" thickBot="1" x14ac:dyDescent="0.5">
      <c r="D50" s="12" t="s">
        <v>69</v>
      </c>
      <c r="H50" s="17">
        <v>252000000</v>
      </c>
      <c r="I50" s="3"/>
      <c r="J50" s="17">
        <v>252000000</v>
      </c>
    </row>
    <row r="51" spans="1:10" ht="24" customHeight="1" thickTop="1" x14ac:dyDescent="0.45">
      <c r="C51" s="1" t="s">
        <v>68</v>
      </c>
      <c r="H51" s="3"/>
      <c r="I51" s="20"/>
      <c r="J51" s="21"/>
    </row>
    <row r="52" spans="1:10" ht="24" customHeight="1" x14ac:dyDescent="0.45">
      <c r="D52" s="12" t="s">
        <v>70</v>
      </c>
      <c r="H52" s="3">
        <f>'SHA-ENG'!H18</f>
        <v>240000000</v>
      </c>
      <c r="I52" s="20"/>
      <c r="J52" s="3">
        <f>'SHA-ENG'!H15</f>
        <v>240000000</v>
      </c>
    </row>
    <row r="53" spans="1:10" ht="24" customHeight="1" x14ac:dyDescent="0.45">
      <c r="B53" s="1" t="s">
        <v>14</v>
      </c>
      <c r="H53" s="3">
        <f>'SHA-ENG'!J18</f>
        <v>62050000</v>
      </c>
      <c r="I53" s="20"/>
      <c r="J53" s="3">
        <f>'SHA-ENG'!J15</f>
        <v>62050000</v>
      </c>
    </row>
    <row r="54" spans="1:10" ht="24" customHeight="1" x14ac:dyDescent="0.45">
      <c r="B54" s="1" t="s">
        <v>15</v>
      </c>
      <c r="H54" s="3"/>
      <c r="I54" s="20"/>
      <c r="J54" s="3"/>
    </row>
    <row r="55" spans="1:10" ht="24" customHeight="1" x14ac:dyDescent="0.45">
      <c r="C55" s="1" t="s">
        <v>16</v>
      </c>
      <c r="F55" s="18"/>
      <c r="H55" s="3">
        <f>'SHA-ENG'!L18</f>
        <v>26659535</v>
      </c>
      <c r="I55" s="20"/>
      <c r="J55" s="3">
        <f>'SHA-ENG'!L15</f>
        <v>26659535</v>
      </c>
    </row>
    <row r="56" spans="1:10" ht="24" customHeight="1" x14ac:dyDescent="0.45">
      <c r="C56" s="1" t="s">
        <v>17</v>
      </c>
      <c r="H56" s="3">
        <f>'SHA-ENG'!N18</f>
        <v>92723133</v>
      </c>
      <c r="I56" s="20"/>
      <c r="J56" s="3">
        <f>'SHA-ENG'!N15</f>
        <v>105082434</v>
      </c>
    </row>
    <row r="57" spans="1:10" ht="24" customHeight="1" x14ac:dyDescent="0.45">
      <c r="A57" s="10" t="s">
        <v>18</v>
      </c>
      <c r="H57" s="4">
        <f>SUM(H52:H56)</f>
        <v>421432668</v>
      </c>
      <c r="I57" s="20"/>
      <c r="J57" s="4">
        <f>SUM(J52:J56)</f>
        <v>433791969</v>
      </c>
    </row>
    <row r="58" spans="1:10" ht="24" customHeight="1" thickBot="1" x14ac:dyDescent="0.5">
      <c r="A58" s="10" t="s">
        <v>19</v>
      </c>
      <c r="H58" s="13">
        <f>SUM(H46,H57)</f>
        <v>449653822</v>
      </c>
      <c r="I58" s="20"/>
      <c r="J58" s="13">
        <f>SUM(J46,J57)</f>
        <v>461490968</v>
      </c>
    </row>
    <row r="59" spans="1:10" ht="24" customHeight="1" thickTop="1" x14ac:dyDescent="0.45">
      <c r="A59" s="12"/>
      <c r="B59" s="12"/>
      <c r="C59" s="12"/>
      <c r="D59" s="12"/>
      <c r="E59" s="12"/>
      <c r="F59" s="12"/>
      <c r="G59" s="12"/>
      <c r="H59" s="15" t="str">
        <f>IF(H25=H58,"","FALSE")</f>
        <v/>
      </c>
      <c r="I59" s="12"/>
      <c r="J59" s="15" t="str">
        <f>IF(J25=J58,"","FALSE")</f>
        <v/>
      </c>
    </row>
    <row r="60" spans="1:10" ht="24" customHeight="1" x14ac:dyDescent="0.45">
      <c r="A60" s="89" t="s">
        <v>8</v>
      </c>
      <c r="B60" s="89"/>
      <c r="C60" s="89"/>
      <c r="D60" s="89"/>
      <c r="E60" s="89"/>
      <c r="F60" s="89"/>
      <c r="G60" s="89"/>
      <c r="H60" s="89"/>
      <c r="I60" s="89"/>
      <c r="J60" s="89"/>
    </row>
  </sheetData>
  <mergeCells count="14">
    <mergeCell ref="A6:J6"/>
    <mergeCell ref="A1:J1"/>
    <mergeCell ref="A2:J2"/>
    <mergeCell ref="A3:J3"/>
    <mergeCell ref="A4:J4"/>
    <mergeCell ref="A5:J5"/>
    <mergeCell ref="A33:J33"/>
    <mergeCell ref="A60:J60"/>
    <mergeCell ref="A27:J27"/>
    <mergeCell ref="A28:J28"/>
    <mergeCell ref="A29:J29"/>
    <mergeCell ref="A30:J30"/>
    <mergeCell ref="A31:J31"/>
    <mergeCell ref="A32:J32"/>
  </mergeCells>
  <pageMargins left="0.78740157480314965" right="0.39370078740157483" top="0.39370078740157483" bottom="0.39370078740157483" header="0.19685039370078741" footer="0.23622047244094491"/>
  <pageSetup paperSize="9" orientation="portrait" r:id="rId1"/>
  <headerFooter alignWithMargins="0"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D88C2-C969-46CC-940E-956A4AE5BCA6}">
  <dimension ref="A1:J22"/>
  <sheetViews>
    <sheetView zoomScaleNormal="100" workbookViewId="0">
      <selection activeCell="F20" sqref="F20"/>
    </sheetView>
  </sheetViews>
  <sheetFormatPr defaultColWidth="2.83203125" defaultRowHeight="24" customHeight="1" x14ac:dyDescent="0.45"/>
  <cols>
    <col min="1" max="4" width="2.83203125" style="35" customWidth="1"/>
    <col min="5" max="5" width="43.33203125" style="35" customWidth="1"/>
    <col min="6" max="6" width="13.83203125" style="35" customWidth="1"/>
    <col min="7" max="7" width="3.83203125" style="35" customWidth="1"/>
    <col min="8" max="8" width="16.83203125" style="35" customWidth="1"/>
    <col min="9" max="9" width="2.33203125" style="35" customWidth="1"/>
    <col min="10" max="10" width="16.83203125" style="35" customWidth="1"/>
    <col min="11" max="11" width="2.83203125" style="35" customWidth="1"/>
    <col min="12" max="12" width="18.83203125" style="35" customWidth="1"/>
    <col min="13" max="13" width="2.83203125" style="35" customWidth="1"/>
    <col min="14" max="14" width="18.83203125" style="35" customWidth="1"/>
    <col min="15" max="15" width="2.83203125" style="35" customWidth="1"/>
    <col min="16" max="16" width="18.83203125" style="35" customWidth="1"/>
    <col min="17" max="16384" width="2.83203125" style="35"/>
  </cols>
  <sheetData>
    <row r="1" spans="1:10" ht="21.75" customHeight="1" x14ac:dyDescent="0.45">
      <c r="A1" s="97">
        <v>3</v>
      </c>
      <c r="B1" s="97"/>
      <c r="C1" s="97"/>
      <c r="D1" s="97"/>
      <c r="E1" s="97"/>
      <c r="F1" s="97"/>
      <c r="G1" s="97"/>
      <c r="H1" s="97"/>
      <c r="I1" s="97"/>
      <c r="J1" s="97"/>
    </row>
    <row r="2" spans="1:10" ht="21.75" customHeight="1" x14ac:dyDescent="0.45">
      <c r="A2" s="95"/>
      <c r="B2" s="95"/>
      <c r="C2" s="95"/>
      <c r="D2" s="95"/>
      <c r="E2" s="95"/>
      <c r="F2" s="95"/>
      <c r="G2" s="95"/>
      <c r="H2" s="95"/>
      <c r="I2" s="95"/>
      <c r="J2" s="95"/>
    </row>
    <row r="3" spans="1:10" ht="24" customHeight="1" x14ac:dyDescent="0.55000000000000004">
      <c r="A3" s="98" t="str">
        <f>'[1]SFP-ENG'!A3:J3</f>
        <v>Sawang Export Public Company Limited</v>
      </c>
      <c r="B3" s="98"/>
      <c r="C3" s="98"/>
      <c r="D3" s="98"/>
      <c r="E3" s="98"/>
      <c r="F3" s="98"/>
      <c r="G3" s="98"/>
      <c r="H3" s="98"/>
      <c r="I3" s="98"/>
      <c r="J3" s="98"/>
    </row>
    <row r="4" spans="1:10" ht="24" customHeight="1" x14ac:dyDescent="0.55000000000000004">
      <c r="A4" s="98" t="s">
        <v>62</v>
      </c>
      <c r="B4" s="98"/>
      <c r="C4" s="98"/>
      <c r="D4" s="98"/>
      <c r="E4" s="98"/>
      <c r="F4" s="98"/>
      <c r="G4" s="98"/>
      <c r="H4" s="98"/>
      <c r="I4" s="98"/>
      <c r="J4" s="98"/>
    </row>
    <row r="5" spans="1:10" ht="24" customHeight="1" x14ac:dyDescent="0.55000000000000004">
      <c r="A5" s="98" t="s">
        <v>82</v>
      </c>
      <c r="B5" s="98"/>
      <c r="C5" s="98"/>
      <c r="D5" s="98"/>
      <c r="E5" s="98"/>
      <c r="F5" s="98"/>
      <c r="G5" s="98"/>
      <c r="H5" s="98"/>
      <c r="I5" s="98"/>
      <c r="J5" s="98"/>
    </row>
    <row r="6" spans="1:10" ht="24" customHeight="1" x14ac:dyDescent="0.45">
      <c r="A6" s="95" t="s">
        <v>0</v>
      </c>
      <c r="B6" s="96"/>
      <c r="C6" s="96"/>
      <c r="D6" s="96"/>
      <c r="E6" s="96"/>
      <c r="F6" s="96"/>
      <c r="G6" s="96"/>
      <c r="H6" s="96"/>
      <c r="I6" s="96"/>
      <c r="J6" s="96"/>
    </row>
    <row r="7" spans="1:10" ht="24" customHeight="1" x14ac:dyDescent="0.45">
      <c r="A7" s="36"/>
      <c r="B7" s="37"/>
      <c r="C7" s="37"/>
      <c r="D7" s="37"/>
      <c r="E7" s="37"/>
      <c r="F7" s="38" t="s">
        <v>1</v>
      </c>
      <c r="G7" s="37"/>
      <c r="H7" s="39" t="s">
        <v>83</v>
      </c>
      <c r="I7" s="37"/>
      <c r="J7" s="39" t="s">
        <v>76</v>
      </c>
    </row>
    <row r="8" spans="1:10" ht="24" customHeight="1" x14ac:dyDescent="0.45">
      <c r="A8" s="35" t="s">
        <v>44</v>
      </c>
      <c r="F8" s="40"/>
      <c r="H8" s="41">
        <v>21987694</v>
      </c>
      <c r="I8" s="42"/>
      <c r="J8" s="41">
        <v>36569151</v>
      </c>
    </row>
    <row r="9" spans="1:10" ht="24" customHeight="1" x14ac:dyDescent="0.45">
      <c r="A9" s="35" t="s">
        <v>74</v>
      </c>
      <c r="F9" s="40"/>
      <c r="G9" s="43"/>
      <c r="H9" s="44">
        <v>-25573124</v>
      </c>
      <c r="I9" s="45"/>
      <c r="J9" s="44">
        <v>-32904504</v>
      </c>
    </row>
    <row r="10" spans="1:10" ht="24" customHeight="1" x14ac:dyDescent="0.45">
      <c r="A10" s="35" t="s">
        <v>105</v>
      </c>
      <c r="F10" s="40"/>
      <c r="G10" s="43"/>
      <c r="H10" s="41">
        <f>SUM(H8:H9)</f>
        <v>-3585430</v>
      </c>
      <c r="I10" s="42"/>
      <c r="J10" s="41">
        <f>SUM(J8:J9)</f>
        <v>3664647</v>
      </c>
    </row>
    <row r="11" spans="1:10" ht="24" customHeight="1" x14ac:dyDescent="0.45">
      <c r="A11" s="35" t="s">
        <v>71</v>
      </c>
      <c r="F11" s="46"/>
      <c r="G11" s="43"/>
      <c r="H11" s="44">
        <v>193</v>
      </c>
      <c r="I11" s="42"/>
      <c r="J11" s="44">
        <v>191</v>
      </c>
    </row>
    <row r="12" spans="1:10" ht="24" customHeight="1" x14ac:dyDescent="0.45">
      <c r="A12" s="35" t="s">
        <v>106</v>
      </c>
      <c r="F12" s="46"/>
      <c r="G12" s="43"/>
      <c r="H12" s="41">
        <f>SUM(H10:H11)</f>
        <v>-3585237</v>
      </c>
      <c r="I12" s="42"/>
      <c r="J12" s="41">
        <f>SUM(J10:J11)</f>
        <v>3664838</v>
      </c>
    </row>
    <row r="13" spans="1:10" ht="24" customHeight="1" x14ac:dyDescent="0.45">
      <c r="A13" s="35" t="s">
        <v>20</v>
      </c>
      <c r="F13" s="46"/>
      <c r="G13" s="43"/>
      <c r="H13" s="41">
        <v>-3308772</v>
      </c>
      <c r="I13" s="47"/>
      <c r="J13" s="41">
        <v>-3698403</v>
      </c>
    </row>
    <row r="14" spans="1:10" ht="24" customHeight="1" x14ac:dyDescent="0.45">
      <c r="A14" s="35" t="s">
        <v>21</v>
      </c>
      <c r="F14" s="46"/>
      <c r="G14" s="43"/>
      <c r="H14" s="41">
        <v>-4097674</v>
      </c>
      <c r="I14" s="47"/>
      <c r="J14" s="41">
        <v>-4660404</v>
      </c>
    </row>
    <row r="15" spans="1:10" ht="24" customHeight="1" x14ac:dyDescent="0.45">
      <c r="A15" s="37" t="s">
        <v>22</v>
      </c>
      <c r="F15" s="40"/>
      <c r="G15" s="43"/>
      <c r="H15" s="44">
        <v>-1484250</v>
      </c>
      <c r="I15" s="47"/>
      <c r="J15" s="44">
        <v>-1589250</v>
      </c>
    </row>
    <row r="16" spans="1:10" ht="24" customHeight="1" x14ac:dyDescent="0.45">
      <c r="A16" s="37" t="s">
        <v>65</v>
      </c>
      <c r="F16" s="40"/>
      <c r="G16" s="43"/>
      <c r="H16" s="41">
        <f>SUM(H12:H15)</f>
        <v>-12475933</v>
      </c>
      <c r="I16" s="47"/>
      <c r="J16" s="41">
        <f>SUM(J12:J15)</f>
        <v>-6283219</v>
      </c>
    </row>
    <row r="17" spans="1:10" ht="24" customHeight="1" x14ac:dyDescent="0.45">
      <c r="A17" s="35" t="s">
        <v>77</v>
      </c>
      <c r="F17" s="46" t="s">
        <v>104</v>
      </c>
      <c r="G17" s="43"/>
      <c r="H17" s="44">
        <v>116632</v>
      </c>
      <c r="I17" s="42"/>
      <c r="J17" s="44">
        <v>124255</v>
      </c>
    </row>
    <row r="18" spans="1:10" ht="24" customHeight="1" thickBot="1" x14ac:dyDescent="0.5">
      <c r="A18" s="37" t="s">
        <v>78</v>
      </c>
      <c r="B18" s="37"/>
      <c r="C18" s="49"/>
      <c r="D18" s="49"/>
      <c r="E18" s="49"/>
      <c r="F18" s="40"/>
      <c r="G18" s="49"/>
      <c r="H18" s="50">
        <f>SUM(H16:H17)</f>
        <v>-12359301</v>
      </c>
      <c r="I18" s="51"/>
      <c r="J18" s="50">
        <f>SUM(J16:J17)</f>
        <v>-6158964</v>
      </c>
    </row>
    <row r="19" spans="1:10" ht="24" customHeight="1" thickTop="1" x14ac:dyDescent="0.45">
      <c r="A19" s="43"/>
      <c r="B19" s="43"/>
      <c r="C19" s="43"/>
      <c r="D19" s="43"/>
      <c r="E19" s="43"/>
      <c r="F19" s="40"/>
      <c r="G19" s="43"/>
      <c r="H19" s="52"/>
      <c r="I19" s="53"/>
      <c r="J19" s="52"/>
    </row>
    <row r="20" spans="1:10" ht="24" customHeight="1" thickBot="1" x14ac:dyDescent="0.5">
      <c r="A20" s="35" t="s">
        <v>107</v>
      </c>
      <c r="C20" s="43"/>
      <c r="D20" s="43"/>
      <c r="E20" s="43"/>
      <c r="F20" s="54" t="s">
        <v>111</v>
      </c>
      <c r="G20" s="43"/>
      <c r="H20" s="55">
        <f>H18/24000000</f>
        <v>-0.51497087500000005</v>
      </c>
      <c r="I20" s="36"/>
      <c r="J20" s="55">
        <f>J18/24000000</f>
        <v>-0.2566235</v>
      </c>
    </row>
    <row r="21" spans="1:10" ht="24" customHeight="1" thickTop="1" x14ac:dyDescent="0.45">
      <c r="A21" s="43"/>
      <c r="B21" s="43"/>
      <c r="C21" s="43"/>
      <c r="D21" s="43"/>
      <c r="E21" s="43"/>
      <c r="F21" s="43"/>
      <c r="G21" s="43"/>
      <c r="H21" s="53"/>
      <c r="I21" s="53"/>
      <c r="J21" s="53"/>
    </row>
    <row r="22" spans="1:10" ht="24" customHeight="1" x14ac:dyDescent="0.45">
      <c r="A22" s="43" t="s">
        <v>8</v>
      </c>
      <c r="B22" s="43"/>
      <c r="C22" s="43"/>
      <c r="D22" s="43"/>
      <c r="E22" s="43"/>
      <c r="F22" s="43"/>
      <c r="G22" s="43"/>
      <c r="H22" s="43"/>
      <c r="I22" s="43"/>
      <c r="J22" s="43"/>
    </row>
  </sheetData>
  <mergeCells count="6">
    <mergeCell ref="A6:J6"/>
    <mergeCell ref="A1:J1"/>
    <mergeCell ref="A2:J2"/>
    <mergeCell ref="A3:J3"/>
    <mergeCell ref="A4:J4"/>
    <mergeCell ref="A5:J5"/>
  </mergeCells>
  <pageMargins left="0.70866141732283472" right="0.39370078740157483" top="0.39370078740157483" bottom="0.39370078740157483" header="0.19685039370078741" footer="0.23622047244094491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BDB0B-02B9-423F-AE36-37B10D2F702B}">
  <dimension ref="A1:P20"/>
  <sheetViews>
    <sheetView topLeftCell="A7" zoomScaleNormal="100" workbookViewId="0">
      <selection activeCell="L17" sqref="L17"/>
    </sheetView>
  </sheetViews>
  <sheetFormatPr defaultColWidth="2.83203125" defaultRowHeight="24" customHeight="1" x14ac:dyDescent="0.45"/>
  <cols>
    <col min="1" max="4" width="2.83203125" style="35" customWidth="1"/>
    <col min="5" max="5" width="34.6640625" style="35" customWidth="1"/>
    <col min="6" max="6" width="11.33203125" style="35" customWidth="1"/>
    <col min="7" max="7" width="1.83203125" style="35" customWidth="1"/>
    <col min="8" max="8" width="19.6640625" style="35" customWidth="1"/>
    <col min="9" max="9" width="1.5" style="35" customWidth="1"/>
    <col min="10" max="10" width="16.33203125" style="35" bestFit="1" customWidth="1"/>
    <col min="11" max="11" width="1.83203125" style="35" customWidth="1"/>
    <col min="12" max="12" width="16.83203125" style="35" bestFit="1" customWidth="1"/>
    <col min="13" max="13" width="1.83203125" style="35" customWidth="1"/>
    <col min="14" max="14" width="17" style="35" customWidth="1"/>
    <col min="15" max="15" width="1" style="35" customWidth="1"/>
    <col min="16" max="16" width="15.6640625" style="35" customWidth="1"/>
    <col min="17" max="16384" width="2.83203125" style="35"/>
  </cols>
  <sheetData>
    <row r="1" spans="1:16" ht="21.75" customHeight="1" x14ac:dyDescent="0.45">
      <c r="A1" s="97">
        <v>4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</row>
    <row r="2" spans="1:16" s="57" customFormat="1" ht="21.75" customHeight="1" x14ac:dyDescent="0.4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</row>
    <row r="3" spans="1:16" s="37" customFormat="1" ht="25.5" x14ac:dyDescent="0.55000000000000004">
      <c r="A3" s="98" t="str">
        <f>'[1]SFP-ENG'!A3:J3</f>
        <v>Sawang Export Public Company Limited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</row>
    <row r="4" spans="1:16" s="37" customFormat="1" ht="25.5" x14ac:dyDescent="0.55000000000000004">
      <c r="A4" s="98" t="s">
        <v>63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</row>
    <row r="5" spans="1:16" ht="25.5" x14ac:dyDescent="0.55000000000000004">
      <c r="A5" s="98" t="str">
        <f>'SCI-ENG'!A5:J5</f>
        <v>For the three-month period ended March 31, 2019 (Reviewed / Unaudited)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</row>
    <row r="6" spans="1:16" s="57" customFormat="1" ht="21.75" x14ac:dyDescent="0.45">
      <c r="A6" s="37"/>
      <c r="B6" s="37"/>
      <c r="C6" s="37"/>
      <c r="D6" s="37"/>
      <c r="E6" s="58"/>
      <c r="F6" s="37"/>
      <c r="G6" s="37"/>
      <c r="H6" s="37"/>
      <c r="I6" s="37"/>
      <c r="J6" s="37"/>
      <c r="L6" s="59"/>
      <c r="P6" s="60" t="s">
        <v>0</v>
      </c>
    </row>
    <row r="7" spans="1:16" s="57" customFormat="1" ht="21.75" x14ac:dyDescent="0.45">
      <c r="A7" s="37"/>
      <c r="B7" s="37"/>
      <c r="C7" s="37"/>
      <c r="D7" s="37"/>
      <c r="E7" s="37"/>
      <c r="F7" s="37"/>
      <c r="G7" s="37"/>
      <c r="H7" s="37"/>
      <c r="I7" s="37"/>
      <c r="J7" s="37"/>
      <c r="L7" s="101" t="s">
        <v>15</v>
      </c>
      <c r="M7" s="101"/>
      <c r="N7" s="101"/>
      <c r="P7" s="61" t="s">
        <v>34</v>
      </c>
    </row>
    <row r="8" spans="1:16" s="57" customFormat="1" ht="21.75" x14ac:dyDescent="0.45">
      <c r="A8" s="35"/>
      <c r="B8" s="35"/>
      <c r="C8" s="35"/>
      <c r="D8" s="35"/>
      <c r="E8" s="35"/>
      <c r="F8" s="35"/>
      <c r="G8" s="35"/>
      <c r="H8" s="62" t="s">
        <v>51</v>
      </c>
      <c r="I8" s="35"/>
      <c r="J8" s="61" t="s">
        <v>24</v>
      </c>
      <c r="K8" s="35"/>
      <c r="L8" s="61" t="s">
        <v>37</v>
      </c>
      <c r="M8" s="35"/>
      <c r="N8" s="61" t="s">
        <v>17</v>
      </c>
      <c r="O8" s="35"/>
      <c r="P8" s="63" t="s">
        <v>47</v>
      </c>
    </row>
    <row r="9" spans="1:16" s="57" customFormat="1" ht="21.75" x14ac:dyDescent="0.45">
      <c r="A9" s="35"/>
      <c r="B9" s="35"/>
      <c r="C9" s="35"/>
      <c r="D9" s="35"/>
      <c r="E9" s="35"/>
      <c r="F9" s="38" t="s">
        <v>1</v>
      </c>
      <c r="G9" s="35"/>
      <c r="H9" s="64" t="s">
        <v>50</v>
      </c>
      <c r="I9" s="35"/>
      <c r="J9" s="38" t="s">
        <v>23</v>
      </c>
      <c r="K9" s="35"/>
      <c r="L9" s="38" t="s">
        <v>38</v>
      </c>
      <c r="M9" s="35"/>
      <c r="N9" s="65"/>
      <c r="O9" s="35"/>
      <c r="P9" s="38" t="s">
        <v>48</v>
      </c>
    </row>
    <row r="10" spans="1:16" s="57" customFormat="1" ht="21.75" x14ac:dyDescent="0.45">
      <c r="A10" s="66" t="s">
        <v>86</v>
      </c>
      <c r="B10" s="67"/>
      <c r="C10" s="35"/>
      <c r="D10" s="35"/>
      <c r="E10" s="35"/>
      <c r="F10" s="35"/>
      <c r="G10" s="35"/>
      <c r="H10" s="48">
        <v>240000000</v>
      </c>
      <c r="I10" s="68"/>
      <c r="J10" s="48">
        <v>62050000</v>
      </c>
      <c r="K10" s="68"/>
      <c r="L10" s="48">
        <v>26659535</v>
      </c>
      <c r="M10" s="68"/>
      <c r="N10" s="48">
        <v>128073362</v>
      </c>
      <c r="O10" s="68"/>
      <c r="P10" s="48">
        <f>SUM(H10:O10)</f>
        <v>456782897</v>
      </c>
    </row>
    <row r="11" spans="1:16" s="57" customFormat="1" ht="21.75" x14ac:dyDescent="0.45">
      <c r="A11" s="66" t="s">
        <v>85</v>
      </c>
      <c r="B11" s="67"/>
      <c r="C11" s="35"/>
      <c r="D11" s="35"/>
      <c r="E11" s="35"/>
      <c r="F11" s="35"/>
      <c r="G11" s="35"/>
      <c r="H11" s="48"/>
      <c r="I11" s="68"/>
      <c r="J11" s="48"/>
      <c r="K11" s="68"/>
      <c r="L11" s="48"/>
      <c r="M11" s="68"/>
      <c r="N11" s="48"/>
      <c r="O11" s="68"/>
      <c r="P11" s="48"/>
    </row>
    <row r="12" spans="1:16" s="57" customFormat="1" ht="23.25" x14ac:dyDescent="0.5">
      <c r="A12" s="69"/>
      <c r="B12" s="70" t="s">
        <v>87</v>
      </c>
      <c r="C12" s="35"/>
      <c r="D12" s="35"/>
      <c r="E12" s="35"/>
      <c r="F12" s="35"/>
      <c r="G12" s="35"/>
      <c r="H12" s="28">
        <v>0</v>
      </c>
      <c r="I12" s="68"/>
      <c r="J12" s="28">
        <v>0</v>
      </c>
      <c r="K12" s="68"/>
      <c r="L12" s="28">
        <v>0</v>
      </c>
      <c r="M12" s="68"/>
      <c r="N12" s="48">
        <f>'SCI-ENG'!J18</f>
        <v>-6158964</v>
      </c>
      <c r="O12" s="68"/>
      <c r="P12" s="48">
        <f>SUM(H12:O12)</f>
        <v>-6158964</v>
      </c>
    </row>
    <row r="13" spans="1:16" ht="24" customHeight="1" thickBot="1" x14ac:dyDescent="0.5">
      <c r="A13" s="66" t="s">
        <v>88</v>
      </c>
      <c r="H13" s="71">
        <f>SUM(H10:H12)</f>
        <v>240000000</v>
      </c>
      <c r="J13" s="71">
        <f>SUM(J10:J12)</f>
        <v>62050000</v>
      </c>
      <c r="L13" s="71">
        <f>SUM(L10:L12)</f>
        <v>26659535</v>
      </c>
      <c r="N13" s="71">
        <f>SUM(N10:N12)</f>
        <v>121914398</v>
      </c>
      <c r="P13" s="71">
        <f>SUM(P10:P12)</f>
        <v>450623933</v>
      </c>
    </row>
    <row r="14" spans="1:16" ht="24" customHeight="1" thickTop="1" x14ac:dyDescent="0.45">
      <c r="A14" s="66"/>
      <c r="H14" s="48"/>
      <c r="I14" s="68"/>
      <c r="J14" s="48"/>
      <c r="K14" s="68"/>
      <c r="L14" s="48"/>
      <c r="M14" s="68"/>
      <c r="N14" s="48"/>
      <c r="O14" s="68"/>
      <c r="P14" s="48"/>
    </row>
    <row r="15" spans="1:16" ht="24" customHeight="1" x14ac:dyDescent="0.45">
      <c r="A15" s="66" t="s">
        <v>95</v>
      </c>
      <c r="H15" s="48">
        <v>240000000</v>
      </c>
      <c r="I15" s="68"/>
      <c r="J15" s="48">
        <v>62050000</v>
      </c>
      <c r="K15" s="68"/>
      <c r="L15" s="48">
        <v>26659535</v>
      </c>
      <c r="M15" s="68"/>
      <c r="N15" s="48">
        <v>105082434</v>
      </c>
      <c r="O15" s="68"/>
      <c r="P15" s="48">
        <f>SUM(H15:O15)</f>
        <v>433791969</v>
      </c>
    </row>
    <row r="16" spans="1:16" ht="24" customHeight="1" x14ac:dyDescent="0.45">
      <c r="A16" s="66" t="s">
        <v>85</v>
      </c>
      <c r="H16" s="48"/>
      <c r="I16" s="68"/>
      <c r="J16" s="48"/>
      <c r="K16" s="68"/>
      <c r="L16" s="48"/>
      <c r="M16" s="68"/>
      <c r="N16" s="48"/>
      <c r="O16" s="68"/>
      <c r="P16" s="48"/>
    </row>
    <row r="17" spans="1:16" ht="24" customHeight="1" x14ac:dyDescent="0.5">
      <c r="A17" s="69"/>
      <c r="B17" s="70" t="s">
        <v>96</v>
      </c>
      <c r="H17" s="28">
        <v>0</v>
      </c>
      <c r="I17" s="68"/>
      <c r="J17" s="28">
        <v>0</v>
      </c>
      <c r="K17" s="48"/>
      <c r="L17" s="28">
        <v>0</v>
      </c>
      <c r="M17" s="48"/>
      <c r="N17" s="48">
        <f>'SCI-ENG'!H18</f>
        <v>-12359301</v>
      </c>
      <c r="O17" s="68"/>
      <c r="P17" s="48">
        <f>SUM(H17:O17)</f>
        <v>-12359301</v>
      </c>
    </row>
    <row r="18" spans="1:16" ht="24" customHeight="1" thickBot="1" x14ac:dyDescent="0.5">
      <c r="A18" s="66" t="s">
        <v>97</v>
      </c>
      <c r="H18" s="71">
        <f>SUM(H15:H17)</f>
        <v>240000000</v>
      </c>
      <c r="J18" s="71">
        <f>SUM(J15:J17)</f>
        <v>62050000</v>
      </c>
      <c r="L18" s="71">
        <f>SUM(L15:L17)</f>
        <v>26659535</v>
      </c>
      <c r="N18" s="71">
        <f>SUM(N15:N17)</f>
        <v>92723133</v>
      </c>
      <c r="P18" s="71">
        <f>SUM(P15:P17)</f>
        <v>421432668</v>
      </c>
    </row>
    <row r="19" spans="1:16" ht="24" customHeight="1" thickTop="1" x14ac:dyDescent="0.45"/>
    <row r="20" spans="1:16" ht="24" customHeight="1" x14ac:dyDescent="0.45">
      <c r="A20" s="99" t="s">
        <v>8</v>
      </c>
      <c r="B20" s="99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99"/>
      <c r="P20" s="99"/>
    </row>
  </sheetData>
  <mergeCells count="7">
    <mergeCell ref="A20:P20"/>
    <mergeCell ref="A1:P1"/>
    <mergeCell ref="A2:P2"/>
    <mergeCell ref="A3:P3"/>
    <mergeCell ref="A4:P4"/>
    <mergeCell ref="A5:P5"/>
    <mergeCell ref="L7:N7"/>
  </mergeCells>
  <pageMargins left="0.70866141732283472" right="0.39370078740157483" top="0.39370078740157483" bottom="0.39370078740157483" header="0.31496062992125984" footer="0.23622047244094491"/>
  <pageSetup paperSize="9" scale="72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715F9-B9AA-4D6A-ADF3-CF3BA7FBB3D1}">
  <dimension ref="A1:K39"/>
  <sheetViews>
    <sheetView topLeftCell="A31" zoomScaleNormal="100" workbookViewId="0">
      <selection activeCell="H30" sqref="H30:J30"/>
    </sheetView>
  </sheetViews>
  <sheetFormatPr defaultColWidth="2.83203125" defaultRowHeight="24" customHeight="1" x14ac:dyDescent="0.45"/>
  <cols>
    <col min="1" max="4" width="2.83203125" style="35" customWidth="1"/>
    <col min="5" max="5" width="47.5" style="35" customWidth="1"/>
    <col min="6" max="6" width="12.83203125" style="35" customWidth="1"/>
    <col min="7" max="7" width="1.83203125" style="35" customWidth="1"/>
    <col min="8" max="8" width="16.83203125" style="35" customWidth="1"/>
    <col min="9" max="9" width="1.83203125" style="35" customWidth="1"/>
    <col min="10" max="10" width="16.83203125" style="35" customWidth="1"/>
    <col min="11" max="11" width="2.83203125" style="35" customWidth="1"/>
    <col min="12" max="12" width="18.83203125" style="35" customWidth="1"/>
    <col min="13" max="13" width="2.83203125" style="35" customWidth="1"/>
    <col min="14" max="14" width="18.83203125" style="35" customWidth="1"/>
    <col min="15" max="15" width="2.83203125" style="35" customWidth="1"/>
    <col min="16" max="16" width="18.83203125" style="35" customWidth="1"/>
    <col min="17" max="16384" width="2.83203125" style="35"/>
  </cols>
  <sheetData>
    <row r="1" spans="1:10" ht="21.75" customHeight="1" x14ac:dyDescent="0.45">
      <c r="A1" s="97">
        <v>5</v>
      </c>
      <c r="B1" s="97"/>
      <c r="C1" s="97"/>
      <c r="D1" s="97"/>
      <c r="E1" s="97"/>
      <c r="F1" s="97"/>
      <c r="G1" s="97"/>
      <c r="H1" s="97"/>
      <c r="I1" s="97"/>
      <c r="J1" s="97"/>
    </row>
    <row r="2" spans="1:10" ht="21.75" customHeight="1" x14ac:dyDescent="0.45">
      <c r="A2" s="95"/>
      <c r="B2" s="95"/>
      <c r="C2" s="95"/>
      <c r="D2" s="95"/>
      <c r="E2" s="95"/>
      <c r="F2" s="95"/>
      <c r="G2" s="95"/>
      <c r="H2" s="95"/>
      <c r="I2" s="95"/>
      <c r="J2" s="95"/>
    </row>
    <row r="3" spans="1:10" ht="24" customHeight="1" x14ac:dyDescent="0.55000000000000004">
      <c r="A3" s="98" t="str">
        <f>'SHA-ENG'!A3:P3</f>
        <v>Sawang Export Public Company Limited</v>
      </c>
      <c r="B3" s="98"/>
      <c r="C3" s="98"/>
      <c r="D3" s="98"/>
      <c r="E3" s="98"/>
      <c r="F3" s="98"/>
      <c r="G3" s="98"/>
      <c r="H3" s="98"/>
      <c r="I3" s="98"/>
      <c r="J3" s="98"/>
    </row>
    <row r="4" spans="1:10" ht="24" customHeight="1" x14ac:dyDescent="0.55000000000000004">
      <c r="A4" s="98" t="s">
        <v>64</v>
      </c>
      <c r="B4" s="98"/>
      <c r="C4" s="98"/>
      <c r="D4" s="98"/>
      <c r="E4" s="98"/>
      <c r="F4" s="98"/>
      <c r="G4" s="98"/>
      <c r="H4" s="98"/>
      <c r="I4" s="98"/>
      <c r="J4" s="98"/>
    </row>
    <row r="5" spans="1:10" ht="24" customHeight="1" x14ac:dyDescent="0.55000000000000004">
      <c r="A5" s="98" t="str">
        <f>'SCI-ENG'!A5:J5</f>
        <v>For the three-month period ended March 31, 2019 (Reviewed / Unaudited)</v>
      </c>
      <c r="B5" s="98"/>
      <c r="C5" s="98"/>
      <c r="D5" s="98"/>
      <c r="E5" s="98"/>
      <c r="F5" s="98"/>
      <c r="G5" s="98"/>
      <c r="H5" s="98"/>
      <c r="I5" s="98"/>
      <c r="J5" s="98"/>
    </row>
    <row r="6" spans="1:10" ht="24" customHeight="1" x14ac:dyDescent="0.45">
      <c r="A6" s="102" t="s">
        <v>0</v>
      </c>
      <c r="B6" s="103"/>
      <c r="C6" s="103"/>
      <c r="D6" s="103"/>
      <c r="E6" s="103"/>
      <c r="F6" s="103"/>
      <c r="G6" s="103"/>
      <c r="H6" s="103"/>
      <c r="I6" s="103"/>
      <c r="J6" s="103"/>
    </row>
    <row r="7" spans="1:10" ht="24" customHeight="1" x14ac:dyDescent="0.45">
      <c r="A7" s="36"/>
      <c r="B7" s="37"/>
      <c r="C7" s="37"/>
      <c r="D7" s="37"/>
      <c r="E7" s="37"/>
      <c r="F7" s="38" t="s">
        <v>1</v>
      </c>
      <c r="G7" s="37"/>
      <c r="H7" s="39" t="str">
        <f>'SCI-ENG'!H7</f>
        <v>Mar. 31, 2019</v>
      </c>
      <c r="I7" s="87"/>
      <c r="J7" s="39" t="str">
        <f>'SCI-ENG'!J7</f>
        <v>Mar. 31, 2018</v>
      </c>
    </row>
    <row r="8" spans="1:10" ht="24" customHeight="1" x14ac:dyDescent="0.45">
      <c r="A8" s="58" t="s">
        <v>30</v>
      </c>
      <c r="H8" s="72"/>
      <c r="J8" s="72"/>
    </row>
    <row r="9" spans="1:10" ht="24" customHeight="1" x14ac:dyDescent="0.45">
      <c r="B9" s="35" t="s">
        <v>65</v>
      </c>
      <c r="H9" s="73">
        <f>'SCI-ENG'!H16</f>
        <v>-12475933</v>
      </c>
      <c r="I9" s="74"/>
      <c r="J9" s="73">
        <f>'SCI-ENG'!J16</f>
        <v>-6283219</v>
      </c>
    </row>
    <row r="10" spans="1:10" ht="24" customHeight="1" x14ac:dyDescent="0.45">
      <c r="B10" s="99" t="s">
        <v>108</v>
      </c>
      <c r="C10" s="99"/>
      <c r="D10" s="99"/>
      <c r="E10" s="99"/>
      <c r="F10" s="99"/>
      <c r="H10" s="73"/>
      <c r="I10" s="74"/>
      <c r="J10" s="42"/>
    </row>
    <row r="11" spans="1:10" ht="24" customHeight="1" x14ac:dyDescent="0.45">
      <c r="C11" s="35" t="s">
        <v>40</v>
      </c>
      <c r="E11" s="37"/>
      <c r="F11" s="37"/>
      <c r="H11" s="73"/>
      <c r="I11" s="74"/>
      <c r="J11" s="42"/>
    </row>
    <row r="12" spans="1:10" ht="24" customHeight="1" x14ac:dyDescent="0.45">
      <c r="C12" s="35" t="s">
        <v>29</v>
      </c>
      <c r="F12" s="54"/>
      <c r="H12" s="73">
        <v>744476</v>
      </c>
      <c r="I12" s="74"/>
      <c r="J12" s="42">
        <v>749598</v>
      </c>
    </row>
    <row r="13" spans="1:10" ht="24" customHeight="1" x14ac:dyDescent="0.45">
      <c r="C13" s="35" t="s">
        <v>89</v>
      </c>
      <c r="F13" s="54"/>
      <c r="H13" s="73">
        <v>62</v>
      </c>
      <c r="I13" s="74"/>
      <c r="J13" s="42">
        <v>63985</v>
      </c>
    </row>
    <row r="14" spans="1:10" ht="24" customHeight="1" x14ac:dyDescent="0.45">
      <c r="C14" s="35" t="s">
        <v>90</v>
      </c>
      <c r="H14" s="73">
        <v>5271</v>
      </c>
      <c r="I14" s="74"/>
      <c r="J14" s="42">
        <v>6689</v>
      </c>
    </row>
    <row r="15" spans="1:10" ht="24" customHeight="1" x14ac:dyDescent="0.45">
      <c r="C15" s="75" t="s">
        <v>39</v>
      </c>
      <c r="F15" s="54"/>
      <c r="H15" s="73">
        <v>583161</v>
      </c>
      <c r="I15" s="74"/>
      <c r="J15" s="42">
        <v>621276</v>
      </c>
    </row>
    <row r="16" spans="1:10" ht="24" customHeight="1" x14ac:dyDescent="0.45">
      <c r="C16" s="75" t="s">
        <v>28</v>
      </c>
      <c r="H16" s="76">
        <v>-192</v>
      </c>
      <c r="I16" s="77"/>
      <c r="J16" s="78">
        <v>-191</v>
      </c>
    </row>
    <row r="17" spans="1:11" ht="24" customHeight="1" x14ac:dyDescent="0.45">
      <c r="C17" s="75"/>
      <c r="H17" s="73">
        <f>SUM(H9:H16)</f>
        <v>-11143155</v>
      </c>
      <c r="I17" s="74"/>
      <c r="J17" s="73">
        <f>SUM(J9:J16)</f>
        <v>-4841862</v>
      </c>
    </row>
    <row r="18" spans="1:11" ht="24" customHeight="1" x14ac:dyDescent="0.45">
      <c r="B18" s="35" t="s">
        <v>91</v>
      </c>
      <c r="H18" s="72"/>
      <c r="I18" s="74"/>
    </row>
    <row r="19" spans="1:11" ht="24" customHeight="1" x14ac:dyDescent="0.45">
      <c r="C19" s="35" t="s">
        <v>27</v>
      </c>
      <c r="H19" s="72"/>
      <c r="I19" s="74"/>
      <c r="J19" s="42"/>
    </row>
    <row r="20" spans="1:11" ht="24" customHeight="1" x14ac:dyDescent="0.45">
      <c r="D20" s="35" t="s">
        <v>45</v>
      </c>
      <c r="H20" s="73">
        <v>-1273895</v>
      </c>
      <c r="I20" s="73"/>
      <c r="J20" s="73">
        <v>-3111865</v>
      </c>
    </row>
    <row r="21" spans="1:11" ht="24" customHeight="1" x14ac:dyDescent="0.45">
      <c r="D21" s="35" t="s">
        <v>26</v>
      </c>
      <c r="H21" s="73">
        <v>287190</v>
      </c>
      <c r="I21" s="73"/>
      <c r="J21" s="73">
        <v>2517468</v>
      </c>
    </row>
    <row r="22" spans="1:11" ht="24" customHeight="1" x14ac:dyDescent="0.45">
      <c r="D22" s="35" t="s">
        <v>67</v>
      </c>
      <c r="H22" s="73">
        <v>-18304</v>
      </c>
      <c r="I22" s="73"/>
      <c r="J22" s="29">
        <v>0</v>
      </c>
    </row>
    <row r="23" spans="1:11" ht="24" customHeight="1" x14ac:dyDescent="0.45">
      <c r="D23" s="35" t="s">
        <v>3</v>
      </c>
      <c r="H23" s="73">
        <v>-268034</v>
      </c>
      <c r="I23" s="73"/>
      <c r="J23" s="73">
        <v>-59157</v>
      </c>
    </row>
    <row r="24" spans="1:11" ht="24" customHeight="1" x14ac:dyDescent="0.45">
      <c r="D24" s="35" t="s">
        <v>5</v>
      </c>
      <c r="H24" s="73">
        <v>-97556</v>
      </c>
      <c r="I24" s="73"/>
      <c r="J24" s="73">
        <v>19065</v>
      </c>
    </row>
    <row r="25" spans="1:11" ht="24" customHeight="1" x14ac:dyDescent="0.45">
      <c r="C25" s="35" t="s">
        <v>25</v>
      </c>
      <c r="H25" s="73"/>
      <c r="I25" s="73"/>
      <c r="J25" s="73"/>
    </row>
    <row r="26" spans="1:11" ht="24" customHeight="1" x14ac:dyDescent="0.45">
      <c r="D26" s="35" t="s">
        <v>46</v>
      </c>
      <c r="H26" s="73">
        <v>762113</v>
      </c>
      <c r="I26" s="73"/>
      <c r="J26" s="73">
        <v>284130</v>
      </c>
      <c r="K26" s="59"/>
    </row>
    <row r="27" spans="1:11" ht="24" customHeight="1" x14ac:dyDescent="0.45">
      <c r="D27" s="35" t="s">
        <v>92</v>
      </c>
      <c r="H27" s="47">
        <v>-687234</v>
      </c>
      <c r="I27" s="73"/>
      <c r="J27" s="29">
        <v>0</v>
      </c>
      <c r="K27" s="59"/>
    </row>
    <row r="28" spans="1:11" ht="24" customHeight="1" x14ac:dyDescent="0.45">
      <c r="D28" s="35" t="s">
        <v>9</v>
      </c>
      <c r="H28" s="76">
        <v>-126885</v>
      </c>
      <c r="I28" s="73"/>
      <c r="J28" s="76">
        <v>-45816</v>
      </c>
      <c r="K28" s="59"/>
    </row>
    <row r="29" spans="1:11" ht="24" customHeight="1" x14ac:dyDescent="0.45">
      <c r="E29" s="35" t="s">
        <v>93</v>
      </c>
      <c r="H29" s="73">
        <f>SUM(H17:H28)</f>
        <v>-12565760</v>
      </c>
      <c r="I29" s="77"/>
      <c r="J29" s="73">
        <f>SUM(J17:J28)</f>
        <v>-5238037</v>
      </c>
    </row>
    <row r="30" spans="1:11" ht="24" customHeight="1" x14ac:dyDescent="0.45">
      <c r="C30" s="35" t="s">
        <v>72</v>
      </c>
      <c r="H30" s="73">
        <v>-2</v>
      </c>
      <c r="I30" s="74"/>
      <c r="J30" s="73">
        <v>-339</v>
      </c>
    </row>
    <row r="31" spans="1:11" ht="24" customHeight="1" x14ac:dyDescent="0.45">
      <c r="A31" s="58" t="s">
        <v>109</v>
      </c>
      <c r="H31" s="79">
        <f>SUM(H29:H30)</f>
        <v>-12565762</v>
      </c>
      <c r="I31" s="74"/>
      <c r="J31" s="79">
        <f>SUM(J29:J30)</f>
        <v>-5238376</v>
      </c>
    </row>
    <row r="32" spans="1:11" ht="9.9499999999999993" customHeight="1" x14ac:dyDescent="0.45">
      <c r="H32" s="68"/>
    </row>
    <row r="33" spans="1:11" ht="21.75" x14ac:dyDescent="0.45">
      <c r="A33" s="99" t="s">
        <v>8</v>
      </c>
      <c r="B33" s="99"/>
      <c r="C33" s="99"/>
      <c r="D33" s="99"/>
      <c r="E33" s="99"/>
      <c r="F33" s="99"/>
      <c r="G33" s="99"/>
      <c r="H33" s="99"/>
      <c r="I33" s="99"/>
      <c r="J33" s="99"/>
      <c r="K33" s="43"/>
    </row>
    <row r="35" spans="1:11" s="43" customFormat="1" ht="24" customHeight="1" x14ac:dyDescent="0.45">
      <c r="A35" s="35"/>
      <c r="B35" s="35"/>
      <c r="C35" s="35"/>
      <c r="D35" s="35"/>
      <c r="E35" s="35"/>
      <c r="F35" s="35"/>
      <c r="G35" s="35"/>
      <c r="H35" s="35"/>
      <c r="I35" s="35"/>
      <c r="J35" s="35"/>
      <c r="K35" s="35"/>
    </row>
    <row r="36" spans="1:11" s="43" customFormat="1" ht="24" customHeight="1" x14ac:dyDescent="0.45">
      <c r="A36" s="35"/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spans="1:11" s="43" customFormat="1" ht="24" customHeight="1" x14ac:dyDescent="0.45">
      <c r="A37" s="35"/>
      <c r="B37" s="35"/>
      <c r="C37" s="35"/>
      <c r="D37" s="35"/>
      <c r="E37" s="35"/>
      <c r="F37" s="35"/>
      <c r="G37" s="35"/>
      <c r="H37" s="35"/>
      <c r="I37" s="35"/>
      <c r="J37" s="35"/>
      <c r="K37" s="35"/>
    </row>
    <row r="38" spans="1:11" s="43" customFormat="1" ht="24" customHeight="1" x14ac:dyDescent="0.45">
      <c r="A38" s="35"/>
      <c r="B38" s="35"/>
      <c r="C38" s="35"/>
      <c r="D38" s="35"/>
      <c r="E38" s="35"/>
      <c r="F38" s="35"/>
      <c r="G38" s="35"/>
      <c r="H38" s="35"/>
      <c r="I38" s="35"/>
      <c r="J38" s="35"/>
      <c r="K38" s="35"/>
    </row>
    <row r="39" spans="1:11" ht="24" customHeight="1" x14ac:dyDescent="0.45">
      <c r="J39" s="42"/>
    </row>
  </sheetData>
  <mergeCells count="8">
    <mergeCell ref="B10:F10"/>
    <mergeCell ref="A33:J33"/>
    <mergeCell ref="A1:J1"/>
    <mergeCell ref="A2:J2"/>
    <mergeCell ref="A3:J3"/>
    <mergeCell ref="A4:J4"/>
    <mergeCell ref="A5:J5"/>
    <mergeCell ref="A6:J6"/>
  </mergeCells>
  <pageMargins left="0.70866141732283472" right="0.39370078740157483" top="0.39370078740157483" bottom="0.23622047244094491" header="0.19685039370078741" footer="0.23622047244094491"/>
  <pageSetup paperSize="9" orientation="portrait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2741CE-77F1-47C1-9D8B-C980923D2AC4}">
  <dimension ref="A1:K23"/>
  <sheetViews>
    <sheetView tabSelected="1" workbookViewId="0">
      <selection activeCell="J13" sqref="J13"/>
    </sheetView>
  </sheetViews>
  <sheetFormatPr defaultColWidth="2.83203125" defaultRowHeight="24" customHeight="1" x14ac:dyDescent="0.45"/>
  <cols>
    <col min="1" max="4" width="2.83203125" style="35" customWidth="1"/>
    <col min="5" max="5" width="47.5" style="35" customWidth="1"/>
    <col min="6" max="6" width="12.83203125" style="35" customWidth="1"/>
    <col min="7" max="7" width="1.83203125" style="35" customWidth="1"/>
    <col min="8" max="8" width="16.83203125" style="35" customWidth="1"/>
    <col min="9" max="9" width="1.83203125" style="35" customWidth="1"/>
    <col min="10" max="10" width="16.83203125" style="35" customWidth="1"/>
    <col min="11" max="11" width="2.83203125" style="35" customWidth="1"/>
    <col min="12" max="12" width="18.83203125" style="35" customWidth="1"/>
    <col min="13" max="13" width="2.83203125" style="35" customWidth="1"/>
    <col min="14" max="14" width="18.83203125" style="35" customWidth="1"/>
    <col min="15" max="15" width="2.83203125" style="35" customWidth="1"/>
    <col min="16" max="16" width="18.83203125" style="35" customWidth="1"/>
    <col min="17" max="16384" width="2.83203125" style="35"/>
  </cols>
  <sheetData>
    <row r="1" spans="1:10" ht="21.75" customHeight="1" x14ac:dyDescent="0.45">
      <c r="A1" s="97">
        <v>6</v>
      </c>
      <c r="B1" s="97"/>
      <c r="C1" s="97"/>
      <c r="D1" s="97"/>
      <c r="E1" s="97"/>
      <c r="F1" s="97"/>
      <c r="G1" s="97"/>
      <c r="H1" s="97"/>
      <c r="I1" s="97"/>
      <c r="J1" s="97"/>
    </row>
    <row r="2" spans="1:10" ht="21.75" customHeight="1" x14ac:dyDescent="0.45">
      <c r="A2" s="95"/>
      <c r="B2" s="95"/>
      <c r="C2" s="95"/>
      <c r="D2" s="95"/>
      <c r="E2" s="95"/>
      <c r="F2" s="95"/>
      <c r="G2" s="95"/>
      <c r="H2" s="95"/>
      <c r="I2" s="95"/>
      <c r="J2" s="95"/>
    </row>
    <row r="3" spans="1:10" ht="24" customHeight="1" x14ac:dyDescent="0.55000000000000004">
      <c r="A3" s="98" t="str">
        <f>'[1]SFP-ENG'!A3:J3</f>
        <v>Sawang Export Public Company Limited</v>
      </c>
      <c r="B3" s="98"/>
      <c r="C3" s="98"/>
      <c r="D3" s="98"/>
      <c r="E3" s="98"/>
      <c r="F3" s="98"/>
      <c r="G3" s="98"/>
      <c r="H3" s="98"/>
      <c r="I3" s="98"/>
      <c r="J3" s="98"/>
    </row>
    <row r="4" spans="1:10" ht="24" customHeight="1" x14ac:dyDescent="0.55000000000000004">
      <c r="A4" s="98" t="str">
        <f>'CF-ENG'!A4:J4&amp;" (Continued)"</f>
        <v>Statement of cash flows (Continued)</v>
      </c>
      <c r="B4" s="98"/>
      <c r="C4" s="98"/>
      <c r="D4" s="98"/>
      <c r="E4" s="98"/>
      <c r="F4" s="98"/>
      <c r="G4" s="98"/>
      <c r="H4" s="98"/>
      <c r="I4" s="98"/>
      <c r="J4" s="98"/>
    </row>
    <row r="5" spans="1:10" ht="24" customHeight="1" x14ac:dyDescent="0.55000000000000004">
      <c r="A5" s="98" t="str">
        <f>'SCI-ENG'!A5:J5</f>
        <v>For the three-month period ended March 31, 2019 (Reviewed / Unaudited)</v>
      </c>
      <c r="B5" s="98"/>
      <c r="C5" s="98"/>
      <c r="D5" s="98"/>
      <c r="E5" s="98"/>
      <c r="F5" s="98"/>
      <c r="G5" s="98"/>
      <c r="H5" s="98"/>
      <c r="I5" s="98"/>
      <c r="J5" s="98"/>
    </row>
    <row r="6" spans="1:10" ht="24" customHeight="1" x14ac:dyDescent="0.45">
      <c r="A6" s="102" t="s">
        <v>0</v>
      </c>
      <c r="B6" s="103"/>
      <c r="C6" s="103"/>
      <c r="D6" s="103"/>
      <c r="E6" s="103"/>
      <c r="F6" s="103"/>
      <c r="G6" s="103"/>
      <c r="H6" s="103"/>
      <c r="I6" s="103"/>
      <c r="J6" s="103"/>
    </row>
    <row r="7" spans="1:10" ht="24" customHeight="1" x14ac:dyDescent="0.45">
      <c r="A7" s="36"/>
      <c r="B7" s="37"/>
      <c r="C7" s="37"/>
      <c r="D7" s="37"/>
      <c r="E7" s="37"/>
      <c r="F7" s="38" t="s">
        <v>1</v>
      </c>
      <c r="G7" s="37"/>
      <c r="H7" s="38" t="str">
        <f>'SCI-ENG'!H7</f>
        <v>Mar. 31, 2019</v>
      </c>
      <c r="I7" s="37"/>
      <c r="J7" s="38" t="str">
        <f>'SCI-ENG'!J7</f>
        <v>Mar. 31, 2018</v>
      </c>
    </row>
    <row r="8" spans="1:10" ht="24" customHeight="1" x14ac:dyDescent="0.45">
      <c r="A8" s="58" t="s">
        <v>33</v>
      </c>
      <c r="H8" s="72"/>
      <c r="I8" s="42"/>
    </row>
    <row r="9" spans="1:10" ht="24" customHeight="1" x14ac:dyDescent="0.45">
      <c r="B9" s="35" t="s">
        <v>73</v>
      </c>
      <c r="H9" s="80">
        <v>-155471</v>
      </c>
      <c r="I9" s="74"/>
      <c r="J9" s="73">
        <v>-570703</v>
      </c>
    </row>
    <row r="10" spans="1:10" ht="24" customHeight="1" x14ac:dyDescent="0.45">
      <c r="B10" s="35" t="s">
        <v>32</v>
      </c>
      <c r="H10" s="80">
        <v>192</v>
      </c>
      <c r="I10" s="74"/>
      <c r="J10" s="73">
        <v>191</v>
      </c>
    </row>
    <row r="11" spans="1:10" ht="24" customHeight="1" x14ac:dyDescent="0.45">
      <c r="A11" s="58" t="s">
        <v>66</v>
      </c>
      <c r="H11" s="81">
        <f>SUM(H9:H10)</f>
        <v>-155279</v>
      </c>
      <c r="I11" s="74"/>
      <c r="J11" s="79">
        <f>SUM(J9:J10)</f>
        <v>-570512</v>
      </c>
    </row>
    <row r="12" spans="1:10" ht="24" customHeight="1" x14ac:dyDescent="0.45">
      <c r="A12" s="58" t="s">
        <v>31</v>
      </c>
      <c r="H12" s="82">
        <v>-12459</v>
      </c>
      <c r="I12" s="74"/>
      <c r="J12" s="76">
        <v>-54061</v>
      </c>
    </row>
    <row r="13" spans="1:10" ht="24" customHeight="1" x14ac:dyDescent="0.45">
      <c r="A13" s="58" t="s">
        <v>110</v>
      </c>
      <c r="H13" s="83">
        <f>SUM('CF-ENG'!H31+'CF-ENG (2)'!H11+'CF-ENG (2)'!H12)</f>
        <v>-12733500</v>
      </c>
      <c r="I13" s="74"/>
      <c r="J13" s="83">
        <f>SUM('CF-ENG'!J31+'CF-ENG (2)'!J11+'CF-ENG (2)'!J12)</f>
        <v>-5862949</v>
      </c>
    </row>
    <row r="14" spans="1:10" ht="24" customHeight="1" x14ac:dyDescent="0.45">
      <c r="A14" s="58" t="s">
        <v>52</v>
      </c>
      <c r="H14" s="80">
        <f>'SFP-ENG'!J12</f>
        <v>33629689</v>
      </c>
      <c r="I14" s="74"/>
      <c r="J14" s="84">
        <v>50329956</v>
      </c>
    </row>
    <row r="15" spans="1:10" ht="24" customHeight="1" thickBot="1" x14ac:dyDescent="0.5">
      <c r="A15" s="58" t="s">
        <v>94</v>
      </c>
      <c r="F15" s="85"/>
      <c r="H15" s="86">
        <f>SUM(H13:H14)</f>
        <v>20896189</v>
      </c>
      <c r="I15" s="74"/>
      <c r="J15" s="71">
        <f>SUM(J13:J14)</f>
        <v>44467007</v>
      </c>
    </row>
    <row r="16" spans="1:10" ht="24" customHeight="1" thickTop="1" x14ac:dyDescent="0.45">
      <c r="H16" s="72" t="str">
        <f>IF('SFP-ENG'!H12='CF-ENG (2)'!H15,"",'SFP-ENG'!H12-'CF-ENG (2)'!H15)</f>
        <v/>
      </c>
      <c r="I16" s="42"/>
    </row>
    <row r="17" spans="1:11" ht="24" customHeight="1" x14ac:dyDescent="0.45">
      <c r="A17" s="99" t="s">
        <v>8</v>
      </c>
      <c r="B17" s="99"/>
      <c r="C17" s="99"/>
      <c r="D17" s="99"/>
      <c r="E17" s="99"/>
      <c r="F17" s="99"/>
      <c r="G17" s="99"/>
      <c r="H17" s="99"/>
      <c r="I17" s="99"/>
      <c r="J17" s="99"/>
    </row>
    <row r="19" spans="1:11" s="43" customFormat="1" ht="24" customHeight="1" x14ac:dyDescent="0.45">
      <c r="A19" s="35"/>
      <c r="B19" s="35"/>
      <c r="C19" s="35"/>
      <c r="D19" s="35"/>
      <c r="E19" s="35"/>
      <c r="F19" s="35"/>
      <c r="G19" s="35"/>
      <c r="H19" s="35"/>
      <c r="I19" s="35"/>
      <c r="J19" s="35"/>
      <c r="K19" s="35"/>
    </row>
    <row r="20" spans="1:11" s="43" customFormat="1" ht="24" customHeight="1" x14ac:dyDescent="0.45">
      <c r="A20" s="35"/>
      <c r="B20" s="35"/>
      <c r="C20" s="35"/>
      <c r="D20" s="35"/>
      <c r="E20" s="35"/>
      <c r="F20" s="35"/>
      <c r="G20" s="35"/>
      <c r="H20" s="35"/>
      <c r="I20" s="35"/>
      <c r="J20" s="35"/>
      <c r="K20" s="35"/>
    </row>
    <row r="21" spans="1:11" s="43" customFormat="1" ht="24" customHeight="1" x14ac:dyDescent="0.45">
      <c r="A21" s="35"/>
      <c r="B21" s="35"/>
      <c r="C21" s="35"/>
      <c r="D21" s="35"/>
      <c r="E21" s="35"/>
      <c r="F21" s="35"/>
      <c r="G21" s="35"/>
      <c r="H21" s="35"/>
      <c r="I21" s="35"/>
      <c r="J21" s="35"/>
      <c r="K21" s="35"/>
    </row>
    <row r="22" spans="1:11" s="43" customFormat="1" ht="24" customHeight="1" x14ac:dyDescent="0.45">
      <c r="A22" s="35"/>
      <c r="B22" s="35"/>
      <c r="C22" s="35"/>
      <c r="D22" s="35"/>
      <c r="E22" s="35"/>
      <c r="F22" s="35"/>
      <c r="G22" s="35"/>
      <c r="H22" s="35"/>
      <c r="I22" s="35"/>
      <c r="J22" s="35"/>
      <c r="K22" s="35"/>
    </row>
    <row r="23" spans="1:11" ht="24" customHeight="1" x14ac:dyDescent="0.45">
      <c r="J23" s="42"/>
    </row>
  </sheetData>
  <mergeCells count="7">
    <mergeCell ref="A17:J17"/>
    <mergeCell ref="A1:J1"/>
    <mergeCell ref="A2:J2"/>
    <mergeCell ref="A3:J3"/>
    <mergeCell ref="A4:J4"/>
    <mergeCell ref="A5:J5"/>
    <mergeCell ref="A6:J6"/>
  </mergeCells>
  <pageMargins left="0.70866141732283472" right="0.39370078740157483" top="0.39370078740157483" bottom="0.39370078740157483" header="0.19685039370078741" footer="0.23622047244094491"/>
  <pageSetup paperSize="9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SFP-ENG</vt:lpstr>
      <vt:lpstr>SCI-ENG</vt:lpstr>
      <vt:lpstr>SHA-ENG</vt:lpstr>
      <vt:lpstr>CF-ENG</vt:lpstr>
      <vt:lpstr>CF-ENG (2)</vt:lpstr>
      <vt:lpstr>'CF-ENG'!Print_Area</vt:lpstr>
      <vt:lpstr>'CF-ENG (2)'!Print_Area</vt:lpstr>
      <vt:lpstr>'SCI-ENG'!Print_Area</vt:lpstr>
      <vt:lpstr>'SFP-ENG'!Print_Area</vt:lpstr>
      <vt:lpstr>'SHA-ENG'!Print_Area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SAWANG_1250F</dc:title>
  <dc:creator>BCK</dc:creator>
  <cp:lastModifiedBy>Team_Supatra</cp:lastModifiedBy>
  <cp:lastPrinted>2019-05-14T04:29:32Z</cp:lastPrinted>
  <dcterms:created xsi:type="dcterms:W3CDTF">2000-03-13T06:29:44Z</dcterms:created>
  <dcterms:modified xsi:type="dcterms:W3CDTF">2019-05-15T03:31:40Z</dcterms:modified>
</cp:coreProperties>
</file>