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A62\ส่งลูกค้า\SET_FORMAT\THAI\"/>
    </mc:Choice>
  </mc:AlternateContent>
  <xr:revisionPtr revIDLastSave="0" documentId="13_ncr:1_{328F464C-55A2-4F4D-AD48-4D0C0660FF74}" xr6:coauthVersionLast="43" xr6:coauthVersionMax="43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6" r:id="rId3"/>
    <sheet name="SHA-THA" sheetId="18" r:id="rId4"/>
    <sheet name="CF-THA" sheetId="19" r:id="rId5"/>
    <sheet name="CF-THA (2)" sheetId="20" r:id="rId6"/>
  </sheets>
  <definedNames>
    <definedName name="_xlnm.Print_Area" localSheetId="4">'CF-THA'!$A$1:$J$33</definedName>
    <definedName name="_xlnm.Print_Area" localSheetId="5">'CF-THA (2)'!$A$1:$J$19</definedName>
    <definedName name="_xlnm.Print_Area" localSheetId="3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F17" i="16" l="1"/>
  <c r="J20" i="16" l="1"/>
  <c r="J18" i="16"/>
  <c r="H15" i="20" l="1"/>
  <c r="J7" i="19"/>
  <c r="J7" i="20" s="1"/>
  <c r="H7" i="19"/>
  <c r="H7" i="20" s="1"/>
  <c r="A5" i="19"/>
  <c r="A5" i="20" s="1"/>
  <c r="J11" i="20"/>
  <c r="H11" i="20"/>
  <c r="A5" i="18"/>
  <c r="H55" i="1"/>
  <c r="H53" i="1"/>
  <c r="H52" i="1"/>
  <c r="J56" i="1"/>
  <c r="J55" i="1"/>
  <c r="J53" i="1"/>
  <c r="J52" i="1"/>
  <c r="P10" i="18" l="1"/>
  <c r="L18" i="18"/>
  <c r="J18" i="18"/>
  <c r="H18" i="18"/>
  <c r="P15" i="18"/>
  <c r="L13" i="18"/>
  <c r="J13" i="18"/>
  <c r="H13" i="18"/>
  <c r="J12" i="16" l="1"/>
  <c r="J16" i="16" s="1"/>
  <c r="J9" i="19" s="1"/>
  <c r="J17" i="19" s="1"/>
  <c r="J29" i="19" s="1"/>
  <c r="J31" i="19" s="1"/>
  <c r="J14" i="20" s="1"/>
  <c r="J16" i="20" s="1"/>
  <c r="J10" i="16"/>
  <c r="H10" i="16"/>
  <c r="H12" i="16" s="1"/>
  <c r="H16" i="16" s="1"/>
  <c r="H18" i="16" s="1"/>
  <c r="H20" i="16" s="1"/>
  <c r="N17" i="18" l="1"/>
  <c r="H9" i="19"/>
  <c r="H17" i="19" s="1"/>
  <c r="H29" i="19" s="1"/>
  <c r="H31" i="19" s="1"/>
  <c r="H14" i="20" s="1"/>
  <c r="H16" i="20" s="1"/>
  <c r="H17" i="20" s="1"/>
  <c r="N12" i="18"/>
  <c r="N13" i="18" l="1"/>
  <c r="P12" i="18"/>
  <c r="P13" i="18" s="1"/>
  <c r="P17" i="18"/>
  <c r="P18" i="18" s="1"/>
  <c r="N18" i="18"/>
  <c r="H56" i="1" s="1"/>
  <c r="J57" i="1"/>
  <c r="J45" i="1" l="1"/>
  <c r="H45" i="1"/>
  <c r="J42" i="1"/>
  <c r="H42" i="1"/>
  <c r="J24" i="1"/>
  <c r="H24" i="1"/>
  <c r="J17" i="1"/>
  <c r="H17" i="1"/>
  <c r="J46" i="1" l="1"/>
  <c r="J58" i="1" s="1"/>
  <c r="J25" i="1"/>
  <c r="H36" i="1" l="1"/>
  <c r="J36" i="1"/>
  <c r="A32" i="1"/>
  <c r="H46" i="1" l="1"/>
  <c r="H25" i="1"/>
  <c r="J59" i="1" l="1"/>
  <c r="H57" i="1" l="1"/>
  <c r="H58" i="1" s="1"/>
  <c r="H59" i="1" s="1"/>
</calcChain>
</file>

<file path=xl/sharedStrings.xml><?xml version="1.0" encoding="utf-8"?>
<sst xmlns="http://schemas.openxmlformats.org/spreadsheetml/2006/main" count="150" uniqueCount="114">
  <si>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</si>
  <si>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</si>
  <si>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</si>
  <si>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</si>
  <si>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</si>
  <si>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</si>
  <si>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</si>
  <si>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</si>
  <si>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</si>
  <si>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</si>
  <si>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</si>
  <si>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</si>
  <si>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</si>
  <si>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</si>
  <si>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</si>
  <si>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</si>
  <si>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</si>
  <si>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</si>
  <si>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</si>
  <si>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</si>
  <si>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</si>
  <si>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</si>
  <si>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</si>
  <si>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</si>
  <si>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</si>
  <si>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</si>
  <si>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</si>
  <si>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</si>
  <si>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</si>
  <si>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</si>
  <si>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</si>
  <si>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</si>
  <si>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</si>
  <si>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</si>
  <si>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</si>
  <si>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</si>
  <si>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</si>
  <si>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</si>
  <si>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</si>
  <si>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</si>
  <si>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</si>
  <si>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สินทรัพย์ไม่หมุนเวียนอื่น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</si>
  <si>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</si>
  <si>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</si>
  <si>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</si>
  <si>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</si>
  <si>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</si>
  <si>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</si>
  <si>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</si>
  <si>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</si>
  <si>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</si>
  <si>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</si>
  <si>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</si>
  <si>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</si>
  <si>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</si>
  <si>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</si>
  <si>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</si>
  <si>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</si>
  <si>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</si>
  <si>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</si>
  <si>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</si>
  <si>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</si>
  <si>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</si>
  <si>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</si>
  <si>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</si>
  <si>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เงินสดและรายการเทียบเท่าเงินสด ณ 1 มกราคม</t>
  </si>
  <si>
    <t>ขาดทุนก่อนภาษีเงินได้</t>
  </si>
  <si>
    <t>เงินสดสุทธิใช้ไปในกิจกรรมลงทุน</t>
  </si>
  <si>
    <t>ภาษีรอขอคืน</t>
  </si>
  <si>
    <t>ทุนที่ออกจำหน่ายและเรียกชำระเต็มมูลค่าแล้ว</t>
  </si>
  <si>
    <t>เงินรับล่วงหน้าจากลูกค้า</t>
  </si>
  <si>
    <t>ณ วันที่ 31 มีนาคม พ.ศ. 2562</t>
  </si>
  <si>
    <t>งบกำไรขาดทุนเบ็ดเสร็จ</t>
  </si>
  <si>
    <t>31 มี.ค. 2561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</si>
  <si>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</si>
  <si>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</si>
  <si>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</si>
  <si>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</si>
  <si>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</si>
  <si>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</si>
  <si>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รายได้ (ค่าใช้จ่าย) ภาษีเงินได้</t>
  </si>
  <si>
    <t>กำไรขาดทุนเบ็ดเสร็จรวมสำหรับงวด</t>
  </si>
  <si>
    <t>สอบทานแล้ว /</t>
  </si>
  <si>
    <t>ยังไม่ได้ตรวจสอบ</t>
  </si>
  <si>
    <t>31 มี.ค. 2562</t>
  </si>
  <si>
    <t>ตรวจสอบแล้ว</t>
  </si>
  <si>
    <t>31 ธ.ค. 2561</t>
  </si>
  <si>
    <t>สำหรับงวดสามเดือน สิ้นสุดวันที่ 31 มีนาคม พ.ศ. 2562 (สอบทานแล้ว / ยังไม่ได้ตรวจสอบ)</t>
  </si>
  <si>
    <t>กำไรขาดทุนเบ็ดเสร็จรวมสำหรับงวดสามเดือน</t>
  </si>
  <si>
    <t>ยอดคงเหลือ ณ 1 มกราคม 2561</t>
  </si>
  <si>
    <t>สิ้นสุดวันที่ 31 มีนาคม 2561</t>
  </si>
  <si>
    <t>ยอดคงเหลือ ณ 31 มีนาคม 2561</t>
  </si>
  <si>
    <t>ยอดคงเหลือ ณ 1 มกราคม 2562</t>
  </si>
  <si>
    <t>สิ้นสุดวันที่ 31 มีนาคม 2562</t>
  </si>
  <si>
    <t>ยอดคงเหลือ ณ 31 มีนาคม 2562</t>
  </si>
  <si>
    <t>ผลขาดทุนจากอัตราแลกเปลี่ยนที่ยังไม่เกิดขึ้น</t>
  </si>
  <si>
    <t>ภาษีเงินได้หัก ณ ที่จ่ายตัดบัญชี</t>
  </si>
  <si>
    <t>เงินมัดจำค่าสินค้า</t>
  </si>
  <si>
    <t>เงินสดรับจากการดำเนินงาน</t>
  </si>
  <si>
    <t>เงินสดและรายการเทียบเท่าเงินสด ณ 31 มีนาคม</t>
  </si>
  <si>
    <t>4</t>
  </si>
  <si>
    <t>3</t>
  </si>
  <si>
    <t>5</t>
  </si>
  <si>
    <t>6</t>
  </si>
  <si>
    <t>7</t>
  </si>
  <si>
    <t>8</t>
  </si>
  <si>
    <t>10</t>
  </si>
  <si>
    <t>กำไร (ขาดทุน) ขั้นต้น</t>
  </si>
  <si>
    <t>กำไร (ขาดทุน) ก่อนค่าใช้จ่าย</t>
  </si>
  <si>
    <t>ขาดทุนต่อหุ้น</t>
  </si>
  <si>
    <t>ปรับกระทบยอดกำไร (ขาดทุน) สุทธิสำหรับงวดเป็นเงินสดสุทธิ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</si>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</sst>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/>
    </xf>
    <xf numFmtId="49" fontId="5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43" fontId="4" fillId="0" borderId="0" xfId="1" applyFont="1" applyFill="1" applyAlignment="1">
      <alignment horizontal="right"/>
    </xf>
    <xf numFmtId="164" fontId="4" fillId="0" borderId="0" xfId="0" applyNumberFormat="1" applyFont="1"/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left" indent="6"/>
    </xf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lef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/>
    <xf numFmtId="164" fontId="4" fillId="0" borderId="0" xfId="4" applyNumberFormat="1" applyFont="1" applyFill="1"/>
    <xf numFmtId="0" fontId="4" fillId="0" borderId="0" xfId="4" applyFont="1" applyFill="1"/>
    <xf numFmtId="164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164" fontId="6" fillId="0" borderId="0" xfId="4" applyNumberFormat="1" applyFont="1" applyFill="1"/>
    <xf numFmtId="38" fontId="4" fillId="0" borderId="0" xfId="4" applyNumberFormat="1" applyFont="1" applyFill="1"/>
    <xf numFmtId="38" fontId="4" fillId="0" borderId="0" xfId="4" applyNumberFormat="1" applyFont="1" applyFill="1" applyAlignment="1">
      <alignment horizontal="right"/>
    </xf>
    <xf numFmtId="166" fontId="5" fillId="0" borderId="0" xfId="4" applyNumberFormat="1" applyFont="1" applyFill="1" applyAlignment="1">
      <alignment horizontal="center"/>
    </xf>
    <xf numFmtId="164" fontId="5" fillId="0" borderId="0" xfId="4" applyNumberFormat="1" applyFont="1" applyFill="1" applyAlignment="1">
      <alignment horizontal="center"/>
    </xf>
    <xf numFmtId="164" fontId="5" fillId="0" borderId="2" xfId="4" applyNumberFormat="1" applyFont="1" applyFill="1" applyBorder="1" applyAlignment="1">
      <alignment horizontal="center"/>
    </xf>
    <xf numFmtId="166" fontId="5" fillId="0" borderId="2" xfId="4" applyNumberFormat="1" applyFont="1" applyFill="1" applyBorder="1" applyAlignment="1">
      <alignment horizontal="center"/>
    </xf>
    <xf numFmtId="164" fontId="4" fillId="0" borderId="2" xfId="4" applyNumberFormat="1" applyFont="1" applyFill="1" applyBorder="1"/>
    <xf numFmtId="0" fontId="5" fillId="0" borderId="0" xfId="4" applyFont="1" applyFill="1"/>
    <xf numFmtId="166" fontId="4" fillId="0" borderId="0" xfId="4" applyNumberFormat="1" applyFont="1" applyFill="1" applyBorder="1"/>
    <xf numFmtId="164" fontId="4" fillId="0" borderId="0" xfId="4" applyNumberFormat="1" applyFont="1" applyFill="1" applyBorder="1"/>
    <xf numFmtId="0" fontId="8" fillId="0" borderId="0" xfId="4" applyFont="1" applyFill="1"/>
    <xf numFmtId="169" fontId="4" fillId="0" borderId="3" xfId="4" applyNumberFormat="1" applyFont="1" applyFill="1" applyBorder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166" fontId="4" fillId="0" borderId="0" xfId="4" applyNumberFormat="1" applyFont="1" applyFill="1"/>
    <xf numFmtId="164" fontId="6" fillId="0" borderId="0" xfId="4" applyNumberFormat="1" applyFont="1" applyFill="1" applyAlignment="1"/>
    <xf numFmtId="164" fontId="4" fillId="0" borderId="0" xfId="4" applyNumberFormat="1" applyFont="1" applyFill="1" applyAlignment="1">
      <alignment horizontal="centerContinuous"/>
    </xf>
    <xf numFmtId="49" fontId="5" fillId="0" borderId="2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Continuous"/>
    </xf>
    <xf numFmtId="164" fontId="5" fillId="0" borderId="0" xfId="4" applyNumberFormat="1" applyFont="1" applyFill="1"/>
    <xf numFmtId="37" fontId="4" fillId="0" borderId="0" xfId="4" applyNumberFormat="1" applyFont="1" applyFill="1"/>
    <xf numFmtId="169" fontId="4" fillId="0" borderId="0" xfId="4" applyNumberFormat="1" applyFont="1" applyFill="1"/>
    <xf numFmtId="164" fontId="4" fillId="0" borderId="0" xfId="4" quotePrefix="1" applyNumberFormat="1" applyFont="1" applyFill="1" applyAlignment="1">
      <alignment horizontal="center"/>
    </xf>
    <xf numFmtId="169" fontId="4" fillId="0" borderId="2" xfId="4" applyNumberFormat="1" applyFont="1" applyFill="1" applyBorder="1"/>
    <xf numFmtId="169" fontId="4" fillId="0" borderId="5" xfId="4" applyNumberFormat="1" applyFont="1" applyFill="1" applyBorder="1"/>
    <xf numFmtId="169" fontId="4" fillId="0" borderId="1" xfId="4" applyNumberFormat="1" applyFont="1" applyFill="1" applyBorder="1"/>
    <xf numFmtId="49" fontId="5" fillId="0" borderId="2" xfId="4" applyNumberFormat="1" applyFont="1" applyFill="1" applyBorder="1" applyAlignment="1">
      <alignment horizontal="center"/>
    </xf>
    <xf numFmtId="166" fontId="4" fillId="0" borderId="0" xfId="4" applyNumberFormat="1" applyFont="1" applyFill="1" applyAlignment="1">
      <alignment horizontal="center"/>
    </xf>
    <xf numFmtId="169" fontId="4" fillId="0" borderId="3" xfId="4" applyNumberFormat="1" applyFont="1" applyFill="1" applyBorder="1"/>
    <xf numFmtId="165" fontId="4" fillId="0" borderId="0" xfId="4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2" xfId="4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0" fontId="4" fillId="0" borderId="0" xfId="4" applyFont="1" applyFill="1" applyAlignment="1">
      <alignment horizontal="right"/>
    </xf>
    <xf numFmtId="164" fontId="3" fillId="0" borderId="0" xfId="4" applyNumberFormat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4" fontId="7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>
      <alignment horizontal="left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Alignme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4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tabSelected="1" zoomScaleNormal="100" workbookViewId="0">
      <selection activeCell="J59" sqref="J59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93">
        <v>1</v>
      </c>
      <c r="B1" s="93"/>
      <c r="C1" s="93"/>
      <c r="D1" s="93"/>
      <c r="E1" s="93"/>
      <c r="F1" s="93"/>
      <c r="G1" s="93"/>
      <c r="H1" s="93"/>
      <c r="I1" s="93"/>
      <c r="J1" s="93"/>
    </row>
    <row r="3" spans="1:10" ht="25.5" customHeight="1" x14ac:dyDescent="0.55000000000000004">
      <c r="A3" s="94" t="s">
        <v>13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5.5" customHeight="1" x14ac:dyDescent="0.55000000000000004">
      <c r="A4" s="94" t="s">
        <v>42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5.5" customHeight="1" x14ac:dyDescent="0.55000000000000004">
      <c r="A5" s="94" t="s">
        <v>71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47"/>
      <c r="C7" s="47"/>
      <c r="D7" s="47"/>
      <c r="E7" s="47"/>
      <c r="F7" s="47"/>
      <c r="G7" s="47"/>
      <c r="H7" s="31" t="s">
        <v>82</v>
      </c>
      <c r="I7" s="47"/>
      <c r="J7" s="46"/>
    </row>
    <row r="8" spans="1:10" ht="21" customHeight="1" x14ac:dyDescent="0.45">
      <c r="B8" s="47"/>
      <c r="C8" s="47"/>
      <c r="D8" s="47"/>
      <c r="E8" s="47"/>
      <c r="F8" s="47"/>
      <c r="G8" s="47"/>
      <c r="H8" s="31" t="s">
        <v>83</v>
      </c>
      <c r="I8" s="47"/>
      <c r="J8" s="31" t="s">
        <v>85</v>
      </c>
    </row>
    <row r="9" spans="1:10" ht="21" customHeight="1" x14ac:dyDescent="0.45">
      <c r="A9" s="8"/>
      <c r="B9" s="8"/>
      <c r="C9" s="8"/>
      <c r="D9" s="8"/>
      <c r="E9" s="8"/>
      <c r="F9" s="9" t="s">
        <v>14</v>
      </c>
      <c r="G9" s="8"/>
      <c r="H9" s="37" t="s">
        <v>84</v>
      </c>
      <c r="I9" s="33"/>
      <c r="J9" s="32" t="s">
        <v>86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4"/>
      <c r="I10" s="33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28</v>
      </c>
      <c r="F12" s="2"/>
      <c r="H12" s="3">
        <v>20896189</v>
      </c>
      <c r="I12" s="4"/>
      <c r="J12" s="3">
        <v>33629689</v>
      </c>
    </row>
    <row r="13" spans="1:10" ht="21" customHeight="1" x14ac:dyDescent="0.45">
      <c r="B13" s="1" t="s">
        <v>62</v>
      </c>
      <c r="F13" s="89" t="s">
        <v>101</v>
      </c>
      <c r="H13" s="3">
        <v>6016922</v>
      </c>
      <c r="I13" s="4"/>
      <c r="J13" s="3">
        <v>4730630</v>
      </c>
    </row>
    <row r="14" spans="1:10" ht="21" customHeight="1" x14ac:dyDescent="0.45">
      <c r="B14" s="1" t="s">
        <v>15</v>
      </c>
      <c r="F14" s="89" t="s">
        <v>100</v>
      </c>
      <c r="H14" s="3">
        <v>332229438</v>
      </c>
      <c r="I14" s="4"/>
      <c r="J14" s="3">
        <v>332516628</v>
      </c>
    </row>
    <row r="15" spans="1:10" ht="21" customHeight="1" x14ac:dyDescent="0.45">
      <c r="B15" s="1" t="s">
        <v>68</v>
      </c>
      <c r="F15" s="2"/>
      <c r="H15" s="3">
        <v>36585</v>
      </c>
      <c r="I15" s="4"/>
      <c r="J15" s="3">
        <v>18281</v>
      </c>
    </row>
    <row r="16" spans="1:10" ht="21" customHeight="1" x14ac:dyDescent="0.45">
      <c r="B16" s="1" t="s">
        <v>3</v>
      </c>
      <c r="F16" s="2"/>
      <c r="H16" s="3">
        <v>553271</v>
      </c>
      <c r="I16" s="4"/>
      <c r="J16" s="3">
        <v>290506</v>
      </c>
    </row>
    <row r="17" spans="1:10" ht="21" customHeight="1" x14ac:dyDescent="0.45">
      <c r="A17" s="12" t="s">
        <v>4</v>
      </c>
      <c r="F17" s="2"/>
      <c r="H17" s="5">
        <f>SUM(H12:H16)</f>
        <v>359732405</v>
      </c>
      <c r="I17" s="4"/>
      <c r="J17" s="5">
        <f>SUM(J12:J16)</f>
        <v>371185734</v>
      </c>
    </row>
    <row r="18" spans="1:10" ht="21" customHeight="1" x14ac:dyDescent="0.45">
      <c r="A18" s="12" t="s">
        <v>29</v>
      </c>
      <c r="F18" s="2"/>
      <c r="H18" s="3"/>
      <c r="I18" s="4"/>
      <c r="J18" s="3"/>
    </row>
    <row r="19" spans="1:10" ht="21" customHeight="1" x14ac:dyDescent="0.45">
      <c r="B19" s="1" t="s">
        <v>59</v>
      </c>
      <c r="F19" s="89" t="s">
        <v>102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60</v>
      </c>
      <c r="F20" s="89" t="s">
        <v>103</v>
      </c>
      <c r="H20" s="3">
        <v>30678018</v>
      </c>
      <c r="I20" s="4"/>
      <c r="J20" s="3">
        <v>31293236</v>
      </c>
    </row>
    <row r="21" spans="1:10" ht="21" customHeight="1" x14ac:dyDescent="0.45">
      <c r="B21" s="14" t="s">
        <v>61</v>
      </c>
      <c r="F21" s="2"/>
      <c r="H21" s="3">
        <v>161737</v>
      </c>
      <c r="I21" s="4"/>
      <c r="J21" s="3">
        <v>144524</v>
      </c>
    </row>
    <row r="22" spans="1:10" ht="21" customHeight="1" x14ac:dyDescent="0.45">
      <c r="B22" s="14" t="s">
        <v>64</v>
      </c>
      <c r="F22" s="89" t="s">
        <v>106</v>
      </c>
      <c r="H22" s="3">
        <f>5027308+116632</f>
        <v>5143940</v>
      </c>
      <c r="I22" s="4"/>
      <c r="J22" s="3">
        <v>5027308</v>
      </c>
    </row>
    <row r="23" spans="1:10" ht="21" customHeight="1" x14ac:dyDescent="0.45">
      <c r="B23" s="1" t="s">
        <v>41</v>
      </c>
      <c r="F23" s="2"/>
      <c r="H23" s="3">
        <v>1144649</v>
      </c>
      <c r="I23" s="4"/>
      <c r="J23" s="3">
        <v>1047093</v>
      </c>
    </row>
    <row r="24" spans="1:10" ht="21" customHeight="1" x14ac:dyDescent="0.45">
      <c r="A24" s="12" t="s">
        <v>30</v>
      </c>
      <c r="F24" s="2"/>
      <c r="H24" s="5">
        <f>SUM(H19:H23)</f>
        <v>89921417</v>
      </c>
      <c r="I24" s="4"/>
      <c r="J24" s="5">
        <f>SUM(J19:J23)</f>
        <v>90305234</v>
      </c>
    </row>
    <row r="25" spans="1:10" ht="21" customHeight="1" thickBot="1" x14ac:dyDescent="0.5">
      <c r="A25" s="12" t="s">
        <v>5</v>
      </c>
      <c r="F25" s="2"/>
      <c r="H25" s="15">
        <f>SUM(H17+H24)</f>
        <v>449653822</v>
      </c>
      <c r="I25" s="4"/>
      <c r="J25" s="15">
        <f>SUM(J17+J24)</f>
        <v>461490968</v>
      </c>
    </row>
    <row r="26" spans="1:10" ht="21" customHeight="1" thickTop="1" x14ac:dyDescent="0.45"/>
    <row r="27" spans="1:10" ht="21" customHeight="1" x14ac:dyDescent="0.45">
      <c r="A27" s="92" t="s">
        <v>27</v>
      </c>
      <c r="B27" s="92"/>
      <c r="C27" s="92"/>
      <c r="D27" s="92"/>
      <c r="E27" s="92"/>
      <c r="F27" s="92"/>
      <c r="G27" s="92"/>
      <c r="H27" s="92"/>
      <c r="I27" s="92"/>
    </row>
    <row r="28" spans="1:10" ht="21" customHeight="1" x14ac:dyDescent="0.45">
      <c r="A28" s="93">
        <v>2</v>
      </c>
      <c r="B28" s="93"/>
      <c r="C28" s="93"/>
      <c r="D28" s="93"/>
      <c r="E28" s="93"/>
      <c r="F28" s="93"/>
      <c r="G28" s="93"/>
      <c r="H28" s="93"/>
      <c r="I28" s="93"/>
      <c r="J28" s="93"/>
    </row>
    <row r="30" spans="1:10" ht="25.5" customHeight="1" x14ac:dyDescent="0.55000000000000004">
      <c r="A30" s="94" t="s">
        <v>13</v>
      </c>
      <c r="B30" s="94"/>
      <c r="C30" s="94"/>
      <c r="D30" s="94"/>
      <c r="E30" s="94"/>
      <c r="F30" s="94"/>
      <c r="G30" s="94"/>
      <c r="H30" s="94"/>
      <c r="I30" s="94"/>
      <c r="J30" s="94"/>
    </row>
    <row r="31" spans="1:10" ht="25.5" customHeight="1" x14ac:dyDescent="0.55000000000000004">
      <c r="A31" s="94" t="s">
        <v>43</v>
      </c>
      <c r="B31" s="94"/>
      <c r="C31" s="94"/>
      <c r="D31" s="94"/>
      <c r="E31" s="94"/>
      <c r="F31" s="94"/>
      <c r="G31" s="94"/>
      <c r="H31" s="94"/>
      <c r="I31" s="94"/>
      <c r="J31" s="94"/>
    </row>
    <row r="32" spans="1:10" ht="25.5" customHeight="1" x14ac:dyDescent="0.55000000000000004">
      <c r="A32" s="94" t="str">
        <f>A5</f>
        <v>ณ วันที่ 31 มีนาคม พ.ศ. 2562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" t="s">
        <v>0</v>
      </c>
    </row>
    <row r="34" spans="1:10" ht="21" customHeight="1" x14ac:dyDescent="0.45">
      <c r="B34" s="47"/>
      <c r="C34" s="47"/>
      <c r="D34" s="47"/>
      <c r="E34" s="47"/>
      <c r="F34" s="47"/>
      <c r="G34" s="47"/>
      <c r="H34" s="31" t="s">
        <v>82</v>
      </c>
      <c r="I34" s="47"/>
      <c r="J34" s="46"/>
    </row>
    <row r="35" spans="1:10" ht="21" customHeight="1" x14ac:dyDescent="0.45">
      <c r="B35" s="47"/>
      <c r="C35" s="47"/>
      <c r="D35" s="47"/>
      <c r="E35" s="47"/>
      <c r="F35" s="47"/>
      <c r="G35" s="47"/>
      <c r="H35" s="31" t="s">
        <v>83</v>
      </c>
      <c r="I35" s="47"/>
      <c r="J35" s="31" t="s">
        <v>85</v>
      </c>
    </row>
    <row r="36" spans="1:10" ht="21" customHeight="1" x14ac:dyDescent="0.45">
      <c r="A36" s="8"/>
      <c r="B36" s="8"/>
      <c r="C36" s="8"/>
      <c r="D36" s="8"/>
      <c r="E36" s="8"/>
      <c r="F36" s="9" t="s">
        <v>14</v>
      </c>
      <c r="G36" s="8"/>
      <c r="H36" s="37" t="str">
        <f>H9</f>
        <v>31 มี.ค. 2562</v>
      </c>
      <c r="I36" s="33"/>
      <c r="J36" s="32" t="str">
        <f>J9</f>
        <v>31 ธ.ค. 2561</v>
      </c>
    </row>
    <row r="37" spans="1:10" ht="21" customHeight="1" x14ac:dyDescent="0.45">
      <c r="A37" s="6" t="s">
        <v>47</v>
      </c>
      <c r="B37" s="8"/>
      <c r="C37" s="8"/>
      <c r="D37" s="8"/>
      <c r="E37" s="8"/>
      <c r="F37" s="11"/>
      <c r="G37" s="8"/>
      <c r="H37" s="11"/>
      <c r="I37" s="18"/>
    </row>
    <row r="38" spans="1:10" ht="21" customHeight="1" x14ac:dyDescent="0.45">
      <c r="A38" s="12" t="s">
        <v>6</v>
      </c>
      <c r="H38" s="19"/>
    </row>
    <row r="39" spans="1:10" ht="21" customHeight="1" x14ac:dyDescent="0.45">
      <c r="B39" s="1" t="s">
        <v>63</v>
      </c>
      <c r="F39" s="89" t="s">
        <v>104</v>
      </c>
      <c r="H39" s="3">
        <v>2144358</v>
      </c>
      <c r="I39" s="4"/>
      <c r="J39" s="3">
        <v>1391245</v>
      </c>
    </row>
    <row r="40" spans="1:10" ht="21" customHeight="1" x14ac:dyDescent="0.45">
      <c r="B40" s="43" t="s">
        <v>70</v>
      </c>
      <c r="F40" s="2"/>
      <c r="H40" s="42">
        <v>0</v>
      </c>
      <c r="I40" s="4"/>
      <c r="J40" s="42">
        <v>687234</v>
      </c>
    </row>
    <row r="41" spans="1:10" ht="21" customHeight="1" x14ac:dyDescent="0.45">
      <c r="B41" s="1" t="s">
        <v>7</v>
      </c>
      <c r="H41" s="3">
        <v>357094</v>
      </c>
      <c r="I41" s="4"/>
      <c r="J41" s="3">
        <v>483979</v>
      </c>
    </row>
    <row r="42" spans="1:10" ht="21" customHeight="1" x14ac:dyDescent="0.45">
      <c r="A42" s="12" t="s">
        <v>8</v>
      </c>
      <c r="H42" s="5">
        <f>SUM(H39:H41)</f>
        <v>2501452</v>
      </c>
      <c r="I42" s="4"/>
      <c r="J42" s="5">
        <f>SUM(J39:J41)</f>
        <v>2562458</v>
      </c>
    </row>
    <row r="43" spans="1:10" s="21" customFormat="1" ht="21" customHeight="1" x14ac:dyDescent="0.45">
      <c r="A43" s="20" t="s">
        <v>44</v>
      </c>
      <c r="H43" s="22"/>
      <c r="I43" s="23"/>
      <c r="J43" s="22"/>
    </row>
    <row r="44" spans="1:10" s="21" customFormat="1" ht="21" customHeight="1" x14ac:dyDescent="0.45">
      <c r="B44" s="21" t="s">
        <v>48</v>
      </c>
      <c r="F44" s="90" t="s">
        <v>105</v>
      </c>
      <c r="H44" s="22">
        <v>25719702</v>
      </c>
      <c r="I44" s="23"/>
      <c r="J44" s="22">
        <v>25136541</v>
      </c>
    </row>
    <row r="45" spans="1:10" s="21" customFormat="1" ht="21" customHeight="1" x14ac:dyDescent="0.45">
      <c r="A45" s="20" t="s">
        <v>45</v>
      </c>
      <c r="H45" s="5">
        <f>SUM(H44)</f>
        <v>25719702</v>
      </c>
      <c r="I45" s="23"/>
      <c r="J45" s="5">
        <f>SUM(J44)</f>
        <v>25136541</v>
      </c>
    </row>
    <row r="46" spans="1:10" ht="21" customHeight="1" x14ac:dyDescent="0.45">
      <c r="A46" s="12" t="s">
        <v>12</v>
      </c>
      <c r="H46" s="5">
        <f>SUM(H42+H45)</f>
        <v>28221154</v>
      </c>
      <c r="I46" s="4"/>
      <c r="J46" s="5">
        <f>SUM(J42+J45)</f>
        <v>27698999</v>
      </c>
    </row>
    <row r="47" spans="1:10" ht="21" customHeight="1" x14ac:dyDescent="0.45">
      <c r="A47" s="12" t="s">
        <v>58</v>
      </c>
      <c r="H47" s="3"/>
      <c r="I47" s="4"/>
      <c r="J47" s="3"/>
    </row>
    <row r="48" spans="1:10" ht="21" customHeight="1" x14ac:dyDescent="0.45">
      <c r="B48" s="1" t="s">
        <v>9</v>
      </c>
      <c r="F48" s="17"/>
      <c r="H48" s="3"/>
      <c r="I48" s="4"/>
      <c r="J48" s="3"/>
    </row>
    <row r="49" spans="1:10" ht="21" customHeight="1" x14ac:dyDescent="0.45">
      <c r="C49" s="1" t="s">
        <v>10</v>
      </c>
      <c r="H49" s="3"/>
      <c r="I49" s="4"/>
      <c r="J49" s="3"/>
    </row>
    <row r="50" spans="1:10" ht="21" customHeight="1" thickBot="1" x14ac:dyDescent="0.5">
      <c r="D50" s="14" t="s">
        <v>16</v>
      </c>
      <c r="H50" s="25">
        <v>252000000</v>
      </c>
      <c r="I50" s="4"/>
      <c r="J50" s="25">
        <v>252000000</v>
      </c>
    </row>
    <row r="51" spans="1:10" ht="21" customHeight="1" thickTop="1" x14ac:dyDescent="0.45">
      <c r="C51" s="1" t="s">
        <v>69</v>
      </c>
      <c r="H51" s="3"/>
      <c r="I51" s="4"/>
      <c r="J51" s="3"/>
    </row>
    <row r="52" spans="1:10" ht="21" customHeight="1" x14ac:dyDescent="0.45">
      <c r="D52" s="14" t="s">
        <v>17</v>
      </c>
      <c r="H52" s="3">
        <f>'SHA-THA'!H18</f>
        <v>240000000</v>
      </c>
      <c r="I52" s="4"/>
      <c r="J52" s="3">
        <f>'SHA-THA'!H15</f>
        <v>240000000</v>
      </c>
    </row>
    <row r="53" spans="1:10" ht="21" customHeight="1" x14ac:dyDescent="0.45">
      <c r="B53" s="1" t="s">
        <v>37</v>
      </c>
      <c r="H53" s="3">
        <f>'SHA-THA'!J18</f>
        <v>62050000</v>
      </c>
      <c r="I53" s="4"/>
      <c r="J53" s="3">
        <f>'SHA-THA'!J15</f>
        <v>62050000</v>
      </c>
    </row>
    <row r="54" spans="1:10" ht="21" customHeight="1" x14ac:dyDescent="0.45">
      <c r="B54" s="1" t="s">
        <v>18</v>
      </c>
      <c r="H54" s="3"/>
      <c r="I54" s="4"/>
      <c r="J54" s="3"/>
    </row>
    <row r="55" spans="1:10" ht="21" customHeight="1" x14ac:dyDescent="0.45">
      <c r="C55" s="1" t="s">
        <v>40</v>
      </c>
      <c r="F55" s="26"/>
      <c r="H55" s="3">
        <f>'SHA-THA'!L18</f>
        <v>26659535</v>
      </c>
      <c r="I55" s="4"/>
      <c r="J55" s="3">
        <f>'SHA-THA'!L15</f>
        <v>26659535</v>
      </c>
    </row>
    <row r="56" spans="1:10" ht="21" customHeight="1" x14ac:dyDescent="0.45">
      <c r="C56" s="1" t="s">
        <v>11</v>
      </c>
      <c r="H56" s="3">
        <f>'SHA-THA'!N18</f>
        <v>92723133</v>
      </c>
      <c r="I56" s="4"/>
      <c r="J56" s="3">
        <f>'SHA-THA'!N15</f>
        <v>105082434</v>
      </c>
    </row>
    <row r="57" spans="1:10" ht="21" customHeight="1" x14ac:dyDescent="0.45">
      <c r="A57" s="12" t="s">
        <v>49</v>
      </c>
      <c r="H57" s="5">
        <f>SUM(H52:H56)</f>
        <v>421432668</v>
      </c>
      <c r="I57" s="4"/>
      <c r="J57" s="5">
        <f>SUM(J52:J56)</f>
        <v>433791969</v>
      </c>
    </row>
    <row r="58" spans="1:10" ht="21" customHeight="1" thickBot="1" x14ac:dyDescent="0.5">
      <c r="A58" s="12" t="s">
        <v>50</v>
      </c>
      <c r="H58" s="15">
        <f>SUM(H46,H57)</f>
        <v>449653822</v>
      </c>
      <c r="I58" s="4"/>
      <c r="J58" s="15">
        <f>SUM(J46+J57)</f>
        <v>461490968</v>
      </c>
    </row>
    <row r="59" spans="1:10" ht="21" customHeight="1" thickTop="1" x14ac:dyDescent="0.45">
      <c r="H59" s="27" t="str">
        <f>IF(H25=H58,"","FALSE")</f>
        <v/>
      </c>
      <c r="I59" s="23"/>
      <c r="J59" s="27" t="str">
        <f>IF(J25=J58,"","FALSE")</f>
        <v/>
      </c>
    </row>
    <row r="60" spans="1:10" ht="21" customHeight="1" x14ac:dyDescent="0.45">
      <c r="A60" s="92" t="s">
        <v>27</v>
      </c>
      <c r="B60" s="92"/>
      <c r="C60" s="92"/>
      <c r="D60" s="92"/>
      <c r="E60" s="92"/>
      <c r="F60" s="92"/>
      <c r="G60" s="92"/>
      <c r="H60" s="92"/>
      <c r="I60" s="92"/>
    </row>
  </sheetData>
  <mergeCells count="10">
    <mergeCell ref="A60:I60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67FBF-9BD8-4C77-B6C3-3CA4EAB922EE}">
  <dimension ref="A1:J22"/>
  <sheetViews>
    <sheetView topLeftCell="A10" zoomScaleNormal="100" workbookViewId="0">
      <selection activeCell="F21" sqref="F21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93">
        <v>3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21" customHeight="1" x14ac:dyDescent="0.45">
      <c r="A2" s="45"/>
      <c r="B2" s="45"/>
      <c r="C2" s="45"/>
      <c r="D2" s="45"/>
      <c r="E2" s="45"/>
      <c r="F2" s="45"/>
      <c r="G2" s="45"/>
      <c r="H2" s="48"/>
      <c r="I2" s="45"/>
      <c r="J2" s="46"/>
    </row>
    <row r="3" spans="1:10" ht="25.5" customHeight="1" x14ac:dyDescent="0.55000000000000004">
      <c r="A3" s="94" t="s">
        <v>13</v>
      </c>
      <c r="B3" s="94"/>
      <c r="C3" s="94"/>
      <c r="D3" s="94"/>
      <c r="E3" s="94"/>
      <c r="F3" s="94"/>
      <c r="G3" s="94"/>
      <c r="H3" s="94"/>
      <c r="I3" s="94"/>
      <c r="J3" s="94"/>
    </row>
    <row r="4" spans="1:10" ht="25.5" customHeight="1" x14ac:dyDescent="0.55000000000000004">
      <c r="A4" s="94" t="s">
        <v>72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5.5" x14ac:dyDescent="0.55000000000000004">
      <c r="A5" s="94" t="s">
        <v>87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21" customHeight="1" x14ac:dyDescent="0.45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</row>
    <row r="7" spans="1:10" ht="21" customHeight="1" x14ac:dyDescent="0.45">
      <c r="A7" s="8"/>
      <c r="B7" s="8"/>
      <c r="C7" s="8"/>
      <c r="D7" s="8"/>
      <c r="E7" s="8"/>
      <c r="F7" s="9" t="s">
        <v>14</v>
      </c>
      <c r="G7" s="8"/>
      <c r="H7" s="37" t="s">
        <v>84</v>
      </c>
      <c r="I7" s="33"/>
      <c r="J7" s="37" t="s">
        <v>73</v>
      </c>
    </row>
    <row r="8" spans="1:10" ht="21" customHeight="1" x14ac:dyDescent="0.45">
      <c r="A8" s="47" t="s">
        <v>74</v>
      </c>
      <c r="B8" s="8"/>
      <c r="C8" s="8"/>
      <c r="D8" s="8"/>
      <c r="E8" s="8"/>
      <c r="F8" s="11"/>
      <c r="G8" s="8"/>
      <c r="H8" s="3">
        <v>21987694</v>
      </c>
      <c r="I8" s="33"/>
      <c r="J8" s="3">
        <v>36569151</v>
      </c>
    </row>
    <row r="9" spans="1:10" ht="21" customHeight="1" x14ac:dyDescent="0.45">
      <c r="A9" s="47" t="s">
        <v>75</v>
      </c>
      <c r="B9" s="8"/>
      <c r="C9" s="8"/>
      <c r="D9" s="8"/>
      <c r="E9" s="8"/>
      <c r="F9" s="11"/>
      <c r="G9" s="8"/>
      <c r="H9" s="29">
        <v>-25573124</v>
      </c>
      <c r="I9" s="33"/>
      <c r="J9" s="29">
        <v>-32904504</v>
      </c>
    </row>
    <row r="10" spans="1:10" ht="21" customHeight="1" x14ac:dyDescent="0.45">
      <c r="A10" s="47" t="s">
        <v>107</v>
      </c>
      <c r="B10" s="8"/>
      <c r="C10" s="8"/>
      <c r="D10" s="8"/>
      <c r="E10" s="8"/>
      <c r="F10" s="11"/>
      <c r="G10" s="8"/>
      <c r="H10" s="49">
        <f>SUM(H8:H9)</f>
        <v>-3585430</v>
      </c>
      <c r="I10" s="33"/>
      <c r="J10" s="49">
        <f>SUM(J8:J9)</f>
        <v>3664647</v>
      </c>
    </row>
    <row r="11" spans="1:10" ht="21" customHeight="1" x14ac:dyDescent="0.45">
      <c r="A11" s="47" t="s">
        <v>76</v>
      </c>
      <c r="B11" s="8"/>
      <c r="C11" s="8"/>
      <c r="D11" s="8"/>
      <c r="E11" s="8"/>
      <c r="F11" s="24"/>
      <c r="G11" s="8"/>
      <c r="H11" s="50">
        <v>193</v>
      </c>
      <c r="I11" s="33"/>
      <c r="J11" s="50">
        <v>191</v>
      </c>
    </row>
    <row r="12" spans="1:10" ht="21" customHeight="1" x14ac:dyDescent="0.45">
      <c r="A12" s="47" t="s">
        <v>108</v>
      </c>
      <c r="B12" s="8"/>
      <c r="C12" s="8"/>
      <c r="D12" s="8"/>
      <c r="E12" s="8"/>
      <c r="F12" s="24"/>
      <c r="G12" s="8"/>
      <c r="H12" s="49">
        <f>SUM(H10:H11)</f>
        <v>-3585237</v>
      </c>
      <c r="I12" s="33"/>
      <c r="J12" s="49">
        <f>SUM(J10:J11)</f>
        <v>3664838</v>
      </c>
    </row>
    <row r="13" spans="1:10" ht="21" customHeight="1" x14ac:dyDescent="0.45">
      <c r="A13" s="47" t="s">
        <v>77</v>
      </c>
      <c r="B13" s="8"/>
      <c r="C13" s="8"/>
      <c r="D13" s="8"/>
      <c r="E13" s="8"/>
      <c r="F13" s="24"/>
      <c r="G13" s="8"/>
      <c r="H13" s="49">
        <v>-3308772</v>
      </c>
      <c r="I13" s="33"/>
      <c r="J13" s="49">
        <v>-3698403</v>
      </c>
    </row>
    <row r="14" spans="1:10" ht="21" customHeight="1" x14ac:dyDescent="0.45">
      <c r="A14" s="47" t="s">
        <v>78</v>
      </c>
      <c r="B14" s="8"/>
      <c r="C14" s="8"/>
      <c r="D14" s="8"/>
      <c r="E14" s="8"/>
      <c r="F14" s="24"/>
      <c r="G14" s="8"/>
      <c r="H14" s="49">
        <v>-4097674</v>
      </c>
      <c r="I14" s="33"/>
      <c r="J14" s="49">
        <v>-4660404</v>
      </c>
    </row>
    <row r="15" spans="1:10" ht="21" customHeight="1" x14ac:dyDescent="0.45">
      <c r="A15" s="47" t="s">
        <v>79</v>
      </c>
      <c r="B15" s="47"/>
      <c r="C15" s="8"/>
      <c r="D15" s="8"/>
      <c r="E15" s="8"/>
      <c r="F15" s="11"/>
      <c r="G15" s="8"/>
      <c r="H15" s="29">
        <v>-1484250</v>
      </c>
      <c r="I15" s="51"/>
      <c r="J15" s="29">
        <v>-1589250</v>
      </c>
    </row>
    <row r="16" spans="1:10" ht="21" customHeight="1" x14ac:dyDescent="0.45">
      <c r="A16" s="47" t="s">
        <v>66</v>
      </c>
      <c r="B16" s="47"/>
      <c r="C16" s="8"/>
      <c r="D16" s="8"/>
      <c r="E16" s="8"/>
      <c r="F16" s="11"/>
      <c r="G16" s="8"/>
      <c r="H16" s="22">
        <f>SUM(H12:H15)</f>
        <v>-12475933</v>
      </c>
      <c r="I16" s="51"/>
      <c r="J16" s="22">
        <f>SUM(J12:J15)</f>
        <v>-6283219</v>
      </c>
    </row>
    <row r="17" spans="1:10" ht="21" customHeight="1" x14ac:dyDescent="0.45">
      <c r="A17" s="47" t="s">
        <v>80</v>
      </c>
      <c r="B17" s="8"/>
      <c r="C17" s="8"/>
      <c r="D17" s="8"/>
      <c r="E17" s="8"/>
      <c r="F17" s="24" t="str">
        <f>'SFP-THA'!F22</f>
        <v>10</v>
      </c>
      <c r="G17" s="8"/>
      <c r="H17" s="50">
        <v>116632</v>
      </c>
      <c r="I17" s="33"/>
      <c r="J17" s="50">
        <v>124255</v>
      </c>
    </row>
    <row r="18" spans="1:10" ht="21" customHeight="1" thickBot="1" x14ac:dyDescent="0.5">
      <c r="A18" s="47" t="s">
        <v>81</v>
      </c>
      <c r="B18" s="47"/>
      <c r="C18" s="8"/>
      <c r="D18" s="8"/>
      <c r="E18" s="8"/>
      <c r="F18" s="11"/>
      <c r="G18" s="8"/>
      <c r="H18" s="15">
        <f>SUM(H16:H17)</f>
        <v>-12359301</v>
      </c>
      <c r="I18" s="30"/>
      <c r="J18" s="15">
        <f>SUM(J16:J17)</f>
        <v>-6158964</v>
      </c>
    </row>
    <row r="19" spans="1:10" ht="21" customHeight="1" thickTop="1" x14ac:dyDescent="0.45">
      <c r="A19" s="8"/>
      <c r="B19" s="47"/>
      <c r="C19" s="8"/>
      <c r="D19" s="8"/>
      <c r="E19" s="8"/>
      <c r="F19" s="11"/>
      <c r="G19" s="8"/>
      <c r="H19" s="34"/>
      <c r="I19" s="33"/>
      <c r="J19" s="34"/>
    </row>
    <row r="20" spans="1:10" ht="24.75" customHeight="1" thickBot="1" x14ac:dyDescent="0.5">
      <c r="A20" s="1" t="s">
        <v>109</v>
      </c>
      <c r="C20" s="45"/>
      <c r="D20" s="45"/>
      <c r="E20" s="45"/>
      <c r="F20" s="91" t="s">
        <v>113</v>
      </c>
      <c r="G20" s="45"/>
      <c r="H20" s="35">
        <f>H18/24000000</f>
        <v>-0.51497087500000005</v>
      </c>
      <c r="I20" s="52"/>
      <c r="J20" s="35">
        <f>J18/24000000</f>
        <v>-0.2566235</v>
      </c>
    </row>
    <row r="21" spans="1:10" ht="21" customHeight="1" thickTop="1" x14ac:dyDescent="0.45">
      <c r="A21" s="45"/>
      <c r="B21" s="45"/>
      <c r="C21" s="45"/>
      <c r="D21" s="45"/>
      <c r="E21" s="45"/>
      <c r="F21" s="45"/>
      <c r="G21" s="45"/>
      <c r="H21" s="36"/>
      <c r="I21" s="45"/>
      <c r="J21" s="45"/>
    </row>
    <row r="22" spans="1:10" ht="24" customHeight="1" x14ac:dyDescent="0.45">
      <c r="A22" s="45" t="s">
        <v>27</v>
      </c>
      <c r="B22" s="45"/>
      <c r="C22" s="45"/>
      <c r="D22" s="45"/>
      <c r="E22" s="45"/>
      <c r="F22" s="45"/>
      <c r="G22" s="45"/>
      <c r="H22" s="36"/>
      <c r="I22" s="45"/>
      <c r="J22" s="53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349C-1088-43D3-BE30-0B5582BB8E0C}">
  <dimension ref="A1:Q20"/>
  <sheetViews>
    <sheetView topLeftCell="A7" zoomScaleNormal="100" workbookViewId="0">
      <selection activeCell="H23" sqref="H23"/>
    </sheetView>
  </sheetViews>
  <sheetFormatPr defaultColWidth="2.83203125" defaultRowHeight="24" customHeight="1" x14ac:dyDescent="0.45"/>
  <cols>
    <col min="1" max="4" width="2.83203125" style="54" customWidth="1"/>
    <col min="5" max="5" width="32.83203125" style="54" customWidth="1"/>
    <col min="6" max="6" width="11.83203125" style="54" customWidth="1"/>
    <col min="7" max="7" width="1.83203125" style="54" customWidth="1"/>
    <col min="8" max="8" width="15.6640625" style="73" customWidth="1"/>
    <col min="9" max="9" width="1.83203125" style="54" customWidth="1"/>
    <col min="10" max="10" width="15.6640625" style="54" customWidth="1"/>
    <col min="11" max="11" width="1.83203125" style="54" customWidth="1"/>
    <col min="12" max="12" width="19.33203125" style="54" bestFit="1" customWidth="1"/>
    <col min="13" max="13" width="1.83203125" style="54" customWidth="1"/>
    <col min="14" max="14" width="15.6640625" style="54" customWidth="1"/>
    <col min="15" max="15" width="1.83203125" style="54" customWidth="1"/>
    <col min="16" max="16" width="15.5" style="54" customWidth="1"/>
    <col min="17" max="16384" width="2.83203125" style="54"/>
  </cols>
  <sheetData>
    <row r="1" spans="1:17" ht="24" customHeight="1" x14ac:dyDescent="0.45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7" s="55" customFormat="1" ht="21.75" x14ac:dyDescent="0.4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s="57" customFormat="1" ht="25.5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56"/>
    </row>
    <row r="4" spans="1:17" s="55" customFormat="1" ht="25.5" x14ac:dyDescent="0.55000000000000004">
      <c r="A4" s="100" t="s">
        <v>51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58"/>
    </row>
    <row r="5" spans="1:17" s="59" customFormat="1" ht="25.5" x14ac:dyDescent="0.55000000000000004">
      <c r="A5" s="101" t="str">
        <f>'SCI-THA'!A5:J5</f>
        <v>สำหรับงวดสามเดือน สิ้นสุดวันที่ 31 มีนาคม พ.ศ. 2562 (สอบทานแล้ว / ยังไม่ได้ตรวจสอบ)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7" s="55" customFormat="1" ht="21.75" x14ac:dyDescent="0.45">
      <c r="D6" s="60"/>
      <c r="F6" s="60"/>
      <c r="H6" s="60"/>
      <c r="P6" s="61" t="s">
        <v>0</v>
      </c>
    </row>
    <row r="7" spans="1:17" s="55" customFormat="1" ht="21.75" x14ac:dyDescent="0.45">
      <c r="D7" s="60"/>
      <c r="F7" s="60"/>
      <c r="H7" s="60"/>
      <c r="L7" s="96" t="s">
        <v>18</v>
      </c>
      <c r="M7" s="96"/>
      <c r="N7" s="96"/>
    </row>
    <row r="8" spans="1:17" ht="24" customHeight="1" x14ac:dyDescent="0.45">
      <c r="F8" s="56"/>
      <c r="H8" s="62" t="s">
        <v>52</v>
      </c>
      <c r="J8" s="63" t="s">
        <v>31</v>
      </c>
      <c r="L8" s="63" t="s">
        <v>54</v>
      </c>
      <c r="N8" s="63" t="s">
        <v>11</v>
      </c>
      <c r="P8" s="63" t="s">
        <v>32</v>
      </c>
    </row>
    <row r="9" spans="1:17" ht="24" customHeight="1" x14ac:dyDescent="0.45">
      <c r="F9" s="64" t="s">
        <v>14</v>
      </c>
      <c r="H9" s="65" t="s">
        <v>53</v>
      </c>
      <c r="J9" s="64" t="s">
        <v>19</v>
      </c>
      <c r="L9" s="64" t="s">
        <v>55</v>
      </c>
      <c r="N9" s="66"/>
      <c r="P9" s="64" t="s">
        <v>58</v>
      </c>
    </row>
    <row r="10" spans="1:17" ht="24" customHeight="1" x14ac:dyDescent="0.45">
      <c r="A10" s="67" t="s">
        <v>89</v>
      </c>
      <c r="H10" s="68">
        <v>240000000</v>
      </c>
      <c r="I10" s="69"/>
      <c r="J10" s="68">
        <v>62050000</v>
      </c>
      <c r="K10" s="68"/>
      <c r="L10" s="68">
        <v>26659535</v>
      </c>
      <c r="M10" s="68"/>
      <c r="N10" s="68">
        <v>128073362</v>
      </c>
      <c r="O10" s="68"/>
      <c r="P10" s="68">
        <f>SUM(H10:O10)</f>
        <v>456782897</v>
      </c>
    </row>
    <row r="11" spans="1:17" ht="24" customHeight="1" x14ac:dyDescent="0.45">
      <c r="A11" s="67" t="s">
        <v>88</v>
      </c>
      <c r="H11" s="68"/>
      <c r="I11" s="69"/>
      <c r="J11" s="68"/>
      <c r="K11" s="68"/>
      <c r="L11" s="68"/>
      <c r="M11" s="68"/>
      <c r="N11" s="68"/>
      <c r="O11" s="68"/>
      <c r="P11" s="68"/>
    </row>
    <row r="12" spans="1:17" ht="24" customHeight="1" x14ac:dyDescent="0.5">
      <c r="A12" s="70"/>
      <c r="B12" s="54" t="s">
        <v>90</v>
      </c>
      <c r="H12" s="38">
        <v>0</v>
      </c>
      <c r="I12" s="69"/>
      <c r="J12" s="38">
        <v>0</v>
      </c>
      <c r="K12" s="68"/>
      <c r="L12" s="38">
        <v>0</v>
      </c>
      <c r="M12" s="68"/>
      <c r="N12" s="68">
        <f>'SCI-THA'!J18</f>
        <v>-6158964</v>
      </c>
      <c r="O12" s="68"/>
      <c r="P12" s="68">
        <f>SUM(H12:O12)</f>
        <v>-6158964</v>
      </c>
    </row>
    <row r="13" spans="1:17" ht="24" customHeight="1" thickBot="1" x14ac:dyDescent="0.5">
      <c r="A13" s="67" t="s">
        <v>91</v>
      </c>
      <c r="H13" s="71">
        <f>SUM(H10:H12)</f>
        <v>240000000</v>
      </c>
      <c r="I13" s="72"/>
      <c r="J13" s="71">
        <f>SUM(J10:J12)</f>
        <v>62050000</v>
      </c>
      <c r="K13" s="72"/>
      <c r="L13" s="71">
        <f>SUM(L10:L12)</f>
        <v>26659535</v>
      </c>
      <c r="M13" s="72"/>
      <c r="N13" s="71">
        <f>SUM(N10:N12)</f>
        <v>121914398</v>
      </c>
      <c r="O13" s="72"/>
      <c r="P13" s="71">
        <f>SUM(P10:P12)</f>
        <v>450623933</v>
      </c>
    </row>
    <row r="14" spans="1:17" ht="24" customHeight="1" thickTop="1" x14ac:dyDescent="0.45">
      <c r="A14" s="67"/>
      <c r="H14" s="72"/>
      <c r="I14" s="72"/>
      <c r="J14" s="72"/>
      <c r="K14" s="72"/>
      <c r="L14" s="72"/>
      <c r="M14" s="72"/>
      <c r="N14" s="72"/>
      <c r="O14" s="72"/>
      <c r="P14" s="72"/>
    </row>
    <row r="15" spans="1:17" ht="24" customHeight="1" x14ac:dyDescent="0.45">
      <c r="A15" s="67" t="s">
        <v>92</v>
      </c>
      <c r="H15" s="72">
        <v>240000000</v>
      </c>
      <c r="I15" s="72"/>
      <c r="J15" s="72">
        <v>62050000</v>
      </c>
      <c r="K15" s="72"/>
      <c r="L15" s="72">
        <v>26659535</v>
      </c>
      <c r="M15" s="72"/>
      <c r="N15" s="72">
        <v>105082434</v>
      </c>
      <c r="O15" s="72"/>
      <c r="P15" s="72">
        <f>SUM(H15:O15)</f>
        <v>433791969</v>
      </c>
    </row>
    <row r="16" spans="1:17" ht="24" customHeight="1" x14ac:dyDescent="0.45">
      <c r="A16" s="67" t="s">
        <v>88</v>
      </c>
      <c r="H16" s="72"/>
      <c r="I16" s="72"/>
      <c r="J16" s="72"/>
      <c r="K16" s="72"/>
      <c r="L16" s="72"/>
      <c r="M16" s="72"/>
      <c r="N16" s="72"/>
      <c r="O16" s="72"/>
      <c r="P16" s="72"/>
    </row>
    <row r="17" spans="1:16" ht="24" customHeight="1" x14ac:dyDescent="0.5">
      <c r="A17" s="70"/>
      <c r="B17" s="54" t="s">
        <v>93</v>
      </c>
      <c r="H17" s="40">
        <v>0</v>
      </c>
      <c r="I17" s="72"/>
      <c r="J17" s="40">
        <v>0</v>
      </c>
      <c r="K17" s="72"/>
      <c r="L17" s="40">
        <v>0</v>
      </c>
      <c r="M17" s="72"/>
      <c r="N17" s="72">
        <f>'SCI-THA'!H18</f>
        <v>-12359301</v>
      </c>
      <c r="O17" s="72"/>
      <c r="P17" s="72">
        <f>SUM(H17:O17)</f>
        <v>-12359301</v>
      </c>
    </row>
    <row r="18" spans="1:16" ht="24" customHeight="1" thickBot="1" x14ac:dyDescent="0.5">
      <c r="A18" s="67" t="s">
        <v>94</v>
      </c>
      <c r="H18" s="71">
        <f>SUM(H15:H17)</f>
        <v>240000000</v>
      </c>
      <c r="I18" s="72"/>
      <c r="J18" s="71">
        <f>SUM(J15:J17)</f>
        <v>62050000</v>
      </c>
      <c r="K18" s="72"/>
      <c r="L18" s="71">
        <f>SUM(L15:L17)</f>
        <v>26659535</v>
      </c>
      <c r="M18" s="72"/>
      <c r="N18" s="71">
        <f>SUM(N15:N17)</f>
        <v>92723133</v>
      </c>
      <c r="O18" s="72"/>
      <c r="P18" s="71">
        <f>SUM(P15:P17)</f>
        <v>421432668</v>
      </c>
    </row>
    <row r="19" spans="1:16" ht="24" customHeight="1" thickTop="1" x14ac:dyDescent="0.45">
      <c r="A19" s="55"/>
      <c r="H19" s="72"/>
      <c r="I19" s="72"/>
      <c r="J19" s="72"/>
      <c r="K19" s="72"/>
      <c r="L19" s="72"/>
      <c r="M19" s="72"/>
      <c r="N19" s="72"/>
      <c r="O19" s="72"/>
      <c r="P19" s="72"/>
    </row>
    <row r="20" spans="1:16" ht="24" customHeight="1" x14ac:dyDescent="0.45">
      <c r="A20" s="55" t="s">
        <v>27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472" right="0.39370078740157483" top="0.39370078740157483" bottom="0.39370078740157483" header="0.31496062992125984" footer="0.23622047244094491"/>
  <pageSetup paperSize="9" scale="7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9C2F-2195-4F6C-B582-0CD774D15754}">
  <dimension ref="A1:K35"/>
  <sheetViews>
    <sheetView topLeftCell="A16" zoomScaleNormal="100" workbookViewId="0">
      <selection activeCell="A32" sqref="A32"/>
    </sheetView>
  </sheetViews>
  <sheetFormatPr defaultColWidth="2.83203125" defaultRowHeight="24" customHeight="1" x14ac:dyDescent="0.45"/>
  <cols>
    <col min="1" max="4" width="2.83203125" style="54" customWidth="1"/>
    <col min="5" max="5" width="49.33203125" style="54" customWidth="1"/>
    <col min="6" max="6" width="11.83203125" style="54" customWidth="1"/>
    <col min="7" max="7" width="3.83203125" style="54" customWidth="1"/>
    <col min="8" max="8" width="15.83203125" style="73" customWidth="1"/>
    <col min="9" max="9" width="1.83203125" style="54" customWidth="1"/>
    <col min="10" max="10" width="15.83203125" style="54" customWidth="1"/>
    <col min="11" max="11" width="2" style="54" customWidth="1"/>
    <col min="12" max="12" width="18.5" style="54" customWidth="1"/>
    <col min="13" max="13" width="1.6640625" style="54" customWidth="1"/>
    <col min="14" max="14" width="21" style="54" customWidth="1"/>
    <col min="15" max="15" width="2.1640625" style="54" customWidth="1"/>
    <col min="16" max="16" width="19.83203125" style="54" customWidth="1"/>
    <col min="17" max="17" width="1.6640625" style="54" customWidth="1"/>
    <col min="18" max="18" width="18.1640625" style="54" customWidth="1"/>
    <col min="19" max="16384" width="2.83203125" style="54"/>
  </cols>
  <sheetData>
    <row r="1" spans="1:11" ht="24" customHeight="1" x14ac:dyDescent="0.45">
      <c r="A1" s="97">
        <v>5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24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57"/>
    </row>
    <row r="3" spans="1:11" ht="25.5" customHeight="1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1" ht="25.5" customHeight="1" x14ac:dyDescent="0.55000000000000004">
      <c r="A4" s="99" t="s">
        <v>20</v>
      </c>
      <c r="B4" s="99"/>
      <c r="C4" s="99"/>
      <c r="D4" s="99"/>
      <c r="E4" s="99"/>
      <c r="F4" s="99"/>
      <c r="G4" s="99"/>
      <c r="H4" s="99"/>
      <c r="I4" s="99"/>
      <c r="J4" s="99"/>
    </row>
    <row r="5" spans="1:11" ht="25.5" customHeight="1" x14ac:dyDescent="0.55000000000000004">
      <c r="A5" s="99" t="str">
        <f>'SCI-THA'!A5:J5</f>
        <v>สำหรับงวดสามเดือน สิ้นสุดวันที่ 31 มีนาคม พ.ศ. 2562 (สอบทานแล้ว / ยังไม่ได้ตรวจสอบ)</v>
      </c>
      <c r="B5" s="99"/>
      <c r="C5" s="99"/>
      <c r="D5" s="99"/>
      <c r="E5" s="99"/>
      <c r="F5" s="99"/>
      <c r="G5" s="99"/>
      <c r="H5" s="99"/>
      <c r="I5" s="99"/>
      <c r="J5" s="99"/>
      <c r="K5" s="74"/>
    </row>
    <row r="6" spans="1:11" ht="24" customHeight="1" x14ac:dyDescent="0.45">
      <c r="A6" s="103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1" ht="24" customHeight="1" x14ac:dyDescent="0.45">
      <c r="A7" s="75"/>
      <c r="B7" s="75"/>
      <c r="C7" s="75"/>
      <c r="D7" s="75"/>
      <c r="E7" s="75"/>
      <c r="F7" s="64" t="s">
        <v>14</v>
      </c>
      <c r="G7" s="75"/>
      <c r="H7" s="76" t="str">
        <f>'SCI-THA'!H7</f>
        <v>31 มี.ค. 2562</v>
      </c>
      <c r="I7" s="77"/>
      <c r="J7" s="76" t="str">
        <f>'SCI-THA'!J7</f>
        <v>31 มี.ค. 2561</v>
      </c>
    </row>
    <row r="8" spans="1:11" ht="24" customHeight="1" x14ac:dyDescent="0.45">
      <c r="A8" s="78" t="s">
        <v>21</v>
      </c>
      <c r="H8" s="79"/>
      <c r="I8" s="73"/>
      <c r="J8" s="79"/>
      <c r="K8" s="79"/>
    </row>
    <row r="9" spans="1:11" ht="24" customHeight="1" x14ac:dyDescent="0.45">
      <c r="B9" s="57" t="s">
        <v>66</v>
      </c>
      <c r="H9" s="80">
        <f>'SCI-THA'!H16</f>
        <v>-12475933</v>
      </c>
      <c r="I9" s="73"/>
      <c r="J9" s="80">
        <f>'SCI-THA'!J16</f>
        <v>-6283219</v>
      </c>
    </row>
    <row r="10" spans="1:11" ht="24" customHeight="1" x14ac:dyDescent="0.45">
      <c r="B10" s="54" t="s">
        <v>110</v>
      </c>
      <c r="I10" s="73"/>
      <c r="J10" s="73"/>
    </row>
    <row r="11" spans="1:11" ht="24" customHeight="1" x14ac:dyDescent="0.45">
      <c r="B11" s="54" t="s">
        <v>56</v>
      </c>
      <c r="I11" s="73"/>
      <c r="J11" s="73"/>
    </row>
    <row r="12" spans="1:11" ht="24" customHeight="1" x14ac:dyDescent="0.45">
      <c r="C12" s="54" t="s">
        <v>36</v>
      </c>
      <c r="F12" s="56"/>
      <c r="H12" s="73">
        <v>744476</v>
      </c>
      <c r="I12" s="73"/>
      <c r="J12" s="73">
        <v>749598</v>
      </c>
    </row>
    <row r="13" spans="1:11" ht="24" customHeight="1" x14ac:dyDescent="0.45">
      <c r="C13" s="54" t="s">
        <v>95</v>
      </c>
      <c r="H13" s="80">
        <v>62</v>
      </c>
      <c r="I13" s="73"/>
      <c r="J13" s="80">
        <v>63985</v>
      </c>
    </row>
    <row r="14" spans="1:11" ht="24" customHeight="1" x14ac:dyDescent="0.45">
      <c r="C14" s="54" t="s">
        <v>96</v>
      </c>
      <c r="H14" s="80">
        <v>5271</v>
      </c>
      <c r="I14" s="73"/>
      <c r="J14" s="44">
        <v>6689</v>
      </c>
    </row>
    <row r="15" spans="1:11" ht="24" customHeight="1" x14ac:dyDescent="0.45">
      <c r="C15" s="54" t="s">
        <v>57</v>
      </c>
      <c r="F15" s="81"/>
      <c r="H15" s="80">
        <v>583161</v>
      </c>
      <c r="I15" s="73"/>
      <c r="J15" s="80">
        <v>621276</v>
      </c>
    </row>
    <row r="16" spans="1:11" ht="24" customHeight="1" x14ac:dyDescent="0.45">
      <c r="C16" s="54" t="s">
        <v>35</v>
      </c>
      <c r="H16" s="82">
        <v>-192</v>
      </c>
      <c r="I16" s="73"/>
      <c r="J16" s="82">
        <v>-191</v>
      </c>
    </row>
    <row r="17" spans="1:10" ht="24" customHeight="1" x14ac:dyDescent="0.45">
      <c r="H17" s="80">
        <f>SUM(H9:H16)</f>
        <v>-11143155</v>
      </c>
      <c r="I17" s="73"/>
      <c r="J17" s="80">
        <f>SUM(J9:J16)</f>
        <v>-4841862</v>
      </c>
    </row>
    <row r="18" spans="1:10" ht="24" customHeight="1" x14ac:dyDescent="0.45">
      <c r="B18" s="54" t="s">
        <v>22</v>
      </c>
      <c r="I18" s="73"/>
      <c r="J18" s="73"/>
    </row>
    <row r="19" spans="1:10" ht="24" customHeight="1" x14ac:dyDescent="0.45">
      <c r="C19" s="54" t="s">
        <v>23</v>
      </c>
      <c r="I19" s="73"/>
      <c r="J19" s="73"/>
    </row>
    <row r="20" spans="1:10" ht="24" customHeight="1" x14ac:dyDescent="0.45">
      <c r="D20" s="54" t="s">
        <v>62</v>
      </c>
      <c r="H20" s="80">
        <v>-1273895</v>
      </c>
      <c r="I20" s="73"/>
      <c r="J20" s="80">
        <v>-3111865</v>
      </c>
    </row>
    <row r="21" spans="1:10" ht="24" customHeight="1" x14ac:dyDescent="0.45">
      <c r="D21" s="54" t="s">
        <v>15</v>
      </c>
      <c r="H21" s="80">
        <v>287190</v>
      </c>
      <c r="I21" s="73"/>
      <c r="J21" s="80">
        <v>2517468</v>
      </c>
    </row>
    <row r="22" spans="1:10" ht="24" customHeight="1" x14ac:dyDescent="0.45">
      <c r="D22" s="54" t="s">
        <v>68</v>
      </c>
      <c r="H22" s="80">
        <v>-18304</v>
      </c>
      <c r="I22" s="73"/>
      <c r="J22" s="39">
        <v>0</v>
      </c>
    </row>
    <row r="23" spans="1:10" ht="24" customHeight="1" x14ac:dyDescent="0.45">
      <c r="D23" s="54" t="s">
        <v>3</v>
      </c>
      <c r="H23" s="80">
        <v>-268034</v>
      </c>
      <c r="I23" s="73"/>
      <c r="J23" s="80">
        <v>-59157</v>
      </c>
    </row>
    <row r="24" spans="1:10" ht="24" customHeight="1" x14ac:dyDescent="0.45">
      <c r="D24" s="54" t="s">
        <v>41</v>
      </c>
      <c r="H24" s="80">
        <v>-97556</v>
      </c>
      <c r="I24" s="73"/>
      <c r="J24" s="80">
        <v>19065</v>
      </c>
    </row>
    <row r="25" spans="1:10" ht="24" customHeight="1" x14ac:dyDescent="0.45">
      <c r="C25" s="54" t="s">
        <v>25</v>
      </c>
      <c r="I25" s="73"/>
      <c r="J25" s="73"/>
    </row>
    <row r="26" spans="1:10" ht="24" customHeight="1" x14ac:dyDescent="0.45">
      <c r="D26" s="54" t="s">
        <v>63</v>
      </c>
      <c r="H26" s="80">
        <v>762113</v>
      </c>
      <c r="I26" s="73"/>
      <c r="J26" s="80">
        <v>284130</v>
      </c>
    </row>
    <row r="27" spans="1:10" ht="24" customHeight="1" x14ac:dyDescent="0.45">
      <c r="D27" s="54" t="s">
        <v>97</v>
      </c>
      <c r="H27" s="80">
        <v>-687234</v>
      </c>
      <c r="I27" s="73"/>
      <c r="J27" s="39">
        <v>0</v>
      </c>
    </row>
    <row r="28" spans="1:10" ht="24" customHeight="1" x14ac:dyDescent="0.45">
      <c r="D28" s="54" t="s">
        <v>7</v>
      </c>
      <c r="H28" s="80">
        <v>-126885</v>
      </c>
      <c r="I28" s="73"/>
      <c r="J28" s="80">
        <v>-45816</v>
      </c>
    </row>
    <row r="29" spans="1:10" ht="24" customHeight="1" x14ac:dyDescent="0.45">
      <c r="E29" s="54" t="s">
        <v>98</v>
      </c>
      <c r="H29" s="83">
        <f>SUM(H17:H28)</f>
        <v>-12565760</v>
      </c>
      <c r="I29" s="73"/>
      <c r="J29" s="83">
        <f>SUM(J17:J28)</f>
        <v>-5238037</v>
      </c>
    </row>
    <row r="30" spans="1:10" ht="24" customHeight="1" x14ac:dyDescent="0.45">
      <c r="C30" s="54" t="s">
        <v>38</v>
      </c>
      <c r="H30" s="80">
        <v>-2</v>
      </c>
      <c r="I30" s="73"/>
      <c r="J30" s="80">
        <v>-339</v>
      </c>
    </row>
    <row r="31" spans="1:10" ht="24" customHeight="1" x14ac:dyDescent="0.45">
      <c r="A31" s="78" t="s">
        <v>111</v>
      </c>
      <c r="H31" s="84">
        <f>SUM(H29:H30)</f>
        <v>-12565762</v>
      </c>
      <c r="I31" s="60"/>
      <c r="J31" s="84">
        <f>SUM(J29:J30)</f>
        <v>-5238376</v>
      </c>
    </row>
    <row r="32" spans="1:10" ht="24" customHeight="1" x14ac:dyDescent="0.45">
      <c r="H32" s="68"/>
      <c r="I32" s="60"/>
      <c r="J32" s="60"/>
    </row>
    <row r="33" spans="1:10" ht="24" customHeight="1" x14ac:dyDescent="0.45">
      <c r="A33" s="102" t="s">
        <v>27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5" spans="1:10" ht="24" customHeight="1" x14ac:dyDescent="0.45">
      <c r="J35" s="73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46D7-4064-4940-BAE6-2F498161899E}">
  <dimension ref="A1:K21"/>
  <sheetViews>
    <sheetView topLeftCell="A7" zoomScaleNormal="100" workbookViewId="0">
      <selection activeCell="A15" sqref="A15"/>
    </sheetView>
  </sheetViews>
  <sheetFormatPr defaultColWidth="2.83203125" defaultRowHeight="24" customHeight="1" x14ac:dyDescent="0.45"/>
  <cols>
    <col min="1" max="4" width="2.83203125" style="54" customWidth="1"/>
    <col min="5" max="5" width="47.33203125" style="54" customWidth="1"/>
    <col min="6" max="6" width="11.83203125" style="54" customWidth="1"/>
    <col min="7" max="7" width="3.83203125" style="54" customWidth="1"/>
    <col min="8" max="8" width="16.83203125" style="73" customWidth="1"/>
    <col min="9" max="9" width="1.83203125" style="54" customWidth="1"/>
    <col min="10" max="10" width="16.83203125" style="54" customWidth="1"/>
    <col min="11" max="11" width="2" style="54" customWidth="1"/>
    <col min="12" max="12" width="18.5" style="54" customWidth="1"/>
    <col min="13" max="13" width="1.6640625" style="54" customWidth="1"/>
    <col min="14" max="14" width="21" style="54" customWidth="1"/>
    <col min="15" max="15" width="2.1640625" style="54" customWidth="1"/>
    <col min="16" max="16" width="19.83203125" style="54" customWidth="1"/>
    <col min="17" max="17" width="1.6640625" style="54" customWidth="1"/>
    <col min="18" max="18" width="18.1640625" style="54" customWidth="1"/>
    <col min="19" max="16384" width="2.83203125" style="54"/>
  </cols>
  <sheetData>
    <row r="1" spans="1:11" ht="24" customHeight="1" x14ac:dyDescent="0.45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24" customHeight="1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57"/>
    </row>
    <row r="3" spans="1:11" ht="25.5" customHeight="1" x14ac:dyDescent="0.55000000000000004">
      <c r="A3" s="99" t="s">
        <v>13</v>
      </c>
      <c r="B3" s="99"/>
      <c r="C3" s="99"/>
      <c r="D3" s="99"/>
      <c r="E3" s="99"/>
      <c r="F3" s="99"/>
      <c r="G3" s="99"/>
      <c r="H3" s="99"/>
      <c r="I3" s="99"/>
      <c r="J3" s="99"/>
    </row>
    <row r="4" spans="1:11" ht="25.5" customHeight="1" x14ac:dyDescent="0.55000000000000004">
      <c r="A4" s="99" t="s">
        <v>24</v>
      </c>
      <c r="B4" s="99"/>
      <c r="C4" s="99"/>
      <c r="D4" s="99"/>
      <c r="E4" s="99"/>
      <c r="F4" s="99"/>
      <c r="G4" s="99"/>
      <c r="H4" s="99"/>
      <c r="I4" s="99"/>
      <c r="J4" s="99"/>
    </row>
    <row r="5" spans="1:11" ht="25.5" customHeight="1" x14ac:dyDescent="0.55000000000000004">
      <c r="A5" s="99" t="str">
        <f>'CF-THA'!A5:J5</f>
        <v>สำหรับงวดสามเดือน สิ้นสุดวันที่ 31 มีนาคม พ.ศ. 2562 (สอบทานแล้ว / ยังไม่ได้ตรวจสอบ)</v>
      </c>
      <c r="B5" s="99"/>
      <c r="C5" s="99"/>
      <c r="D5" s="99"/>
      <c r="E5" s="99"/>
      <c r="F5" s="99"/>
      <c r="G5" s="99"/>
      <c r="H5" s="99"/>
      <c r="I5" s="99"/>
      <c r="J5" s="99"/>
    </row>
    <row r="6" spans="1:11" ht="24" customHeight="1" x14ac:dyDescent="0.45">
      <c r="A6" s="103" t="s">
        <v>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1" ht="24" customHeight="1" x14ac:dyDescent="0.45">
      <c r="A7" s="75"/>
      <c r="B7" s="75"/>
      <c r="C7" s="75"/>
      <c r="D7" s="75"/>
      <c r="E7" s="75"/>
      <c r="F7" s="64" t="s">
        <v>14</v>
      </c>
      <c r="G7" s="75"/>
      <c r="H7" s="85" t="str">
        <f>'CF-THA'!H7</f>
        <v>31 มี.ค. 2562</v>
      </c>
      <c r="I7" s="77"/>
      <c r="J7" s="76" t="str">
        <f>'CF-THA'!J7</f>
        <v>31 มี.ค. 2561</v>
      </c>
    </row>
    <row r="8" spans="1:11" ht="24" customHeight="1" x14ac:dyDescent="0.45">
      <c r="A8" s="78" t="s">
        <v>26</v>
      </c>
      <c r="I8" s="73"/>
      <c r="J8" s="73"/>
    </row>
    <row r="9" spans="1:11" ht="24" customHeight="1" x14ac:dyDescent="0.45">
      <c r="B9" s="54" t="s">
        <v>46</v>
      </c>
      <c r="H9" s="80">
        <v>-155471</v>
      </c>
      <c r="I9" s="73"/>
      <c r="J9" s="80">
        <v>-570703</v>
      </c>
    </row>
    <row r="10" spans="1:11" ht="24" customHeight="1" x14ac:dyDescent="0.45">
      <c r="B10" s="54" t="s">
        <v>39</v>
      </c>
      <c r="H10" s="80">
        <v>192</v>
      </c>
      <c r="I10" s="73"/>
      <c r="J10" s="80">
        <v>191</v>
      </c>
    </row>
    <row r="11" spans="1:11" ht="24" customHeight="1" x14ac:dyDescent="0.45">
      <c r="A11" s="78" t="s">
        <v>67</v>
      </c>
      <c r="H11" s="84">
        <f>SUM(H9:H10)</f>
        <v>-155279</v>
      </c>
      <c r="I11" s="73"/>
      <c r="J11" s="84">
        <f>SUM(J9:J10)</f>
        <v>-570512</v>
      </c>
    </row>
    <row r="12" spans="1:11" ht="24" customHeight="1" x14ac:dyDescent="0.45">
      <c r="A12" s="78" t="s">
        <v>33</v>
      </c>
      <c r="H12" s="68"/>
      <c r="I12" s="73"/>
      <c r="J12" s="68"/>
    </row>
    <row r="13" spans="1:11" ht="24" customHeight="1" x14ac:dyDescent="0.45">
      <c r="A13" s="78" t="s">
        <v>34</v>
      </c>
      <c r="H13" s="82">
        <v>-12459</v>
      </c>
      <c r="I13" s="73"/>
      <c r="J13" s="82">
        <v>-54061</v>
      </c>
    </row>
    <row r="14" spans="1:11" ht="24" customHeight="1" x14ac:dyDescent="0.45">
      <c r="A14" s="78" t="s">
        <v>112</v>
      </c>
      <c r="H14" s="80">
        <f>SUM('CF-THA'!H31+'CF-THA (2)'!H11+'CF-THA (2)'!H13)</f>
        <v>-12733500</v>
      </c>
      <c r="I14" s="73"/>
      <c r="J14" s="80">
        <f>SUM('CF-THA'!J31+'CF-THA (2)'!J11+'CF-THA (2)'!J13)</f>
        <v>-5862949</v>
      </c>
    </row>
    <row r="15" spans="1:11" ht="24" customHeight="1" x14ac:dyDescent="0.45">
      <c r="A15" s="78" t="s">
        <v>65</v>
      </c>
      <c r="H15" s="73">
        <f>'SFP-THA'!J12</f>
        <v>33629689</v>
      </c>
      <c r="I15" s="73"/>
      <c r="J15" s="73">
        <v>50329956</v>
      </c>
    </row>
    <row r="16" spans="1:11" ht="24" customHeight="1" thickBot="1" x14ac:dyDescent="0.5">
      <c r="A16" s="78" t="s">
        <v>99</v>
      </c>
      <c r="F16" s="86"/>
      <c r="H16" s="87">
        <f>SUM(H14:H15)</f>
        <v>20896189</v>
      </c>
      <c r="I16" s="73"/>
      <c r="J16" s="87">
        <f>SUM(J14:J15)</f>
        <v>44467007</v>
      </c>
    </row>
    <row r="17" spans="1:10" ht="24" customHeight="1" thickTop="1" x14ac:dyDescent="0.45">
      <c r="A17" s="78"/>
      <c r="F17" s="88"/>
      <c r="H17" s="68" t="str">
        <f>IF('SFP-THA'!H12='CF-THA (2)'!H16,"",'SFP-THA'!H12-'CF-THA (2)'!H16)</f>
        <v/>
      </c>
      <c r="I17" s="73"/>
      <c r="J17" s="68"/>
    </row>
    <row r="18" spans="1:10" ht="24" customHeight="1" x14ac:dyDescent="0.45">
      <c r="A18" s="102" t="s">
        <v>27</v>
      </c>
      <c r="B18" s="102"/>
      <c r="C18" s="102"/>
      <c r="D18" s="102"/>
      <c r="E18" s="102"/>
      <c r="F18" s="102"/>
      <c r="G18" s="102"/>
      <c r="H18" s="102"/>
      <c r="I18" s="102"/>
      <c r="J18" s="102"/>
    </row>
    <row r="21" spans="1:10" ht="24" customHeight="1" x14ac:dyDescent="0.45">
      <c r="J21" s="73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2019-05-14T04:29:32Z</cp:lastPrinted>
  <dcterms:created xsi:type="dcterms:W3CDTF">2000-03-13T06:29:44Z</dcterms:created>
  <dcterms:modified xsi:type="dcterms:W3CDTF">2019-05-15T03:04:42Z</dcterms:modified>
</cp:coreProperties>
</file>