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ณัฐชยา DATA\SET\2562\Q1\"/>
    </mc:Choice>
  </mc:AlternateContent>
  <bookViews>
    <workbookView xWindow="0" yWindow="0" windowWidth="20490" windowHeight="7125" tabRatio="712"/>
  </bookViews>
  <sheets>
    <sheet name="BS" sheetId="4" r:id="rId1"/>
    <sheet name="PL (3)" sheetId="8" r:id="rId2"/>
    <sheet name="CE1" sheetId="9" r:id="rId3"/>
    <sheet name="CE2" sheetId="3" r:id="rId4"/>
    <sheet name="CF" sheetId="6" r:id="rId5"/>
  </sheets>
  <definedNames>
    <definedName name="_xlnm.Print_Area" localSheetId="2">'CE1'!$A$1:$AB$26</definedName>
    <definedName name="_xlnm.Print_Area" localSheetId="3">'CE2'!$A$1:$T$25</definedName>
  </definedNames>
  <calcPr calcId="162913" calcOnSave="0"/>
</workbook>
</file>

<file path=xl/calcChain.xml><?xml version="1.0" encoding="utf-8"?>
<calcChain xmlns="http://schemas.openxmlformats.org/spreadsheetml/2006/main">
  <c r="E65" i="6" l="1"/>
  <c r="K55" i="4" l="1"/>
  <c r="K51" i="4"/>
  <c r="E66" i="4" l="1"/>
  <c r="E55" i="4"/>
  <c r="C32" i="8"/>
  <c r="K49" i="4" l="1"/>
  <c r="I22" i="8" l="1"/>
  <c r="G22" i="8"/>
  <c r="C22" i="8"/>
  <c r="E29" i="4" l="1"/>
  <c r="E27" i="4"/>
  <c r="K29" i="4" l="1"/>
  <c r="K27" i="4"/>
  <c r="E20" i="8" l="1"/>
  <c r="E19" i="8"/>
  <c r="E22" i="8"/>
  <c r="I35" i="8" l="1"/>
  <c r="G35" i="8"/>
  <c r="E35" i="8"/>
  <c r="C35" i="8"/>
  <c r="C93" i="6" l="1"/>
  <c r="Z20" i="9" l="1"/>
  <c r="R20" i="9"/>
  <c r="N19" i="3" l="1"/>
  <c r="T18" i="3" l="1"/>
  <c r="X15" i="9"/>
  <c r="AB15" i="9" s="1"/>
  <c r="H95" i="4" l="1"/>
  <c r="E67" i="4" l="1"/>
  <c r="C90" i="6" l="1"/>
  <c r="C65" i="6"/>
  <c r="C14" i="8" l="1"/>
  <c r="C25" i="8" s="1"/>
  <c r="G90" i="6" l="1"/>
  <c r="G27" i="6"/>
  <c r="G34" i="6" s="1"/>
  <c r="G51" i="6" s="1"/>
  <c r="N67" i="4"/>
  <c r="N56" i="4"/>
  <c r="R15" i="3"/>
  <c r="T15" i="3" s="1"/>
  <c r="N20" i="3"/>
  <c r="C22" i="9"/>
  <c r="E22" i="9"/>
  <c r="G22" i="9"/>
  <c r="I22" i="9"/>
  <c r="K22" i="9"/>
  <c r="O22" i="9"/>
  <c r="R22" i="9"/>
  <c r="T22" i="9"/>
  <c r="D16" i="3"/>
  <c r="N16" i="3"/>
  <c r="L16" i="3"/>
  <c r="P16" i="3"/>
  <c r="J16" i="3"/>
  <c r="H16" i="3"/>
  <c r="F16" i="3"/>
  <c r="Z17" i="9"/>
  <c r="V17" i="9"/>
  <c r="T17" i="9"/>
  <c r="R17" i="9"/>
  <c r="O17" i="9"/>
  <c r="M17" i="9"/>
  <c r="K17" i="9"/>
  <c r="I17" i="9"/>
  <c r="G17" i="9"/>
  <c r="E17" i="9"/>
  <c r="C17" i="9"/>
  <c r="H67" i="4"/>
  <c r="K67" i="4"/>
  <c r="E56" i="4"/>
  <c r="X16" i="9"/>
  <c r="AB16" i="9" s="1"/>
  <c r="V19" i="9"/>
  <c r="X19" i="9" s="1"/>
  <c r="AB19" i="9" s="1"/>
  <c r="V20" i="9"/>
  <c r="E95" i="4"/>
  <c r="E32" i="4"/>
  <c r="N95" i="4"/>
  <c r="N97" i="4" s="1"/>
  <c r="H97" i="4"/>
  <c r="H56" i="4"/>
  <c r="N32" i="4"/>
  <c r="N19" i="4"/>
  <c r="H32" i="4"/>
  <c r="H19" i="4"/>
  <c r="R14" i="3"/>
  <c r="T14" i="3" s="1"/>
  <c r="I90" i="6"/>
  <c r="E90" i="6"/>
  <c r="I14" i="8"/>
  <c r="I25" i="8" s="1"/>
  <c r="E14" i="8"/>
  <c r="E25" i="8" s="1"/>
  <c r="E19" i="4"/>
  <c r="K32" i="4"/>
  <c r="I65" i="6"/>
  <c r="I27" i="6"/>
  <c r="I34" i="6" s="1"/>
  <c r="I51" i="6" s="1"/>
  <c r="E27" i="6"/>
  <c r="D20" i="3"/>
  <c r="F20" i="3"/>
  <c r="H20" i="3"/>
  <c r="J20" i="3"/>
  <c r="P20" i="3"/>
  <c r="K56" i="4"/>
  <c r="K19" i="4"/>
  <c r="K95" i="4"/>
  <c r="K97" i="4" s="1"/>
  <c r="E34" i="6" l="1"/>
  <c r="E51" i="6" s="1"/>
  <c r="E54" i="6" s="1"/>
  <c r="E92" i="6" s="1"/>
  <c r="E94" i="6" s="1"/>
  <c r="I54" i="6"/>
  <c r="I92" i="6" s="1"/>
  <c r="I94" i="6" s="1"/>
  <c r="G54" i="6"/>
  <c r="R16" i="3"/>
  <c r="T16" i="3"/>
  <c r="V22" i="9"/>
  <c r="AB17" i="9"/>
  <c r="X17" i="9"/>
  <c r="R19" i="3"/>
  <c r="K68" i="4"/>
  <c r="K98" i="4" s="1"/>
  <c r="H33" i="4"/>
  <c r="H68" i="4"/>
  <c r="H98" i="4" s="1"/>
  <c r="E68" i="4"/>
  <c r="E33" i="4"/>
  <c r="N33" i="4"/>
  <c r="K33" i="4"/>
  <c r="N68" i="4"/>
  <c r="N98" i="4" s="1"/>
  <c r="G14" i="8"/>
  <c r="G25" i="8" s="1"/>
  <c r="AB21" i="9"/>
  <c r="G65" i="6"/>
  <c r="I27" i="8" l="1"/>
  <c r="E27" i="8"/>
  <c r="C27" i="8"/>
  <c r="C48" i="8" s="1"/>
  <c r="C46" i="8" s="1"/>
  <c r="C10" i="6"/>
  <c r="C27" i="6" s="1"/>
  <c r="R20" i="3"/>
  <c r="G92" i="6"/>
  <c r="G94" i="6" s="1"/>
  <c r="C34" i="6" l="1"/>
  <c r="C51" i="6" s="1"/>
  <c r="C54" i="6" s="1"/>
  <c r="C92" i="6" s="1"/>
  <c r="C94" i="6" s="1"/>
  <c r="I36" i="8"/>
  <c r="I51" i="8" s="1"/>
  <c r="I46" i="8"/>
  <c r="I56" i="8" s="1"/>
  <c r="E36" i="8"/>
  <c r="E53" i="8" s="1"/>
  <c r="E51" i="8" s="1"/>
  <c r="E48" i="8"/>
  <c r="E46" i="8" s="1"/>
  <c r="E56" i="8" s="1"/>
  <c r="C36" i="8"/>
  <c r="C53" i="8" s="1"/>
  <c r="C51" i="8" s="1"/>
  <c r="Z22" i="9" s="1"/>
  <c r="E96" i="4" s="1"/>
  <c r="E97" i="4" s="1"/>
  <c r="E98" i="4" s="1"/>
  <c r="M20" i="9"/>
  <c r="X20" i="9" s="1"/>
  <c r="G27" i="8"/>
  <c r="L19" i="3" s="1"/>
  <c r="C54" i="8" l="1"/>
  <c r="E54" i="8"/>
  <c r="G46" i="8"/>
  <c r="G56" i="8" s="1"/>
  <c r="L20" i="3"/>
  <c r="T19" i="3"/>
  <c r="T20" i="3" s="1"/>
  <c r="G36" i="8"/>
  <c r="G51" i="8" s="1"/>
  <c r="M22" i="9"/>
  <c r="AB20" i="9"/>
  <c r="X22" i="9"/>
  <c r="AB22" i="9" l="1"/>
</calcChain>
</file>

<file path=xl/sharedStrings.xml><?xml version="1.0" encoding="utf-8"?>
<sst xmlns="http://schemas.openxmlformats.org/spreadsheetml/2006/main" count="379" uniqueCount="213">
  <si>
    <t xml:space="preserve">บริษัท ทรัพย์ศรีไทย จำกัด (มหาชน) และบริษัทย่อย 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</si>
  <si>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</si>
  <si>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</si>
  <si>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</si>
  <si>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</si>
  <si>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</si>
  <si>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</si>
  <si>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</si>
  <si>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</si>
  <si>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</si>
  <si>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</si>
  <si>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</si>
  <si>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</si>
  <si>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</si>
  <si>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</si>
  <si>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</si>
  <si>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</si>
  <si>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</si>
  <si>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</si>
  <si>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</si>
  <si>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</si>
  <si>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</si>
  <si>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</si>
  <si>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</si>
  <si>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</si>
  <si>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</si>
  <si>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</si>
  <si>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</si>
  <si>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</si>
  <si>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</si>
  <si>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</si>
  <si>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</si>
  <si>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</si>
  <si>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</si>
  <si>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</si>
  <si>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</si>
  <si>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</si>
  <si>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กระแสเงินสดจากกิจกรรมลงทุน</t>
  </si>
  <si>
    <t>งบแสดงการเปลี่ยนแปลงส่วนของผู้ถือหุ้น</t>
  </si>
  <si>
    <t>ส่วนเกิน</t>
  </si>
  <si>
    <t>ยังไม่ได้จัดสรร</t>
  </si>
  <si>
    <t>รวม</t>
  </si>
  <si>
    <t>เงินลงทุนชั่วคราว</t>
  </si>
  <si>
    <t>เงินฝากธนาคารที่มีภาระผูกพัน</t>
  </si>
  <si>
    <t>ต้นทุนขาย</t>
  </si>
  <si>
    <t>ส่วนเกินมูลค่า</t>
  </si>
  <si>
    <t>ค่าความนิยม</t>
  </si>
  <si>
    <t>ที่ดิน อาคารและอุปกรณ์</t>
  </si>
  <si>
    <t>งบแสดงฐานะการเงิน</t>
  </si>
  <si>
    <t>ภาษีเงินได้ค้างจ่าย</t>
  </si>
  <si>
    <t>องค์ประกอบอื่นของส่วนของผู้ถือหุ้น</t>
  </si>
  <si>
    <t>สินค้าคงเหลือ</t>
  </si>
  <si>
    <t>เงินลงทุนในบริษัทร่วม</t>
  </si>
  <si>
    <t>อสังหาริมทรัพย์เพื่อการลงทุน</t>
  </si>
  <si>
    <t>องค์ประกอบอื่น</t>
  </si>
  <si>
    <t>ของส่วนของผู้ถือหุ้น</t>
  </si>
  <si>
    <t>ของบริษัทย่อย</t>
  </si>
  <si>
    <t xml:space="preserve"> </t>
  </si>
  <si>
    <t>รายได้จากการขาย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</si>
  <si>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</si>
  <si>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</si>
  <si>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หนี้สินไม่หมุนเวียนอื่น</t>
  </si>
  <si>
    <t>ส่วนแบ่งกำไรจากเงินลงทุนในบริษัทร่วม</t>
  </si>
  <si>
    <t>กำไร (ขาดทุน) สำหรับงวด</t>
  </si>
  <si>
    <t>กระแสเงินสดจากกิจกรรมจัดหาเงิน</t>
  </si>
  <si>
    <t>ค่าใช้จ่ายในการขาย</t>
  </si>
  <si>
    <t>ค่าใช้จ่ายในการบริหาร</t>
  </si>
  <si>
    <t>ส่วนเกินทุนจาก</t>
  </si>
  <si>
    <t>การตีราคาที่ดิน</t>
  </si>
  <si>
    <t>สินทรัพย์ภาษีเงินได้รอการตัดบัญชี</t>
  </si>
  <si>
    <t>หนี้สินภาษีเงินได้รอการตัดบัญชี</t>
  </si>
  <si>
    <t>ในหลักทรัพย์เผื่อขาย</t>
  </si>
  <si>
    <t>กำไรขาดทุนเบ็ดเสร็จอื่น</t>
  </si>
  <si>
    <t>วัดมูลค่าเงินลงทุน</t>
  </si>
  <si>
    <t>เงินปันผลรับ</t>
  </si>
  <si>
    <t>ขาดทุนจากการ</t>
  </si>
  <si>
    <t>เงินสดรับจากการจำหน่ายอุปกรณ์</t>
  </si>
  <si>
    <t>เงินสดจ่ายหนี้สินตามสัญญาเช่าการเงิน</t>
  </si>
  <si>
    <t>ณ วันที่</t>
  </si>
  <si>
    <t>“ยังไม่ได้ตรวจสอบ”</t>
  </si>
  <si>
    <t>ดูหมายเหตุประกอบงบการเงินแบบย่อ</t>
  </si>
  <si>
    <t>ทุนจดทะเบียน</t>
  </si>
  <si>
    <t>ส่วนเกินทุนหุ้นสามัญซื้อคืน</t>
  </si>
  <si>
    <t>ส่วนเกินมูลค่าหุ้นสามัญ</t>
  </si>
  <si>
    <t>ในบริษัทย่อย</t>
  </si>
  <si>
    <t>ส่วนเกินทุนจากการเปลี่ยนแปลงสัดส่วนการถือหุ้น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</si>
  <si>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</si>
  <si>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</si>
  <si>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2561</t>
  </si>
  <si>
    <t>2560</t>
  </si>
  <si>
    <t>ค่าเสื่อมราคาและค่าตัดจำหน่าย</t>
  </si>
  <si>
    <t>รายได้เงินปันผล</t>
  </si>
  <si>
    <t>ดอกเบี้ยรับ</t>
  </si>
  <si>
    <t>จ่ายดอกเบี้ย</t>
  </si>
  <si>
    <t>จ่ายภาษีเงินได้</t>
  </si>
  <si>
    <t>หุ้นสามัญ 455,807,823 หุ้น มูลค่าหุ้นละ 1 บาท</t>
  </si>
  <si>
    <t>งบกำไรขาดทุนและกำไรขาดทุนเบ็ดเสร็จอื่น</t>
  </si>
  <si>
    <t>ลูกหนี้การค้าและลูกหนี้หมุนเวียนอื่น</t>
  </si>
  <si>
    <t>เงินลงทุนเผื่อขาย</t>
  </si>
  <si>
    <t>เจ้าหนี้การค้าและเจ้าหนี้หมุนเวียนอื่น</t>
  </si>
  <si>
    <t>เงินกู้ยืมระยะยาว</t>
  </si>
  <si>
    <t xml:space="preserve">หุ้นกู้ระยะยาว </t>
  </si>
  <si>
    <t xml:space="preserve">จัดสรรแล้ว </t>
  </si>
  <si>
    <t>กำไรจากการจำหน่ายเงินลงทุน</t>
  </si>
  <si>
    <t xml:space="preserve"> ภายในหนึ่งปี</t>
  </si>
  <si>
    <t>เงินกู้ยืมระยะสั้นจากสถาบันการเงิน</t>
  </si>
  <si>
    <t>ประมาณการหนี้สินไม่หมุนเวียนสำหรับ</t>
  </si>
  <si>
    <t>ชำระครบแล้ว</t>
  </si>
  <si>
    <t>จัดสรรแล้ว - ทุนสำรองตามกฎหมาย</t>
  </si>
  <si>
    <t>ต้นทุนทางการเงิน</t>
  </si>
  <si>
    <t>ส่วนที่เป็นของบริษัทใหญ่</t>
  </si>
  <si>
    <t>งบการเงิน</t>
  </si>
  <si>
    <t xml:space="preserve">ทุนที่ออกและชำระแล้ว </t>
  </si>
  <si>
    <t>กำไร (ขาดทุน) เบ็ดเสร็จอื่น</t>
  </si>
  <si>
    <t>ยอด ณ วันที่ 1 มกราคม 2561</t>
  </si>
  <si>
    <t xml:space="preserve">กำไร (ขาดทุน) เบ็ดเสร็จรวมสำหรับงวด </t>
  </si>
  <si>
    <t>หุ้นสามัญ 759,679,703 หุ้น มูลค่าหุ้นละ 1 บาท</t>
  </si>
  <si>
    <t>หุ้นสามัญซื้อคืน</t>
  </si>
  <si>
    <t>มูลค่าหุ้นสามัญ</t>
  </si>
  <si>
    <t>หน่วย : พันบาท</t>
  </si>
  <si>
    <t xml:space="preserve">             -</t>
  </si>
  <si>
    <t>บริษัท ทรัพย์ศรีไทย จำกัด (มหาชน) และบริษัทย่อย</t>
  </si>
  <si>
    <t>กำไร (ขาดทุน) เบ็ดเสร็จรวมสำหรับงวด</t>
  </si>
  <si>
    <t>เงินลงทุนชั่วคราวลดลง</t>
  </si>
  <si>
    <t>เงินสดสุทธิได้มาจาก (ใช้ไปใน) กิจกรรมจัดหาเงิน</t>
  </si>
  <si>
    <t>เงินปันผลจ่ายให้ผู้มีส่วนได้เสียที่ไม่มีอำนาจควบคุม</t>
  </si>
  <si>
    <t>ที่ถึงกำหนดชำระภายในหนึ่งปี</t>
  </si>
  <si>
    <t>เงินสดและรายการเทียบเท่าเงินสด ณ วันที่ 1 มกราคม</t>
  </si>
  <si>
    <t>ส่วนได้เสียที่ไม่มีอำนาจควบคุม</t>
  </si>
  <si>
    <t>สินทรัพย์ไม่มีตัวตนอื่น</t>
  </si>
  <si>
    <t>ผลต่างของอัตราแลกเปลี่ยนจากการแปลงค่างบการเงิน</t>
  </si>
  <si>
    <t>ที่ออกและ</t>
  </si>
  <si>
    <t>ชำระแล้ว</t>
  </si>
  <si>
    <t>มูลค่า</t>
  </si>
  <si>
    <t>หุ้นสามัญ</t>
  </si>
  <si>
    <t>ซื้อคืน</t>
  </si>
  <si>
    <t>บริษัทย่อย</t>
  </si>
  <si>
    <t>ทุนสำรอง</t>
  </si>
  <si>
    <t>ตามกฎหมาย</t>
  </si>
  <si>
    <t>ประมาณการหนี้สินไม่หมุนเวียนอื่น</t>
  </si>
  <si>
    <t>การเปลี่ยนแปลง</t>
  </si>
  <si>
    <t>สัดส่วนการถือหุ้นใน</t>
  </si>
  <si>
    <t>ของส่วนของ</t>
  </si>
  <si>
    <t>ผู้ถือหุ้น</t>
  </si>
  <si>
    <t>ส่วนได้เสียที่ไม่มี</t>
  </si>
  <si>
    <t>อำนาจควบคุม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</si>
  <si>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</si>
  <si>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เงินสดจ่ายซื้อส่วนปรับปรุงอาคารและอุปกรณ์</t>
  </si>
  <si>
    <t>ดอกเบี้ยจ่าย</t>
  </si>
  <si>
    <t>หนี้สูญและหนี้สงสัยจะสูญ (โอนกลับ)</t>
  </si>
  <si>
    <t>กำไรเบ็ดเสร็จอื่นสำหรับงวด</t>
  </si>
  <si>
    <t xml:space="preserve">    เป็นเงินสดรับ (จ่าย) จากกิจกรรมดำเนินงาน</t>
  </si>
  <si>
    <t>- สุทธิจากภาษีเงินได้</t>
  </si>
  <si>
    <t>ชำระคืนเงินกู้ยืมระยะยาว</t>
  </si>
  <si>
    <t>จำนวนหุ้นสามัญถัวเฉลี่ยถ่วงน้ำหนัก (พันหุ้น)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</si>
  <si>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</si>
  <si>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ส่วนของหนี้สินภายใต้สัญญาเช่าการเงิน</t>
  </si>
  <si>
    <t>ส่วนของเงินกู้ยืมระยะยาวที่ถึงกำหนดชำระ</t>
  </si>
  <si>
    <t>หนี้สินภายใต้สัญญาเช่าการเงิน</t>
  </si>
  <si>
    <t>ผลประโยชน์พนักงาน</t>
  </si>
  <si>
    <t>ณ วันที่ 31 มีนาคม 2562</t>
  </si>
  <si>
    <t>-</t>
  </si>
  <si>
    <t>สำหรับงวดสามเดือนสิ้นสุดวันที่ 31 มีนาคม 2562</t>
  </si>
  <si>
    <t>2562</t>
  </si>
  <si>
    <t>ยอด ณ วันที่ 31 มีนาคม 2561</t>
  </si>
  <si>
    <t>ยอด ณ วันที่ 1 มกราคม 2562</t>
  </si>
  <si>
    <t>ยอด ณ วันที่ 31 มีนาคม 2562</t>
  </si>
  <si>
    <t>เงินสดและรายการเทียบเท่าเงินสด ณ วันที่ 31 มีนาคม</t>
  </si>
  <si>
    <t>เงินให้กู้ยืมระยะสั้น</t>
  </si>
  <si>
    <t>(ค่าใช้จ่าย) รายได้ภาษีเงินได้</t>
  </si>
  <si>
    <t>กำไรก่อน (ค่าใช้จ่าย) รายได้ภาษีเงินได้</t>
  </si>
  <si>
    <t xml:space="preserve">กำไรต่อหุ้น </t>
  </si>
  <si>
    <t>กำไรต่อหุ้นขั้นพื้นฐาน (บาท)</t>
  </si>
  <si>
    <t>จากการแปลงค่า</t>
  </si>
  <si>
    <t>ผลต่างของ</t>
  </si>
  <si>
    <t>อัตราแลกเปลี่ยน</t>
  </si>
  <si>
    <t>รายการปรับกระทบยอดกำไรก่อน (ค่าใช้จ่าย) รายได้ภาษีเงินได้</t>
  </si>
  <si>
    <t>ขาดทุนจากการปรับลดมูลค่าสินค้าคงเหลือ</t>
  </si>
  <si>
    <t>ขาดทุน (กำไร) จากการจำหน่าย/ตัดจำหน่ายสินทรัพย์</t>
  </si>
  <si>
    <t>ประมาณการหนี้สินไม่หมุนเวียนสำหรับผลประโยชน์พนักงาน</t>
  </si>
  <si>
    <t>เงินสดสุทธิใช้ไปในกิจกรรมดำเนินงาน</t>
  </si>
  <si>
    <t>สินทรัพย์ไม่มีตัวตนและสิทธิการเช่าเพิ่มขึ้น</t>
  </si>
  <si>
    <t>เงินสดสุทธิ (ใช้ไปใน) ได้มาจากกิจกรรมลงทุน</t>
  </si>
  <si>
    <t>ชำระคืนหุ้นกู้ระยะยาว</t>
  </si>
  <si>
    <t>เงินสดและรายการเทียบเท่าเงินสด (ลดลง) เพิ่มขึ้นสุทธิ</t>
  </si>
  <si>
    <t>4.3</t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</si>
  <si>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</si>
  <si>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เงินสดรับจากรายการขายและเช่ากลับคืน</t>
  </si>
  <si>
    <r>
      <t>งบแสดงฐานะการเงิน</t>
    </r>
    <r>
      <rPr>
        <sz val="18"/>
        <rFont val="Angsana New"/>
        <family val="1"/>
      </rPr>
      <t xml:space="preserve"> (ต่อ)</t>
    </r>
  </si>
  <si>
    <t>31 มีนาคม</t>
  </si>
  <si>
    <t>31 ธันวาคม</t>
  </si>
  <si>
    <t>รวมส่วนของบริษัทใหญ่</t>
  </si>
  <si>
    <t>กำไรหรือขาดทุนในภายหลัง</t>
  </si>
  <si>
    <t>รายการที่อาจได้รับการจัดประเภทรายการใหม่เข้าไปไว้ใน</t>
  </si>
  <si>
    <t>การแบ่งปันกำไร (ขาดทุน)</t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</si>
  <si>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</si>
  <si>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>เงินสดรับ (จ่าย) จากการดำเนินงาน</t>
  </si>
  <si>
    <t>เงินสดจ่ายซื้อเงินลงทุนเผื่อขาย</t>
  </si>
  <si>
    <t>การแบ่งปันกำไร (ขาดทุน) เบ็ดเสร็จรวม</t>
  </si>
  <si>
    <t>ตัดจำหน่ายค่าใช้จ่ายในการออกหุ้นกู้รอตัดบัญชี</t>
  </si>
  <si>
    <t xml:space="preserve">31 ธันวาคม </t>
  </si>
  <si>
    <t>รายได้เงินปันผลรับ</t>
  </si>
  <si>
    <t>ส่วนที่เป็นของส่วนได้เสียที่ไม่มีอำนาจควบคุม</t>
  </si>
  <si>
    <t>ส่วนของ</t>
  </si>
  <si>
    <t>ของบริษัทใหญ่</t>
  </si>
  <si>
    <t>ค่าใช้จ่ายผลประโยชน์ระยะยาวของพนักงาน</t>
  </si>
  <si>
    <t>รายได้ดอกเบี้ยรับ</t>
  </si>
  <si>
    <t>ออกหุ้นสามัญของบริษัทย่อย</t>
  </si>
  <si>
    <t>ผลขาดทุนจากการวัดมูลค่าเงินลงทุนในหลักทรัพย์เผื่อขาย</t>
  </si>
  <si>
    <t>เงินสดรับจากเงินให้กู้ยืมแก่กิจการที่เกี่ยวข้องกัน</t>
  </si>
  <si>
    <t>ชำระคืนเงินกู้ยืมระยะสั้นจากสถาบันการเงิน</t>
  </si>
  <si>
    <t xml:space="preserve">กำไรที่ยังไม่เกิดขึ้นจากการปรับมูลค่าเงินลงทุนชั่วคราว </t>
  </si>
  <si>
    <t>เงินสดรับจากเงินกู้ยืมระยะสั้นจากสถาบันการเงิน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</si>
</sst>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43" formatCode="_(* #,##0.00_);_(* \(#,##0.00\);_(* &quot;-&quot;??_);_(@_)"/>
    <numFmt numFmtId="187" formatCode="_(* #,##0_);_(* \(#,##0\);_(* &quot;-&quot;??_);_(@_)"/>
    <numFmt numFmtId="188" formatCode="#,##0;\(#,##0\);&quot;   -   &quot;"/>
    <numFmt numFmtId="189" formatCode="_([$€-2]\ * #,##0.00_);_([$€-2]\ * \(#,##0.00\);_([$€-2]\ * &quot;-&quot;??_);_(@_)"/>
    <numFmt numFmtId="190" formatCode="d\ ดดดด\ bbbb"/>
    <numFmt numFmtId="191" formatCode="0.0000%"/>
    <numFmt numFmtId="192" formatCode="_-* #,##0_-;\-* #,##0_-;_-* &quot;-&quot;??_-;_-@_-"/>
    <numFmt numFmtId="193" formatCode="_(* #,##0.0000_);_(* \(#,##0.0000\);_(* &quot;-&quot;????_);_(@_)"/>
    <numFmt numFmtId="194" formatCode="\-"/>
  </numFmts>
  <fonts count="39">
    <font>
      <sz val="10"/>
      <color theme="1"/>
      <name val="Arial"/>
      <family val="2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u val="singleAccounting"/>
      <sz val="16"/>
      <name val="Angsana New"/>
      <family val="1"/>
    </font>
    <font>
      <b/>
      <sz val="12"/>
      <color indexed="10"/>
      <name val="Terminal"/>
      <family val="3"/>
      <charset val="255"/>
    </font>
    <font>
      <b/>
      <sz val="18"/>
      <name val="Angsana New"/>
      <family val="1"/>
    </font>
    <font>
      <b/>
      <u/>
      <sz val="16"/>
      <name val="Angsana New"/>
      <family val="1"/>
    </font>
    <font>
      <sz val="18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 val="singleAccounting"/>
      <sz val="10"/>
      <name val="Angsana New"/>
      <family val="1"/>
    </font>
    <font>
      <b/>
      <u val="singleAccounting"/>
      <sz val="16"/>
      <name val="Angsana New"/>
      <family val="1"/>
    </font>
    <font>
      <b/>
      <u val="singleAccounting"/>
      <sz val="10"/>
      <name val="Angsana New"/>
      <family val="1"/>
    </font>
    <font>
      <b/>
      <u val="singleAccounting"/>
      <sz val="14"/>
      <name val="Angsana New"/>
      <family val="1"/>
    </font>
    <font>
      <b/>
      <u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2"/>
      <name val="Angsana New"/>
      <family val="1"/>
    </font>
    <font>
      <b/>
      <u val="singleAccounting"/>
      <sz val="12"/>
      <name val="Angsana New"/>
      <family val="1"/>
    </font>
    <font>
      <sz val="12"/>
      <name val="Angsana New"/>
      <family val="1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8"/>
      <color theme="1"/>
      <name val="Arial"/>
      <family val="2"/>
    </font>
    <font>
      <sz val="16"/>
      <color rgb="FFFF0000"/>
      <name val="Angsana New"/>
      <family val="1"/>
    </font>
    <font>
      <sz val="16"/>
      <color theme="0"/>
      <name val="Angsana New"/>
      <family val="1"/>
    </font>
    <font>
      <sz val="18"/>
      <color rgb="FFFF0000"/>
      <name val="Angsana New"/>
      <family val="1"/>
    </font>
    <font>
      <b/>
      <sz val="14"/>
      <color theme="1"/>
      <name val="Arial"/>
      <family val="2"/>
    </font>
    <font>
      <sz val="16"/>
      <color indexed="8"/>
      <name val="Angsana New"/>
      <family val="1"/>
    </font>
    <font>
      <sz val="14"/>
      <name val="Cordia New"/>
      <family val="2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4"/>
      <color theme="1"/>
      <name val="Angsana New"/>
      <family val="1"/>
    </font>
    <font>
      <sz val="10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1" fillId="0" borderId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4" fillId="0" borderId="0"/>
    <xf numFmtId="0" fontId="14" fillId="0" borderId="0"/>
  </cellStyleXfs>
  <cellXfs count="319">
    <xf numFmtId="0" fontId="0" fillId="0" borderId="0" xfId="0"/>
    <xf numFmtId="43" fontId="3" fillId="0" borderId="0" xfId="2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3" fillId="0" borderId="0" xfId="1" applyFont="1" applyFill="1" applyAlignment="1">
      <alignment horizontal="left" vertical="top"/>
    </xf>
    <xf numFmtId="0" fontId="2" fillId="0" borderId="0" xfId="1" applyFont="1" applyFill="1" applyAlignment="1">
      <alignment vertical="top"/>
    </xf>
    <xf numFmtId="37" fontId="3" fillId="0" borderId="0" xfId="1" applyNumberFormat="1" applyFont="1" applyFill="1" applyAlignment="1">
      <alignment vertical="top"/>
    </xf>
    <xf numFmtId="0" fontId="4" fillId="0" borderId="0" xfId="1" applyFont="1" applyFill="1" applyAlignment="1">
      <alignment horizontal="center" vertical="top"/>
    </xf>
    <xf numFmtId="41" fontId="3" fillId="0" borderId="0" xfId="1" applyNumberFormat="1" applyFont="1" applyFill="1" applyBorder="1" applyAlignment="1">
      <alignment horizontal="right" vertical="top"/>
    </xf>
    <xf numFmtId="41" fontId="3" fillId="0" borderId="0" xfId="1" applyNumberFormat="1" applyFont="1" applyFill="1" applyAlignment="1">
      <alignment horizontal="right" vertical="top"/>
    </xf>
    <xf numFmtId="41" fontId="3" fillId="0" borderId="0" xfId="0" applyNumberFormat="1" applyFont="1" applyFill="1" applyBorder="1" applyAlignment="1">
      <alignment horizontal="right" vertical="top"/>
    </xf>
    <xf numFmtId="187" fontId="3" fillId="0" borderId="0" xfId="1" applyNumberFormat="1" applyFont="1" applyFill="1" applyAlignment="1">
      <alignment horizontal="center" vertical="top"/>
    </xf>
    <xf numFmtId="41" fontId="3" fillId="0" borderId="0" xfId="1" applyNumberFormat="1" applyFont="1" applyFill="1" applyAlignment="1">
      <alignment vertical="top"/>
    </xf>
    <xf numFmtId="187" fontId="3" fillId="0" borderId="0" xfId="1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vertical="top"/>
    </xf>
    <xf numFmtId="41" fontId="3" fillId="0" borderId="1" xfId="1" applyNumberFormat="1" applyFont="1" applyFill="1" applyBorder="1" applyAlignment="1">
      <alignment horizontal="right" vertical="top"/>
    </xf>
    <xf numFmtId="187" fontId="3" fillId="0" borderId="0" xfId="1" applyNumberFormat="1" applyFont="1" applyFill="1" applyBorder="1" applyAlignment="1">
      <alignment horizontal="right" vertical="top"/>
    </xf>
    <xf numFmtId="41" fontId="3" fillId="0" borderId="2" xfId="1" applyNumberFormat="1" applyFont="1" applyFill="1" applyBorder="1" applyAlignment="1">
      <alignment horizontal="right" vertical="top"/>
    </xf>
    <xf numFmtId="37" fontId="3" fillId="0" borderId="0" xfId="1" applyNumberFormat="1" applyFont="1" applyFill="1" applyBorder="1" applyAlignment="1">
      <alignment vertical="top"/>
    </xf>
    <xf numFmtId="37" fontId="3" fillId="0" borderId="0" xfId="1" applyNumberFormat="1" applyFont="1" applyFill="1" applyAlignment="1">
      <alignment horizontal="center" vertical="top"/>
    </xf>
    <xf numFmtId="41" fontId="3" fillId="0" borderId="3" xfId="1" applyNumberFormat="1" applyFont="1" applyFill="1" applyBorder="1" applyAlignment="1">
      <alignment horizontal="right" vertical="top"/>
    </xf>
    <xf numFmtId="41" fontId="3" fillId="0" borderId="0" xfId="1" applyNumberFormat="1" applyFont="1" applyFill="1" applyAlignment="1">
      <alignment horizontal="center" vertical="top"/>
    </xf>
    <xf numFmtId="41" fontId="3" fillId="0" borderId="0" xfId="1" applyNumberFormat="1" applyFont="1" applyFill="1" applyBorder="1" applyAlignment="1">
      <alignment horizontal="center" vertical="top"/>
    </xf>
    <xf numFmtId="187" fontId="3" fillId="0" borderId="0" xfId="1" applyNumberFormat="1" applyFont="1" applyFill="1" applyAlignment="1">
      <alignment vertical="top"/>
    </xf>
    <xf numFmtId="187" fontId="3" fillId="0" borderId="0" xfId="1" applyNumberFormat="1" applyFont="1" applyFill="1" applyBorder="1" applyAlignment="1">
      <alignment vertical="top"/>
    </xf>
    <xf numFmtId="0" fontId="3" fillId="0" borderId="0" xfId="1" applyFont="1" applyFill="1" applyBorder="1" applyAlignment="1">
      <alignment vertical="top"/>
    </xf>
    <xf numFmtId="0" fontId="3" fillId="0" borderId="0" xfId="1" applyNumberFormat="1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2" fillId="0" borderId="0" xfId="1" applyNumberFormat="1" applyFont="1" applyFill="1" applyAlignment="1">
      <alignment vertical="top"/>
    </xf>
    <xf numFmtId="37" fontId="3" fillId="0" borderId="0" xfId="1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vertical="top"/>
    </xf>
    <xf numFmtId="0" fontId="3" fillId="0" borderId="0" xfId="1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horizontal="left" vertical="top"/>
    </xf>
    <xf numFmtId="41" fontId="3" fillId="0" borderId="1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Alignment="1">
      <alignment horizontal="center" vertical="top"/>
    </xf>
    <xf numFmtId="41" fontId="3" fillId="0" borderId="0" xfId="0" applyNumberFormat="1" applyFont="1" applyFill="1" applyAlignment="1">
      <alignment vertical="top"/>
    </xf>
    <xf numFmtId="187" fontId="3" fillId="0" borderId="0" xfId="0" applyNumberFormat="1" applyFont="1" applyFill="1" applyAlignment="1">
      <alignment vertical="top"/>
    </xf>
    <xf numFmtId="0" fontId="3" fillId="0" borderId="0" xfId="0" quotePrefix="1" applyNumberFormat="1" applyFont="1" applyFill="1" applyAlignment="1">
      <alignment horizontal="center" vertical="top"/>
    </xf>
    <xf numFmtId="187" fontId="3" fillId="0" borderId="0" xfId="0" applyNumberFormat="1" applyFont="1" applyFill="1" applyBorder="1" applyAlignment="1">
      <alignment horizontal="right" vertical="top"/>
    </xf>
    <xf numFmtId="187" fontId="3" fillId="0" borderId="0" xfId="0" applyNumberFormat="1" applyFont="1" applyFill="1" applyAlignment="1">
      <alignment horizontal="right" vertical="top"/>
    </xf>
    <xf numFmtId="187" fontId="3" fillId="0" borderId="0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Alignment="1">
      <alignment vertical="top"/>
    </xf>
    <xf numFmtId="0" fontId="3" fillId="0" borderId="0" xfId="2" applyNumberFormat="1" applyFont="1" applyFill="1" applyBorder="1" applyAlignment="1">
      <alignment horizontal="center" vertical="top"/>
    </xf>
    <xf numFmtId="0" fontId="6" fillId="0" borderId="0" xfId="2" applyNumberFormat="1" applyFont="1" applyFill="1" applyBorder="1" applyAlignment="1">
      <alignment horizontal="center" vertical="top"/>
    </xf>
    <xf numFmtId="4" fontId="6" fillId="0" borderId="0" xfId="2" applyNumberFormat="1" applyFont="1" applyFill="1" applyAlignment="1">
      <alignment vertical="top"/>
    </xf>
    <xf numFmtId="188" fontId="3" fillId="0" borderId="0" xfId="1" applyNumberFormat="1" applyFont="1" applyFill="1" applyAlignment="1">
      <alignment vertical="top"/>
    </xf>
    <xf numFmtId="41" fontId="3" fillId="0" borderId="0" xfId="0" applyNumberFormat="1" applyFont="1" applyFill="1" applyBorder="1" applyAlignment="1">
      <alignment vertical="top"/>
    </xf>
    <xf numFmtId="41" fontId="3" fillId="0" borderId="0" xfId="0" applyNumberFormat="1" applyFont="1" applyFill="1" applyBorder="1" applyAlignment="1">
      <alignment horizontal="center" vertical="top"/>
    </xf>
    <xf numFmtId="187" fontId="3" fillId="0" borderId="0" xfId="0" applyNumberFormat="1" applyFont="1" applyFill="1" applyBorder="1" applyAlignment="1">
      <alignment vertical="top"/>
    </xf>
    <xf numFmtId="49" fontId="26" fillId="0" borderId="0" xfId="0" applyNumberFormat="1" applyFont="1" applyFill="1" applyAlignment="1">
      <alignment vertical="top"/>
    </xf>
    <xf numFmtId="37" fontId="5" fillId="0" borderId="0" xfId="0" applyNumberFormat="1" applyFont="1" applyFill="1" applyAlignment="1">
      <alignment vertical="top"/>
    </xf>
    <xf numFmtId="189" fontId="27" fillId="0" borderId="0" xfId="0" applyNumberFormat="1" applyFont="1" applyFill="1" applyAlignment="1">
      <alignment vertical="top"/>
    </xf>
    <xf numFmtId="41" fontId="27" fillId="0" borderId="0" xfId="0" applyNumberFormat="1" applyFont="1" applyFill="1" applyAlignment="1">
      <alignment horizontal="right" vertical="top"/>
    </xf>
    <xf numFmtId="49" fontId="27" fillId="0" borderId="0" xfId="0" applyNumberFormat="1" applyFont="1" applyFill="1" applyAlignment="1">
      <alignment vertical="top"/>
    </xf>
    <xf numFmtId="0" fontId="3" fillId="0" borderId="0" xfId="0" applyNumberFormat="1" applyFont="1" applyFill="1" applyBorder="1" applyAlignment="1">
      <alignment horizontal="left" vertical="top"/>
    </xf>
    <xf numFmtId="189" fontId="2" fillId="0" borderId="0" xfId="0" applyNumberFormat="1" applyFont="1" applyFill="1" applyAlignment="1">
      <alignment vertical="top"/>
    </xf>
    <xf numFmtId="37" fontId="4" fillId="0" borderId="0" xfId="1" applyNumberFormat="1" applyFont="1" applyFill="1" applyBorder="1" applyAlignment="1">
      <alignment horizontal="center" vertical="top"/>
    </xf>
    <xf numFmtId="189" fontId="3" fillId="0" borderId="0" xfId="0" applyNumberFormat="1" applyFont="1" applyFill="1" applyBorder="1" applyAlignment="1">
      <alignment vertical="top"/>
    </xf>
    <xf numFmtId="0" fontId="3" fillId="0" borderId="0" xfId="1" applyFont="1" applyFill="1" applyAlignment="1">
      <alignment horizontal="center" vertical="top"/>
    </xf>
    <xf numFmtId="189" fontId="26" fillId="0" borderId="0" xfId="0" applyNumberFormat="1" applyFont="1" applyFill="1" applyAlignment="1">
      <alignment vertical="top"/>
    </xf>
    <xf numFmtId="0" fontId="27" fillId="0" borderId="0" xfId="0" applyNumberFormat="1" applyFont="1" applyFill="1" applyAlignment="1">
      <alignment horizontal="right" vertical="top"/>
    </xf>
    <xf numFmtId="0" fontId="0" fillId="0" borderId="0" xfId="0" applyFill="1" applyAlignment="1">
      <alignment vertical="top"/>
    </xf>
    <xf numFmtId="41" fontId="27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vertical="top"/>
    </xf>
    <xf numFmtId="41" fontId="4" fillId="0" borderId="0" xfId="1" applyNumberFormat="1" applyFont="1" applyFill="1" applyAlignment="1">
      <alignment horizontal="center" vertical="top"/>
    </xf>
    <xf numFmtId="0" fontId="0" fillId="0" borderId="0" xfId="0" applyFill="1" applyBorder="1" applyAlignment="1">
      <alignment vertical="top"/>
    </xf>
    <xf numFmtId="41" fontId="3" fillId="0" borderId="4" xfId="0" applyNumberFormat="1" applyFont="1" applyFill="1" applyBorder="1" applyAlignment="1">
      <alignment horizontal="center" vertical="top"/>
    </xf>
    <xf numFmtId="41" fontId="3" fillId="0" borderId="3" xfId="0" applyNumberFormat="1" applyFont="1" applyFill="1" applyBorder="1" applyAlignment="1">
      <alignment horizontal="center" vertical="top"/>
    </xf>
    <xf numFmtId="41" fontId="3" fillId="0" borderId="5" xfId="0" applyNumberFormat="1" applyFont="1" applyFill="1" applyBorder="1" applyAlignment="1">
      <alignment horizontal="center" vertical="top"/>
    </xf>
    <xf numFmtId="41" fontId="27" fillId="0" borderId="5" xfId="0" applyNumberFormat="1" applyFont="1" applyFill="1" applyBorder="1" applyAlignment="1">
      <alignment horizontal="right" vertical="top"/>
    </xf>
    <xf numFmtId="4" fontId="3" fillId="0" borderId="0" xfId="2" applyNumberFormat="1" applyFont="1" applyFill="1" applyAlignment="1">
      <alignment vertical="top"/>
    </xf>
    <xf numFmtId="37" fontId="2" fillId="0" borderId="0" xfId="0" applyNumberFormat="1" applyFont="1" applyFill="1" applyBorder="1" applyAlignment="1">
      <alignment vertical="top"/>
    </xf>
    <xf numFmtId="43" fontId="3" fillId="0" borderId="0" xfId="2" applyFont="1" applyFill="1" applyAlignment="1">
      <alignment horizontal="right" vertical="top"/>
    </xf>
    <xf numFmtId="41" fontId="3" fillId="0" borderId="0" xfId="0" applyNumberFormat="1" applyFont="1" applyFill="1" applyAlignment="1">
      <alignment horizontal="right" vertical="top"/>
    </xf>
    <xf numFmtId="41" fontId="3" fillId="0" borderId="2" xfId="0" applyNumberFormat="1" applyFont="1" applyFill="1" applyBorder="1" applyAlignment="1">
      <alignment horizontal="center" vertical="top"/>
    </xf>
    <xf numFmtId="41" fontId="5" fillId="0" borderId="0" xfId="1" applyNumberFormat="1" applyFont="1" applyFill="1" applyBorder="1" applyAlignment="1">
      <alignment horizontal="right" vertical="top"/>
    </xf>
    <xf numFmtId="41" fontId="3" fillId="0" borderId="5" xfId="0" applyNumberFormat="1" applyFont="1" applyFill="1" applyBorder="1" applyAlignment="1">
      <alignment horizontal="right" vertical="top"/>
    </xf>
    <xf numFmtId="43" fontId="3" fillId="0" borderId="5" xfId="2" applyFont="1" applyFill="1" applyBorder="1" applyAlignment="1">
      <alignment horizontal="right" vertical="top"/>
    </xf>
    <xf numFmtId="0" fontId="7" fillId="0" borderId="0" xfId="1" applyNumberFormat="1" applyFont="1" applyFill="1" applyAlignment="1">
      <alignment horizontal="center" vertical="top"/>
    </xf>
    <xf numFmtId="41" fontId="3" fillId="0" borderId="0" xfId="2" applyNumberFormat="1" applyFont="1" applyFill="1" applyAlignment="1">
      <alignment horizontal="right" vertical="top"/>
    </xf>
    <xf numFmtId="38" fontId="3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38" fontId="9" fillId="0" borderId="0" xfId="0" applyNumberFormat="1" applyFont="1" applyFill="1" applyBorder="1" applyAlignment="1">
      <alignment horizontal="center" vertical="center"/>
    </xf>
    <xf numFmtId="190" fontId="2" fillId="0" borderId="0" xfId="0" quotePrefix="1" applyNumberFormat="1" applyFont="1" applyFill="1" applyBorder="1" applyAlignment="1">
      <alignment horizontal="center" vertical="center"/>
    </xf>
    <xf numFmtId="9" fontId="3" fillId="0" borderId="0" xfId="0" applyNumberFormat="1" applyFont="1" applyFill="1" applyAlignment="1">
      <alignment horizontal="left" vertical="center" indent="2"/>
    </xf>
    <xf numFmtId="38" fontId="2" fillId="0" borderId="0" xfId="0" applyNumberFormat="1" applyFont="1" applyFill="1" applyAlignment="1">
      <alignment horizontal="center" vertical="center"/>
    </xf>
    <xf numFmtId="9" fontId="3" fillId="0" borderId="0" xfId="0" applyNumberFormat="1" applyFont="1" applyFill="1" applyAlignment="1">
      <alignment horizontal="left" vertical="center" indent="4"/>
    </xf>
    <xf numFmtId="38" fontId="2" fillId="0" borderId="0" xfId="0" applyNumberFormat="1" applyFont="1" applyFill="1" applyAlignment="1">
      <alignment vertical="center"/>
    </xf>
    <xf numFmtId="0" fontId="2" fillId="0" borderId="0" xfId="1" applyFont="1" applyFill="1" applyAlignment="1">
      <alignment horizontal="center" vertical="top"/>
    </xf>
    <xf numFmtId="191" fontId="3" fillId="0" borderId="0" xfId="0" applyNumberFormat="1" applyFont="1" applyFill="1" applyAlignment="1">
      <alignment horizontal="left" vertical="center" indent="2"/>
    </xf>
    <xf numFmtId="10" fontId="3" fillId="0" borderId="0" xfId="0" applyNumberFormat="1" applyFont="1" applyFill="1" applyAlignment="1">
      <alignment horizontal="left" vertical="center" indent="2"/>
    </xf>
    <xf numFmtId="191" fontId="3" fillId="0" borderId="0" xfId="0" applyNumberFormat="1" applyFont="1" applyFill="1" applyAlignment="1">
      <alignment horizontal="left" vertical="center" indent="4"/>
    </xf>
    <xf numFmtId="9" fontId="3" fillId="0" borderId="0" xfId="0" applyNumberFormat="1" applyFont="1" applyFill="1" applyAlignment="1">
      <alignment horizontal="left" vertical="center" indent="3"/>
    </xf>
    <xf numFmtId="0" fontId="10" fillId="0" borderId="0" xfId="1" applyFont="1" applyFill="1" applyAlignment="1">
      <alignment vertical="top"/>
    </xf>
    <xf numFmtId="0" fontId="28" fillId="0" borderId="0" xfId="0" applyFont="1" applyFill="1" applyAlignment="1">
      <alignment vertical="top"/>
    </xf>
    <xf numFmtId="41" fontId="10" fillId="0" borderId="0" xfId="1" applyNumberFormat="1" applyFont="1" applyFill="1" applyAlignment="1">
      <alignment vertical="top"/>
    </xf>
    <xf numFmtId="0" fontId="2" fillId="0" borderId="0" xfId="1" applyNumberFormat="1" applyFont="1" applyFill="1" applyBorder="1" applyAlignment="1">
      <alignment vertical="top"/>
    </xf>
    <xf numFmtId="188" fontId="12" fillId="0" borderId="0" xfId="1" applyNumberFormat="1" applyFont="1" applyFill="1" applyBorder="1" applyAlignment="1">
      <alignment vertical="top"/>
    </xf>
    <xf numFmtId="0" fontId="12" fillId="0" borderId="0" xfId="1" applyFont="1" applyFill="1" applyBorder="1" applyAlignment="1">
      <alignment vertical="top"/>
    </xf>
    <xf numFmtId="0" fontId="11" fillId="0" borderId="0" xfId="1" applyNumberFormat="1" applyFont="1" applyFill="1" applyBorder="1" applyAlignment="1">
      <alignment vertical="top"/>
    </xf>
    <xf numFmtId="4" fontId="15" fillId="0" borderId="0" xfId="2" applyNumberFormat="1" applyFont="1" applyFill="1" applyBorder="1" applyAlignment="1">
      <alignment vertical="top"/>
    </xf>
    <xf numFmtId="0" fontId="12" fillId="0" borderId="0" xfId="2" applyNumberFormat="1" applyFont="1" applyFill="1" applyBorder="1" applyAlignment="1">
      <alignment horizontal="center" vertical="top"/>
    </xf>
    <xf numFmtId="0" fontId="15" fillId="0" borderId="0" xfId="2" applyNumberFormat="1" applyFont="1" applyFill="1" applyBorder="1" applyAlignment="1">
      <alignment horizontal="center" vertical="top"/>
    </xf>
    <xf numFmtId="188" fontId="12" fillId="0" borderId="0" xfId="1" applyNumberFormat="1" applyFont="1" applyFill="1" applyAlignment="1">
      <alignment vertical="top"/>
    </xf>
    <xf numFmtId="187" fontId="12" fillId="0" borderId="0" xfId="1" applyNumberFormat="1" applyFont="1" applyFill="1" applyAlignment="1">
      <alignment vertical="top"/>
    </xf>
    <xf numFmtId="187" fontId="12" fillId="0" borderId="0" xfId="2" applyNumberFormat="1" applyFont="1" applyFill="1" applyAlignment="1">
      <alignment vertical="top"/>
    </xf>
    <xf numFmtId="0" fontId="12" fillId="0" borderId="0" xfId="1" applyNumberFormat="1" applyFont="1" applyFill="1" applyAlignment="1">
      <alignment vertical="top"/>
    </xf>
    <xf numFmtId="0" fontId="13" fillId="0" borderId="0" xfId="1" applyNumberFormat="1" applyFont="1" applyFill="1" applyBorder="1" applyAlignment="1">
      <alignment horizontal="center" vertical="top"/>
    </xf>
    <xf numFmtId="0" fontId="2" fillId="0" borderId="1" xfId="1" applyNumberFormat="1" applyFont="1" applyFill="1" applyBorder="1" applyAlignment="1">
      <alignment horizontal="right" vertical="top"/>
    </xf>
    <xf numFmtId="0" fontId="2" fillId="0" borderId="0" xfId="1" applyNumberFormat="1" applyFont="1" applyFill="1" applyAlignment="1">
      <alignment horizontal="right" vertical="top"/>
    </xf>
    <xf numFmtId="0" fontId="2" fillId="0" borderId="0" xfId="2" applyNumberFormat="1" applyFont="1" applyFill="1" applyBorder="1" applyAlignment="1">
      <alignment horizontal="center" vertical="top"/>
    </xf>
    <xf numFmtId="0" fontId="16" fillId="0" borderId="0" xfId="2" applyNumberFormat="1" applyFont="1" applyFill="1" applyBorder="1" applyAlignment="1">
      <alignment horizontal="center" vertical="top"/>
    </xf>
    <xf numFmtId="188" fontId="2" fillId="0" borderId="0" xfId="1" applyNumberFormat="1" applyFont="1" applyFill="1" applyBorder="1" applyAlignment="1">
      <alignment vertical="top"/>
    </xf>
    <xf numFmtId="0" fontId="6" fillId="0" borderId="1" xfId="2" applyNumberFormat="1" applyFont="1" applyFill="1" applyBorder="1" applyAlignment="1">
      <alignment horizontal="center" vertical="top"/>
    </xf>
    <xf numFmtId="0" fontId="3" fillId="0" borderId="1" xfId="1" applyNumberFormat="1" applyFont="1" applyFill="1" applyBorder="1" applyAlignment="1">
      <alignment vertical="top"/>
    </xf>
    <xf numFmtId="0" fontId="17" fillId="0" borderId="0" xfId="2" applyNumberFormat="1" applyFont="1" applyFill="1" applyBorder="1" applyAlignment="1">
      <alignment horizontal="center" vertical="top"/>
    </xf>
    <xf numFmtId="0" fontId="13" fillId="0" borderId="0" xfId="1" applyNumberFormat="1" applyFont="1" applyFill="1" applyBorder="1" applyAlignment="1">
      <alignment horizontal="right" vertical="top"/>
    </xf>
    <xf numFmtId="0" fontId="13" fillId="0" borderId="0" xfId="2" applyNumberFormat="1" applyFont="1" applyFill="1" applyBorder="1" applyAlignment="1">
      <alignment horizontal="center" vertical="top"/>
    </xf>
    <xf numFmtId="0" fontId="13" fillId="0" borderId="0" xfId="1" applyNumberFormat="1" applyFont="1" applyFill="1" applyBorder="1" applyAlignment="1">
      <alignment vertical="top"/>
    </xf>
    <xf numFmtId="4" fontId="13" fillId="0" borderId="0" xfId="2" applyNumberFormat="1" applyFont="1" applyFill="1" applyBorder="1" applyAlignment="1">
      <alignment horizontal="center" vertical="top"/>
    </xf>
    <xf numFmtId="4" fontId="18" fillId="0" borderId="0" xfId="2" applyNumberFormat="1" applyFont="1" applyFill="1" applyBorder="1" applyAlignment="1">
      <alignment vertical="top"/>
    </xf>
    <xf numFmtId="0" fontId="18" fillId="0" borderId="0" xfId="2" applyNumberFormat="1" applyFont="1" applyFill="1" applyBorder="1" applyAlignment="1">
      <alignment horizontal="center" vertical="top"/>
    </xf>
    <xf numFmtId="4" fontId="13" fillId="0" borderId="0" xfId="2" applyNumberFormat="1" applyFont="1" applyFill="1" applyBorder="1" applyAlignment="1">
      <alignment vertical="top"/>
    </xf>
    <xf numFmtId="0" fontId="19" fillId="0" borderId="0" xfId="2" applyNumberFormat="1" applyFont="1" applyFill="1" applyBorder="1" applyAlignment="1">
      <alignment horizontal="center" vertical="top"/>
    </xf>
    <xf numFmtId="188" fontId="13" fillId="0" borderId="0" xfId="1" applyNumberFormat="1" applyFont="1" applyFill="1" applyBorder="1" applyAlignment="1">
      <alignment vertical="top"/>
    </xf>
    <xf numFmtId="0" fontId="13" fillId="0" borderId="0" xfId="0" applyNumberFormat="1" applyFont="1" applyFill="1" applyAlignment="1">
      <alignment vertical="top"/>
    </xf>
    <xf numFmtId="187" fontId="14" fillId="0" borderId="0" xfId="0" applyNumberFormat="1" applyFont="1" applyFill="1" applyAlignment="1">
      <alignment vertical="top"/>
    </xf>
    <xf numFmtId="41" fontId="14" fillId="0" borderId="0" xfId="0" applyNumberFormat="1" applyFont="1" applyFill="1" applyAlignment="1">
      <alignment vertical="top"/>
    </xf>
    <xf numFmtId="41" fontId="14" fillId="0" borderId="0" xfId="0" applyNumberFormat="1" applyFont="1" applyFill="1" applyAlignment="1">
      <alignment horizontal="center" vertical="top"/>
    </xf>
    <xf numFmtId="41" fontId="14" fillId="0" borderId="0" xfId="1" applyNumberFormat="1" applyFont="1" applyFill="1" applyBorder="1" applyAlignment="1">
      <alignment horizontal="center" vertical="top"/>
    </xf>
    <xf numFmtId="0" fontId="14" fillId="0" borderId="0" xfId="1" applyNumberFormat="1" applyFont="1" applyFill="1" applyAlignment="1">
      <alignment vertical="top"/>
    </xf>
    <xf numFmtId="0" fontId="20" fillId="0" borderId="0" xfId="1" applyNumberFormat="1" applyFont="1" applyFill="1" applyAlignment="1">
      <alignment horizontal="center" vertical="top"/>
    </xf>
    <xf numFmtId="41" fontId="14" fillId="0" borderId="0" xfId="1" applyNumberFormat="1" applyFont="1" applyFill="1" applyBorder="1" applyAlignment="1">
      <alignment horizontal="right" vertical="top"/>
    </xf>
    <xf numFmtId="41" fontId="14" fillId="0" borderId="0" xfId="1" applyNumberFormat="1" applyFont="1" applyFill="1" applyAlignment="1">
      <alignment horizontal="center" vertical="top"/>
    </xf>
    <xf numFmtId="0" fontId="13" fillId="0" borderId="0" xfId="1" applyNumberFormat="1" applyFont="1" applyFill="1" applyAlignment="1">
      <alignment vertical="top"/>
    </xf>
    <xf numFmtId="0" fontId="21" fillId="0" borderId="0" xfId="1" applyNumberFormat="1" applyFont="1" applyFill="1" applyAlignment="1">
      <alignment horizontal="center" vertical="top"/>
    </xf>
    <xf numFmtId="41" fontId="14" fillId="0" borderId="2" xfId="1" applyNumberFormat="1" applyFont="1" applyFill="1" applyBorder="1" applyAlignment="1">
      <alignment horizontal="center" vertical="top"/>
    </xf>
    <xf numFmtId="188" fontId="14" fillId="0" borderId="0" xfId="1" applyNumberFormat="1" applyFont="1" applyFill="1" applyAlignment="1">
      <alignment vertical="top"/>
    </xf>
    <xf numFmtId="187" fontId="11" fillId="0" borderId="0" xfId="1" applyNumberFormat="1" applyFont="1" applyFill="1" applyBorder="1" applyAlignment="1">
      <alignment vertical="top"/>
    </xf>
    <xf numFmtId="9" fontId="3" fillId="0" borderId="0" xfId="0" quotePrefix="1" applyNumberFormat="1" applyFont="1" applyFill="1" applyAlignment="1">
      <alignment horizontal="left" vertical="center" indent="2"/>
    </xf>
    <xf numFmtId="192" fontId="3" fillId="0" borderId="0" xfId="1" applyNumberFormat="1" applyFont="1" applyFill="1" applyBorder="1" applyAlignment="1">
      <alignment horizontal="right" vertical="top"/>
    </xf>
    <xf numFmtId="0" fontId="2" fillId="0" borderId="0" xfId="0" applyNumberFormat="1" applyFont="1" applyFill="1" applyAlignment="1">
      <alignment horizontal="left" vertical="top"/>
    </xf>
    <xf numFmtId="0" fontId="2" fillId="0" borderId="0" xfId="1" applyFont="1" applyFill="1" applyAlignment="1">
      <alignment horizontal="left" vertical="top"/>
    </xf>
    <xf numFmtId="187" fontId="3" fillId="0" borderId="3" xfId="2" applyNumberFormat="1" applyFont="1" applyFill="1" applyBorder="1" applyAlignment="1">
      <alignment horizontal="right" vertical="top"/>
    </xf>
    <xf numFmtId="0" fontId="27" fillId="0" borderId="0" xfId="0" applyNumberFormat="1" applyFont="1" applyFill="1" applyAlignment="1">
      <alignment horizontal="center" vertical="top"/>
    </xf>
    <xf numFmtId="41" fontId="3" fillId="0" borderId="0" xfId="1" quotePrefix="1" applyNumberFormat="1" applyFont="1" applyFill="1" applyBorder="1" applyAlignment="1">
      <alignment horizontal="center" vertical="top"/>
    </xf>
    <xf numFmtId="187" fontId="3" fillId="0" borderId="0" xfId="2" applyNumberFormat="1" applyFont="1" applyFill="1" applyAlignment="1">
      <alignment horizontal="center" vertical="top"/>
    </xf>
    <xf numFmtId="41" fontId="3" fillId="0" borderId="0" xfId="1" quotePrefix="1" applyNumberFormat="1" applyFont="1" applyFill="1" applyAlignment="1">
      <alignment horizontal="center" vertical="top"/>
    </xf>
    <xf numFmtId="9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top" indent="1"/>
    </xf>
    <xf numFmtId="9" fontId="3" fillId="0" borderId="0" xfId="0" applyNumberFormat="1" applyFont="1" applyFill="1" applyAlignment="1">
      <alignment horizontal="left" vertical="center" indent="1"/>
    </xf>
    <xf numFmtId="187" fontId="3" fillId="0" borderId="6" xfId="0" applyNumberFormat="1" applyFont="1" applyFill="1" applyBorder="1" applyAlignment="1">
      <alignment horizontal="right" vertical="top"/>
    </xf>
    <xf numFmtId="37" fontId="3" fillId="0" borderId="0" xfId="0" applyNumberFormat="1" applyFont="1" applyAlignment="1">
      <alignment vertical="top"/>
    </xf>
    <xf numFmtId="193" fontId="3" fillId="0" borderId="0" xfId="0" applyNumberFormat="1" applyFont="1" applyFill="1" applyBorder="1" applyAlignment="1">
      <alignment horizontal="center" vertical="top"/>
    </xf>
    <xf numFmtId="187" fontId="30" fillId="0" borderId="0" xfId="0" applyNumberFormat="1" applyFont="1" applyFill="1" applyBorder="1" applyAlignment="1">
      <alignment horizontal="center" vertical="top"/>
    </xf>
    <xf numFmtId="41" fontId="27" fillId="0" borderId="0" xfId="0" applyNumberFormat="1" applyFont="1" applyFill="1" applyBorder="1" applyAlignment="1">
      <alignment horizontal="right" vertical="top"/>
    </xf>
    <xf numFmtId="41" fontId="3" fillId="0" borderId="0" xfId="1" quotePrefix="1" applyNumberFormat="1" applyFont="1" applyFill="1" applyAlignment="1">
      <alignment horizontal="right" vertical="top"/>
    </xf>
    <xf numFmtId="41" fontId="27" fillId="0" borderId="0" xfId="0" applyNumberFormat="1" applyFont="1" applyFill="1" applyBorder="1" applyAlignment="1">
      <alignment vertical="top"/>
    </xf>
    <xf numFmtId="0" fontId="22" fillId="0" borderId="0" xfId="1" applyNumberFormat="1" applyFont="1" applyFill="1" applyBorder="1" applyAlignment="1">
      <alignment vertical="top"/>
    </xf>
    <xf numFmtId="0" fontId="23" fillId="0" borderId="0" xfId="2" applyNumberFormat="1" applyFont="1" applyFill="1" applyBorder="1" applyAlignment="1">
      <alignment horizontal="center" vertical="top"/>
    </xf>
    <xf numFmtId="187" fontId="22" fillId="0" borderId="0" xfId="1" applyNumberFormat="1" applyFont="1" applyFill="1" applyBorder="1" applyAlignment="1">
      <alignment vertical="top"/>
    </xf>
    <xf numFmtId="0" fontId="29" fillId="0" borderId="0" xfId="1" applyFont="1" applyFill="1" applyAlignment="1">
      <alignment vertical="top"/>
    </xf>
    <xf numFmtId="187" fontId="29" fillId="0" borderId="0" xfId="1" applyNumberFormat="1" applyFont="1" applyFill="1" applyAlignment="1">
      <alignment vertical="top"/>
    </xf>
    <xf numFmtId="0" fontId="31" fillId="0" borderId="0" xfId="1" applyFont="1" applyFill="1" applyAlignment="1">
      <alignment vertical="top"/>
    </xf>
    <xf numFmtId="41" fontId="31" fillId="0" borderId="0" xfId="1" applyNumberFormat="1" applyFont="1" applyFill="1" applyAlignment="1">
      <alignment vertical="top"/>
    </xf>
    <xf numFmtId="41" fontId="29" fillId="0" borderId="0" xfId="1" applyNumberFormat="1" applyFont="1" applyFill="1" applyAlignment="1">
      <alignment vertical="top"/>
    </xf>
    <xf numFmtId="43" fontId="29" fillId="0" borderId="0" xfId="2" applyFont="1" applyFill="1" applyAlignment="1">
      <alignment vertical="top"/>
    </xf>
    <xf numFmtId="9" fontId="27" fillId="0" borderId="0" xfId="0" applyNumberFormat="1" applyFont="1" applyFill="1" applyAlignment="1">
      <alignment horizontal="left" vertical="center" indent="2"/>
    </xf>
    <xf numFmtId="9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3"/>
    </xf>
    <xf numFmtId="187" fontId="3" fillId="0" borderId="0" xfId="2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right" vertical="center" wrapText="1"/>
    </xf>
    <xf numFmtId="187" fontId="3" fillId="0" borderId="0" xfId="3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9" fontId="3" fillId="0" borderId="0" xfId="0" applyNumberFormat="1" applyFont="1" applyFill="1" applyAlignment="1">
      <alignment vertical="center"/>
    </xf>
    <xf numFmtId="49" fontId="27" fillId="0" borderId="0" xfId="0" quotePrefix="1" applyNumberFormat="1" applyFont="1" applyFill="1" applyAlignment="1">
      <alignment horizontal="left" vertical="top"/>
    </xf>
    <xf numFmtId="37" fontId="3" fillId="0" borderId="0" xfId="1" quotePrefix="1" applyNumberFormat="1" applyFont="1" applyFill="1" applyAlignment="1">
      <alignment horizontal="left" vertical="top"/>
    </xf>
    <xf numFmtId="37" fontId="3" fillId="0" borderId="0" xfId="0" quotePrefix="1" applyNumberFormat="1" applyFont="1" applyFill="1" applyAlignment="1">
      <alignment horizontal="left" vertical="top"/>
    </xf>
    <xf numFmtId="49" fontId="3" fillId="0" borderId="0" xfId="1" applyNumberFormat="1" applyFont="1" applyFill="1" applyAlignment="1">
      <alignment horizontal="center" vertical="top"/>
    </xf>
    <xf numFmtId="38" fontId="2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vertical="top"/>
    </xf>
    <xf numFmtId="0" fontId="3" fillId="0" borderId="0" xfId="1" applyFont="1" applyFill="1" applyAlignment="1">
      <alignment vertical="top"/>
    </xf>
    <xf numFmtId="37" fontId="3" fillId="0" borderId="0" xfId="1" applyNumberFormat="1" applyFont="1" applyFill="1" applyAlignment="1">
      <alignment horizontal="center" vertical="top"/>
    </xf>
    <xf numFmtId="0" fontId="2" fillId="0" borderId="0" xfId="0" applyFont="1" applyFill="1" applyBorder="1" applyAlignment="1">
      <alignment horizontal="center" vertical="center"/>
    </xf>
    <xf numFmtId="194" fontId="3" fillId="0" borderId="0" xfId="4" applyNumberFormat="1" applyFont="1" applyFill="1" applyAlignment="1">
      <alignment horizontal="center" vertical="center"/>
    </xf>
    <xf numFmtId="41" fontId="3" fillId="0" borderId="0" xfId="2" applyNumberFormat="1" applyFont="1" applyFill="1" applyBorder="1" applyAlignment="1">
      <alignment horizontal="right" vertical="top"/>
    </xf>
    <xf numFmtId="194" fontId="33" fillId="0" borderId="0" xfId="2" applyNumberFormat="1" applyFont="1" applyFill="1" applyBorder="1" applyAlignment="1">
      <alignment horizontal="center" vertical="center"/>
    </xf>
    <xf numFmtId="194" fontId="35" fillId="0" borderId="0" xfId="5" applyNumberFormat="1" applyFont="1" applyFill="1" applyAlignment="1">
      <alignment horizontal="center" vertical="center"/>
    </xf>
    <xf numFmtId="194" fontId="35" fillId="0" borderId="1" xfId="5" applyNumberFormat="1" applyFont="1" applyFill="1" applyBorder="1" applyAlignment="1">
      <alignment horizontal="center" vertical="center"/>
    </xf>
    <xf numFmtId="37" fontId="3" fillId="0" borderId="1" xfId="1" applyNumberFormat="1" applyFont="1" applyFill="1" applyBorder="1" applyAlignment="1">
      <alignment vertical="top"/>
    </xf>
    <xf numFmtId="194" fontId="35" fillId="0" borderId="3" xfId="5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vertical="top"/>
    </xf>
    <xf numFmtId="0" fontId="3" fillId="0" borderId="0" xfId="0" applyNumberFormat="1" applyFont="1" applyFill="1" applyAlignment="1">
      <alignment vertical="top"/>
    </xf>
    <xf numFmtId="0" fontId="3" fillId="0" borderId="0" xfId="1" applyFont="1" applyFill="1" applyAlignment="1">
      <alignment vertical="top"/>
    </xf>
    <xf numFmtId="49" fontId="27" fillId="0" borderId="0" xfId="0" applyNumberFormat="1" applyFont="1" applyFill="1" applyAlignment="1">
      <alignment horizontal="left" vertical="top" indent="1"/>
    </xf>
    <xf numFmtId="0" fontId="12" fillId="0" borderId="0" xfId="1" applyNumberFormat="1" applyFont="1" applyFill="1" applyAlignment="1">
      <alignment horizontal="center" vertical="top"/>
    </xf>
    <xf numFmtId="188" fontId="12" fillId="0" borderId="0" xfId="1" applyNumberFormat="1" applyFont="1" applyFill="1" applyAlignment="1">
      <alignment horizontal="center" vertical="top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top"/>
    </xf>
    <xf numFmtId="49" fontId="29" fillId="0" borderId="0" xfId="1" applyNumberFormat="1" applyFont="1" applyFill="1" applyAlignment="1">
      <alignment horizontal="center" vertical="top"/>
    </xf>
    <xf numFmtId="0" fontId="3" fillId="0" borderId="0" xfId="1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3" fillId="0" borderId="0" xfId="0" quotePrefix="1" applyFont="1" applyFill="1" applyAlignment="1">
      <alignment horizontal="left" vertical="center" indent="2"/>
    </xf>
    <xf numFmtId="9" fontId="3" fillId="0" borderId="0" xfId="0" quotePrefix="1" applyNumberFormat="1" applyFont="1" applyFill="1" applyAlignment="1">
      <alignment horizontal="left" vertical="center" indent="3"/>
    </xf>
    <xf numFmtId="0" fontId="3" fillId="0" borderId="0" xfId="1" quotePrefix="1" applyFont="1" applyFill="1" applyAlignment="1">
      <alignment horizontal="left" vertical="top" indent="1"/>
    </xf>
    <xf numFmtId="41" fontId="3" fillId="0" borderId="1" xfId="1" applyNumberFormat="1" applyFont="1" applyFill="1" applyBorder="1" applyAlignment="1">
      <alignment horizontal="center" vertical="top"/>
    </xf>
    <xf numFmtId="194" fontId="27" fillId="0" borderId="0" xfId="5" applyNumberFormat="1" applyFont="1" applyFill="1" applyAlignment="1">
      <alignment horizontal="center" vertical="center"/>
    </xf>
    <xf numFmtId="0" fontId="3" fillId="0" borderId="0" xfId="1" applyFont="1" applyFill="1" applyAlignment="1">
      <alignment vertical="top"/>
    </xf>
    <xf numFmtId="41" fontId="3" fillId="0" borderId="3" xfId="1" applyNumberFormat="1" applyFont="1" applyFill="1" applyBorder="1" applyAlignment="1">
      <alignment vertical="top"/>
    </xf>
    <xf numFmtId="0" fontId="3" fillId="0" borderId="0" xfId="1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36" fillId="0" borderId="0" xfId="5" applyNumberFormat="1" applyFont="1" applyFill="1" applyAlignment="1">
      <alignment horizontal="center" vertical="center"/>
    </xf>
    <xf numFmtId="41" fontId="13" fillId="0" borderId="0" xfId="0" applyNumberFormat="1" applyFont="1" applyFill="1" applyAlignment="1">
      <alignment vertical="top"/>
    </xf>
    <xf numFmtId="41" fontId="13" fillId="0" borderId="0" xfId="1" applyNumberFormat="1" applyFont="1" applyFill="1" applyBorder="1" applyAlignment="1">
      <alignment horizontal="right" vertical="top"/>
    </xf>
    <xf numFmtId="0" fontId="3" fillId="0" borderId="0" xfId="1" applyFont="1" applyFill="1" applyAlignment="1">
      <alignment vertical="top"/>
    </xf>
    <xf numFmtId="0" fontId="2" fillId="0" borderId="0" xfId="0" applyFont="1" applyFill="1" applyAlignment="1">
      <alignment vertical="top"/>
    </xf>
    <xf numFmtId="194" fontId="37" fillId="0" borderId="0" xfId="5" applyNumberFormat="1" applyFont="1" applyFill="1" applyAlignment="1">
      <alignment horizontal="center" vertical="center"/>
    </xf>
    <xf numFmtId="37" fontId="2" fillId="0" borderId="0" xfId="1" applyNumberFormat="1" applyFont="1" applyFill="1" applyAlignment="1">
      <alignment vertical="center"/>
    </xf>
    <xf numFmtId="0" fontId="2" fillId="0" borderId="0" xfId="1" applyFont="1" applyFill="1" applyBorder="1" applyAlignment="1">
      <alignment horizontal="right" vertical="center"/>
    </xf>
    <xf numFmtId="9" fontId="3" fillId="0" borderId="0" xfId="0" applyNumberFormat="1" applyFont="1" applyFill="1" applyBorder="1" applyAlignment="1">
      <alignment horizontal="left" vertical="center" indent="2"/>
    </xf>
    <xf numFmtId="0" fontId="3" fillId="0" borderId="0" xfId="1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33" fillId="0" borderId="0" xfId="6" applyFont="1" applyAlignment="1">
      <alignment horizontal="left" vertical="center" indent="2"/>
    </xf>
    <xf numFmtId="0" fontId="3" fillId="0" borderId="0" xfId="1" quotePrefix="1" applyFont="1" applyFill="1" applyAlignment="1">
      <alignment horizontal="left" vertical="top"/>
    </xf>
    <xf numFmtId="0" fontId="3" fillId="0" borderId="0" xfId="1" applyFont="1" applyFill="1" applyAlignment="1">
      <alignment vertical="top"/>
    </xf>
    <xf numFmtId="187" fontId="2" fillId="0" borderId="0" xfId="2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1" quotePrefix="1" applyNumberFormat="1" applyFont="1" applyFill="1" applyAlignment="1">
      <alignment horizontal="left" vertical="top"/>
    </xf>
    <xf numFmtId="0" fontId="2" fillId="0" borderId="0" xfId="0" quotePrefix="1" applyNumberFormat="1" applyFont="1" applyFill="1" applyAlignment="1">
      <alignment horizontal="left" vertical="top"/>
    </xf>
    <xf numFmtId="187" fontId="11" fillId="0" borderId="0" xfId="1" applyNumberFormat="1" applyFont="1" applyFill="1" applyBorder="1" applyAlignment="1">
      <alignment horizontal="center" vertical="top"/>
    </xf>
    <xf numFmtId="0" fontId="11" fillId="0" borderId="0" xfId="2" applyNumberFormat="1" applyFont="1" applyFill="1" applyBorder="1" applyAlignment="1">
      <alignment horizontal="center" vertical="top"/>
    </xf>
    <xf numFmtId="187" fontId="11" fillId="0" borderId="0" xfId="1" applyNumberFormat="1" applyFont="1" applyFill="1" applyBorder="1" applyAlignment="1">
      <alignment horizontal="centerContinuous" vertical="top"/>
    </xf>
    <xf numFmtId="0" fontId="11" fillId="0" borderId="0" xfId="1" applyNumberFormat="1" applyFont="1" applyFill="1" applyBorder="1" applyAlignment="1">
      <alignment horizontal="center" vertical="top"/>
    </xf>
    <xf numFmtId="187" fontId="11" fillId="0" borderId="0" xfId="2" applyNumberFormat="1" applyFont="1" applyFill="1" applyBorder="1" applyAlignment="1">
      <alignment horizontal="center" vertical="top"/>
    </xf>
    <xf numFmtId="4" fontId="17" fillId="0" borderId="0" xfId="2" applyNumberFormat="1" applyFont="1" applyFill="1" applyBorder="1" applyAlignment="1">
      <alignment vertical="top"/>
    </xf>
    <xf numFmtId="4" fontId="17" fillId="0" borderId="0" xfId="2" applyNumberFormat="1" applyFont="1" applyFill="1" applyBorder="1" applyAlignment="1">
      <alignment horizontal="center" vertical="top"/>
    </xf>
    <xf numFmtId="4" fontId="11" fillId="0" borderId="0" xfId="2" applyNumberFormat="1" applyFont="1" applyFill="1" applyBorder="1" applyAlignment="1">
      <alignment vertical="top"/>
    </xf>
    <xf numFmtId="4" fontId="11" fillId="0" borderId="0" xfId="2" applyNumberFormat="1" applyFont="1" applyFill="1" applyBorder="1" applyAlignment="1">
      <alignment horizontal="center" vertical="top"/>
    </xf>
    <xf numFmtId="188" fontId="11" fillId="0" borderId="0" xfId="1" applyNumberFormat="1" applyFont="1" applyFill="1" applyBorder="1" applyAlignment="1">
      <alignment vertical="top"/>
    </xf>
    <xf numFmtId="187" fontId="11" fillId="0" borderId="0" xfId="2" applyNumberFormat="1" applyFont="1" applyFill="1" applyBorder="1" applyAlignment="1">
      <alignment vertical="top"/>
    </xf>
    <xf numFmtId="0" fontId="11" fillId="0" borderId="0" xfId="1" applyNumberFormat="1" applyFont="1" applyFill="1" applyAlignment="1">
      <alignment vertical="top"/>
    </xf>
    <xf numFmtId="0" fontId="11" fillId="0" borderId="0" xfId="1" applyNumberFormat="1" applyFont="1" applyFill="1" applyAlignment="1">
      <alignment horizontal="center" vertical="top"/>
    </xf>
    <xf numFmtId="41" fontId="12" fillId="0" borderId="0" xfId="1" applyNumberFormat="1" applyFont="1" applyFill="1" applyBorder="1" applyAlignment="1">
      <alignment horizontal="center" vertical="top"/>
    </xf>
    <xf numFmtId="41" fontId="12" fillId="0" borderId="0" xfId="1" applyNumberFormat="1" applyFont="1" applyFill="1" applyBorder="1" applyAlignment="1">
      <alignment vertical="top"/>
    </xf>
    <xf numFmtId="0" fontId="11" fillId="0" borderId="0" xfId="0" applyNumberFormat="1" applyFont="1" applyFill="1" applyAlignment="1">
      <alignment vertical="top"/>
    </xf>
    <xf numFmtId="0" fontId="11" fillId="0" borderId="0" xfId="0" applyNumberFormat="1" applyFont="1" applyFill="1" applyAlignment="1">
      <alignment horizontal="center" vertical="top"/>
    </xf>
    <xf numFmtId="41" fontId="12" fillId="0" borderId="0" xfId="0" applyNumberFormat="1" applyFont="1" applyFill="1" applyAlignment="1">
      <alignment vertical="top"/>
    </xf>
    <xf numFmtId="41" fontId="12" fillId="0" borderId="0" xfId="0" applyNumberFormat="1" applyFont="1" applyFill="1" applyBorder="1" applyAlignment="1">
      <alignment horizontal="center" vertical="top"/>
    </xf>
    <xf numFmtId="41" fontId="12" fillId="0" borderId="0" xfId="0" applyNumberFormat="1" applyFont="1" applyFill="1" applyAlignment="1">
      <alignment horizontal="center" vertical="top"/>
    </xf>
    <xf numFmtId="41" fontId="12" fillId="0" borderId="0" xfId="2" applyNumberFormat="1" applyFont="1" applyFill="1" applyBorder="1" applyAlignment="1">
      <alignment horizontal="center" vertical="top"/>
    </xf>
    <xf numFmtId="0" fontId="12" fillId="0" borderId="0" xfId="0" applyNumberFormat="1" applyFont="1" applyFill="1" applyAlignment="1">
      <alignment vertical="top"/>
    </xf>
    <xf numFmtId="0" fontId="12" fillId="0" borderId="0" xfId="0" applyNumberFormat="1" applyFont="1" applyFill="1" applyAlignment="1">
      <alignment horizontal="center" vertical="top"/>
    </xf>
    <xf numFmtId="194" fontId="38" fillId="0" borderId="0" xfId="5" applyNumberFormat="1" applyFont="1" applyFill="1" applyAlignment="1">
      <alignment horizontal="center" vertical="center"/>
    </xf>
    <xf numFmtId="41" fontId="12" fillId="0" borderId="0" xfId="1" applyNumberFormat="1" applyFont="1" applyFill="1" applyBorder="1" applyAlignment="1">
      <alignment horizontal="right" vertical="top"/>
    </xf>
    <xf numFmtId="187" fontId="12" fillId="0" borderId="0" xfId="2" applyNumberFormat="1" applyFont="1" applyFill="1" applyBorder="1" applyAlignment="1">
      <alignment horizontal="center" vertical="top"/>
    </xf>
    <xf numFmtId="41" fontId="12" fillId="0" borderId="2" xfId="1" applyNumberFormat="1" applyFont="1" applyFill="1" applyBorder="1" applyAlignment="1">
      <alignment horizontal="center" vertical="top"/>
    </xf>
    <xf numFmtId="187" fontId="12" fillId="0" borderId="0" xfId="2" quotePrefix="1" applyNumberFormat="1" applyFont="1" applyFill="1" applyBorder="1" applyAlignment="1">
      <alignment horizontal="center" vertical="top"/>
    </xf>
    <xf numFmtId="188" fontId="22" fillId="0" borderId="0" xfId="1" applyNumberFormat="1" applyFont="1" applyFill="1" applyAlignment="1">
      <alignment vertical="top"/>
    </xf>
    <xf numFmtId="188" fontId="24" fillId="0" borderId="0" xfId="1" applyNumberFormat="1" applyFont="1" applyFill="1" applyAlignment="1">
      <alignment vertical="top"/>
    </xf>
    <xf numFmtId="187" fontId="24" fillId="0" borderId="0" xfId="0" applyNumberFormat="1" applyFont="1" applyFill="1" applyAlignment="1">
      <alignment horizontal="center" vertical="top"/>
    </xf>
    <xf numFmtId="187" fontId="24" fillId="0" borderId="0" xfId="0" applyNumberFormat="1" applyFont="1" applyFill="1" applyAlignment="1">
      <alignment vertical="top"/>
    </xf>
    <xf numFmtId="37" fontId="2" fillId="0" borderId="0" xfId="1" quotePrefix="1" applyNumberFormat="1" applyFont="1" applyFill="1" applyAlignment="1">
      <alignment horizontal="left" vertical="center"/>
    </xf>
    <xf numFmtId="0" fontId="2" fillId="0" borderId="0" xfId="1" applyFont="1" applyFill="1" applyBorder="1" applyAlignment="1">
      <alignment horizontal="right" vertical="top"/>
    </xf>
    <xf numFmtId="37" fontId="3" fillId="0" borderId="5" xfId="1" applyNumberFormat="1" applyFont="1" applyFill="1" applyBorder="1" applyAlignment="1">
      <alignment vertical="top"/>
    </xf>
    <xf numFmtId="38" fontId="2" fillId="0" borderId="0" xfId="0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vertical="top"/>
    </xf>
    <xf numFmtId="38" fontId="2" fillId="0" borderId="0" xfId="0" applyNumberFormat="1" applyFont="1" applyFill="1" applyBorder="1" applyAlignment="1">
      <alignment horizontal="center" vertical="center" wrapText="1"/>
    </xf>
    <xf numFmtId="38" fontId="2" fillId="0" borderId="0" xfId="0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vertical="top"/>
    </xf>
    <xf numFmtId="0" fontId="13" fillId="0" borderId="0" xfId="0" applyFont="1" applyFill="1" applyBorder="1" applyAlignment="1">
      <alignment horizontal="center" vertical="center"/>
    </xf>
    <xf numFmtId="190" fontId="13" fillId="0" borderId="0" xfId="0" applyNumberFormat="1" applyFont="1" applyFill="1" applyBorder="1" applyAlignment="1">
      <alignment horizontal="center" vertical="center"/>
    </xf>
    <xf numFmtId="194" fontId="35" fillId="0" borderId="0" xfId="5" applyNumberFormat="1" applyFont="1" applyFill="1" applyBorder="1" applyAlignment="1">
      <alignment horizontal="center" vertical="center"/>
    </xf>
    <xf numFmtId="190" fontId="2" fillId="0" borderId="0" xfId="0" applyNumberFormat="1" applyFont="1" applyFill="1" applyBorder="1" applyAlignment="1">
      <alignment horizontal="center" vertical="center"/>
    </xf>
    <xf numFmtId="187" fontId="3" fillId="0" borderId="0" xfId="2" applyNumberFormat="1" applyFont="1" applyFill="1" applyBorder="1" applyAlignment="1">
      <alignment horizontal="right" vertical="top"/>
    </xf>
    <xf numFmtId="191" fontId="3" fillId="0" borderId="0" xfId="0" applyNumberFormat="1" applyFont="1" applyFill="1" applyAlignment="1">
      <alignment horizontal="left" vertical="center" indent="3"/>
    </xf>
    <xf numFmtId="0" fontId="3" fillId="0" borderId="0" xfId="1" applyFont="1" applyFill="1" applyAlignment="1">
      <alignment vertical="top"/>
    </xf>
    <xf numFmtId="192" fontId="3" fillId="0" borderId="0" xfId="1" applyNumberFormat="1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3" fillId="0" borderId="0" xfId="1" applyFont="1" applyFill="1" applyAlignment="1">
      <alignment vertical="top"/>
    </xf>
    <xf numFmtId="41" fontId="30" fillId="0" borderId="0" xfId="1" applyNumberFormat="1" applyFont="1" applyFill="1" applyAlignment="1">
      <alignment horizontal="center" vertical="top"/>
    </xf>
    <xf numFmtId="41" fontId="30" fillId="0" borderId="0" xfId="0" applyNumberFormat="1" applyFont="1" applyFill="1" applyAlignment="1">
      <alignment horizontal="center" vertical="top"/>
    </xf>
    <xf numFmtId="0" fontId="3" fillId="0" borderId="0" xfId="1" applyFont="1" applyFill="1" applyAlignment="1">
      <alignment vertical="top"/>
    </xf>
    <xf numFmtId="0" fontId="3" fillId="0" borderId="0" xfId="1" applyFont="1" applyFill="1" applyAlignment="1">
      <alignment vertical="top"/>
    </xf>
    <xf numFmtId="38" fontId="2" fillId="0" borderId="0" xfId="0" applyNumberFormat="1" applyFont="1" applyFill="1" applyBorder="1" applyAlignment="1">
      <alignment horizontal="center" vertical="center" wrapText="1"/>
    </xf>
    <xf numFmtId="38" fontId="2" fillId="0" borderId="0" xfId="0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top"/>
    </xf>
    <xf numFmtId="37" fontId="8" fillId="0" borderId="0" xfId="0" applyNumberFormat="1" applyFont="1" applyFill="1" applyAlignment="1">
      <alignment horizontal="center" vertical="top"/>
    </xf>
    <xf numFmtId="0" fontId="8" fillId="0" borderId="0" xfId="1" quotePrefix="1" applyFont="1" applyFill="1" applyAlignment="1">
      <alignment horizontal="center" vertical="top"/>
    </xf>
    <xf numFmtId="37" fontId="2" fillId="0" borderId="1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center" vertical="center"/>
    </xf>
    <xf numFmtId="0" fontId="0" fillId="0" borderId="4" xfId="0" applyFill="1" applyBorder="1" applyAlignment="1">
      <alignment horizontal="center" vertical="top"/>
    </xf>
    <xf numFmtId="0" fontId="8" fillId="0" borderId="0" xfId="0" quotePrefix="1" applyNumberFormat="1" applyFont="1" applyFill="1" applyAlignment="1">
      <alignment horizontal="center" vertical="top"/>
    </xf>
    <xf numFmtId="0" fontId="8" fillId="0" borderId="0" xfId="0" quotePrefix="1" applyFont="1" applyFill="1" applyAlignment="1">
      <alignment horizontal="center" vertical="top"/>
    </xf>
    <xf numFmtId="0" fontId="8" fillId="0" borderId="0" xfId="0" applyFont="1" applyFill="1" applyAlignment="1">
      <alignment horizontal="center" vertical="top"/>
    </xf>
    <xf numFmtId="0" fontId="2" fillId="0" borderId="1" xfId="1" applyFont="1" applyFill="1" applyBorder="1" applyAlignment="1">
      <alignment horizontal="right" vertical="top"/>
    </xf>
    <xf numFmtId="0" fontId="24" fillId="0" borderId="0" xfId="1" applyNumberFormat="1" applyFont="1" applyFill="1" applyBorder="1" applyAlignment="1">
      <alignment horizontal="center" vertical="top"/>
    </xf>
    <xf numFmtId="4" fontId="11" fillId="0" borderId="1" xfId="2" applyNumberFormat="1" applyFont="1" applyFill="1" applyBorder="1" applyAlignment="1">
      <alignment horizontal="center" vertical="top"/>
    </xf>
    <xf numFmtId="0" fontId="11" fillId="0" borderId="1" xfId="1" applyNumberFormat="1" applyFont="1" applyFill="1" applyBorder="1" applyAlignment="1">
      <alignment horizontal="center" vertical="top"/>
    </xf>
    <xf numFmtId="0" fontId="11" fillId="0" borderId="3" xfId="1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vertical="top"/>
    </xf>
    <xf numFmtId="0" fontId="22" fillId="0" borderId="1" xfId="1" applyNumberFormat="1" applyFont="1" applyFill="1" applyBorder="1" applyAlignment="1">
      <alignment horizontal="right" vertical="top"/>
    </xf>
    <xf numFmtId="0" fontId="8" fillId="0" borderId="0" xfId="1" applyNumberFormat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center" vertical="top"/>
    </xf>
    <xf numFmtId="0" fontId="8" fillId="0" borderId="0" xfId="1" quotePrefix="1" applyNumberFormat="1" applyFont="1" applyFill="1" applyBorder="1" applyAlignment="1">
      <alignment horizontal="center" vertical="top"/>
    </xf>
    <xf numFmtId="0" fontId="3" fillId="0" borderId="0" xfId="1" quotePrefix="1" applyFont="1" applyFill="1" applyAlignment="1">
      <alignment horizontal="left" vertical="top"/>
    </xf>
    <xf numFmtId="0" fontId="3" fillId="0" borderId="0" xfId="1" applyFont="1" applyFill="1" applyAlignment="1">
      <alignment vertical="top"/>
    </xf>
    <xf numFmtId="4" fontId="13" fillId="0" borderId="1" xfId="2" applyNumberFormat="1" applyFont="1" applyFill="1" applyBorder="1" applyAlignment="1">
      <alignment horizontal="center" vertical="top"/>
    </xf>
    <xf numFmtId="0" fontId="32" fillId="0" borderId="1" xfId="0" applyFont="1" applyFill="1" applyBorder="1" applyAlignment="1">
      <alignment horizontal="center" vertical="top"/>
    </xf>
    <xf numFmtId="0" fontId="13" fillId="0" borderId="1" xfId="1" applyNumberFormat="1" applyFont="1" applyFill="1" applyBorder="1" applyAlignment="1">
      <alignment horizontal="center" vertical="top"/>
    </xf>
    <xf numFmtId="0" fontId="8" fillId="0" borderId="0" xfId="1" applyNumberFormat="1" applyFont="1" applyFill="1" applyAlignment="1">
      <alignment horizontal="center" vertical="top"/>
    </xf>
    <xf numFmtId="0" fontId="8" fillId="0" borderId="0" xfId="1" quotePrefix="1" applyNumberFormat="1" applyFont="1" applyFill="1" applyAlignment="1">
      <alignment horizontal="center" vertical="top"/>
    </xf>
    <xf numFmtId="0" fontId="8" fillId="0" borderId="0" xfId="1" applyFont="1" applyFill="1" applyAlignment="1">
      <alignment horizontal="center" vertical="center"/>
    </xf>
    <xf numFmtId="0" fontId="8" fillId="0" borderId="0" xfId="0" quotePrefix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2" fillId="0" borderId="1" xfId="1" applyFont="1" applyFill="1" applyBorder="1" applyAlignment="1">
      <alignment horizontal="right" vertical="center"/>
    </xf>
  </cellXfs>
  <cellStyles count="7">
    <cellStyle name="0,0_x000d__x000a_NA_x000d__x000a_" xfId="1"/>
    <cellStyle name="Comma" xfId="2" builtinId="3"/>
    <cellStyle name="Comma 10" xfId="3"/>
    <cellStyle name="Comma 2" xfId="4"/>
    <cellStyle name="Normal" xfId="0" builtinId="0"/>
    <cellStyle name="Normal 2" xfId="6"/>
    <cellStyle name="Normal_Sheet1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104"/>
  <sheetViews>
    <sheetView tabSelected="1" zoomScaleNormal="100" zoomScaleSheetLayoutView="100" workbookViewId="0">
      <selection sqref="A1:N1"/>
    </sheetView>
  </sheetViews>
  <sheetFormatPr defaultColWidth="9.42578125" defaultRowHeight="24" customHeight="1"/>
  <cols>
    <col min="1" max="1" width="39.42578125" style="2" customWidth="1"/>
    <col min="2" max="2" width="8" style="2" customWidth="1"/>
    <col min="3" max="4" width="1.28515625" style="271" customWidth="1"/>
    <col min="5" max="5" width="11.28515625" style="5" customWidth="1"/>
    <col min="6" max="6" width="1.42578125" style="5" customWidth="1"/>
    <col min="7" max="7" width="1" style="17" customWidth="1"/>
    <col min="8" max="8" width="11.28515625" style="5" customWidth="1"/>
    <col min="9" max="10" width="1.140625" style="5" customWidth="1"/>
    <col min="11" max="11" width="11.28515625" style="5" customWidth="1"/>
    <col min="12" max="12" width="1.28515625" style="5" customWidth="1"/>
    <col min="13" max="13" width="1" style="17" customWidth="1"/>
    <col min="14" max="14" width="11.28515625" style="5" customWidth="1"/>
    <col min="15" max="15" width="12.5703125" style="2" customWidth="1"/>
    <col min="16" max="16" width="12.5703125" style="2" bestFit="1" customWidth="1"/>
    <col min="17" max="16384" width="9.42578125" style="2"/>
  </cols>
  <sheetData>
    <row r="1" spans="1:15" ht="24" customHeight="1">
      <c r="A1" s="288" t="s">
        <v>0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</row>
    <row r="2" spans="1:15" ht="24" customHeight="1">
      <c r="A2" s="289" t="s">
        <v>48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</row>
    <row r="3" spans="1:15" ht="24" customHeight="1">
      <c r="A3" s="290" t="s">
        <v>160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</row>
    <row r="4" spans="1:15" ht="24" customHeight="1">
      <c r="A4" s="291" t="s">
        <v>119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</row>
    <row r="5" spans="1:15" ht="9" customHeight="1">
      <c r="A5" s="292"/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</row>
    <row r="6" spans="1:15" ht="24" customHeight="1">
      <c r="A6" s="79"/>
      <c r="B6" s="80" t="s">
        <v>3</v>
      </c>
      <c r="C6" s="270"/>
      <c r="D6" s="270"/>
      <c r="E6" s="226"/>
      <c r="F6" s="226"/>
      <c r="G6" s="227" t="s">
        <v>1</v>
      </c>
      <c r="H6" s="227"/>
      <c r="I6" s="228"/>
      <c r="J6" s="228"/>
      <c r="K6" s="227"/>
      <c r="L6" s="227"/>
      <c r="M6" s="229" t="s">
        <v>2</v>
      </c>
      <c r="N6" s="229"/>
    </row>
    <row r="7" spans="1:15" ht="24" customHeight="1">
      <c r="A7" s="79"/>
      <c r="B7" s="79"/>
      <c r="C7" s="79"/>
      <c r="D7" s="79"/>
      <c r="E7" s="184" t="s">
        <v>78</v>
      </c>
      <c r="F7" s="184"/>
      <c r="G7" s="184"/>
      <c r="H7" s="184" t="s">
        <v>78</v>
      </c>
      <c r="I7" s="184"/>
      <c r="J7" s="184"/>
      <c r="K7" s="184" t="s">
        <v>78</v>
      </c>
      <c r="L7" s="184"/>
      <c r="M7" s="184"/>
      <c r="N7" s="184" t="s">
        <v>78</v>
      </c>
    </row>
    <row r="8" spans="1:15" ht="23.85" customHeight="1">
      <c r="A8" s="81"/>
      <c r="B8" s="80"/>
      <c r="C8" s="270"/>
      <c r="D8" s="270"/>
      <c r="E8" s="184" t="s">
        <v>189</v>
      </c>
      <c r="F8" s="184"/>
      <c r="G8" s="184"/>
      <c r="H8" s="184" t="s">
        <v>190</v>
      </c>
      <c r="I8" s="184"/>
      <c r="J8" s="184"/>
      <c r="K8" s="184" t="s">
        <v>189</v>
      </c>
      <c r="L8" s="184"/>
      <c r="M8" s="184"/>
      <c r="N8" s="184" t="s">
        <v>190</v>
      </c>
    </row>
    <row r="9" spans="1:15" ht="24" customHeight="1">
      <c r="A9" s="81"/>
      <c r="B9" s="81"/>
      <c r="C9" s="81"/>
      <c r="D9" s="81"/>
      <c r="E9" s="184">
        <v>2562</v>
      </c>
      <c r="F9" s="184"/>
      <c r="G9" s="184"/>
      <c r="H9" s="184">
        <v>2561</v>
      </c>
      <c r="I9" s="184"/>
      <c r="J9" s="184"/>
      <c r="K9" s="184">
        <v>2562</v>
      </c>
      <c r="L9" s="184"/>
      <c r="M9" s="184"/>
      <c r="N9" s="184">
        <v>2561</v>
      </c>
    </row>
    <row r="10" spans="1:15" ht="24" customHeight="1">
      <c r="E10" s="184" t="s">
        <v>79</v>
      </c>
      <c r="F10" s="184"/>
      <c r="G10" s="184"/>
      <c r="H10" s="184"/>
      <c r="I10" s="184"/>
      <c r="J10" s="184"/>
      <c r="K10" s="184" t="s">
        <v>79</v>
      </c>
      <c r="L10" s="272"/>
      <c r="M10" s="184"/>
      <c r="N10" s="184"/>
    </row>
    <row r="11" spans="1:15" s="222" customFormat="1" ht="24" customHeight="1">
      <c r="A11" s="85" t="s">
        <v>4</v>
      </c>
      <c r="C11" s="271"/>
      <c r="D11" s="271"/>
      <c r="E11" s="184"/>
      <c r="F11" s="184"/>
      <c r="G11" s="184"/>
      <c r="H11" s="184"/>
      <c r="I11" s="184"/>
      <c r="J11" s="184"/>
      <c r="K11" s="184"/>
      <c r="L11" s="184"/>
      <c r="M11" s="184"/>
      <c r="N11" s="184"/>
    </row>
    <row r="12" spans="1:15" s="222" customFormat="1" ht="24" customHeight="1">
      <c r="A12" s="87" t="s">
        <v>5</v>
      </c>
      <c r="C12" s="271"/>
      <c r="D12" s="271"/>
      <c r="E12" s="184"/>
      <c r="F12" s="184"/>
      <c r="G12" s="184"/>
      <c r="H12" s="184"/>
      <c r="I12" s="184"/>
      <c r="J12" s="184"/>
      <c r="K12" s="184"/>
      <c r="L12" s="184"/>
      <c r="M12" s="184"/>
      <c r="N12" s="184"/>
    </row>
    <row r="13" spans="1:15" ht="24" customHeight="1">
      <c r="A13" s="90" t="s">
        <v>6</v>
      </c>
      <c r="B13" s="57">
        <v>4.0999999999999996</v>
      </c>
      <c r="C13" s="57"/>
      <c r="D13" s="57"/>
      <c r="E13" s="7">
        <v>212815</v>
      </c>
      <c r="F13" s="7"/>
      <c r="G13" s="7"/>
      <c r="H13" s="7">
        <v>228763</v>
      </c>
      <c r="I13" s="7"/>
      <c r="J13" s="7"/>
      <c r="K13" s="7">
        <v>25318</v>
      </c>
      <c r="L13" s="7"/>
      <c r="M13" s="7"/>
      <c r="N13" s="7">
        <v>17659</v>
      </c>
      <c r="O13" s="11"/>
    </row>
    <row r="14" spans="1:15" ht="24" customHeight="1">
      <c r="A14" s="90" t="s">
        <v>42</v>
      </c>
      <c r="B14" s="57">
        <v>5</v>
      </c>
      <c r="C14" s="57"/>
      <c r="D14" s="57"/>
      <c r="E14" s="7">
        <v>11200</v>
      </c>
      <c r="F14" s="7"/>
      <c r="G14" s="7"/>
      <c r="H14" s="7">
        <v>11763</v>
      </c>
      <c r="I14" s="7"/>
      <c r="J14" s="7"/>
      <c r="K14" s="188">
        <v>0</v>
      </c>
      <c r="L14" s="188"/>
      <c r="M14" s="7"/>
      <c r="N14" s="21" t="s">
        <v>161</v>
      </c>
    </row>
    <row r="15" spans="1:15" ht="24" customHeight="1">
      <c r="A15" s="90" t="s">
        <v>97</v>
      </c>
      <c r="B15" s="57">
        <v>6</v>
      </c>
      <c r="C15" s="57"/>
      <c r="D15" s="57"/>
      <c r="E15" s="7">
        <v>178874</v>
      </c>
      <c r="F15" s="7"/>
      <c r="G15" s="7"/>
      <c r="H15" s="7">
        <v>165998</v>
      </c>
      <c r="I15" s="7"/>
      <c r="J15" s="7"/>
      <c r="K15" s="7">
        <v>80947</v>
      </c>
      <c r="L15" s="7"/>
      <c r="M15" s="7"/>
      <c r="N15" s="7">
        <v>69159</v>
      </c>
    </row>
    <row r="16" spans="1:15" s="208" customFormat="1" ht="24" customHeight="1">
      <c r="A16" s="90" t="s">
        <v>168</v>
      </c>
      <c r="B16" s="57">
        <v>3</v>
      </c>
      <c r="C16" s="57"/>
      <c r="D16" s="57"/>
      <c r="E16" s="188">
        <v>0</v>
      </c>
      <c r="F16" s="188"/>
      <c r="G16" s="7"/>
      <c r="H16" s="188">
        <v>0</v>
      </c>
      <c r="I16" s="7"/>
      <c r="J16" s="7"/>
      <c r="K16" s="188">
        <v>0</v>
      </c>
      <c r="L16" s="188"/>
      <c r="M16" s="7"/>
      <c r="N16" s="7">
        <v>20000</v>
      </c>
    </row>
    <row r="17" spans="1:17" ht="24" customHeight="1">
      <c r="A17" s="90" t="s">
        <v>51</v>
      </c>
      <c r="B17" s="57">
        <v>7</v>
      </c>
      <c r="C17" s="57"/>
      <c r="D17" s="57"/>
      <c r="E17" s="7">
        <v>178592</v>
      </c>
      <c r="F17" s="7"/>
      <c r="G17" s="7"/>
      <c r="H17" s="7">
        <v>181293</v>
      </c>
      <c r="I17" s="7"/>
      <c r="J17" s="7"/>
      <c r="K17" s="188">
        <v>0</v>
      </c>
      <c r="L17" s="188"/>
      <c r="M17" s="7"/>
      <c r="N17" s="188">
        <v>0</v>
      </c>
      <c r="P17" s="11"/>
      <c r="Q17" s="11"/>
    </row>
    <row r="18" spans="1:17" ht="24" customHeight="1">
      <c r="A18" s="90" t="s">
        <v>7</v>
      </c>
      <c r="B18" s="57"/>
      <c r="C18" s="57"/>
      <c r="D18" s="57"/>
      <c r="E18" s="14">
        <v>22481</v>
      </c>
      <c r="F18" s="7"/>
      <c r="G18" s="15"/>
      <c r="H18" s="14">
        <v>36701</v>
      </c>
      <c r="I18" s="7"/>
      <c r="J18" s="7"/>
      <c r="K18" s="14">
        <v>4271</v>
      </c>
      <c r="L18" s="7"/>
      <c r="M18" s="15"/>
      <c r="N18" s="14">
        <v>1617</v>
      </c>
    </row>
    <row r="19" spans="1:17" ht="24" customHeight="1">
      <c r="A19" s="91" t="s">
        <v>8</v>
      </c>
      <c r="E19" s="14">
        <f>SUM(E13:E18)</f>
        <v>603962</v>
      </c>
      <c r="F19" s="7"/>
      <c r="G19" s="15"/>
      <c r="H19" s="14">
        <f>SUM(H13:H18)</f>
        <v>624518</v>
      </c>
      <c r="I19" s="7"/>
      <c r="J19" s="7"/>
      <c r="K19" s="14">
        <f>SUM(K13:K18)</f>
        <v>110536</v>
      </c>
      <c r="L19" s="7"/>
      <c r="M19" s="15"/>
      <c r="N19" s="14">
        <f>SUM(N13:N18)</f>
        <v>108435</v>
      </c>
    </row>
    <row r="20" spans="1:17" ht="7.5" customHeight="1">
      <c r="A20" s="86"/>
      <c r="E20" s="7"/>
      <c r="F20" s="7"/>
      <c r="G20" s="15"/>
      <c r="H20" s="7"/>
      <c r="I20" s="7"/>
      <c r="J20" s="7"/>
      <c r="K20" s="7"/>
      <c r="L20" s="7"/>
      <c r="M20" s="15"/>
      <c r="N20" s="7"/>
    </row>
    <row r="21" spans="1:17" ht="24" customHeight="1">
      <c r="A21" s="87" t="s">
        <v>9</v>
      </c>
      <c r="E21" s="7"/>
      <c r="F21" s="7"/>
      <c r="G21" s="15"/>
      <c r="H21" s="7"/>
      <c r="I21" s="7"/>
      <c r="J21" s="7"/>
      <c r="K21" s="7"/>
      <c r="L21" s="7"/>
      <c r="M21" s="15"/>
      <c r="N21" s="7"/>
    </row>
    <row r="22" spans="1:17" ht="24" customHeight="1">
      <c r="A22" s="139" t="s">
        <v>43</v>
      </c>
      <c r="B22" s="57">
        <v>8</v>
      </c>
      <c r="C22" s="57"/>
      <c r="D22" s="57"/>
      <c r="E22" s="7">
        <v>2446</v>
      </c>
      <c r="F22" s="7"/>
      <c r="G22" s="7"/>
      <c r="H22" s="7">
        <v>2428</v>
      </c>
      <c r="I22" s="7"/>
      <c r="J22" s="7"/>
      <c r="K22" s="188">
        <v>0</v>
      </c>
      <c r="L22" s="188"/>
      <c r="M22" s="7"/>
      <c r="N22" s="207">
        <v>0</v>
      </c>
    </row>
    <row r="23" spans="1:17" ht="24" customHeight="1">
      <c r="A23" s="84" t="s">
        <v>98</v>
      </c>
      <c r="B23" s="57">
        <v>9</v>
      </c>
      <c r="C23" s="57"/>
      <c r="D23" s="57"/>
      <c r="E23" s="7">
        <v>74415</v>
      </c>
      <c r="F23" s="7"/>
      <c r="G23" s="7"/>
      <c r="H23" s="7">
        <v>75030</v>
      </c>
      <c r="I23" s="7"/>
      <c r="J23" s="7"/>
      <c r="K23" s="7">
        <v>74415</v>
      </c>
      <c r="L23" s="7"/>
      <c r="M23" s="15"/>
      <c r="N23" s="7">
        <v>75030</v>
      </c>
    </row>
    <row r="24" spans="1:17" ht="24" customHeight="1">
      <c r="A24" s="84" t="s">
        <v>52</v>
      </c>
      <c r="B24" s="57">
        <v>10.1</v>
      </c>
      <c r="C24" s="57"/>
      <c r="D24" s="57"/>
      <c r="E24" s="7">
        <v>224558</v>
      </c>
      <c r="F24" s="7"/>
      <c r="G24" s="7"/>
      <c r="H24" s="7">
        <v>225538</v>
      </c>
      <c r="I24" s="7"/>
      <c r="J24" s="7"/>
      <c r="K24" s="7">
        <v>220275</v>
      </c>
      <c r="L24" s="7"/>
      <c r="N24" s="7">
        <v>220275</v>
      </c>
    </row>
    <row r="25" spans="1:17" ht="24" customHeight="1">
      <c r="A25" s="84" t="s">
        <v>10</v>
      </c>
      <c r="B25" s="57">
        <v>11</v>
      </c>
      <c r="C25" s="57"/>
      <c r="D25" s="57"/>
      <c r="E25" s="188">
        <v>0</v>
      </c>
      <c r="F25" s="188"/>
      <c r="G25" s="7"/>
      <c r="H25" s="207">
        <v>0</v>
      </c>
      <c r="I25" s="185"/>
      <c r="J25" s="185"/>
      <c r="K25" s="7">
        <v>1500886</v>
      </c>
      <c r="L25" s="7"/>
      <c r="M25" s="15"/>
      <c r="N25" s="7">
        <v>1500886</v>
      </c>
    </row>
    <row r="26" spans="1:17" ht="24" customHeight="1">
      <c r="A26" s="84" t="s">
        <v>53</v>
      </c>
      <c r="B26" s="57"/>
      <c r="C26" s="57"/>
      <c r="D26" s="57"/>
      <c r="E26" s="7">
        <v>377525</v>
      </c>
      <c r="F26" s="7"/>
      <c r="G26" s="15"/>
      <c r="H26" s="7">
        <v>377525</v>
      </c>
      <c r="I26" s="7"/>
      <c r="J26" s="7"/>
      <c r="K26" s="7">
        <v>377525</v>
      </c>
      <c r="L26" s="7"/>
      <c r="M26" s="15"/>
      <c r="N26" s="7">
        <v>377525</v>
      </c>
    </row>
    <row r="27" spans="1:17" ht="24" customHeight="1">
      <c r="A27" s="84" t="s">
        <v>47</v>
      </c>
      <c r="B27" s="57">
        <v>12</v>
      </c>
      <c r="C27" s="57"/>
      <c r="D27" s="57"/>
      <c r="E27" s="7">
        <f>1100932-2603</f>
        <v>1098329</v>
      </c>
      <c r="F27" s="7"/>
      <c r="G27" s="15"/>
      <c r="H27" s="7">
        <v>1119360</v>
      </c>
      <c r="I27" s="7"/>
      <c r="J27" s="7"/>
      <c r="K27" s="7">
        <f>521044-2603</f>
        <v>518441</v>
      </c>
      <c r="L27" s="7"/>
      <c r="M27" s="15"/>
      <c r="N27" s="7">
        <v>519831</v>
      </c>
    </row>
    <row r="28" spans="1:17" ht="24" customHeight="1">
      <c r="A28" s="84" t="s">
        <v>46</v>
      </c>
      <c r="B28" s="57"/>
      <c r="C28" s="57"/>
      <c r="D28" s="57"/>
      <c r="E28" s="7">
        <v>2139884</v>
      </c>
      <c r="F28" s="7"/>
      <c r="G28" s="15"/>
      <c r="H28" s="7">
        <v>2139884</v>
      </c>
      <c r="I28" s="7"/>
      <c r="J28" s="7"/>
      <c r="K28" s="188">
        <v>0</v>
      </c>
      <c r="L28" s="188"/>
      <c r="M28" s="7"/>
      <c r="N28" s="207">
        <v>0</v>
      </c>
      <c r="Q28" s="11"/>
    </row>
    <row r="29" spans="1:17" ht="24" customHeight="1">
      <c r="A29" s="84" t="s">
        <v>129</v>
      </c>
      <c r="B29" s="57">
        <v>13</v>
      </c>
      <c r="C29" s="57"/>
      <c r="D29" s="57"/>
      <c r="E29" s="7">
        <f>916264+3398</f>
        <v>919662</v>
      </c>
      <c r="F29" s="7"/>
      <c r="G29" s="15"/>
      <c r="H29" s="7">
        <v>933211</v>
      </c>
      <c r="I29" s="7"/>
      <c r="J29" s="7"/>
      <c r="K29" s="7">
        <f>14844+3398</f>
        <v>18242</v>
      </c>
      <c r="L29" s="7"/>
      <c r="M29" s="15"/>
      <c r="N29" s="7">
        <v>14216</v>
      </c>
    </row>
    <row r="30" spans="1:17" ht="24" customHeight="1">
      <c r="A30" s="84" t="s">
        <v>69</v>
      </c>
      <c r="B30" s="57"/>
      <c r="C30" s="57"/>
      <c r="D30" s="57"/>
      <c r="E30" s="188">
        <v>0</v>
      </c>
      <c r="F30" s="188"/>
      <c r="G30" s="15"/>
      <c r="H30" s="7">
        <v>82</v>
      </c>
      <c r="I30" s="7"/>
      <c r="J30" s="7"/>
      <c r="K30" s="188">
        <v>0</v>
      </c>
      <c r="L30" s="188"/>
      <c r="M30" s="15"/>
      <c r="N30" s="207">
        <v>0</v>
      </c>
    </row>
    <row r="31" spans="1:17" ht="24" customHeight="1">
      <c r="A31" s="84" t="s">
        <v>11</v>
      </c>
      <c r="B31" s="57">
        <v>14</v>
      </c>
      <c r="C31" s="57"/>
      <c r="D31" s="57"/>
      <c r="E31" s="14">
        <v>210357</v>
      </c>
      <c r="F31" s="7"/>
      <c r="G31" s="15"/>
      <c r="H31" s="14">
        <v>209209</v>
      </c>
      <c r="I31" s="7"/>
      <c r="J31" s="7"/>
      <c r="K31" s="14">
        <v>66232</v>
      </c>
      <c r="L31" s="7"/>
      <c r="M31" s="15"/>
      <c r="N31" s="14">
        <v>66347</v>
      </c>
    </row>
    <row r="32" spans="1:17" ht="24" customHeight="1">
      <c r="A32" s="91" t="s">
        <v>12</v>
      </c>
      <c r="E32" s="8">
        <f>SUM(E22:E31)</f>
        <v>5047176</v>
      </c>
      <c r="F32" s="8"/>
      <c r="G32" s="7"/>
      <c r="H32" s="8">
        <f>SUM(H22:H31)</f>
        <v>5082267</v>
      </c>
      <c r="I32" s="7"/>
      <c r="J32" s="7"/>
      <c r="K32" s="8">
        <f>SUM(K22:K31)</f>
        <v>2776016</v>
      </c>
      <c r="L32" s="8"/>
      <c r="M32" s="15"/>
      <c r="N32" s="8">
        <f>SUM(N22:N31)</f>
        <v>2774110</v>
      </c>
    </row>
    <row r="33" spans="1:14" ht="24" customHeight="1" thickBot="1">
      <c r="A33" s="87" t="s">
        <v>13</v>
      </c>
      <c r="E33" s="16">
        <f>SUM(E19+E32)</f>
        <v>5651138</v>
      </c>
      <c r="F33" s="7"/>
      <c r="G33" s="7"/>
      <c r="H33" s="16">
        <f>SUM(H19+H32)</f>
        <v>5706785</v>
      </c>
      <c r="I33" s="7"/>
      <c r="J33" s="7"/>
      <c r="K33" s="16">
        <f>SUM(K19+K32)</f>
        <v>2886552</v>
      </c>
      <c r="L33" s="7"/>
      <c r="M33" s="7"/>
      <c r="N33" s="16">
        <f>SUM(N19+N32)</f>
        <v>2882545</v>
      </c>
    </row>
    <row r="34" spans="1:14" ht="24" customHeight="1" thickTop="1">
      <c r="E34" s="17"/>
      <c r="F34" s="17"/>
      <c r="H34" s="17"/>
      <c r="I34" s="17"/>
      <c r="J34" s="17"/>
      <c r="K34" s="17"/>
      <c r="L34" s="17"/>
      <c r="N34" s="17"/>
    </row>
    <row r="35" spans="1:14" ht="24" customHeight="1">
      <c r="A35" s="2" t="s">
        <v>80</v>
      </c>
      <c r="E35" s="17"/>
      <c r="F35" s="17"/>
      <c r="H35" s="17"/>
      <c r="I35" s="17"/>
      <c r="J35" s="17"/>
      <c r="K35" s="17"/>
      <c r="L35" s="17"/>
      <c r="N35" s="17"/>
    </row>
    <row r="36" spans="1:14" s="222" customFormat="1" ht="24" customHeight="1">
      <c r="A36" s="288" t="s">
        <v>0</v>
      </c>
      <c r="B36" s="288"/>
      <c r="C36" s="288"/>
      <c r="D36" s="288"/>
      <c r="E36" s="288"/>
      <c r="F36" s="288"/>
      <c r="G36" s="288"/>
      <c r="H36" s="288"/>
      <c r="I36" s="288"/>
      <c r="J36" s="288"/>
      <c r="K36" s="288"/>
      <c r="L36" s="288"/>
      <c r="M36" s="288"/>
      <c r="N36" s="288"/>
    </row>
    <row r="37" spans="1:14" s="222" customFormat="1" ht="24" customHeight="1">
      <c r="A37" s="289" t="s">
        <v>188</v>
      </c>
      <c r="B37" s="289"/>
      <c r="C37" s="289"/>
      <c r="D37" s="289"/>
      <c r="E37" s="289"/>
      <c r="F37" s="289"/>
      <c r="G37" s="289"/>
      <c r="H37" s="289"/>
      <c r="I37" s="289"/>
      <c r="J37" s="289"/>
      <c r="K37" s="289"/>
      <c r="L37" s="289"/>
      <c r="M37" s="289"/>
      <c r="N37" s="289"/>
    </row>
    <row r="38" spans="1:14" s="222" customFormat="1" ht="24" customHeight="1">
      <c r="A38" s="290" t="s">
        <v>160</v>
      </c>
      <c r="B38" s="288"/>
      <c r="C38" s="288"/>
      <c r="D38" s="288"/>
      <c r="E38" s="288"/>
      <c r="F38" s="288"/>
      <c r="G38" s="288"/>
      <c r="H38" s="288"/>
      <c r="I38" s="288"/>
      <c r="J38" s="288"/>
      <c r="K38" s="288"/>
      <c r="L38" s="288"/>
      <c r="M38" s="288"/>
      <c r="N38" s="288"/>
    </row>
    <row r="39" spans="1:14" ht="24" customHeight="1">
      <c r="A39" s="291" t="s">
        <v>119</v>
      </c>
      <c r="B39" s="291"/>
      <c r="C39" s="291"/>
      <c r="D39" s="291"/>
      <c r="E39" s="291"/>
      <c r="F39" s="291"/>
      <c r="G39" s="291"/>
      <c r="H39" s="291"/>
      <c r="I39" s="291"/>
      <c r="J39" s="291"/>
      <c r="K39" s="291"/>
      <c r="L39" s="291"/>
      <c r="M39" s="291"/>
      <c r="N39" s="291"/>
    </row>
    <row r="40" spans="1:14" ht="9" customHeight="1">
      <c r="A40" s="292"/>
      <c r="B40" s="292"/>
      <c r="C40" s="292"/>
      <c r="D40" s="292"/>
      <c r="E40" s="292"/>
      <c r="F40" s="292"/>
      <c r="G40" s="292"/>
      <c r="H40" s="292"/>
      <c r="I40" s="292"/>
      <c r="J40" s="292"/>
      <c r="K40" s="292"/>
      <c r="L40" s="292"/>
      <c r="M40" s="292"/>
      <c r="N40" s="292"/>
    </row>
    <row r="41" spans="1:14" ht="24" customHeight="1">
      <c r="A41" s="79"/>
      <c r="B41" s="80" t="s">
        <v>3</v>
      </c>
      <c r="C41" s="270"/>
      <c r="D41" s="270"/>
      <c r="E41" s="286" t="s">
        <v>1</v>
      </c>
      <c r="F41" s="286"/>
      <c r="G41" s="286"/>
      <c r="H41" s="286"/>
      <c r="I41" s="180"/>
      <c r="J41" s="269"/>
      <c r="K41" s="287" t="s">
        <v>2</v>
      </c>
      <c r="L41" s="287"/>
      <c r="M41" s="287"/>
      <c r="N41" s="287"/>
    </row>
    <row r="42" spans="1:14" ht="24" customHeight="1">
      <c r="A42" s="79"/>
      <c r="B42" s="79"/>
      <c r="C42" s="79"/>
      <c r="D42" s="79"/>
      <c r="E42" s="184" t="s">
        <v>78</v>
      </c>
      <c r="F42" s="184"/>
      <c r="G42" s="184"/>
      <c r="H42" s="184" t="s">
        <v>78</v>
      </c>
      <c r="I42" s="184"/>
      <c r="J42" s="184"/>
      <c r="K42" s="184" t="s">
        <v>78</v>
      </c>
      <c r="L42" s="184"/>
      <c r="M42" s="184"/>
      <c r="N42" s="184" t="s">
        <v>78</v>
      </c>
    </row>
    <row r="43" spans="1:14" ht="23.85" customHeight="1">
      <c r="A43" s="81"/>
      <c r="B43" s="80"/>
      <c r="C43" s="270"/>
      <c r="D43" s="270"/>
      <c r="E43" s="184" t="s">
        <v>189</v>
      </c>
      <c r="F43" s="184"/>
      <c r="G43" s="184"/>
      <c r="H43" s="184" t="s">
        <v>190</v>
      </c>
      <c r="I43" s="184"/>
      <c r="J43" s="184"/>
      <c r="K43" s="184" t="s">
        <v>189</v>
      </c>
      <c r="L43" s="184"/>
      <c r="M43" s="184"/>
      <c r="N43" s="184" t="s">
        <v>190</v>
      </c>
    </row>
    <row r="44" spans="1:14" ht="24" customHeight="1">
      <c r="A44" s="81"/>
      <c r="B44" s="81"/>
      <c r="C44" s="81"/>
      <c r="D44" s="81"/>
      <c r="E44" s="184">
        <v>2562</v>
      </c>
      <c r="F44" s="184"/>
      <c r="G44" s="184"/>
      <c r="H44" s="184">
        <v>2561</v>
      </c>
      <c r="I44" s="184"/>
      <c r="J44" s="184"/>
      <c r="K44" s="184">
        <v>2562</v>
      </c>
      <c r="L44" s="184"/>
      <c r="M44" s="184"/>
      <c r="N44" s="184">
        <v>2561</v>
      </c>
    </row>
    <row r="45" spans="1:14" s="222" customFormat="1" ht="24" customHeight="1">
      <c r="A45" s="81"/>
      <c r="B45" s="81"/>
      <c r="C45" s="81"/>
      <c r="D45" s="81"/>
      <c r="E45" s="184" t="s">
        <v>79</v>
      </c>
      <c r="F45" s="272"/>
      <c r="G45" s="184"/>
      <c r="H45" s="184"/>
      <c r="I45" s="184"/>
      <c r="J45" s="184"/>
      <c r="K45" s="184" t="s">
        <v>79</v>
      </c>
      <c r="L45" s="272"/>
      <c r="M45" s="184"/>
      <c r="N45" s="184"/>
    </row>
    <row r="46" spans="1:14" ht="24" customHeight="1">
      <c r="A46" s="88" t="s">
        <v>14</v>
      </c>
      <c r="E46" s="18"/>
      <c r="F46" s="183"/>
      <c r="G46" s="28"/>
      <c r="H46" s="18"/>
      <c r="I46" s="183"/>
      <c r="J46" s="183"/>
      <c r="K46" s="18"/>
      <c r="L46" s="183"/>
      <c r="M46" s="28"/>
      <c r="N46" s="18"/>
    </row>
    <row r="47" spans="1:14" ht="24" customHeight="1">
      <c r="A47" s="141" t="s">
        <v>15</v>
      </c>
    </row>
    <row r="48" spans="1:14" ht="24" customHeight="1">
      <c r="A48" s="84" t="s">
        <v>105</v>
      </c>
      <c r="B48" s="57">
        <v>15</v>
      </c>
      <c r="C48" s="57"/>
      <c r="D48" s="57"/>
      <c r="E48" s="7">
        <v>125000</v>
      </c>
      <c r="F48" s="7"/>
      <c r="G48" s="7"/>
      <c r="H48" s="7">
        <v>120000</v>
      </c>
      <c r="I48" s="7"/>
      <c r="J48" s="7"/>
      <c r="K48" s="7">
        <v>60000</v>
      </c>
      <c r="L48" s="7"/>
      <c r="M48" s="7"/>
      <c r="N48" s="7">
        <v>50000</v>
      </c>
    </row>
    <row r="49" spans="1:20" ht="24" customHeight="1">
      <c r="A49" s="84" t="s">
        <v>99</v>
      </c>
      <c r="B49" s="57">
        <v>16</v>
      </c>
      <c r="C49" s="57"/>
      <c r="D49" s="57"/>
      <c r="E49" s="140">
        <v>416656</v>
      </c>
      <c r="F49" s="140"/>
      <c r="G49" s="7"/>
      <c r="H49" s="7">
        <v>502040</v>
      </c>
      <c r="I49" s="7"/>
      <c r="J49" s="7"/>
      <c r="K49" s="7">
        <f>80298-179</f>
        <v>80119</v>
      </c>
      <c r="L49" s="7"/>
      <c r="M49" s="7"/>
      <c r="N49" s="7">
        <v>109945</v>
      </c>
      <c r="O49" s="279"/>
    </row>
    <row r="50" spans="1:20" ht="24" customHeight="1">
      <c r="A50" s="203" t="s">
        <v>156</v>
      </c>
      <c r="B50" s="57"/>
      <c r="C50" s="57"/>
      <c r="D50" s="57"/>
      <c r="G50" s="7"/>
      <c r="I50" s="7"/>
      <c r="J50" s="7"/>
      <c r="K50" s="7"/>
      <c r="L50" s="7"/>
      <c r="M50" s="7"/>
      <c r="N50" s="7"/>
    </row>
    <row r="51" spans="1:20" ht="24" customHeight="1">
      <c r="A51" s="169" t="s">
        <v>126</v>
      </c>
      <c r="B51" s="57"/>
      <c r="C51" s="57"/>
      <c r="D51" s="57"/>
      <c r="E51" s="7">
        <v>19917</v>
      </c>
      <c r="F51" s="7"/>
      <c r="G51" s="171"/>
      <c r="H51" s="7">
        <v>11024</v>
      </c>
      <c r="I51" s="172"/>
      <c r="J51" s="172"/>
      <c r="K51" s="7">
        <f>252-1</f>
        <v>251</v>
      </c>
      <c r="L51" s="7"/>
      <c r="M51" s="145" t="s">
        <v>120</v>
      </c>
      <c r="N51" s="145">
        <v>248</v>
      </c>
    </row>
    <row r="52" spans="1:20" ht="24" customHeight="1">
      <c r="A52" s="84" t="s">
        <v>157</v>
      </c>
      <c r="E52" s="2"/>
      <c r="F52" s="271"/>
      <c r="G52" s="2"/>
      <c r="H52" s="7"/>
      <c r="I52" s="7"/>
      <c r="J52" s="7"/>
      <c r="K52" s="2"/>
      <c r="L52" s="271"/>
      <c r="M52" s="2"/>
      <c r="N52" s="2"/>
    </row>
    <row r="53" spans="1:20" ht="24" customHeight="1">
      <c r="A53" s="92" t="s">
        <v>104</v>
      </c>
      <c r="B53" s="57">
        <v>17</v>
      </c>
      <c r="C53" s="57"/>
      <c r="D53" s="57"/>
      <c r="E53" s="7">
        <v>49515</v>
      </c>
      <c r="F53" s="7"/>
      <c r="G53" s="7"/>
      <c r="H53" s="7">
        <v>49470</v>
      </c>
      <c r="I53" s="7"/>
      <c r="J53" s="7"/>
      <c r="K53" s="188">
        <v>0</v>
      </c>
      <c r="L53" s="188"/>
      <c r="M53" s="7"/>
      <c r="N53" s="207">
        <v>0</v>
      </c>
    </row>
    <row r="54" spans="1:20" ht="24" customHeight="1">
      <c r="A54" s="84" t="s">
        <v>49</v>
      </c>
      <c r="B54" s="57"/>
      <c r="C54" s="57"/>
      <c r="D54" s="57"/>
      <c r="E54" s="7">
        <v>12353</v>
      </c>
      <c r="F54" s="7"/>
      <c r="G54" s="7"/>
      <c r="H54" s="7">
        <v>6653</v>
      </c>
      <c r="I54" s="7"/>
      <c r="J54" s="7"/>
      <c r="K54" s="7">
        <v>3230</v>
      </c>
      <c r="L54" s="7"/>
      <c r="M54" s="7"/>
      <c r="N54" s="207">
        <v>0</v>
      </c>
      <c r="T54" s="77"/>
    </row>
    <row r="55" spans="1:20" ht="24" customHeight="1">
      <c r="A55" s="84" t="s">
        <v>16</v>
      </c>
      <c r="B55" s="57"/>
      <c r="C55" s="57"/>
      <c r="D55" s="57"/>
      <c r="E55" s="14">
        <f>29529+180</f>
        <v>29709</v>
      </c>
      <c r="F55" s="7"/>
      <c r="G55" s="7"/>
      <c r="H55" s="7">
        <v>34308</v>
      </c>
      <c r="I55" s="7"/>
      <c r="J55" s="7"/>
      <c r="K55" s="14">
        <f>4790+179+1</f>
        <v>4970</v>
      </c>
      <c r="L55" s="7"/>
      <c r="M55" s="7"/>
      <c r="N55" s="14">
        <v>6000</v>
      </c>
      <c r="O55" s="279"/>
    </row>
    <row r="56" spans="1:20" ht="24" customHeight="1">
      <c r="A56" s="91" t="s">
        <v>17</v>
      </c>
      <c r="B56" s="57"/>
      <c r="C56" s="57"/>
      <c r="D56" s="57"/>
      <c r="E56" s="19">
        <f>SUM(E48:E55)</f>
        <v>653150</v>
      </c>
      <c r="F56" s="7"/>
      <c r="G56" s="7"/>
      <c r="H56" s="19">
        <f>SUM(H48:H55)</f>
        <v>723495</v>
      </c>
      <c r="I56" s="7"/>
      <c r="J56" s="7"/>
      <c r="K56" s="19">
        <f>SUM(K48:K55)</f>
        <v>148570</v>
      </c>
      <c r="L56" s="7"/>
      <c r="M56" s="7"/>
      <c r="N56" s="143">
        <f>SUM(N48:N55)</f>
        <v>166193</v>
      </c>
    </row>
    <row r="57" spans="1:20" s="271" customFormat="1" ht="7.5" customHeight="1">
      <c r="A57" s="91"/>
      <c r="B57" s="57"/>
      <c r="C57" s="57"/>
      <c r="D57" s="57"/>
      <c r="E57" s="7"/>
      <c r="F57" s="7"/>
      <c r="G57" s="7"/>
      <c r="H57" s="7"/>
      <c r="I57" s="7"/>
      <c r="J57" s="7"/>
      <c r="K57" s="7"/>
      <c r="L57" s="7"/>
      <c r="M57" s="7"/>
      <c r="N57" s="276"/>
    </row>
    <row r="58" spans="1:20" ht="24" customHeight="1">
      <c r="A58" s="4" t="s">
        <v>18</v>
      </c>
      <c r="B58" s="57"/>
      <c r="C58" s="57"/>
      <c r="D58" s="57"/>
      <c r="E58" s="7"/>
      <c r="F58" s="7"/>
      <c r="G58" s="7"/>
      <c r="H58" s="7"/>
      <c r="I58" s="7"/>
      <c r="J58" s="7"/>
      <c r="K58" s="7"/>
      <c r="L58" s="7"/>
      <c r="M58" s="7"/>
      <c r="N58" s="7"/>
    </row>
    <row r="59" spans="1:20" ht="24" customHeight="1">
      <c r="A59" s="203" t="s">
        <v>158</v>
      </c>
      <c r="B59" s="57"/>
      <c r="C59" s="57"/>
      <c r="D59" s="57"/>
      <c r="E59" s="170">
        <v>26700</v>
      </c>
      <c r="F59" s="170"/>
      <c r="G59" s="173"/>
      <c r="H59" s="173">
        <v>10901</v>
      </c>
      <c r="I59" s="173"/>
      <c r="J59" s="173"/>
      <c r="K59" s="145">
        <v>746</v>
      </c>
      <c r="L59" s="145"/>
      <c r="M59" s="7"/>
      <c r="N59" s="145">
        <v>810</v>
      </c>
    </row>
    <row r="60" spans="1:20" ht="24" customHeight="1">
      <c r="A60" s="84" t="s">
        <v>100</v>
      </c>
      <c r="B60" s="57">
        <v>17</v>
      </c>
      <c r="C60" s="57"/>
      <c r="D60" s="57"/>
      <c r="E60" s="7">
        <v>129341</v>
      </c>
      <c r="F60" s="7"/>
      <c r="G60" s="7"/>
      <c r="H60" s="7">
        <v>141752</v>
      </c>
      <c r="I60" s="7"/>
      <c r="J60" s="7"/>
      <c r="K60" s="188">
        <v>0</v>
      </c>
      <c r="L60" s="188"/>
      <c r="M60" s="7"/>
      <c r="N60" s="207">
        <v>0</v>
      </c>
    </row>
    <row r="61" spans="1:20" ht="24" customHeight="1">
      <c r="A61" s="84" t="s">
        <v>101</v>
      </c>
      <c r="B61" s="57">
        <v>18</v>
      </c>
      <c r="C61" s="57"/>
      <c r="D61" s="57"/>
      <c r="E61" s="7">
        <v>1095569</v>
      </c>
      <c r="F61" s="7"/>
      <c r="G61" s="7"/>
      <c r="H61" s="7">
        <v>1094986</v>
      </c>
      <c r="I61" s="7"/>
      <c r="J61" s="7"/>
      <c r="K61" s="7">
        <v>598079</v>
      </c>
      <c r="L61" s="7"/>
      <c r="M61" s="7"/>
      <c r="N61" s="7">
        <v>597767</v>
      </c>
      <c r="O61" s="24"/>
      <c r="P61" s="24"/>
      <c r="Q61" s="24"/>
    </row>
    <row r="62" spans="1:20" ht="24" customHeight="1">
      <c r="A62" s="84" t="s">
        <v>70</v>
      </c>
      <c r="B62" s="57"/>
      <c r="C62" s="57"/>
      <c r="D62" s="57"/>
      <c r="E62" s="7">
        <v>313173</v>
      </c>
      <c r="F62" s="7"/>
      <c r="G62" s="7"/>
      <c r="H62" s="7">
        <v>315769</v>
      </c>
      <c r="I62" s="7"/>
      <c r="J62" s="7"/>
      <c r="K62" s="7">
        <v>118978</v>
      </c>
      <c r="L62" s="7"/>
      <c r="M62" s="7"/>
      <c r="N62" s="7">
        <v>119714</v>
      </c>
    </row>
    <row r="63" spans="1:20" ht="24" customHeight="1">
      <c r="A63" s="84" t="s">
        <v>106</v>
      </c>
      <c r="B63" s="57"/>
      <c r="C63" s="57"/>
      <c r="D63" s="57"/>
      <c r="E63" s="2"/>
      <c r="F63" s="271"/>
      <c r="G63" s="2"/>
      <c r="H63" s="2"/>
      <c r="I63" s="182"/>
      <c r="J63" s="271"/>
      <c r="K63" s="2"/>
      <c r="L63" s="271"/>
      <c r="M63" s="2"/>
      <c r="N63" s="2"/>
    </row>
    <row r="64" spans="1:20" ht="24" customHeight="1">
      <c r="A64" s="204" t="s">
        <v>159</v>
      </c>
      <c r="B64" s="57"/>
      <c r="C64" s="57"/>
      <c r="D64" s="57"/>
      <c r="E64" s="7">
        <v>35699</v>
      </c>
      <c r="F64" s="7"/>
      <c r="G64" s="7"/>
      <c r="H64" s="7">
        <v>36815</v>
      </c>
      <c r="I64" s="7"/>
      <c r="J64" s="7"/>
      <c r="K64" s="7">
        <v>8280</v>
      </c>
      <c r="L64" s="7"/>
      <c r="M64" s="7"/>
      <c r="N64" s="7">
        <v>8979</v>
      </c>
    </row>
    <row r="65" spans="1:15" ht="24" customHeight="1">
      <c r="A65" s="84" t="s">
        <v>139</v>
      </c>
      <c r="B65" s="57"/>
      <c r="C65" s="57"/>
      <c r="D65" s="57"/>
      <c r="E65" s="7">
        <v>66428</v>
      </c>
      <c r="F65" s="7"/>
      <c r="G65" s="7"/>
      <c r="H65" s="7">
        <v>67496</v>
      </c>
      <c r="I65" s="185"/>
      <c r="J65" s="185"/>
      <c r="K65" s="7">
        <v>15592</v>
      </c>
      <c r="L65" s="7"/>
      <c r="M65" s="7"/>
      <c r="N65" s="7">
        <v>15592</v>
      </c>
    </row>
    <row r="66" spans="1:15" ht="24" customHeight="1">
      <c r="A66" s="84" t="s">
        <v>61</v>
      </c>
      <c r="B66" s="57"/>
      <c r="C66" s="57"/>
      <c r="D66" s="57"/>
      <c r="E66" s="7">
        <f>38138-179</f>
        <v>37959</v>
      </c>
      <c r="F66" s="7"/>
      <c r="G66" s="7"/>
      <c r="H66" s="14">
        <v>25162</v>
      </c>
      <c r="I66" s="7"/>
      <c r="J66" s="7"/>
      <c r="K66" s="14">
        <v>7896</v>
      </c>
      <c r="L66" s="7"/>
      <c r="M66" s="7"/>
      <c r="N66" s="206" t="s">
        <v>161</v>
      </c>
      <c r="O66" s="279"/>
    </row>
    <row r="67" spans="1:15" ht="24" customHeight="1">
      <c r="A67" s="91" t="s">
        <v>19</v>
      </c>
      <c r="E67" s="19">
        <f>SUM(E59:E66)</f>
        <v>1704869</v>
      </c>
      <c r="F67" s="7"/>
      <c r="G67" s="7"/>
      <c r="H67" s="7">
        <f>SUM(H59:H66)</f>
        <v>1692881</v>
      </c>
      <c r="I67" s="7"/>
      <c r="J67" s="7"/>
      <c r="K67" s="7">
        <f>SUM(K59:K66)</f>
        <v>749571</v>
      </c>
      <c r="L67" s="7"/>
      <c r="M67" s="7"/>
      <c r="N67" s="7">
        <f>SUM(N59:N66)</f>
        <v>742862</v>
      </c>
    </row>
    <row r="68" spans="1:15" ht="24" customHeight="1">
      <c r="A68" s="168" t="s">
        <v>20</v>
      </c>
      <c r="B68" s="57"/>
      <c r="C68" s="57"/>
      <c r="D68" s="57"/>
      <c r="E68" s="19">
        <f>SUM(E67,E56)</f>
        <v>2358019</v>
      </c>
      <c r="F68" s="7"/>
      <c r="G68" s="7"/>
      <c r="H68" s="19">
        <f>SUM(H67,H56)</f>
        <v>2416376</v>
      </c>
      <c r="I68" s="7"/>
      <c r="J68" s="7"/>
      <c r="K68" s="19">
        <f>SUM(K67,K56)</f>
        <v>898141</v>
      </c>
      <c r="L68" s="7"/>
      <c r="M68" s="7"/>
      <c r="N68" s="19">
        <f>SUM(N67,N56)</f>
        <v>909055</v>
      </c>
    </row>
    <row r="69" spans="1:15" ht="24" customHeight="1">
      <c r="A69" s="288" t="s">
        <v>0</v>
      </c>
      <c r="B69" s="288"/>
      <c r="C69" s="288"/>
      <c r="D69" s="288"/>
      <c r="E69" s="288"/>
      <c r="F69" s="288"/>
      <c r="G69" s="288"/>
      <c r="H69" s="288"/>
      <c r="I69" s="288"/>
      <c r="J69" s="288"/>
      <c r="K69" s="288"/>
      <c r="L69" s="288"/>
      <c r="M69" s="288"/>
      <c r="N69" s="288"/>
    </row>
    <row r="70" spans="1:15" ht="24" customHeight="1">
      <c r="A70" s="289" t="s">
        <v>86</v>
      </c>
      <c r="B70" s="289"/>
      <c r="C70" s="289"/>
      <c r="D70" s="289"/>
      <c r="E70" s="289"/>
      <c r="F70" s="289"/>
      <c r="G70" s="289"/>
      <c r="H70" s="289"/>
      <c r="I70" s="289"/>
      <c r="J70" s="289"/>
      <c r="K70" s="289"/>
      <c r="L70" s="289"/>
      <c r="M70" s="289"/>
      <c r="N70" s="289"/>
    </row>
    <row r="71" spans="1:15" ht="24" customHeight="1">
      <c r="A71" s="290" t="s">
        <v>160</v>
      </c>
      <c r="B71" s="288"/>
      <c r="C71" s="288"/>
      <c r="D71" s="288"/>
      <c r="E71" s="288"/>
      <c r="F71" s="288"/>
      <c r="G71" s="288"/>
      <c r="H71" s="288"/>
      <c r="I71" s="288"/>
      <c r="J71" s="288"/>
      <c r="K71" s="288"/>
      <c r="L71" s="288"/>
      <c r="M71" s="288"/>
      <c r="N71" s="288"/>
    </row>
    <row r="72" spans="1:15" ht="24" customHeight="1">
      <c r="A72" s="291" t="s">
        <v>119</v>
      </c>
      <c r="B72" s="291"/>
      <c r="C72" s="291"/>
      <c r="D72" s="291"/>
      <c r="E72" s="291"/>
      <c r="F72" s="291"/>
      <c r="G72" s="291"/>
      <c r="H72" s="291"/>
      <c r="I72" s="291"/>
      <c r="J72" s="291"/>
      <c r="K72" s="291"/>
      <c r="L72" s="291"/>
      <c r="M72" s="291"/>
      <c r="N72" s="291"/>
    </row>
    <row r="73" spans="1:15" ht="9" customHeight="1">
      <c r="A73" s="292"/>
      <c r="B73" s="292"/>
      <c r="C73" s="292"/>
      <c r="D73" s="292"/>
      <c r="E73" s="292"/>
      <c r="F73" s="292"/>
      <c r="G73" s="292"/>
      <c r="H73" s="292"/>
      <c r="I73" s="292"/>
      <c r="J73" s="292"/>
      <c r="K73" s="292"/>
      <c r="L73" s="292"/>
      <c r="M73" s="292"/>
      <c r="N73" s="292"/>
    </row>
    <row r="74" spans="1:15" ht="24" customHeight="1">
      <c r="A74" s="79"/>
      <c r="B74" s="80" t="s">
        <v>3</v>
      </c>
      <c r="C74" s="270"/>
      <c r="D74" s="270"/>
      <c r="E74" s="286" t="s">
        <v>1</v>
      </c>
      <c r="F74" s="286"/>
      <c r="G74" s="286"/>
      <c r="H74" s="286"/>
      <c r="I74" s="180"/>
      <c r="J74" s="269"/>
      <c r="K74" s="287" t="s">
        <v>2</v>
      </c>
      <c r="L74" s="287"/>
      <c r="M74" s="287"/>
      <c r="N74" s="287"/>
    </row>
    <row r="75" spans="1:15" ht="24" customHeight="1">
      <c r="A75" s="79"/>
      <c r="B75" s="79"/>
      <c r="C75" s="79"/>
      <c r="D75" s="79"/>
      <c r="E75" s="80" t="s">
        <v>78</v>
      </c>
      <c r="F75" s="270"/>
      <c r="H75" s="80" t="s">
        <v>78</v>
      </c>
      <c r="I75" s="179"/>
      <c r="J75" s="270"/>
      <c r="K75" s="80" t="s">
        <v>78</v>
      </c>
      <c r="L75" s="270"/>
      <c r="N75" s="80" t="s">
        <v>78</v>
      </c>
    </row>
    <row r="76" spans="1:15" ht="23.85" customHeight="1">
      <c r="A76" s="81"/>
      <c r="B76" s="80"/>
      <c r="C76" s="270"/>
      <c r="D76" s="270"/>
      <c r="E76" s="83" t="s">
        <v>189</v>
      </c>
      <c r="F76" s="83"/>
      <c r="H76" s="83" t="s">
        <v>200</v>
      </c>
      <c r="I76" s="83"/>
      <c r="J76" s="83"/>
      <c r="K76" s="83" t="s">
        <v>189</v>
      </c>
      <c r="L76" s="83"/>
      <c r="N76" s="83" t="s">
        <v>190</v>
      </c>
    </row>
    <row r="77" spans="1:15" s="268" customFormat="1" ht="23.85" customHeight="1">
      <c r="A77" s="81"/>
      <c r="B77" s="267"/>
      <c r="C77" s="270"/>
      <c r="D77" s="270"/>
      <c r="E77" s="83" t="s">
        <v>163</v>
      </c>
      <c r="F77" s="83"/>
      <c r="G77" s="17"/>
      <c r="H77" s="83" t="s">
        <v>88</v>
      </c>
      <c r="I77" s="83"/>
      <c r="J77" s="83"/>
      <c r="K77" s="83" t="s">
        <v>163</v>
      </c>
      <c r="L77" s="83"/>
      <c r="M77" s="17"/>
      <c r="N77" s="83" t="s">
        <v>88</v>
      </c>
    </row>
    <row r="78" spans="1:15" ht="24" customHeight="1">
      <c r="A78" s="81"/>
      <c r="B78" s="81"/>
      <c r="C78" s="81"/>
      <c r="D78" s="81"/>
      <c r="E78" s="275" t="s">
        <v>79</v>
      </c>
      <c r="F78" s="273"/>
      <c r="H78" s="184"/>
      <c r="I78" s="184"/>
      <c r="J78" s="184"/>
      <c r="K78" s="275" t="s">
        <v>79</v>
      </c>
      <c r="L78" s="273"/>
      <c r="N78" s="82"/>
    </row>
    <row r="79" spans="1:15" ht="24" customHeight="1">
      <c r="A79" s="88" t="s">
        <v>87</v>
      </c>
      <c r="E79" s="18"/>
      <c r="F79" s="183"/>
      <c r="G79" s="28"/>
      <c r="H79" s="18"/>
      <c r="I79" s="183"/>
      <c r="J79" s="183"/>
      <c r="K79" s="18"/>
      <c r="L79" s="183"/>
      <c r="M79" s="28"/>
      <c r="N79" s="18"/>
    </row>
    <row r="80" spans="1:15" ht="24" customHeight="1">
      <c r="A80" s="142" t="s">
        <v>21</v>
      </c>
      <c r="E80" s="10"/>
      <c r="F80" s="10"/>
      <c r="G80" s="12"/>
      <c r="H80" s="10"/>
      <c r="I80" s="10"/>
      <c r="J80" s="10"/>
      <c r="K80" s="10"/>
      <c r="L80" s="10"/>
      <c r="M80" s="12"/>
      <c r="N80" s="10"/>
    </row>
    <row r="81" spans="1:15" ht="24" customHeight="1">
      <c r="A81" s="3" t="s">
        <v>22</v>
      </c>
      <c r="B81" s="57"/>
      <c r="C81" s="57"/>
      <c r="D81" s="57"/>
      <c r="E81" s="10"/>
      <c r="F81" s="10"/>
      <c r="G81" s="12"/>
      <c r="H81" s="10"/>
      <c r="I81" s="10"/>
      <c r="J81" s="10"/>
      <c r="K81" s="10"/>
      <c r="L81" s="10"/>
      <c r="M81" s="12"/>
      <c r="N81" s="10"/>
    </row>
    <row r="82" spans="1:15" ht="24" customHeight="1">
      <c r="A82" s="84" t="s">
        <v>81</v>
      </c>
      <c r="B82" s="57"/>
      <c r="C82" s="57"/>
      <c r="D82" s="57"/>
      <c r="E82" s="10"/>
      <c r="F82" s="10"/>
      <c r="G82" s="12"/>
      <c r="H82" s="10"/>
      <c r="I82" s="10"/>
      <c r="J82" s="10"/>
      <c r="K82" s="10"/>
      <c r="L82" s="10"/>
      <c r="M82" s="12"/>
      <c r="N82" s="10"/>
    </row>
    <row r="83" spans="1:15" ht="24" customHeight="1" thickBot="1">
      <c r="A83" s="92" t="s">
        <v>116</v>
      </c>
      <c r="E83" s="266">
        <v>759680</v>
      </c>
      <c r="F83" s="17"/>
      <c r="G83" s="7"/>
      <c r="H83" s="75">
        <v>759680</v>
      </c>
      <c r="I83" s="182"/>
      <c r="J83" s="271"/>
      <c r="K83" s="266">
        <v>759680</v>
      </c>
      <c r="L83" s="17"/>
      <c r="M83" s="7"/>
      <c r="N83" s="75">
        <v>759680</v>
      </c>
    </row>
    <row r="84" spans="1:15" ht="24" customHeight="1" thickTop="1">
      <c r="A84" s="84" t="s">
        <v>112</v>
      </c>
      <c r="E84" s="74"/>
      <c r="F84" s="74"/>
      <c r="G84" s="7"/>
      <c r="H84" s="74"/>
      <c r="I84" s="74"/>
      <c r="J84" s="74"/>
      <c r="K84" s="74"/>
      <c r="L84" s="74"/>
      <c r="M84" s="7"/>
      <c r="N84" s="74"/>
    </row>
    <row r="85" spans="1:15" ht="24" customHeight="1">
      <c r="A85" s="277" t="s">
        <v>95</v>
      </c>
      <c r="E85" s="2"/>
      <c r="F85" s="271"/>
      <c r="G85" s="2"/>
      <c r="H85" s="2"/>
      <c r="I85" s="182"/>
      <c r="J85" s="271"/>
      <c r="K85" s="2"/>
      <c r="L85" s="271"/>
      <c r="M85" s="2"/>
      <c r="N85" s="2"/>
    </row>
    <row r="86" spans="1:15" ht="24" customHeight="1">
      <c r="A86" s="91" t="s">
        <v>107</v>
      </c>
      <c r="E86" s="7">
        <v>455808</v>
      </c>
      <c r="F86" s="7"/>
      <c r="G86" s="7"/>
      <c r="H86" s="7">
        <v>455808</v>
      </c>
      <c r="I86" s="7"/>
      <c r="J86" s="7"/>
      <c r="K86" s="7">
        <v>455808</v>
      </c>
      <c r="L86" s="7"/>
      <c r="M86" s="7"/>
      <c r="N86" s="7">
        <v>455808</v>
      </c>
    </row>
    <row r="87" spans="1:15" ht="24" customHeight="1">
      <c r="A87" s="148" t="s">
        <v>83</v>
      </c>
      <c r="B87" s="57"/>
      <c r="C87" s="57"/>
      <c r="D87" s="57"/>
      <c r="E87" s="7">
        <v>337773</v>
      </c>
      <c r="F87" s="7"/>
      <c r="G87" s="7"/>
      <c r="H87" s="7">
        <v>337773</v>
      </c>
      <c r="I87" s="7"/>
      <c r="J87" s="7"/>
      <c r="K87" s="7">
        <v>337773</v>
      </c>
      <c r="L87" s="7"/>
      <c r="M87" s="7"/>
      <c r="N87" s="7">
        <v>337773</v>
      </c>
    </row>
    <row r="88" spans="1:15" ht="24" customHeight="1">
      <c r="A88" s="148" t="s">
        <v>82</v>
      </c>
      <c r="B88" s="57"/>
      <c r="C88" s="57"/>
      <c r="D88" s="57"/>
      <c r="E88" s="7">
        <v>37007</v>
      </c>
      <c r="F88" s="7"/>
      <c r="G88" s="7"/>
      <c r="H88" s="7">
        <v>37007</v>
      </c>
      <c r="I88" s="7"/>
      <c r="J88" s="7"/>
      <c r="K88" s="7">
        <v>37007</v>
      </c>
      <c r="L88" s="7"/>
      <c r="M88" s="7"/>
      <c r="N88" s="7">
        <v>37007</v>
      </c>
    </row>
    <row r="89" spans="1:15" ht="24" customHeight="1">
      <c r="A89" s="148" t="s">
        <v>85</v>
      </c>
      <c r="B89" s="57"/>
      <c r="C89" s="57"/>
      <c r="D89" s="57"/>
      <c r="E89" s="7"/>
      <c r="F89" s="7"/>
      <c r="G89" s="7"/>
      <c r="H89" s="7"/>
      <c r="I89" s="7"/>
      <c r="J89" s="7"/>
      <c r="K89" s="7"/>
      <c r="L89" s="7"/>
      <c r="M89" s="7"/>
      <c r="N89" s="7"/>
    </row>
    <row r="90" spans="1:15" ht="24" customHeight="1">
      <c r="A90" s="150" t="s">
        <v>84</v>
      </c>
      <c r="B90" s="57"/>
      <c r="C90" s="57"/>
      <c r="D90" s="57"/>
      <c r="E90" s="7">
        <v>690258</v>
      </c>
      <c r="F90" s="7"/>
      <c r="G90" s="7"/>
      <c r="H90" s="7">
        <v>690258</v>
      </c>
      <c r="I90" s="7"/>
      <c r="J90" s="7"/>
      <c r="K90" s="188">
        <v>0</v>
      </c>
      <c r="L90" s="188"/>
      <c r="M90" s="7"/>
      <c r="N90" s="207">
        <v>0</v>
      </c>
    </row>
    <row r="91" spans="1:15" ht="24" customHeight="1">
      <c r="A91" s="3" t="s">
        <v>23</v>
      </c>
      <c r="B91" s="57"/>
      <c r="C91" s="57"/>
      <c r="D91" s="57"/>
      <c r="E91" s="8"/>
      <c r="F91" s="8"/>
      <c r="G91" s="7"/>
      <c r="H91" s="8"/>
      <c r="I91" s="8"/>
      <c r="J91" s="8"/>
      <c r="K91" s="8"/>
      <c r="L91" s="8"/>
      <c r="M91" s="7"/>
      <c r="N91" s="8"/>
    </row>
    <row r="92" spans="1:15" ht="24" customHeight="1">
      <c r="A92" s="84" t="s">
        <v>108</v>
      </c>
      <c r="B92" s="57"/>
      <c r="C92" s="57"/>
      <c r="D92" s="57"/>
      <c r="E92" s="7">
        <v>46876</v>
      </c>
      <c r="F92" s="7"/>
      <c r="G92" s="7"/>
      <c r="H92" s="7">
        <v>46876</v>
      </c>
      <c r="I92" s="7"/>
      <c r="J92" s="7"/>
      <c r="K92" s="7">
        <v>46876</v>
      </c>
      <c r="L92" s="7"/>
      <c r="M92" s="7"/>
      <c r="N92" s="7">
        <v>46876</v>
      </c>
    </row>
    <row r="93" spans="1:15" ht="24" customHeight="1">
      <c r="A93" s="84" t="s">
        <v>40</v>
      </c>
      <c r="B93" s="57"/>
      <c r="C93" s="57"/>
      <c r="D93" s="57"/>
      <c r="E93" s="7">
        <v>540161</v>
      </c>
      <c r="F93" s="7"/>
      <c r="G93" s="7"/>
      <c r="H93" s="7">
        <v>531518</v>
      </c>
      <c r="I93" s="7"/>
      <c r="J93" s="7"/>
      <c r="K93" s="7">
        <v>918188</v>
      </c>
      <c r="L93" s="7"/>
      <c r="M93" s="7"/>
      <c r="N93" s="7">
        <v>902775</v>
      </c>
      <c r="O93" s="11"/>
    </row>
    <row r="94" spans="1:15" ht="24" customHeight="1">
      <c r="A94" s="53" t="s">
        <v>50</v>
      </c>
      <c r="B94" s="57"/>
      <c r="C94" s="57"/>
      <c r="D94" s="57"/>
      <c r="E94" s="14">
        <v>192766</v>
      </c>
      <c r="F94" s="7"/>
      <c r="G94" s="7"/>
      <c r="H94" s="14">
        <v>194868</v>
      </c>
      <c r="I94" s="7"/>
      <c r="J94" s="7"/>
      <c r="K94" s="14">
        <v>192759</v>
      </c>
      <c r="L94" s="7"/>
      <c r="M94" s="7"/>
      <c r="N94" s="14">
        <v>193251</v>
      </c>
      <c r="O94" s="11"/>
    </row>
    <row r="95" spans="1:15" s="22" customFormat="1" ht="24" customHeight="1">
      <c r="A95" s="230" t="s">
        <v>191</v>
      </c>
      <c r="E95" s="8">
        <f>SUM(E86:E94)</f>
        <v>2300649</v>
      </c>
      <c r="F95" s="8"/>
      <c r="G95" s="7"/>
      <c r="H95" s="8">
        <f>SUM(H86:H94)</f>
        <v>2294108</v>
      </c>
      <c r="I95" s="7"/>
      <c r="J95" s="7"/>
      <c r="K95" s="8">
        <f>SUM(K86:K94)</f>
        <v>1988411</v>
      </c>
      <c r="L95" s="8"/>
      <c r="M95" s="7"/>
      <c r="N95" s="8">
        <f>SUM(N86:N94)</f>
        <v>1973490</v>
      </c>
      <c r="O95" s="162"/>
    </row>
    <row r="96" spans="1:15" s="23" customFormat="1" ht="24" customHeight="1">
      <c r="A96" s="31" t="s">
        <v>128</v>
      </c>
      <c r="E96" s="14">
        <f>'CE1'!Z22</f>
        <v>992470</v>
      </c>
      <c r="F96" s="7"/>
      <c r="G96" s="7"/>
      <c r="H96" s="14">
        <v>996301</v>
      </c>
      <c r="I96" s="7"/>
      <c r="J96" s="7"/>
      <c r="K96" s="189">
        <v>0</v>
      </c>
      <c r="L96" s="274"/>
      <c r="M96" s="21"/>
      <c r="N96" s="189">
        <v>0</v>
      </c>
      <c r="O96" s="11"/>
    </row>
    <row r="97" spans="1:14" ht="24" customHeight="1">
      <c r="A97" s="168" t="s">
        <v>24</v>
      </c>
      <c r="E97" s="7">
        <f>SUM(E95:E96)</f>
        <v>3293119</v>
      </c>
      <c r="F97" s="7"/>
      <c r="G97" s="7"/>
      <c r="H97" s="7">
        <f>SUM(H95:H96)</f>
        <v>3290409</v>
      </c>
      <c r="I97" s="7"/>
      <c r="J97" s="7"/>
      <c r="K97" s="7">
        <f>SUM(K95:K96)</f>
        <v>1988411</v>
      </c>
      <c r="L97" s="7"/>
      <c r="M97" s="7"/>
      <c r="N97" s="7">
        <f>SUM(N95:N96)</f>
        <v>1973490</v>
      </c>
    </row>
    <row r="98" spans="1:14" ht="24" customHeight="1" thickBot="1">
      <c r="A98" s="29" t="s">
        <v>25</v>
      </c>
      <c r="E98" s="16">
        <f>SUM(E68+E97)</f>
        <v>5651138</v>
      </c>
      <c r="F98" s="7"/>
      <c r="G98" s="7"/>
      <c r="H98" s="16">
        <f>SUM(H68+H97)</f>
        <v>5706785</v>
      </c>
      <c r="I98" s="7"/>
      <c r="J98" s="7"/>
      <c r="K98" s="16">
        <f>SUM(K68+K97)</f>
        <v>2886552</v>
      </c>
      <c r="L98" s="7"/>
      <c r="M98" s="7"/>
      <c r="N98" s="16">
        <f>SUM(N68+N97)</f>
        <v>2882545</v>
      </c>
    </row>
    <row r="99" spans="1:14" ht="24" customHeight="1" thickTop="1">
      <c r="A99" s="4"/>
      <c r="E99" s="212"/>
      <c r="F99" s="212"/>
      <c r="G99" s="78"/>
      <c r="H99" s="78"/>
      <c r="I99" s="186"/>
      <c r="J99" s="186"/>
      <c r="K99" s="78"/>
      <c r="L99" s="78"/>
      <c r="M99" s="78"/>
      <c r="N99" s="188"/>
    </row>
    <row r="100" spans="1:14" ht="24" customHeight="1">
      <c r="A100" s="29"/>
    </row>
    <row r="101" spans="1:14" s="192" customFormat="1" ht="24" customHeight="1">
      <c r="A101" s="29"/>
      <c r="C101" s="271"/>
      <c r="D101" s="271"/>
      <c r="E101" s="5"/>
      <c r="F101" s="5"/>
      <c r="G101" s="17"/>
      <c r="H101" s="5"/>
      <c r="I101" s="5"/>
      <c r="J101" s="5"/>
      <c r="K101" s="5"/>
      <c r="L101" s="5"/>
      <c r="M101" s="17"/>
      <c r="N101" s="5"/>
    </row>
    <row r="103" spans="1:14" ht="24" customHeight="1">
      <c r="A103" s="181" t="s">
        <v>80</v>
      </c>
    </row>
    <row r="104" spans="1:14" ht="24" customHeight="1">
      <c r="A104" s="13"/>
    </row>
  </sheetData>
  <mergeCells count="19">
    <mergeCell ref="A4:N4"/>
    <mergeCell ref="A5:N5"/>
    <mergeCell ref="A1:N1"/>
    <mergeCell ref="A2:N2"/>
    <mergeCell ref="A3:N3"/>
    <mergeCell ref="K41:N41"/>
    <mergeCell ref="A36:N36"/>
    <mergeCell ref="A37:N37"/>
    <mergeCell ref="A38:N38"/>
    <mergeCell ref="A39:N39"/>
    <mergeCell ref="A40:N40"/>
    <mergeCell ref="E41:H41"/>
    <mergeCell ref="E74:H74"/>
    <mergeCell ref="K74:N74"/>
    <mergeCell ref="A69:N69"/>
    <mergeCell ref="A70:N70"/>
    <mergeCell ref="A71:N71"/>
    <mergeCell ref="A72:N72"/>
    <mergeCell ref="A73:N73"/>
  </mergeCells>
  <pageMargins left="1" right="0.1" top="1" bottom="0.5" header="0.44685039399999998" footer="0.19685039400000001"/>
  <pageSetup paperSize="9" scale="90" fitToHeight="0" orientation="portrait" r:id="rId1"/>
  <rowBreaks count="2" manualBreakCount="2">
    <brk id="35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71"/>
  <sheetViews>
    <sheetView zoomScaleNormal="100" zoomScaleSheetLayoutView="100" workbookViewId="0">
      <selection sqref="A1:I1"/>
    </sheetView>
  </sheetViews>
  <sheetFormatPr defaultColWidth="9.42578125" defaultRowHeight="24" customHeight="1"/>
  <cols>
    <col min="1" max="1" width="48.28515625" style="2" customWidth="1"/>
    <col min="2" max="2" width="9" style="2" customWidth="1"/>
    <col min="3" max="3" width="10.5703125" style="5" customWidth="1"/>
    <col min="4" max="4" width="0.85546875" style="17" customWidth="1"/>
    <col min="5" max="5" width="10.5703125" style="5" customWidth="1"/>
    <col min="6" max="6" width="0.85546875" style="17" customWidth="1"/>
    <col min="7" max="7" width="10.5703125" style="5" customWidth="1"/>
    <col min="8" max="8" width="0.85546875" style="17" customWidth="1"/>
    <col min="9" max="9" width="10.5703125" style="5" customWidth="1"/>
    <col min="10" max="10" width="12.42578125" style="161" customWidth="1"/>
    <col min="11" max="16384" width="9.42578125" style="2"/>
  </cols>
  <sheetData>
    <row r="1" spans="1:10" s="93" customFormat="1" ht="24" customHeight="1">
      <c r="A1" s="288" t="s">
        <v>0</v>
      </c>
      <c r="B1" s="288"/>
      <c r="C1" s="288"/>
      <c r="D1" s="288"/>
      <c r="E1" s="288"/>
      <c r="F1" s="288"/>
      <c r="G1" s="288"/>
      <c r="H1" s="288"/>
      <c r="I1" s="288"/>
      <c r="J1" s="163"/>
    </row>
    <row r="2" spans="1:10" s="93" customFormat="1" ht="24" customHeight="1">
      <c r="A2" s="294" t="s">
        <v>96</v>
      </c>
      <c r="B2" s="294"/>
      <c r="C2" s="294"/>
      <c r="D2" s="294"/>
      <c r="E2" s="294"/>
      <c r="F2" s="294"/>
      <c r="G2" s="294"/>
      <c r="H2" s="294"/>
      <c r="I2" s="294"/>
      <c r="J2" s="163"/>
    </row>
    <row r="3" spans="1:10" s="94" customFormat="1" ht="24" customHeight="1">
      <c r="A3" s="295" t="s">
        <v>162</v>
      </c>
      <c r="B3" s="296"/>
      <c r="C3" s="296"/>
      <c r="D3" s="296"/>
      <c r="E3" s="296"/>
      <c r="F3" s="296"/>
      <c r="G3" s="296"/>
      <c r="H3" s="296"/>
      <c r="I3" s="296"/>
      <c r="J3" s="164"/>
    </row>
    <row r="4" spans="1:10" s="60" customFormat="1" ht="24" customHeight="1">
      <c r="A4" s="296" t="s">
        <v>79</v>
      </c>
      <c r="B4" s="296"/>
      <c r="C4" s="296"/>
      <c r="D4" s="296"/>
      <c r="E4" s="296"/>
      <c r="F4" s="296"/>
      <c r="G4" s="296"/>
      <c r="H4" s="296"/>
      <c r="I4" s="296"/>
      <c r="J4" s="165"/>
    </row>
    <row r="5" spans="1:10" s="60" customFormat="1" ht="24" customHeight="1">
      <c r="A5" s="297" t="s">
        <v>119</v>
      </c>
      <c r="B5" s="297"/>
      <c r="C5" s="297"/>
      <c r="D5" s="297"/>
      <c r="E5" s="297"/>
      <c r="F5" s="297"/>
      <c r="G5" s="297"/>
      <c r="H5" s="297"/>
      <c r="I5" s="297"/>
      <c r="J5" s="165"/>
    </row>
    <row r="6" spans="1:10" s="60" customFormat="1" ht="7.5" customHeight="1">
      <c r="A6" s="293"/>
      <c r="B6" s="293"/>
      <c r="C6" s="293"/>
      <c r="D6" s="293"/>
      <c r="E6" s="293"/>
      <c r="F6" s="293"/>
      <c r="G6" s="293"/>
      <c r="H6" s="293"/>
      <c r="I6" s="293"/>
      <c r="J6" s="165"/>
    </row>
    <row r="7" spans="1:10" s="60" customFormat="1" ht="24" customHeight="1">
      <c r="A7" s="64"/>
      <c r="B7" s="80" t="s">
        <v>3</v>
      </c>
      <c r="C7" s="286" t="s">
        <v>1</v>
      </c>
      <c r="D7" s="286"/>
      <c r="E7" s="286"/>
      <c r="F7" s="286"/>
      <c r="G7" s="287" t="s">
        <v>2</v>
      </c>
      <c r="H7" s="287"/>
      <c r="I7" s="287"/>
      <c r="J7" s="165"/>
    </row>
    <row r="8" spans="1:10" s="60" customFormat="1" ht="24" customHeight="1">
      <c r="A8" s="64"/>
      <c r="B8" s="80"/>
      <c r="C8" s="83" t="s">
        <v>163</v>
      </c>
      <c r="D8" s="17"/>
      <c r="E8" s="83" t="s">
        <v>88</v>
      </c>
      <c r="F8" s="30"/>
      <c r="G8" s="83" t="s">
        <v>163</v>
      </c>
      <c r="H8" s="17"/>
      <c r="I8" s="83" t="s">
        <v>88</v>
      </c>
      <c r="J8" s="165"/>
    </row>
    <row r="9" spans="1:10" ht="24" customHeight="1">
      <c r="A9" s="216" t="s">
        <v>26</v>
      </c>
    </row>
    <row r="10" spans="1:10" ht="24" customHeight="1">
      <c r="A10" s="84" t="s">
        <v>58</v>
      </c>
      <c r="C10" s="7">
        <v>726438</v>
      </c>
      <c r="D10" s="7"/>
      <c r="E10" s="7">
        <v>768465</v>
      </c>
      <c r="F10" s="7"/>
      <c r="G10" s="188">
        <v>0</v>
      </c>
      <c r="H10" s="5"/>
      <c r="I10" s="207">
        <v>0</v>
      </c>
      <c r="J10" s="166"/>
    </row>
    <row r="11" spans="1:10" ht="24" customHeight="1">
      <c r="A11" s="84" t="s">
        <v>27</v>
      </c>
      <c r="C11" s="7">
        <v>96396</v>
      </c>
      <c r="D11" s="7"/>
      <c r="E11" s="7">
        <v>98419</v>
      </c>
      <c r="F11" s="7"/>
      <c r="G11" s="8">
        <v>94881</v>
      </c>
      <c r="H11" s="5"/>
      <c r="I11" s="7">
        <v>96757</v>
      </c>
      <c r="J11" s="166"/>
    </row>
    <row r="12" spans="1:10" ht="24" customHeight="1">
      <c r="A12" s="84" t="s">
        <v>201</v>
      </c>
      <c r="B12" s="6"/>
      <c r="C12" s="145">
        <v>3229</v>
      </c>
      <c r="D12" s="20"/>
      <c r="E12" s="145">
        <v>170</v>
      </c>
      <c r="F12" s="20"/>
      <c r="G12" s="7">
        <v>7504</v>
      </c>
      <c r="H12" s="20"/>
      <c r="I12" s="145">
        <v>4670</v>
      </c>
      <c r="J12" s="166"/>
    </row>
    <row r="13" spans="1:10" ht="24" customHeight="1">
      <c r="A13" s="84" t="s">
        <v>28</v>
      </c>
      <c r="C13" s="14">
        <v>36704</v>
      </c>
      <c r="D13" s="21"/>
      <c r="E13" s="14">
        <v>41605</v>
      </c>
      <c r="F13" s="21"/>
      <c r="G13" s="14">
        <v>3883</v>
      </c>
      <c r="H13" s="21"/>
      <c r="I13" s="14">
        <v>4371</v>
      </c>
      <c r="J13" s="166"/>
    </row>
    <row r="14" spans="1:10" ht="24" customHeight="1">
      <c r="A14" s="91" t="s">
        <v>29</v>
      </c>
      <c r="C14" s="14">
        <f>SUM(C10:C13)</f>
        <v>862767</v>
      </c>
      <c r="D14" s="20"/>
      <c r="E14" s="14">
        <f>SUM(E10:E13)</f>
        <v>908659</v>
      </c>
      <c r="F14" s="20"/>
      <c r="G14" s="14">
        <f>SUM(G10:G13)</f>
        <v>106268</v>
      </c>
      <c r="H14" s="20"/>
      <c r="I14" s="14">
        <f>SUM(I10:I13)</f>
        <v>105798</v>
      </c>
      <c r="J14" s="166"/>
    </row>
    <row r="15" spans="1:10" ht="12.6" customHeight="1">
      <c r="A15" s="89"/>
      <c r="C15" s="7"/>
      <c r="D15" s="20"/>
      <c r="E15" s="7"/>
      <c r="F15" s="20"/>
      <c r="G15" s="7"/>
      <c r="H15" s="20"/>
      <c r="I15" s="7"/>
      <c r="J15" s="166"/>
    </row>
    <row r="16" spans="1:10" ht="24" customHeight="1">
      <c r="A16" s="216" t="s">
        <v>30</v>
      </c>
      <c r="D16" s="20"/>
      <c r="E16" s="8"/>
      <c r="F16" s="20"/>
      <c r="H16" s="20"/>
      <c r="J16" s="166"/>
    </row>
    <row r="17" spans="1:11" ht="24" customHeight="1">
      <c r="A17" s="84" t="s">
        <v>44</v>
      </c>
      <c r="C17" s="8">
        <v>296061</v>
      </c>
      <c r="D17" s="20"/>
      <c r="E17" s="8">
        <v>321760</v>
      </c>
      <c r="F17" s="20"/>
      <c r="G17" s="188">
        <v>0</v>
      </c>
      <c r="H17" s="145"/>
      <c r="I17" s="207">
        <v>0</v>
      </c>
      <c r="J17" s="166"/>
    </row>
    <row r="18" spans="1:11" ht="24" customHeight="1">
      <c r="A18" s="84" t="s">
        <v>31</v>
      </c>
      <c r="C18" s="8">
        <v>67783</v>
      </c>
      <c r="D18" s="20"/>
      <c r="E18" s="8">
        <v>67450</v>
      </c>
      <c r="F18" s="20"/>
      <c r="G18" s="8">
        <v>67183</v>
      </c>
      <c r="H18" s="20"/>
      <c r="I18" s="8">
        <v>67429</v>
      </c>
      <c r="J18" s="166"/>
    </row>
    <row r="19" spans="1:11" ht="24" customHeight="1">
      <c r="A19" s="84" t="s">
        <v>65</v>
      </c>
      <c r="B19" s="194"/>
      <c r="C19" s="8">
        <v>382032</v>
      </c>
      <c r="D19" s="46"/>
      <c r="E19" s="33">
        <f>374070+12383+2538</f>
        <v>388991</v>
      </c>
      <c r="F19" s="33"/>
      <c r="G19" s="188">
        <v>0</v>
      </c>
      <c r="H19" s="145"/>
      <c r="I19" s="207">
        <v>0</v>
      </c>
      <c r="J19" s="166"/>
    </row>
    <row r="20" spans="1:11" ht="24" customHeight="1">
      <c r="A20" s="84" t="s">
        <v>66</v>
      </c>
      <c r="B20" s="194"/>
      <c r="C20" s="17">
        <v>92263</v>
      </c>
      <c r="D20" s="46"/>
      <c r="E20" s="46">
        <f>143530-648-13537-12383-2538</f>
        <v>114424</v>
      </c>
      <c r="F20" s="46"/>
      <c r="G20" s="46">
        <v>12553</v>
      </c>
      <c r="H20" s="21"/>
      <c r="I20" s="46">
        <v>22670</v>
      </c>
      <c r="J20" s="166"/>
    </row>
    <row r="21" spans="1:11" s="268" customFormat="1" ht="24" customHeight="1">
      <c r="A21" s="84" t="s">
        <v>109</v>
      </c>
      <c r="C21" s="190">
        <v>17823</v>
      </c>
      <c r="D21" s="46"/>
      <c r="E21" s="32">
        <v>17615</v>
      </c>
      <c r="F21" s="33"/>
      <c r="G21" s="32">
        <v>8502</v>
      </c>
      <c r="H21" s="21"/>
      <c r="I21" s="32">
        <v>10143</v>
      </c>
      <c r="J21" s="166"/>
      <c r="K21" s="11"/>
    </row>
    <row r="22" spans="1:11" ht="24" customHeight="1">
      <c r="A22" s="91" t="s">
        <v>32</v>
      </c>
      <c r="C22" s="32">
        <f>SUM(C17:C21)</f>
        <v>855962</v>
      </c>
      <c r="D22" s="7"/>
      <c r="E22" s="32">
        <f>SUM(E17:E21)</f>
        <v>910240</v>
      </c>
      <c r="F22" s="7"/>
      <c r="G22" s="32">
        <f>SUM(G17:G21)</f>
        <v>88238</v>
      </c>
      <c r="H22" s="21"/>
      <c r="I22" s="32">
        <f>SUM(I17:I21)</f>
        <v>100242</v>
      </c>
      <c r="J22" s="166"/>
    </row>
    <row r="23" spans="1:11" ht="12.6" customHeight="1">
      <c r="C23" s="46"/>
      <c r="D23" s="7"/>
      <c r="E23" s="46"/>
      <c r="F23" s="7"/>
      <c r="G23" s="46"/>
      <c r="H23" s="21"/>
      <c r="I23" s="46"/>
      <c r="J23" s="166"/>
    </row>
    <row r="24" spans="1:11" ht="24" customHeight="1">
      <c r="A24" s="26" t="s">
        <v>62</v>
      </c>
      <c r="B24" s="57">
        <v>10.199999999999999</v>
      </c>
      <c r="C24" s="14">
        <v>3295</v>
      </c>
      <c r="D24" s="21"/>
      <c r="E24" s="14">
        <v>3419</v>
      </c>
      <c r="F24" s="21"/>
      <c r="G24" s="189">
        <v>0</v>
      </c>
      <c r="H24" s="145"/>
      <c r="I24" s="189">
        <v>0</v>
      </c>
      <c r="J24" s="166"/>
    </row>
    <row r="25" spans="1:11" ht="24" customHeight="1">
      <c r="A25" s="26" t="s">
        <v>170</v>
      </c>
      <c r="B25" s="26"/>
      <c r="C25" s="33">
        <f>C14-C22+C24</f>
        <v>10100</v>
      </c>
      <c r="D25" s="9"/>
      <c r="E25" s="33">
        <f>E14-E22+E24</f>
        <v>1838</v>
      </c>
      <c r="F25" s="9"/>
      <c r="G25" s="33">
        <f>G14-G22+G24</f>
        <v>18030</v>
      </c>
      <c r="H25" s="34"/>
      <c r="I25" s="33">
        <f>I14-I22+I24</f>
        <v>5556</v>
      </c>
      <c r="J25" s="166"/>
    </row>
    <row r="26" spans="1:11" ht="24" customHeight="1">
      <c r="A26" s="26" t="s">
        <v>169</v>
      </c>
      <c r="B26" s="144">
        <v>20</v>
      </c>
      <c r="C26" s="14">
        <v>-4675</v>
      </c>
      <c r="D26" s="9"/>
      <c r="E26" s="32">
        <v>-2996</v>
      </c>
      <c r="F26" s="9"/>
      <c r="G26" s="32">
        <v>-2617</v>
      </c>
      <c r="H26" s="34"/>
      <c r="I26" s="32">
        <v>542</v>
      </c>
      <c r="J26" s="166"/>
    </row>
    <row r="27" spans="1:11" ht="24" customHeight="1" thickBot="1">
      <c r="A27" s="29" t="s">
        <v>63</v>
      </c>
      <c r="B27" s="6"/>
      <c r="C27" s="16">
        <f>SUM(C25:C26)</f>
        <v>5425</v>
      </c>
      <c r="D27" s="20"/>
      <c r="E27" s="16">
        <f>SUM(E25:E26)</f>
        <v>-1158</v>
      </c>
      <c r="F27" s="20"/>
      <c r="G27" s="16">
        <f>SUM(G25:G26)</f>
        <v>15413</v>
      </c>
      <c r="H27" s="20"/>
      <c r="I27" s="16">
        <f>SUM(I25:I26)</f>
        <v>6098</v>
      </c>
      <c r="J27" s="166"/>
    </row>
    <row r="28" spans="1:11" s="26" customFormat="1" ht="12.6" customHeight="1" thickTop="1">
      <c r="A28" s="2"/>
      <c r="B28" s="2"/>
      <c r="C28" s="11"/>
      <c r="D28" s="20"/>
      <c r="E28" s="11"/>
      <c r="F28" s="20"/>
      <c r="G28" s="11"/>
      <c r="H28" s="20"/>
      <c r="I28" s="11"/>
      <c r="J28" s="166"/>
    </row>
    <row r="29" spans="1:11" s="26" customFormat="1" ht="24" customHeight="1">
      <c r="A29" s="4" t="s">
        <v>113</v>
      </c>
      <c r="B29" s="2"/>
      <c r="C29" s="11"/>
      <c r="D29" s="20"/>
      <c r="E29" s="11"/>
      <c r="F29" s="20"/>
      <c r="G29" s="11"/>
      <c r="H29" s="20"/>
      <c r="I29" s="11"/>
      <c r="J29" s="166"/>
    </row>
    <row r="30" spans="1:11" s="26" customFormat="1" ht="24" customHeight="1">
      <c r="A30" s="224" t="s">
        <v>193</v>
      </c>
      <c r="B30" s="2"/>
      <c r="C30" s="11"/>
      <c r="D30" s="20"/>
      <c r="E30" s="11"/>
      <c r="F30" s="20"/>
      <c r="G30" s="11"/>
      <c r="H30" s="20"/>
      <c r="I30" s="11"/>
      <c r="J30" s="166"/>
    </row>
    <row r="31" spans="1:11" s="26" customFormat="1" ht="24" customHeight="1">
      <c r="A31" s="205" t="s">
        <v>192</v>
      </c>
      <c r="B31" s="201"/>
      <c r="C31" s="11"/>
      <c r="D31" s="20"/>
      <c r="E31" s="11"/>
      <c r="F31" s="20"/>
      <c r="G31" s="11"/>
      <c r="H31" s="20"/>
      <c r="I31" s="11"/>
      <c r="J31" s="166"/>
    </row>
    <row r="32" spans="1:11" s="26" customFormat="1" ht="24" customHeight="1">
      <c r="A32" s="52" t="s">
        <v>130</v>
      </c>
      <c r="B32" s="2"/>
      <c r="C32" s="11">
        <f>-1610-896</f>
        <v>-2506</v>
      </c>
      <c r="D32" s="20"/>
      <c r="E32" s="11">
        <v>-130</v>
      </c>
      <c r="F32" s="20"/>
      <c r="G32" s="188">
        <v>0</v>
      </c>
      <c r="H32" s="145"/>
      <c r="I32" s="207">
        <v>0</v>
      </c>
      <c r="J32" s="166"/>
    </row>
    <row r="33" spans="1:10" s="26" customFormat="1" ht="24" customHeight="1">
      <c r="A33" s="175" t="s">
        <v>208</v>
      </c>
      <c r="B33" s="2"/>
      <c r="C33" s="11"/>
      <c r="D33" s="20"/>
      <c r="E33" s="11"/>
      <c r="F33" s="20"/>
      <c r="G33" s="145"/>
      <c r="H33" s="20"/>
      <c r="I33" s="11"/>
      <c r="J33" s="166"/>
    </row>
    <row r="34" spans="1:10" s="26" customFormat="1" ht="24" customHeight="1">
      <c r="A34" s="195" t="s">
        <v>152</v>
      </c>
      <c r="B34" s="2"/>
      <c r="C34" s="11">
        <v>-492</v>
      </c>
      <c r="D34" s="20"/>
      <c r="E34" s="11">
        <v>-1914</v>
      </c>
      <c r="F34" s="20"/>
      <c r="G34" s="11">
        <v>-492</v>
      </c>
      <c r="H34" s="20"/>
      <c r="I34" s="11">
        <v>-1915</v>
      </c>
      <c r="J34" s="166"/>
    </row>
    <row r="35" spans="1:10" s="26" customFormat="1" ht="24" customHeight="1">
      <c r="A35" s="52" t="s">
        <v>150</v>
      </c>
      <c r="B35" s="58"/>
      <c r="C35" s="209">
        <f>SUM(C34,C32)</f>
        <v>-2998</v>
      </c>
      <c r="D35" s="59"/>
      <c r="E35" s="209">
        <f>SUM(E34,E32)</f>
        <v>-2044</v>
      </c>
      <c r="F35" s="61"/>
      <c r="G35" s="209">
        <f>SUM(G34,G32)</f>
        <v>-492</v>
      </c>
      <c r="H35" s="50"/>
      <c r="I35" s="209">
        <f>SUM(I34,I32)</f>
        <v>-1915</v>
      </c>
      <c r="J35" s="166"/>
    </row>
    <row r="36" spans="1:10" ht="24" customHeight="1" thickBot="1">
      <c r="A36" s="48" t="s">
        <v>115</v>
      </c>
      <c r="B36" s="58"/>
      <c r="C36" s="68">
        <f>SUM(C27+C35)</f>
        <v>2427</v>
      </c>
      <c r="D36" s="59"/>
      <c r="E36" s="68">
        <f>SUM(E27+E35)</f>
        <v>-3202</v>
      </c>
      <c r="F36" s="61"/>
      <c r="G36" s="68">
        <f>SUM(G27+G35)</f>
        <v>14921</v>
      </c>
      <c r="H36" s="50"/>
      <c r="I36" s="68">
        <f>SUM(I27+I35)</f>
        <v>4183</v>
      </c>
      <c r="J36" s="166"/>
    </row>
    <row r="37" spans="1:10" s="26" customFormat="1" ht="24" customHeight="1" thickTop="1">
      <c r="A37" s="288" t="s">
        <v>0</v>
      </c>
      <c r="B37" s="288"/>
      <c r="C37" s="288"/>
      <c r="D37" s="288"/>
      <c r="E37" s="288"/>
      <c r="F37" s="288"/>
      <c r="G37" s="288"/>
      <c r="H37" s="288"/>
      <c r="I37" s="288"/>
      <c r="J37" s="166"/>
    </row>
    <row r="38" spans="1:10" s="26" customFormat="1" ht="24" customHeight="1">
      <c r="A38" s="294" t="s">
        <v>146</v>
      </c>
      <c r="B38" s="294"/>
      <c r="C38" s="294"/>
      <c r="D38" s="294"/>
      <c r="E38" s="294"/>
      <c r="F38" s="294"/>
      <c r="G38" s="294"/>
      <c r="H38" s="294"/>
      <c r="I38" s="294"/>
      <c r="J38" s="166"/>
    </row>
    <row r="39" spans="1:10" ht="24" customHeight="1">
      <c r="A39" s="295" t="s">
        <v>162</v>
      </c>
      <c r="B39" s="296"/>
      <c r="C39" s="296"/>
      <c r="D39" s="296"/>
      <c r="E39" s="296"/>
      <c r="F39" s="296"/>
      <c r="G39" s="296"/>
      <c r="H39" s="296"/>
      <c r="I39" s="296"/>
      <c r="J39" s="166"/>
    </row>
    <row r="40" spans="1:10" ht="24" customHeight="1">
      <c r="A40" s="296" t="s">
        <v>79</v>
      </c>
      <c r="B40" s="296"/>
      <c r="C40" s="296"/>
      <c r="D40" s="296"/>
      <c r="E40" s="296"/>
      <c r="F40" s="296"/>
      <c r="G40" s="296"/>
      <c r="H40" s="296"/>
      <c r="I40" s="296"/>
      <c r="J40" s="166"/>
    </row>
    <row r="41" spans="1:10" ht="24" customHeight="1">
      <c r="A41" s="297" t="s">
        <v>119</v>
      </c>
      <c r="B41" s="297"/>
      <c r="C41" s="297"/>
      <c r="D41" s="297"/>
      <c r="E41" s="297"/>
      <c r="F41" s="297"/>
      <c r="G41" s="297"/>
      <c r="H41" s="297"/>
      <c r="I41" s="297"/>
      <c r="J41" s="166"/>
    </row>
    <row r="42" spans="1:10" ht="6" customHeight="1">
      <c r="A42" s="293"/>
      <c r="B42" s="293"/>
      <c r="C42" s="293"/>
      <c r="D42" s="293"/>
      <c r="E42" s="293"/>
      <c r="F42" s="293"/>
      <c r="G42" s="293"/>
      <c r="H42" s="293"/>
      <c r="I42" s="293"/>
      <c r="J42" s="166"/>
    </row>
    <row r="43" spans="1:10" ht="24" customHeight="1">
      <c r="A43" s="64"/>
      <c r="B43" s="80" t="s">
        <v>3</v>
      </c>
      <c r="C43" s="286" t="s">
        <v>1</v>
      </c>
      <c r="D43" s="286"/>
      <c r="E43" s="286"/>
      <c r="F43" s="286"/>
      <c r="G43" s="287" t="s">
        <v>2</v>
      </c>
      <c r="H43" s="287"/>
      <c r="I43" s="287"/>
      <c r="J43" s="166"/>
    </row>
    <row r="44" spans="1:10" ht="24" customHeight="1">
      <c r="A44" s="64"/>
      <c r="C44" s="83" t="s">
        <v>163</v>
      </c>
      <c r="E44" s="83" t="s">
        <v>88</v>
      </c>
      <c r="F44" s="30"/>
      <c r="G44" s="83" t="s">
        <v>163</v>
      </c>
      <c r="I44" s="83" t="s">
        <v>88</v>
      </c>
      <c r="J44" s="166"/>
    </row>
    <row r="45" spans="1:10" ht="24" customHeight="1">
      <c r="A45" s="231" t="s">
        <v>194</v>
      </c>
      <c r="B45" s="54"/>
      <c r="C45" s="50"/>
      <c r="D45" s="59"/>
      <c r="E45" s="50"/>
      <c r="F45" s="61"/>
      <c r="G45" s="155"/>
      <c r="H45" s="50"/>
      <c r="I45" s="155"/>
      <c r="J45" s="166"/>
    </row>
    <row r="46" spans="1:10" ht="24" customHeight="1" thickBot="1">
      <c r="A46" s="149" t="s">
        <v>110</v>
      </c>
      <c r="B46" s="54"/>
      <c r="C46" s="11">
        <f>C48-C47</f>
        <v>8643</v>
      </c>
      <c r="D46" s="34"/>
      <c r="E46" s="9">
        <f>E48-E47</f>
        <v>1299</v>
      </c>
      <c r="F46" s="34"/>
      <c r="G46" s="75">
        <f>G27</f>
        <v>15413</v>
      </c>
      <c r="H46" s="72"/>
      <c r="I46" s="75">
        <f>I27</f>
        <v>6098</v>
      </c>
      <c r="J46" s="166"/>
    </row>
    <row r="47" spans="1:10" ht="24" customHeight="1" thickTop="1">
      <c r="A47" s="149" t="s">
        <v>202</v>
      </c>
      <c r="B47" s="54"/>
      <c r="C47" s="11">
        <v>-3218</v>
      </c>
      <c r="D47" s="34"/>
      <c r="E47" s="11">
        <v>-2457</v>
      </c>
      <c r="F47" s="34"/>
      <c r="G47" s="72"/>
      <c r="H47" s="72"/>
      <c r="I47" s="72"/>
      <c r="J47" s="166"/>
    </row>
    <row r="48" spans="1:10" ht="24" customHeight="1" thickBot="1">
      <c r="A48" s="52"/>
      <c r="C48" s="73">
        <f>C27</f>
        <v>5425</v>
      </c>
      <c r="D48" s="46"/>
      <c r="E48" s="73">
        <f>E27</f>
        <v>-1158</v>
      </c>
      <c r="F48" s="46"/>
      <c r="G48" s="46"/>
      <c r="H48" s="46"/>
      <c r="I48" s="46"/>
      <c r="J48" s="166"/>
    </row>
    <row r="49" spans="1:10" ht="24" customHeight="1" thickTop="1">
      <c r="A49" s="52"/>
      <c r="C49" s="46"/>
      <c r="D49" s="46"/>
      <c r="E49" s="46"/>
      <c r="F49" s="46"/>
      <c r="G49" s="46"/>
      <c r="H49" s="46"/>
      <c r="I49" s="46"/>
      <c r="J49" s="166"/>
    </row>
    <row r="50" spans="1:10" ht="24" customHeight="1">
      <c r="A50" s="231" t="s">
        <v>198</v>
      </c>
      <c r="B50" s="54"/>
      <c r="C50" s="61"/>
      <c r="D50" s="51"/>
      <c r="E50" s="61"/>
      <c r="F50" s="61"/>
      <c r="G50" s="155"/>
      <c r="H50" s="157"/>
      <c r="I50" s="155"/>
      <c r="J50" s="166"/>
    </row>
    <row r="51" spans="1:10" ht="24" customHeight="1" thickBot="1">
      <c r="A51" s="149" t="s">
        <v>110</v>
      </c>
      <c r="B51" s="54"/>
      <c r="C51" s="9">
        <f>C53-C52</f>
        <v>6541</v>
      </c>
      <c r="D51" s="34"/>
      <c r="E51" s="9">
        <f>E53-E52</f>
        <v>-698</v>
      </c>
      <c r="F51" s="34"/>
      <c r="G51" s="75">
        <f>G36</f>
        <v>14921</v>
      </c>
      <c r="H51" s="72"/>
      <c r="I51" s="75">
        <f>I36</f>
        <v>4183</v>
      </c>
      <c r="J51" s="166"/>
    </row>
    <row r="52" spans="1:10" ht="24" customHeight="1" thickTop="1">
      <c r="A52" s="149" t="s">
        <v>202</v>
      </c>
      <c r="B52" s="54"/>
      <c r="C52" s="9">
        <v>-4114</v>
      </c>
      <c r="D52" s="34"/>
      <c r="E52" s="11">
        <v>-2504</v>
      </c>
      <c r="F52" s="34"/>
      <c r="G52" s="72"/>
      <c r="H52" s="72"/>
      <c r="I52" s="72"/>
      <c r="J52" s="166"/>
    </row>
    <row r="53" spans="1:10" ht="24" customHeight="1" thickBot="1">
      <c r="A53" s="52"/>
      <c r="C53" s="73">
        <f>C36</f>
        <v>2427</v>
      </c>
      <c r="D53" s="46"/>
      <c r="E53" s="73">
        <f>E36</f>
        <v>-3202</v>
      </c>
      <c r="F53" s="46"/>
      <c r="G53" s="72"/>
      <c r="H53" s="72"/>
      <c r="I53" s="72"/>
      <c r="J53" s="166"/>
    </row>
    <row r="54" spans="1:10" ht="24" customHeight="1" thickTop="1">
      <c r="A54" s="52"/>
      <c r="C54" s="154">
        <f>C36-C53</f>
        <v>0</v>
      </c>
      <c r="D54" s="154"/>
      <c r="E54" s="154">
        <f>E36-E53</f>
        <v>0</v>
      </c>
      <c r="F54" s="39"/>
      <c r="G54" s="72"/>
      <c r="H54" s="72"/>
      <c r="I54" s="72"/>
      <c r="J54" s="166"/>
    </row>
    <row r="55" spans="1:10" s="182" customFormat="1" ht="24" customHeight="1">
      <c r="A55" s="29" t="s">
        <v>171</v>
      </c>
      <c r="B55" s="49"/>
      <c r="C55" s="38"/>
      <c r="D55" s="35"/>
      <c r="E55" s="38"/>
      <c r="F55" s="35"/>
      <c r="G55" s="46"/>
      <c r="H55" s="46"/>
      <c r="I55" s="46"/>
      <c r="J55" s="166"/>
    </row>
    <row r="56" spans="1:10" s="182" customFormat="1" ht="24" customHeight="1" thickBot="1">
      <c r="A56" s="13" t="s">
        <v>172</v>
      </c>
      <c r="B56" s="144">
        <v>21</v>
      </c>
      <c r="C56" s="76">
        <v>0.02</v>
      </c>
      <c r="D56" s="1"/>
      <c r="E56" s="76">
        <f>E46/455808</f>
        <v>2.8498841617523168E-3</v>
      </c>
      <c r="F56" s="71"/>
      <c r="G56" s="76">
        <f>G46/455808</f>
        <v>3.3814676354956476E-2</v>
      </c>
      <c r="H56" s="71"/>
      <c r="I56" s="76">
        <f>I46/455808</f>
        <v>1.33784400449312E-2</v>
      </c>
      <c r="J56" s="166"/>
    </row>
    <row r="57" spans="1:10" ht="24" customHeight="1" thickTop="1" thickBot="1">
      <c r="A57" s="13" t="s">
        <v>154</v>
      </c>
      <c r="B57" s="144">
        <v>21</v>
      </c>
      <c r="C57" s="151">
        <v>455808</v>
      </c>
      <c r="D57" s="47"/>
      <c r="E57" s="151">
        <v>455808</v>
      </c>
      <c r="F57" s="45"/>
      <c r="G57" s="151">
        <v>455808</v>
      </c>
      <c r="H57" s="56"/>
      <c r="I57" s="151">
        <v>455808</v>
      </c>
      <c r="J57" s="166"/>
    </row>
    <row r="58" spans="1:10" ht="24" customHeight="1" thickTop="1">
      <c r="B58" s="36"/>
      <c r="C58" s="37"/>
      <c r="D58" s="47"/>
      <c r="E58" s="37"/>
      <c r="F58" s="47"/>
      <c r="G58" s="155"/>
      <c r="H58" s="50"/>
      <c r="I58" s="155"/>
      <c r="J58" s="166"/>
    </row>
    <row r="59" spans="1:10" s="221" customFormat="1" ht="24" customHeight="1">
      <c r="B59" s="36"/>
      <c r="C59" s="37"/>
      <c r="D59" s="47"/>
      <c r="E59" s="37"/>
      <c r="F59" s="47"/>
      <c r="G59" s="155"/>
      <c r="H59" s="50"/>
      <c r="I59" s="155"/>
      <c r="J59" s="166"/>
    </row>
    <row r="60" spans="1:10" s="221" customFormat="1" ht="24" customHeight="1">
      <c r="B60" s="36"/>
      <c r="C60" s="37"/>
      <c r="D60" s="47"/>
      <c r="E60" s="37"/>
      <c r="F60" s="47"/>
      <c r="G60" s="155"/>
      <c r="H60" s="50"/>
      <c r="I60" s="155"/>
      <c r="J60" s="166"/>
    </row>
    <row r="71" spans="1:1" ht="24" customHeight="1">
      <c r="A71" s="193" t="s">
        <v>80</v>
      </c>
    </row>
  </sheetData>
  <mergeCells count="16">
    <mergeCell ref="C43:F43"/>
    <mergeCell ref="G43:I43"/>
    <mergeCell ref="A38:I38"/>
    <mergeCell ref="A39:I39"/>
    <mergeCell ref="A40:I40"/>
    <mergeCell ref="A41:I41"/>
    <mergeCell ref="A42:I42"/>
    <mergeCell ref="C7:F7"/>
    <mergeCell ref="G7:I7"/>
    <mergeCell ref="A37:I37"/>
    <mergeCell ref="A6:I6"/>
    <mergeCell ref="A1:I1"/>
    <mergeCell ref="A2:I2"/>
    <mergeCell ref="A3:I3"/>
    <mergeCell ref="A4:I4"/>
    <mergeCell ref="A5:I5"/>
  </mergeCells>
  <pageMargins left="1" right="0.1" top="1" bottom="0.5" header="0.44685039399999998" footer="0.19685039400000001"/>
  <pageSetup paperSize="9" scale="9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44"/>
  <sheetViews>
    <sheetView zoomScale="90" zoomScaleNormal="90" zoomScaleSheetLayoutView="90" workbookViewId="0">
      <selection sqref="A1:AB1"/>
    </sheetView>
  </sheetViews>
  <sheetFormatPr defaultColWidth="9.42578125" defaultRowHeight="14.25"/>
  <cols>
    <col min="1" max="1" width="17.7109375" style="106" customWidth="1"/>
    <col min="2" max="2" width="7.28515625" style="196" customWidth="1"/>
    <col min="3" max="3" width="8.5703125" style="103" customWidth="1"/>
    <col min="4" max="4" width="0.5703125" style="103" customWidth="1"/>
    <col min="5" max="5" width="7.85546875" style="103" customWidth="1"/>
    <col min="6" max="6" width="0.5703125" style="103" customWidth="1"/>
    <col min="7" max="7" width="8.85546875" style="103" customWidth="1"/>
    <col min="8" max="8" width="0.5703125" style="103" customWidth="1"/>
    <col min="9" max="9" width="12.140625" style="103" customWidth="1"/>
    <col min="10" max="10" width="0.5703125" style="103" customWidth="1"/>
    <col min="11" max="11" width="8.140625" style="103" customWidth="1"/>
    <col min="12" max="12" width="0.5703125" style="103" customWidth="1"/>
    <col min="13" max="13" width="7.85546875" style="103" customWidth="1"/>
    <col min="14" max="14" width="0.5703125" style="103" customWidth="1"/>
    <col min="15" max="15" width="9.85546875" style="103" customWidth="1"/>
    <col min="16" max="16" width="0.5703125" style="103" hidden="1" customWidth="1"/>
    <col min="17" max="17" width="0.5703125" style="103" customWidth="1"/>
    <col min="18" max="18" width="10.85546875" style="103" customWidth="1"/>
    <col min="19" max="19" width="0.5703125" style="103" customWidth="1"/>
    <col min="20" max="20" width="9.42578125" style="103" customWidth="1"/>
    <col min="21" max="21" width="0.5703125" style="103" customWidth="1"/>
    <col min="22" max="22" width="9" style="103" customWidth="1"/>
    <col min="23" max="23" width="0.5703125" style="103" customWidth="1"/>
    <col min="24" max="24" width="9.140625" style="104" customWidth="1"/>
    <col min="25" max="25" width="0.5703125" style="104" customWidth="1"/>
    <col min="26" max="26" width="9.140625" style="104" customWidth="1"/>
    <col min="27" max="27" width="0.5703125" style="104" customWidth="1"/>
    <col min="28" max="28" width="8.7109375" style="105" customWidth="1"/>
    <col min="29" max="29" width="10.5703125" style="103" customWidth="1"/>
    <col min="30" max="16384" width="9.42578125" style="103"/>
  </cols>
  <sheetData>
    <row r="1" spans="1:29" s="97" customFormat="1" ht="26.25">
      <c r="A1" s="304" t="s">
        <v>121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9" s="98" customFormat="1" ht="26.25">
      <c r="A2" s="305" t="s">
        <v>38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Z2" s="305"/>
      <c r="AA2" s="305"/>
      <c r="AB2" s="305"/>
    </row>
    <row r="3" spans="1:29" s="97" customFormat="1" ht="26.25">
      <c r="A3" s="306" t="s">
        <v>162</v>
      </c>
      <c r="B3" s="306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9" s="98" customFormat="1" ht="26.25">
      <c r="A4" s="305" t="s">
        <v>1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V4" s="305"/>
      <c r="W4" s="305"/>
      <c r="X4" s="305"/>
      <c r="Y4" s="305"/>
      <c r="Z4" s="305"/>
      <c r="AA4" s="305"/>
      <c r="AB4" s="305"/>
    </row>
    <row r="5" spans="1:29" s="100" customFormat="1" ht="26.25">
      <c r="A5" s="304" t="s">
        <v>79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</row>
    <row r="6" spans="1:29" s="102" customFormat="1" ht="18">
      <c r="A6" s="303" t="s">
        <v>119</v>
      </c>
      <c r="B6" s="303"/>
      <c r="C6" s="303"/>
      <c r="D6" s="303"/>
      <c r="E6" s="303"/>
      <c r="F6" s="303"/>
      <c r="G6" s="303"/>
      <c r="H6" s="303"/>
      <c r="I6" s="303"/>
      <c r="J6" s="303"/>
      <c r="K6" s="303"/>
      <c r="L6" s="303"/>
      <c r="M6" s="303"/>
      <c r="N6" s="303"/>
      <c r="O6" s="303"/>
      <c r="P6" s="303"/>
      <c r="Q6" s="303"/>
      <c r="R6" s="303"/>
      <c r="S6" s="303"/>
      <c r="T6" s="303"/>
      <c r="U6" s="303"/>
      <c r="V6" s="303"/>
      <c r="W6" s="303"/>
      <c r="X6" s="303"/>
      <c r="Y6" s="303"/>
      <c r="Z6" s="303"/>
      <c r="AA6" s="303"/>
      <c r="AB6" s="303"/>
      <c r="AC6" s="101"/>
    </row>
    <row r="7" spans="1:29" s="102" customFormat="1" ht="9" customHeight="1">
      <c r="A7" s="298"/>
      <c r="B7" s="298"/>
      <c r="C7" s="298"/>
      <c r="D7" s="298"/>
      <c r="E7" s="298"/>
      <c r="F7" s="298"/>
      <c r="G7" s="298"/>
      <c r="H7" s="298"/>
      <c r="I7" s="298"/>
      <c r="J7" s="298"/>
      <c r="K7" s="298"/>
      <c r="L7" s="298"/>
      <c r="M7" s="298"/>
      <c r="N7" s="298"/>
      <c r="O7" s="298"/>
      <c r="P7" s="298"/>
      <c r="Q7" s="298"/>
      <c r="R7" s="298"/>
      <c r="S7" s="298"/>
      <c r="T7" s="298"/>
      <c r="U7" s="298"/>
      <c r="V7" s="298"/>
      <c r="W7" s="298"/>
      <c r="X7" s="298"/>
      <c r="Y7" s="298"/>
      <c r="Z7" s="298"/>
      <c r="AA7" s="298"/>
      <c r="AB7" s="298"/>
      <c r="AC7" s="101"/>
    </row>
    <row r="8" spans="1:29" s="160" customFormat="1" ht="20.100000000000001" customHeight="1">
      <c r="A8" s="232"/>
      <c r="B8" s="233" t="s">
        <v>3</v>
      </c>
      <c r="C8" s="233" t="s">
        <v>22</v>
      </c>
      <c r="D8" s="234"/>
      <c r="E8" s="233" t="s">
        <v>39</v>
      </c>
      <c r="F8" s="234"/>
      <c r="G8" s="233" t="s">
        <v>45</v>
      </c>
      <c r="H8" s="234"/>
      <c r="I8" s="235" t="s">
        <v>67</v>
      </c>
      <c r="J8" s="234"/>
      <c r="K8" s="299" t="s">
        <v>23</v>
      </c>
      <c r="L8" s="299"/>
      <c r="M8" s="299"/>
      <c r="N8" s="234"/>
      <c r="O8" s="300" t="s">
        <v>50</v>
      </c>
      <c r="P8" s="300"/>
      <c r="Q8" s="300"/>
      <c r="R8" s="300"/>
      <c r="S8" s="300"/>
      <c r="T8" s="300"/>
      <c r="U8" s="300"/>
      <c r="V8" s="300"/>
      <c r="W8" s="234"/>
      <c r="X8" s="232" t="s">
        <v>41</v>
      </c>
      <c r="Y8" s="232"/>
      <c r="Z8" s="232" t="s">
        <v>144</v>
      </c>
      <c r="AA8" s="232"/>
      <c r="AB8" s="236" t="s">
        <v>41</v>
      </c>
    </row>
    <row r="9" spans="1:29" s="159" customFormat="1" ht="20.100000000000001" customHeight="1">
      <c r="A9" s="237"/>
      <c r="B9" s="238"/>
      <c r="C9" s="233" t="s">
        <v>131</v>
      </c>
      <c r="D9" s="237"/>
      <c r="E9" s="233" t="s">
        <v>133</v>
      </c>
      <c r="F9" s="234"/>
      <c r="G9" s="233" t="s">
        <v>134</v>
      </c>
      <c r="H9" s="234"/>
      <c r="I9" s="233" t="s">
        <v>140</v>
      </c>
      <c r="J9" s="234"/>
      <c r="K9" s="235" t="s">
        <v>102</v>
      </c>
      <c r="L9" s="99"/>
      <c r="M9" s="233" t="s">
        <v>40</v>
      </c>
      <c r="N9" s="239"/>
      <c r="O9" s="301" t="s">
        <v>72</v>
      </c>
      <c r="P9" s="301"/>
      <c r="Q9" s="301"/>
      <c r="R9" s="301"/>
      <c r="S9" s="301"/>
      <c r="T9" s="301"/>
      <c r="U9" s="239"/>
      <c r="V9" s="240" t="s">
        <v>41</v>
      </c>
      <c r="W9" s="240"/>
      <c r="X9" s="232" t="s">
        <v>203</v>
      </c>
      <c r="Y9" s="232"/>
      <c r="Z9" s="232" t="s">
        <v>145</v>
      </c>
      <c r="AA9" s="232"/>
      <c r="AB9" s="236" t="s">
        <v>21</v>
      </c>
    </row>
    <row r="10" spans="1:29" s="158" customFormat="1" ht="20.100000000000001" customHeight="1">
      <c r="A10" s="115"/>
      <c r="B10" s="115"/>
      <c r="C10" s="233" t="s">
        <v>132</v>
      </c>
      <c r="D10" s="99"/>
      <c r="E10" s="235" t="s">
        <v>134</v>
      </c>
      <c r="F10" s="233"/>
      <c r="G10" s="235" t="s">
        <v>135</v>
      </c>
      <c r="H10" s="233"/>
      <c r="I10" s="233" t="s">
        <v>141</v>
      </c>
      <c r="J10" s="233"/>
      <c r="K10" s="233" t="s">
        <v>137</v>
      </c>
      <c r="L10" s="115"/>
      <c r="M10" s="99"/>
      <c r="N10" s="233"/>
      <c r="O10" s="240" t="s">
        <v>174</v>
      </c>
      <c r="P10" s="233"/>
      <c r="Q10" s="233"/>
      <c r="R10" s="240" t="s">
        <v>75</v>
      </c>
      <c r="S10" s="233"/>
      <c r="T10" s="235" t="s">
        <v>67</v>
      </c>
      <c r="U10" s="233"/>
      <c r="V10" s="235" t="s">
        <v>54</v>
      </c>
      <c r="W10" s="233"/>
      <c r="X10" s="232" t="s">
        <v>204</v>
      </c>
      <c r="Y10" s="232"/>
      <c r="Z10" s="232"/>
      <c r="AA10" s="232"/>
      <c r="AB10" s="99"/>
    </row>
    <row r="11" spans="1:29" s="158" customFormat="1" ht="20.100000000000001" customHeight="1">
      <c r="A11" s="115"/>
      <c r="B11" s="115"/>
      <c r="C11" s="99"/>
      <c r="D11" s="233"/>
      <c r="E11" s="99"/>
      <c r="F11" s="233"/>
      <c r="G11" s="99"/>
      <c r="H11" s="233"/>
      <c r="I11" s="235" t="s">
        <v>136</v>
      </c>
      <c r="J11" s="233"/>
      <c r="K11" s="235" t="s">
        <v>138</v>
      </c>
      <c r="L11" s="99"/>
      <c r="M11" s="99"/>
      <c r="N11" s="233"/>
      <c r="O11" s="235" t="s">
        <v>175</v>
      </c>
      <c r="P11" s="233"/>
      <c r="Q11" s="233"/>
      <c r="R11" s="235" t="s">
        <v>73</v>
      </c>
      <c r="S11" s="233"/>
      <c r="T11" s="233" t="s">
        <v>68</v>
      </c>
      <c r="U11" s="233"/>
      <c r="V11" s="233" t="s">
        <v>142</v>
      </c>
      <c r="W11" s="115"/>
      <c r="X11" s="99"/>
      <c r="Y11" s="232"/>
      <c r="Z11" s="232"/>
      <c r="AA11" s="99"/>
      <c r="AB11" s="99"/>
    </row>
    <row r="12" spans="1:29" s="260" customFormat="1" ht="20.100000000000001" customHeight="1">
      <c r="A12" s="115"/>
      <c r="B12" s="115"/>
      <c r="C12" s="241"/>
      <c r="D12" s="115"/>
      <c r="E12" s="241"/>
      <c r="F12" s="115"/>
      <c r="G12" s="241"/>
      <c r="H12" s="115"/>
      <c r="I12" s="241"/>
      <c r="J12" s="115"/>
      <c r="K12" s="241"/>
      <c r="L12" s="241"/>
      <c r="M12" s="241"/>
      <c r="N12" s="233"/>
      <c r="O12" s="235" t="s">
        <v>173</v>
      </c>
      <c r="P12" s="233"/>
      <c r="Q12" s="233"/>
      <c r="R12" s="233" t="s">
        <v>71</v>
      </c>
      <c r="S12" s="233"/>
      <c r="T12" s="241"/>
      <c r="U12" s="233"/>
      <c r="V12" s="233" t="s">
        <v>143</v>
      </c>
      <c r="W12" s="241"/>
      <c r="X12" s="138"/>
      <c r="Y12" s="138"/>
      <c r="Z12" s="138"/>
      <c r="AA12" s="232"/>
      <c r="AB12" s="242"/>
    </row>
    <row r="13" spans="1:29" s="260" customFormat="1" ht="20.100000000000001" customHeight="1">
      <c r="A13" s="115"/>
      <c r="B13" s="115"/>
      <c r="C13" s="241"/>
      <c r="D13" s="115"/>
      <c r="E13" s="241"/>
      <c r="F13" s="115"/>
      <c r="G13" s="241"/>
      <c r="H13" s="115"/>
      <c r="I13" s="241"/>
      <c r="J13" s="115"/>
      <c r="K13" s="241"/>
      <c r="L13" s="241"/>
      <c r="M13" s="241"/>
      <c r="N13" s="233"/>
      <c r="O13" s="235" t="s">
        <v>111</v>
      </c>
      <c r="P13" s="233"/>
      <c r="Q13" s="233"/>
      <c r="R13" s="233"/>
      <c r="S13" s="233"/>
      <c r="T13" s="241"/>
      <c r="U13" s="233"/>
      <c r="V13" s="233"/>
      <c r="W13" s="241"/>
      <c r="X13" s="138"/>
      <c r="Y13" s="138"/>
      <c r="Z13" s="138"/>
      <c r="AA13" s="232"/>
      <c r="AB13" s="242"/>
    </row>
    <row r="14" spans="1:29" s="261" customFormat="1" ht="20.100000000000001" customHeight="1">
      <c r="A14" s="243"/>
      <c r="B14" s="244"/>
      <c r="C14" s="245"/>
      <c r="D14" s="245"/>
      <c r="E14" s="245"/>
      <c r="F14" s="245"/>
      <c r="G14" s="245"/>
      <c r="H14" s="245"/>
      <c r="I14" s="245"/>
      <c r="J14" s="245"/>
      <c r="K14" s="245"/>
      <c r="L14" s="245"/>
      <c r="M14" s="245"/>
      <c r="N14" s="245"/>
      <c r="O14" s="245"/>
      <c r="P14" s="245"/>
      <c r="Q14" s="245"/>
      <c r="R14" s="245"/>
      <c r="S14" s="245"/>
      <c r="T14" s="245"/>
      <c r="U14" s="245"/>
      <c r="V14" s="245"/>
      <c r="W14" s="245"/>
      <c r="X14" s="245"/>
      <c r="Y14" s="246"/>
      <c r="Z14" s="245"/>
      <c r="AA14" s="246"/>
      <c r="AB14" s="245"/>
    </row>
    <row r="15" spans="1:29" s="263" customFormat="1" ht="20.100000000000001" customHeight="1">
      <c r="A15" s="247" t="s">
        <v>114</v>
      </c>
      <c r="B15" s="248"/>
      <c r="C15" s="249">
        <v>455808</v>
      </c>
      <c r="D15" s="250"/>
      <c r="E15" s="249">
        <v>337773</v>
      </c>
      <c r="F15" s="251"/>
      <c r="G15" s="249">
        <v>37007</v>
      </c>
      <c r="H15" s="251"/>
      <c r="I15" s="249">
        <v>690258</v>
      </c>
      <c r="J15" s="251"/>
      <c r="K15" s="249">
        <v>42780</v>
      </c>
      <c r="L15" s="251"/>
      <c r="M15" s="249">
        <v>488151</v>
      </c>
      <c r="N15" s="251"/>
      <c r="O15" s="250">
        <v>-210</v>
      </c>
      <c r="P15" s="251"/>
      <c r="Q15" s="251"/>
      <c r="R15" s="249">
        <v>-5492</v>
      </c>
      <c r="S15" s="251"/>
      <c r="T15" s="249">
        <v>206561</v>
      </c>
      <c r="U15" s="251"/>
      <c r="V15" s="251">
        <v>200859</v>
      </c>
      <c r="W15" s="251"/>
      <c r="X15" s="250">
        <f>SUM(C15:M15)+V15</f>
        <v>2252636</v>
      </c>
      <c r="Y15" s="251"/>
      <c r="Z15" s="249">
        <v>1016593</v>
      </c>
      <c r="AA15" s="251"/>
      <c r="AB15" s="252">
        <f>SUM(X15:Z15)</f>
        <v>3269229</v>
      </c>
      <c r="AC15" s="262"/>
    </row>
    <row r="16" spans="1:29" s="261" customFormat="1" ht="20.100000000000001" customHeight="1">
      <c r="A16" s="253" t="s">
        <v>115</v>
      </c>
      <c r="B16" s="254"/>
      <c r="C16" s="255">
        <v>0</v>
      </c>
      <c r="D16" s="256"/>
      <c r="E16" s="255">
        <v>0</v>
      </c>
      <c r="F16" s="256"/>
      <c r="G16" s="255">
        <v>0</v>
      </c>
      <c r="H16" s="256"/>
      <c r="I16" s="255">
        <v>0</v>
      </c>
      <c r="J16" s="256"/>
      <c r="K16" s="255">
        <v>0</v>
      </c>
      <c r="L16" s="256"/>
      <c r="M16" s="257">
        <v>1299</v>
      </c>
      <c r="N16" s="245"/>
      <c r="O16" s="250">
        <v>-83</v>
      </c>
      <c r="P16" s="245"/>
      <c r="Q16" s="245"/>
      <c r="R16" s="250">
        <v>-1914</v>
      </c>
      <c r="S16" s="245"/>
      <c r="T16" s="255">
        <v>0</v>
      </c>
      <c r="U16" s="245"/>
      <c r="V16" s="250">
        <v>-1997</v>
      </c>
      <c r="W16" s="256"/>
      <c r="X16" s="250">
        <f>SUM(C16:M16)+V16</f>
        <v>-698</v>
      </c>
      <c r="Y16" s="245"/>
      <c r="Z16" s="250">
        <v>-2504</v>
      </c>
      <c r="AA16" s="245"/>
      <c r="AB16" s="250">
        <f>SUM(X16:Z16)</f>
        <v>-3202</v>
      </c>
    </row>
    <row r="17" spans="1:29" s="261" customFormat="1" ht="20.100000000000001" customHeight="1" thickBot="1">
      <c r="A17" s="243" t="s">
        <v>164</v>
      </c>
      <c r="B17" s="244"/>
      <c r="C17" s="258">
        <f>SUM(C15:C16)</f>
        <v>455808</v>
      </c>
      <c r="D17" s="245"/>
      <c r="E17" s="258">
        <f>SUM(E15:E16)</f>
        <v>337773</v>
      </c>
      <c r="F17" s="245"/>
      <c r="G17" s="258">
        <f>SUM(G15:G16)</f>
        <v>37007</v>
      </c>
      <c r="H17" s="245"/>
      <c r="I17" s="258">
        <f>SUM(I15:I16)</f>
        <v>690258</v>
      </c>
      <c r="J17" s="245"/>
      <c r="K17" s="258">
        <f>SUM(K15:K16)</f>
        <v>42780</v>
      </c>
      <c r="L17" s="245"/>
      <c r="M17" s="258">
        <f>SUM(M15:M16)</f>
        <v>489450</v>
      </c>
      <c r="N17" s="245"/>
      <c r="O17" s="258">
        <f>SUM(O15:O16)</f>
        <v>-293</v>
      </c>
      <c r="P17" s="245"/>
      <c r="Q17" s="245"/>
      <c r="R17" s="258">
        <f>SUM(R15:R16)</f>
        <v>-7406</v>
      </c>
      <c r="S17" s="245"/>
      <c r="T17" s="258">
        <f>SUM(T15:T16)</f>
        <v>206561</v>
      </c>
      <c r="U17" s="245"/>
      <c r="V17" s="258">
        <f>SUM(V15:V16)</f>
        <v>198862</v>
      </c>
      <c r="W17" s="245"/>
      <c r="X17" s="258">
        <f>SUM(X15:X16)</f>
        <v>2251938</v>
      </c>
      <c r="Y17" s="246"/>
      <c r="Z17" s="258">
        <f>SUM(Z15:Z16)</f>
        <v>1014089</v>
      </c>
      <c r="AA17" s="246"/>
      <c r="AB17" s="258">
        <f>SUM(AB15:AB16)</f>
        <v>3266027</v>
      </c>
    </row>
    <row r="18" spans="1:29" s="261" customFormat="1" ht="20.100000000000001" customHeight="1" thickTop="1">
      <c r="A18" s="243"/>
      <c r="B18" s="244"/>
      <c r="C18" s="245"/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245"/>
      <c r="O18" s="245"/>
      <c r="P18" s="245"/>
      <c r="Q18" s="245"/>
      <c r="R18" s="245"/>
      <c r="S18" s="245"/>
      <c r="T18" s="245"/>
      <c r="U18" s="245"/>
      <c r="V18" s="245"/>
      <c r="W18" s="245"/>
      <c r="X18" s="245"/>
      <c r="Y18" s="246"/>
      <c r="Z18" s="245"/>
      <c r="AA18" s="246"/>
      <c r="AB18" s="245"/>
    </row>
    <row r="19" spans="1:29" s="263" customFormat="1" ht="20.100000000000001" customHeight="1">
      <c r="A19" s="247" t="s">
        <v>165</v>
      </c>
      <c r="B19" s="248"/>
      <c r="C19" s="249">
        <v>455808</v>
      </c>
      <c r="D19" s="250"/>
      <c r="E19" s="249">
        <v>337773</v>
      </c>
      <c r="F19" s="251"/>
      <c r="G19" s="249">
        <v>37007</v>
      </c>
      <c r="H19" s="251"/>
      <c r="I19" s="249">
        <v>690258</v>
      </c>
      <c r="J19" s="251"/>
      <c r="K19" s="249">
        <v>46876</v>
      </c>
      <c r="L19" s="251"/>
      <c r="M19" s="249">
        <v>531518</v>
      </c>
      <c r="N19" s="251"/>
      <c r="O19" s="249">
        <v>1617</v>
      </c>
      <c r="P19" s="251"/>
      <c r="Q19" s="251"/>
      <c r="R19" s="249">
        <v>-13310</v>
      </c>
      <c r="S19" s="251"/>
      <c r="T19" s="249">
        <v>206561</v>
      </c>
      <c r="U19" s="251"/>
      <c r="V19" s="251">
        <f>SUM(O19:T19)</f>
        <v>194868</v>
      </c>
      <c r="W19" s="251"/>
      <c r="X19" s="250">
        <f>SUM(C19:M19)+V19</f>
        <v>2294108</v>
      </c>
      <c r="Y19" s="251"/>
      <c r="Z19" s="249">
        <v>996301</v>
      </c>
      <c r="AA19" s="251"/>
      <c r="AB19" s="250">
        <f>SUM(X19:Z19)</f>
        <v>3290409</v>
      </c>
      <c r="AC19" s="262"/>
    </row>
    <row r="20" spans="1:29" s="261" customFormat="1" ht="20.100000000000001" customHeight="1">
      <c r="A20" s="253" t="s">
        <v>115</v>
      </c>
      <c r="B20" s="254"/>
      <c r="C20" s="255">
        <v>0</v>
      </c>
      <c r="D20" s="256"/>
      <c r="E20" s="255">
        <v>0</v>
      </c>
      <c r="F20" s="256"/>
      <c r="G20" s="255">
        <v>0</v>
      </c>
      <c r="H20" s="256"/>
      <c r="I20" s="255">
        <v>0</v>
      </c>
      <c r="J20" s="256"/>
      <c r="K20" s="255">
        <v>0</v>
      </c>
      <c r="L20" s="256"/>
      <c r="M20" s="250">
        <f>'PL (3)'!C46</f>
        <v>8643</v>
      </c>
      <c r="N20" s="245"/>
      <c r="O20" s="250">
        <v>-1610</v>
      </c>
      <c r="P20" s="245"/>
      <c r="Q20" s="245"/>
      <c r="R20" s="250">
        <f>'PL (3)'!C34</f>
        <v>-492</v>
      </c>
      <c r="S20" s="245"/>
      <c r="T20" s="255">
        <v>0</v>
      </c>
      <c r="U20" s="245"/>
      <c r="V20" s="251">
        <f>SUM(O20:T20)</f>
        <v>-2102</v>
      </c>
      <c r="W20" s="256"/>
      <c r="X20" s="250">
        <f>SUM(C20:M20)+V20</f>
        <v>6541</v>
      </c>
      <c r="Y20" s="245"/>
      <c r="Z20" s="250">
        <f>'PL (3)'!C52</f>
        <v>-4114</v>
      </c>
      <c r="AA20" s="245"/>
      <c r="AB20" s="250">
        <f>SUM(X20:Z20)</f>
        <v>2427</v>
      </c>
    </row>
    <row r="21" spans="1:29" s="261" customFormat="1" ht="20.100000000000001" customHeight="1">
      <c r="A21" s="253" t="s">
        <v>207</v>
      </c>
      <c r="B21" s="254">
        <v>11</v>
      </c>
      <c r="C21" s="255">
        <v>0</v>
      </c>
      <c r="D21" s="256"/>
      <c r="E21" s="255">
        <v>0</v>
      </c>
      <c r="F21" s="256"/>
      <c r="G21" s="255">
        <v>0</v>
      </c>
      <c r="H21" s="256"/>
      <c r="I21" s="255">
        <v>0</v>
      </c>
      <c r="J21" s="256"/>
      <c r="K21" s="255">
        <v>0</v>
      </c>
      <c r="L21" s="256"/>
      <c r="M21" s="255">
        <v>0</v>
      </c>
      <c r="N21" s="245"/>
      <c r="O21" s="255">
        <v>0</v>
      </c>
      <c r="P21" s="245"/>
      <c r="Q21" s="245"/>
      <c r="R21" s="255">
        <v>0</v>
      </c>
      <c r="S21" s="245"/>
      <c r="T21" s="255">
        <v>0</v>
      </c>
      <c r="U21" s="245"/>
      <c r="V21" s="255">
        <v>0</v>
      </c>
      <c r="W21" s="256"/>
      <c r="X21" s="255">
        <v>0</v>
      </c>
      <c r="Y21" s="245"/>
      <c r="Z21" s="259">
        <v>283</v>
      </c>
      <c r="AA21" s="245"/>
      <c r="AB21" s="250">
        <f>SUM(X21:Z21)</f>
        <v>283</v>
      </c>
    </row>
    <row r="22" spans="1:29" s="261" customFormat="1" ht="20.100000000000001" customHeight="1" thickBot="1">
      <c r="A22" s="243" t="s">
        <v>166</v>
      </c>
      <c r="B22" s="244"/>
      <c r="C22" s="258">
        <f>C19+C20+C21</f>
        <v>455808</v>
      </c>
      <c r="D22" s="245"/>
      <c r="E22" s="258">
        <f>E19+E20+E21</f>
        <v>337773</v>
      </c>
      <c r="F22" s="245"/>
      <c r="G22" s="258">
        <f>G19+G20+G21</f>
        <v>37007</v>
      </c>
      <c r="H22" s="245"/>
      <c r="I22" s="258">
        <f>I19+I20+I21</f>
        <v>690258</v>
      </c>
      <c r="J22" s="245"/>
      <c r="K22" s="258">
        <f>K19+K20+K21</f>
        <v>46876</v>
      </c>
      <c r="L22" s="245"/>
      <c r="M22" s="258">
        <f>M19+M20+M21</f>
        <v>540161</v>
      </c>
      <c r="N22" s="245"/>
      <c r="O22" s="258">
        <f>O19+O20+O21</f>
        <v>7</v>
      </c>
      <c r="P22" s="245"/>
      <c r="Q22" s="245"/>
      <c r="R22" s="258">
        <f>R19+R20+R21</f>
        <v>-13802</v>
      </c>
      <c r="S22" s="245"/>
      <c r="T22" s="258">
        <f>T19+T20+T21</f>
        <v>206561</v>
      </c>
      <c r="U22" s="245"/>
      <c r="V22" s="258">
        <f>V19+V20+V21</f>
        <v>192766</v>
      </c>
      <c r="W22" s="245"/>
      <c r="X22" s="258">
        <f>X19+X20+X21</f>
        <v>2300649</v>
      </c>
      <c r="Y22" s="246"/>
      <c r="Z22" s="258">
        <f>Z19+Z20+Z21</f>
        <v>992470</v>
      </c>
      <c r="AA22" s="246"/>
      <c r="AB22" s="258">
        <f>AB19+AB20+AB21</f>
        <v>3293119</v>
      </c>
    </row>
    <row r="23" spans="1:29" s="261" customFormat="1" ht="20.100000000000001" customHeight="1" thickTop="1">
      <c r="A23" s="243"/>
      <c r="B23" s="244"/>
      <c r="C23" s="245"/>
      <c r="D23" s="245"/>
      <c r="E23" s="245"/>
      <c r="F23" s="245"/>
      <c r="G23" s="245"/>
      <c r="H23" s="245"/>
      <c r="I23" s="245"/>
      <c r="J23" s="245"/>
      <c r="K23" s="245"/>
      <c r="L23" s="245"/>
      <c r="M23" s="245"/>
      <c r="N23" s="245"/>
      <c r="O23" s="245"/>
      <c r="P23" s="245"/>
      <c r="Q23" s="245"/>
      <c r="R23" s="245"/>
      <c r="S23" s="245"/>
      <c r="T23" s="245"/>
      <c r="U23" s="245"/>
      <c r="V23" s="245"/>
      <c r="W23" s="245"/>
      <c r="X23" s="245"/>
      <c r="Y23" s="246"/>
      <c r="Z23" s="245"/>
      <c r="AA23" s="246"/>
      <c r="AB23" s="245"/>
    </row>
    <row r="24" spans="1:29" s="261" customFormat="1" ht="20.100000000000001" customHeight="1">
      <c r="A24" s="243"/>
      <c r="B24" s="244"/>
      <c r="C24" s="245"/>
      <c r="D24" s="245"/>
      <c r="E24" s="245"/>
      <c r="F24" s="245"/>
      <c r="G24" s="245"/>
      <c r="H24" s="245"/>
      <c r="I24" s="245"/>
      <c r="J24" s="245"/>
      <c r="K24" s="245"/>
      <c r="L24" s="245"/>
      <c r="M24" s="245"/>
      <c r="N24" s="245"/>
      <c r="O24" s="245"/>
      <c r="P24" s="245"/>
      <c r="Q24" s="245"/>
      <c r="R24" s="245"/>
      <c r="S24" s="245"/>
      <c r="T24" s="245"/>
      <c r="U24" s="245"/>
      <c r="V24" s="245"/>
      <c r="W24" s="245"/>
      <c r="X24" s="245"/>
      <c r="Y24" s="246"/>
      <c r="Z24" s="245"/>
      <c r="AA24" s="246"/>
      <c r="AB24" s="245"/>
    </row>
    <row r="25" spans="1:29">
      <c r="A25" s="106" t="s">
        <v>57</v>
      </c>
    </row>
    <row r="26" spans="1:29" ht="24" customHeight="1">
      <c r="A26" s="302" t="s">
        <v>80</v>
      </c>
      <c r="B26" s="302"/>
      <c r="C26" s="302"/>
      <c r="D26" s="302"/>
      <c r="E26" s="302"/>
      <c r="F26" s="302"/>
      <c r="G26" s="302"/>
      <c r="H26" s="302"/>
      <c r="I26" s="302"/>
      <c r="X26" s="103"/>
      <c r="Y26" s="103"/>
      <c r="Z26" s="103"/>
      <c r="AA26" s="103"/>
      <c r="AB26" s="103"/>
    </row>
    <row r="27" spans="1:29" ht="24" customHeight="1">
      <c r="A27" s="302"/>
      <c r="B27" s="302"/>
      <c r="C27" s="302"/>
      <c r="D27" s="302"/>
      <c r="E27" s="302"/>
      <c r="F27" s="302"/>
      <c r="G27" s="302"/>
      <c r="H27" s="302"/>
      <c r="I27" s="302"/>
      <c r="X27" s="103"/>
      <c r="Y27" s="103"/>
      <c r="Z27" s="103"/>
      <c r="AA27" s="103"/>
      <c r="AB27" s="103"/>
    </row>
    <row r="28" spans="1:29">
      <c r="A28" s="103"/>
      <c r="B28" s="197"/>
      <c r="X28" s="103"/>
      <c r="Y28" s="103"/>
      <c r="Z28" s="103"/>
      <c r="AA28" s="103"/>
      <c r="AB28" s="103"/>
    </row>
    <row r="44" spans="4:4">
      <c r="D44" s="103">
        <v>483112</v>
      </c>
    </row>
  </sheetData>
  <mergeCells count="12">
    <mergeCell ref="A6:AB6"/>
    <mergeCell ref="A1:AB1"/>
    <mergeCell ref="A2:AB2"/>
    <mergeCell ref="A4:AB4"/>
    <mergeCell ref="A3:AB3"/>
    <mergeCell ref="A5:AB5"/>
    <mergeCell ref="A7:AB7"/>
    <mergeCell ref="K8:M8"/>
    <mergeCell ref="O8:V8"/>
    <mergeCell ref="O9:T9"/>
    <mergeCell ref="A27:I27"/>
    <mergeCell ref="A26:I26"/>
  </mergeCells>
  <pageMargins left="1" right="0.1" top="1" bottom="0.5" header="0.44685039399999998" footer="0.19685039400000001"/>
  <pageSetup paperSize="9" scale="9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G50"/>
  <sheetViews>
    <sheetView zoomScale="80" zoomScaleNormal="80" zoomScaleSheetLayoutView="100" workbookViewId="0">
      <selection sqref="A1:T1"/>
    </sheetView>
  </sheetViews>
  <sheetFormatPr defaultColWidth="9.42578125" defaultRowHeight="24" customHeight="1"/>
  <cols>
    <col min="1" max="1" width="27.42578125" style="25" customWidth="1"/>
    <col min="2" max="2" width="8" style="25" bestFit="1" customWidth="1"/>
    <col min="3" max="3" width="1.7109375" style="25" customWidth="1"/>
    <col min="4" max="4" width="8.140625" style="44" customWidth="1"/>
    <col min="5" max="5" width="1.42578125" style="44" customWidth="1"/>
    <col min="6" max="6" width="10.140625" style="44" customWidth="1"/>
    <col min="7" max="7" width="1.42578125" style="44" customWidth="1"/>
    <col min="8" max="8" width="11.5703125" style="44" customWidth="1"/>
    <col min="9" max="9" width="1.42578125" style="44" customWidth="1"/>
    <col min="10" max="10" width="9.85546875" style="44" customWidth="1"/>
    <col min="11" max="11" width="1.42578125" style="44" customWidth="1"/>
    <col min="12" max="12" width="10.5703125" style="44" customWidth="1"/>
    <col min="13" max="13" width="1.42578125" style="44" customWidth="1"/>
    <col min="14" max="14" width="14" style="44" customWidth="1"/>
    <col min="15" max="15" width="1.42578125" style="44" customWidth="1"/>
    <col min="16" max="16" width="12.140625" style="44" customWidth="1"/>
    <col min="17" max="17" width="1.42578125" style="44" customWidth="1"/>
    <col min="18" max="18" width="14.85546875" style="44" customWidth="1"/>
    <col min="19" max="19" width="1.42578125" style="44" customWidth="1"/>
    <col min="20" max="20" width="11.42578125" style="44" customWidth="1"/>
    <col min="21" max="21" width="9.42578125" style="44"/>
    <col min="22" max="22" width="11.42578125" style="44" bestFit="1" customWidth="1"/>
    <col min="23" max="16384" width="9.42578125" style="44"/>
  </cols>
  <sheetData>
    <row r="1" spans="1:33" s="2" customFormat="1" ht="24" customHeight="1">
      <c r="A1" s="288" t="s">
        <v>0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</row>
    <row r="2" spans="1:33" ht="24" customHeight="1">
      <c r="A2" s="312" t="s">
        <v>186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  <c r="T2" s="312"/>
    </row>
    <row r="3" spans="1:33" s="43" customFormat="1" ht="24" customHeight="1">
      <c r="A3" s="313" t="s">
        <v>162</v>
      </c>
      <c r="B3" s="313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  <c r="T3" s="312"/>
      <c r="U3" s="27"/>
      <c r="V3" s="27"/>
    </row>
    <row r="4" spans="1:33" ht="24" customHeight="1">
      <c r="A4" s="312" t="s">
        <v>2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</row>
    <row r="5" spans="1:33" s="43" customFormat="1" ht="24" customHeight="1">
      <c r="A5" s="312" t="s">
        <v>79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312"/>
      <c r="R5" s="312"/>
      <c r="S5" s="312"/>
      <c r="T5" s="312"/>
      <c r="U5" s="27"/>
      <c r="V5" s="27"/>
    </row>
    <row r="6" spans="1:33" s="42" customFormat="1" ht="24" customHeight="1">
      <c r="A6" s="113"/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3"/>
      <c r="M6" s="114"/>
      <c r="N6" s="114"/>
      <c r="O6" s="114"/>
      <c r="P6" s="114"/>
      <c r="Q6" s="114"/>
      <c r="R6" s="114"/>
      <c r="S6" s="114"/>
      <c r="T6" s="108" t="s">
        <v>119</v>
      </c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</row>
    <row r="7" spans="1:33" s="42" customFormat="1" ht="9" customHeight="1">
      <c r="C7" s="25"/>
      <c r="D7" s="25"/>
      <c r="E7" s="25"/>
      <c r="F7" s="25"/>
      <c r="G7" s="25"/>
      <c r="H7" s="25"/>
      <c r="I7" s="25"/>
      <c r="J7" s="25"/>
      <c r="K7" s="25"/>
      <c r="M7" s="25"/>
      <c r="N7" s="25"/>
      <c r="O7" s="25"/>
      <c r="P7" s="25"/>
      <c r="Q7" s="25"/>
      <c r="R7" s="25"/>
      <c r="S7" s="25"/>
      <c r="T7" s="109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</row>
    <row r="8" spans="1:33" s="111" customFormat="1" ht="24" customHeight="1">
      <c r="A8" s="116"/>
      <c r="B8" s="117" t="s">
        <v>3</v>
      </c>
      <c r="C8" s="116"/>
      <c r="D8" s="117" t="s">
        <v>22</v>
      </c>
      <c r="E8" s="117"/>
      <c r="F8" s="117" t="s">
        <v>39</v>
      </c>
      <c r="G8" s="117"/>
      <c r="H8" s="117" t="s">
        <v>45</v>
      </c>
      <c r="I8" s="118"/>
      <c r="J8" s="309" t="s">
        <v>23</v>
      </c>
      <c r="K8" s="310"/>
      <c r="L8" s="310"/>
      <c r="M8" s="118"/>
      <c r="N8" s="311" t="s">
        <v>50</v>
      </c>
      <c r="O8" s="311"/>
      <c r="P8" s="311"/>
      <c r="Q8" s="311"/>
      <c r="R8" s="311"/>
      <c r="S8" s="107"/>
      <c r="T8" s="117" t="s">
        <v>41</v>
      </c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</row>
    <row r="9" spans="1:33" s="111" customFormat="1" ht="24" customHeight="1">
      <c r="A9" s="120"/>
      <c r="B9" s="120"/>
      <c r="C9" s="120"/>
      <c r="D9" s="117" t="s">
        <v>131</v>
      </c>
      <c r="E9" s="117"/>
      <c r="F9" s="117" t="s">
        <v>118</v>
      </c>
      <c r="G9" s="121"/>
      <c r="H9" s="117" t="s">
        <v>117</v>
      </c>
      <c r="I9" s="118"/>
      <c r="J9" s="107" t="s">
        <v>102</v>
      </c>
      <c r="K9" s="118"/>
      <c r="L9" s="117" t="s">
        <v>40</v>
      </c>
      <c r="M9" s="122"/>
      <c r="N9" s="311" t="s">
        <v>72</v>
      </c>
      <c r="O9" s="311"/>
      <c r="P9" s="311"/>
      <c r="Q9" s="122"/>
      <c r="R9" s="107" t="s">
        <v>41</v>
      </c>
      <c r="S9" s="122"/>
      <c r="T9" s="117" t="s">
        <v>21</v>
      </c>
    </row>
    <row r="10" spans="1:33" s="96" customFormat="1" ht="24" customHeight="1">
      <c r="A10" s="121"/>
      <c r="B10" s="121"/>
      <c r="C10" s="121"/>
      <c r="D10" s="107" t="s">
        <v>132</v>
      </c>
      <c r="E10" s="118"/>
      <c r="F10" s="118"/>
      <c r="G10" s="118"/>
      <c r="H10" s="118"/>
      <c r="I10" s="118"/>
      <c r="J10" s="117" t="s">
        <v>137</v>
      </c>
      <c r="K10" s="121"/>
      <c r="L10" s="117"/>
      <c r="M10" s="117"/>
      <c r="N10" s="119" t="s">
        <v>75</v>
      </c>
      <c r="O10" s="117"/>
      <c r="P10" s="107" t="s">
        <v>67</v>
      </c>
      <c r="Q10" s="117"/>
      <c r="R10" s="107" t="s">
        <v>54</v>
      </c>
      <c r="S10" s="117"/>
      <c r="T10" s="117"/>
    </row>
    <row r="11" spans="1:33" s="96" customFormat="1" ht="24" customHeight="1">
      <c r="A11" s="121"/>
      <c r="B11" s="121"/>
      <c r="C11" s="121"/>
      <c r="D11" s="118"/>
      <c r="E11" s="118"/>
      <c r="F11" s="118"/>
      <c r="G11" s="118"/>
      <c r="H11" s="118"/>
      <c r="I11" s="117"/>
      <c r="J11" s="117" t="s">
        <v>138</v>
      </c>
      <c r="K11" s="118"/>
      <c r="L11" s="118"/>
      <c r="M11" s="117"/>
      <c r="N11" s="107" t="s">
        <v>73</v>
      </c>
      <c r="O11" s="117"/>
      <c r="P11" s="117" t="s">
        <v>68</v>
      </c>
      <c r="Q11" s="117"/>
      <c r="R11" s="117" t="s">
        <v>55</v>
      </c>
      <c r="S11" s="117"/>
      <c r="T11" s="118"/>
    </row>
    <row r="12" spans="1:33" s="112" customFormat="1" ht="24" customHeight="1">
      <c r="A12" s="121"/>
      <c r="B12" s="121"/>
      <c r="C12" s="123"/>
      <c r="D12" s="124"/>
      <c r="E12" s="124"/>
      <c r="F12" s="124"/>
      <c r="G12" s="124"/>
      <c r="H12" s="124"/>
      <c r="I12" s="121"/>
      <c r="J12" s="124"/>
      <c r="K12" s="124"/>
      <c r="L12" s="124"/>
      <c r="M12" s="117"/>
      <c r="N12" s="117" t="s">
        <v>71</v>
      </c>
      <c r="O12" s="117"/>
      <c r="P12" s="117"/>
      <c r="Q12" s="117"/>
      <c r="R12" s="124"/>
      <c r="S12" s="121"/>
      <c r="T12" s="124"/>
    </row>
    <row r="13" spans="1:33" ht="24" customHeight="1">
      <c r="A13" s="130"/>
      <c r="B13" s="130"/>
      <c r="C13" s="130"/>
      <c r="D13" s="137"/>
      <c r="E13" s="12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</row>
    <row r="14" spans="1:33" s="35" customFormat="1" ht="24" customHeight="1">
      <c r="A14" s="125" t="s">
        <v>114</v>
      </c>
      <c r="B14" s="125"/>
      <c r="C14" s="126"/>
      <c r="D14" s="127">
        <v>455808</v>
      </c>
      <c r="E14" s="127"/>
      <c r="F14" s="127">
        <v>337773</v>
      </c>
      <c r="G14" s="128"/>
      <c r="H14" s="127">
        <v>37007</v>
      </c>
      <c r="I14" s="128"/>
      <c r="J14" s="127">
        <v>42780</v>
      </c>
      <c r="K14" s="128"/>
      <c r="L14" s="127">
        <v>824952</v>
      </c>
      <c r="M14" s="128"/>
      <c r="N14" s="127">
        <v>-5492</v>
      </c>
      <c r="O14" s="128"/>
      <c r="P14" s="127">
        <v>206561</v>
      </c>
      <c r="Q14" s="128"/>
      <c r="R14" s="127">
        <f>SUM(N14:P14)</f>
        <v>201069</v>
      </c>
      <c r="S14" s="128"/>
      <c r="T14" s="129">
        <f>SUM(D14:L14,R14)</f>
        <v>1899389</v>
      </c>
    </row>
    <row r="15" spans="1:33" ht="24" customHeight="1">
      <c r="A15" s="130" t="s">
        <v>122</v>
      </c>
      <c r="B15" s="130"/>
      <c r="C15" s="131"/>
      <c r="D15" s="217">
        <v>0</v>
      </c>
      <c r="E15" s="213"/>
      <c r="F15" s="217">
        <v>0</v>
      </c>
      <c r="G15" s="214"/>
      <c r="H15" s="217">
        <v>0</v>
      </c>
      <c r="I15" s="214"/>
      <c r="J15" s="217">
        <v>0</v>
      </c>
      <c r="K15" s="132"/>
      <c r="L15" s="128">
        <v>6098</v>
      </c>
      <c r="M15" s="133"/>
      <c r="N15" s="128">
        <v>-1915</v>
      </c>
      <c r="O15" s="133"/>
      <c r="P15" s="217">
        <v>0</v>
      </c>
      <c r="Q15" s="133"/>
      <c r="R15" s="127">
        <f>SUM(N15:P15)</f>
        <v>-1915</v>
      </c>
      <c r="S15" s="128"/>
      <c r="T15" s="129">
        <f>SUM(D15:L15,R15)</f>
        <v>4183</v>
      </c>
      <c r="U15" s="69"/>
    </row>
    <row r="16" spans="1:33" ht="24" customHeight="1" thickBot="1">
      <c r="A16" s="134" t="s">
        <v>164</v>
      </c>
      <c r="B16" s="134"/>
      <c r="C16" s="135"/>
      <c r="D16" s="136">
        <f>SUM(D14:D15)</f>
        <v>455808</v>
      </c>
      <c r="E16" s="127"/>
      <c r="F16" s="136">
        <f>SUM(F14:F15)</f>
        <v>337773</v>
      </c>
      <c r="G16" s="129"/>
      <c r="H16" s="136">
        <f>SUM(H14:H15)</f>
        <v>37007</v>
      </c>
      <c r="I16" s="129"/>
      <c r="J16" s="136">
        <f>SUM(J14:J15)</f>
        <v>42780</v>
      </c>
      <c r="K16" s="129"/>
      <c r="L16" s="136">
        <f>SUM(L14:L15)</f>
        <v>831050</v>
      </c>
      <c r="M16" s="129"/>
      <c r="N16" s="136">
        <f>SUM(N14:N15)</f>
        <v>-7407</v>
      </c>
      <c r="O16" s="129"/>
      <c r="P16" s="136">
        <f>SUM(P14:P15)</f>
        <v>206561</v>
      </c>
      <c r="Q16" s="129"/>
      <c r="R16" s="136">
        <f>SUM(R14:R15)</f>
        <v>199154</v>
      </c>
      <c r="S16" s="129"/>
      <c r="T16" s="136">
        <f>SUM(T14:T15)</f>
        <v>1903572</v>
      </c>
    </row>
    <row r="17" spans="1:30" ht="24" customHeight="1" thickTop="1">
      <c r="A17" s="130"/>
      <c r="B17" s="130"/>
      <c r="C17" s="130"/>
      <c r="D17" s="137"/>
      <c r="E17" s="12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7"/>
      <c r="Q17" s="137"/>
      <c r="R17" s="137"/>
      <c r="S17" s="137"/>
      <c r="T17" s="137"/>
    </row>
    <row r="18" spans="1:30" s="35" customFormat="1" ht="24" customHeight="1">
      <c r="A18" s="125" t="s">
        <v>165</v>
      </c>
      <c r="B18" s="125"/>
      <c r="C18" s="126"/>
      <c r="D18" s="127">
        <v>455808</v>
      </c>
      <c r="E18" s="127"/>
      <c r="F18" s="127">
        <v>337773</v>
      </c>
      <c r="G18" s="128"/>
      <c r="H18" s="127">
        <v>37007</v>
      </c>
      <c r="I18" s="128"/>
      <c r="J18" s="127">
        <v>46876</v>
      </c>
      <c r="K18" s="128"/>
      <c r="L18" s="127">
        <v>902775</v>
      </c>
      <c r="M18" s="128"/>
      <c r="N18" s="127">
        <v>-13310</v>
      </c>
      <c r="O18" s="128"/>
      <c r="P18" s="127">
        <v>206561</v>
      </c>
      <c r="Q18" s="128"/>
      <c r="R18" s="127">
        <v>193251</v>
      </c>
      <c r="S18" s="128"/>
      <c r="T18" s="129">
        <f t="shared" ref="T18:T19" si="0">SUM(D18:L18,R18)</f>
        <v>1973490</v>
      </c>
    </row>
    <row r="19" spans="1:30" ht="24" customHeight="1">
      <c r="A19" s="130" t="s">
        <v>122</v>
      </c>
      <c r="B19" s="130"/>
      <c r="C19" s="131"/>
      <c r="D19" s="217">
        <v>0</v>
      </c>
      <c r="E19" s="213"/>
      <c r="F19" s="217">
        <v>0</v>
      </c>
      <c r="G19" s="214"/>
      <c r="H19" s="217">
        <v>0</v>
      </c>
      <c r="I19" s="214"/>
      <c r="J19" s="217">
        <v>0</v>
      </c>
      <c r="K19" s="132"/>
      <c r="L19" s="127">
        <f>'PL (3)'!G27</f>
        <v>15413</v>
      </c>
      <c r="M19" s="133"/>
      <c r="N19" s="127">
        <f>'PL (3)'!G34</f>
        <v>-492</v>
      </c>
      <c r="O19" s="133"/>
      <c r="P19" s="217">
        <v>0</v>
      </c>
      <c r="Q19" s="133"/>
      <c r="R19" s="127">
        <f>N19</f>
        <v>-492</v>
      </c>
      <c r="S19" s="128"/>
      <c r="T19" s="129">
        <f t="shared" si="0"/>
        <v>14921</v>
      </c>
      <c r="U19" s="69"/>
      <c r="W19" s="35"/>
      <c r="X19" s="35"/>
      <c r="Y19" s="35"/>
      <c r="Z19" s="35"/>
      <c r="AA19" s="35"/>
      <c r="AB19" s="35"/>
      <c r="AC19" s="35"/>
      <c r="AD19" s="35"/>
    </row>
    <row r="20" spans="1:30" ht="24" customHeight="1" thickBot="1">
      <c r="A20" s="134" t="s">
        <v>166</v>
      </c>
      <c r="B20" s="134"/>
      <c r="C20" s="135"/>
      <c r="D20" s="136">
        <f>D18+D19</f>
        <v>455808</v>
      </c>
      <c r="E20" s="127"/>
      <c r="F20" s="136">
        <f>F18+F19</f>
        <v>337773</v>
      </c>
      <c r="G20" s="129"/>
      <c r="H20" s="136">
        <f>H18+H19</f>
        <v>37007</v>
      </c>
      <c r="I20" s="129"/>
      <c r="J20" s="136">
        <f>J18+J19</f>
        <v>46876</v>
      </c>
      <c r="K20" s="129"/>
      <c r="L20" s="136">
        <f>L18+L19</f>
        <v>918188</v>
      </c>
      <c r="M20" s="129"/>
      <c r="N20" s="136">
        <f>N18+N19</f>
        <v>-13802</v>
      </c>
      <c r="O20" s="129"/>
      <c r="P20" s="136">
        <f>P18+P19</f>
        <v>206561</v>
      </c>
      <c r="Q20" s="129"/>
      <c r="R20" s="136">
        <f>R18+R19</f>
        <v>192759</v>
      </c>
      <c r="S20" s="129"/>
      <c r="T20" s="136">
        <f>T18+T19</f>
        <v>1988411</v>
      </c>
      <c r="W20" s="35"/>
      <c r="X20" s="35"/>
      <c r="Y20" s="35"/>
      <c r="Z20" s="35"/>
      <c r="AA20" s="35"/>
      <c r="AB20" s="35"/>
      <c r="AC20" s="35"/>
      <c r="AD20" s="35"/>
    </row>
    <row r="21" spans="1:30" ht="17.100000000000001" customHeight="1" thickTop="1">
      <c r="A21" s="134"/>
      <c r="B21" s="134"/>
      <c r="C21" s="135"/>
      <c r="D21" s="129"/>
      <c r="E21" s="127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W21" s="35"/>
      <c r="X21" s="35"/>
      <c r="Y21" s="35"/>
      <c r="Z21" s="35"/>
      <c r="AA21" s="35"/>
      <c r="AB21" s="35"/>
      <c r="AC21" s="35"/>
      <c r="AD21" s="35"/>
    </row>
    <row r="22" spans="1:30" ht="14.1" customHeight="1">
      <c r="A22" s="134"/>
      <c r="B22" s="134"/>
      <c r="C22" s="135"/>
      <c r="D22" s="129"/>
      <c r="E22" s="127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W22" s="35"/>
      <c r="X22" s="35"/>
      <c r="Y22" s="35"/>
      <c r="Z22" s="35"/>
      <c r="AA22" s="35"/>
      <c r="AB22" s="35"/>
      <c r="AC22" s="35"/>
      <c r="AD22" s="35"/>
    </row>
    <row r="23" spans="1:30" ht="14.1" customHeight="1">
      <c r="A23" s="134"/>
      <c r="B23" s="134"/>
      <c r="C23" s="135"/>
      <c r="D23" s="129"/>
      <c r="E23" s="127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W23" s="35"/>
      <c r="X23" s="35"/>
      <c r="Y23" s="35"/>
      <c r="Z23" s="35"/>
      <c r="AA23" s="35"/>
      <c r="AB23" s="35"/>
      <c r="AC23" s="35"/>
      <c r="AD23" s="35"/>
    </row>
    <row r="24" spans="1:30" ht="14.1" customHeight="1">
      <c r="A24" s="134"/>
      <c r="B24" s="134"/>
      <c r="C24" s="135"/>
      <c r="D24" s="129"/>
      <c r="E24" s="127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  <c r="T24" s="129"/>
      <c r="W24" s="35"/>
      <c r="X24" s="35"/>
      <c r="Y24" s="35"/>
      <c r="Z24" s="35"/>
      <c r="AA24" s="35"/>
      <c r="AB24" s="35"/>
      <c r="AC24" s="35"/>
      <c r="AD24" s="35"/>
    </row>
    <row r="25" spans="1:30" ht="24" customHeight="1">
      <c r="A25" s="307" t="s">
        <v>80</v>
      </c>
      <c r="B25" s="307"/>
      <c r="C25" s="308"/>
      <c r="D25" s="308"/>
      <c r="E25" s="308"/>
      <c r="F25" s="308"/>
      <c r="W25" s="35"/>
      <c r="X25" s="35"/>
      <c r="Y25" s="35"/>
      <c r="Z25" s="35"/>
      <c r="AA25" s="35"/>
      <c r="AB25" s="35"/>
      <c r="AC25" s="35"/>
      <c r="AD25" s="35"/>
    </row>
    <row r="27" spans="1:30" ht="24" customHeight="1">
      <c r="A27" s="44"/>
      <c r="B27" s="44"/>
      <c r="C27" s="44"/>
    </row>
    <row r="28" spans="1:30" ht="24" customHeight="1">
      <c r="A28" s="44"/>
      <c r="B28" s="44"/>
      <c r="C28" s="44"/>
    </row>
    <row r="29" spans="1:30" ht="24" customHeight="1">
      <c r="A29" s="44"/>
      <c r="B29" s="44"/>
      <c r="C29" s="44"/>
    </row>
    <row r="30" spans="1:30" ht="24" customHeight="1">
      <c r="A30" s="44"/>
      <c r="B30" s="44"/>
      <c r="C30" s="44"/>
    </row>
    <row r="31" spans="1:30" ht="24" customHeight="1">
      <c r="A31" s="44"/>
      <c r="B31" s="44"/>
      <c r="C31" s="44"/>
    </row>
    <row r="32" spans="1:30" ht="24" customHeight="1">
      <c r="A32" s="44"/>
      <c r="B32" s="44"/>
      <c r="C32" s="44"/>
    </row>
    <row r="33" spans="1:3" ht="24" customHeight="1">
      <c r="A33" s="44"/>
      <c r="B33" s="44"/>
      <c r="C33" s="44"/>
    </row>
    <row r="34" spans="1:3" ht="24" customHeight="1">
      <c r="A34" s="44"/>
      <c r="B34" s="44"/>
      <c r="C34" s="44"/>
    </row>
    <row r="35" spans="1:3" ht="24" customHeight="1">
      <c r="A35" s="44"/>
      <c r="B35" s="44"/>
      <c r="C35" s="44"/>
    </row>
    <row r="36" spans="1:3" ht="24" customHeight="1">
      <c r="A36" s="44"/>
      <c r="B36" s="44"/>
      <c r="C36" s="44"/>
    </row>
    <row r="37" spans="1:3" ht="24" customHeight="1">
      <c r="A37" s="44"/>
      <c r="B37" s="44"/>
      <c r="C37" s="44"/>
    </row>
    <row r="38" spans="1:3" ht="24" customHeight="1">
      <c r="A38" s="44"/>
      <c r="B38" s="44"/>
      <c r="C38" s="44"/>
    </row>
    <row r="39" spans="1:3" ht="24" customHeight="1">
      <c r="A39" s="44"/>
      <c r="B39" s="44"/>
      <c r="C39" s="44"/>
    </row>
    <row r="40" spans="1:3" ht="24" customHeight="1">
      <c r="A40" s="44"/>
      <c r="B40" s="44"/>
      <c r="C40" s="44"/>
    </row>
    <row r="41" spans="1:3" ht="24" customHeight="1">
      <c r="A41" s="44"/>
      <c r="B41" s="44"/>
      <c r="C41" s="44"/>
    </row>
    <row r="42" spans="1:3" ht="24" customHeight="1">
      <c r="A42" s="44"/>
      <c r="B42" s="44"/>
      <c r="C42" s="44"/>
    </row>
    <row r="43" spans="1:3" ht="24" customHeight="1">
      <c r="A43" s="44"/>
      <c r="B43" s="44"/>
      <c r="C43" s="44"/>
    </row>
    <row r="44" spans="1:3" ht="24" customHeight="1">
      <c r="A44" s="44"/>
      <c r="B44" s="44"/>
      <c r="C44" s="44"/>
    </row>
    <row r="45" spans="1:3" ht="24" customHeight="1">
      <c r="A45" s="44"/>
      <c r="B45" s="44"/>
      <c r="C45" s="44"/>
    </row>
    <row r="46" spans="1:3" ht="24" customHeight="1">
      <c r="A46" s="44"/>
      <c r="B46" s="44"/>
      <c r="C46" s="44"/>
    </row>
    <row r="47" spans="1:3" ht="24" customHeight="1">
      <c r="A47" s="44"/>
      <c r="B47" s="44"/>
      <c r="C47" s="44"/>
    </row>
    <row r="48" spans="1:3" ht="24" customHeight="1">
      <c r="A48" s="44"/>
      <c r="B48" s="44"/>
      <c r="C48" s="44"/>
    </row>
    <row r="49" spans="1:4" ht="24" customHeight="1">
      <c r="A49" s="44"/>
      <c r="B49" s="44"/>
      <c r="C49" s="44"/>
      <c r="D49" s="44">
        <v>483112</v>
      </c>
    </row>
    <row r="50" spans="1:4" ht="24" customHeight="1">
      <c r="A50" s="44"/>
      <c r="B50" s="44"/>
      <c r="C50" s="44"/>
    </row>
  </sheetData>
  <mergeCells count="9">
    <mergeCell ref="A25:F25"/>
    <mergeCell ref="J8:L8"/>
    <mergeCell ref="N9:P9"/>
    <mergeCell ref="A1:T1"/>
    <mergeCell ref="A2:T2"/>
    <mergeCell ref="A3:T3"/>
    <mergeCell ref="A5:T5"/>
    <mergeCell ref="A4:T4"/>
    <mergeCell ref="N8:R8"/>
  </mergeCells>
  <pageMargins left="1" right="0.1" top="1" bottom="0.5" header="0.44685039399999998" footer="0.19685039400000001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08"/>
  <sheetViews>
    <sheetView zoomScaleNormal="100" zoomScaleSheetLayoutView="100" workbookViewId="0">
      <selection sqref="A1:I1"/>
    </sheetView>
  </sheetViews>
  <sheetFormatPr defaultColWidth="1.42578125" defaultRowHeight="22.5" customHeight="1"/>
  <cols>
    <col min="1" max="1" width="49.140625" style="2" customWidth="1"/>
    <col min="2" max="2" width="8.140625" style="178" customWidth="1"/>
    <col min="3" max="3" width="10.140625" style="5" customWidth="1"/>
    <col min="4" max="4" width="0.85546875" style="17" customWidth="1"/>
    <col min="5" max="5" width="10.42578125" style="5" customWidth="1"/>
    <col min="6" max="6" width="0.85546875" style="17" customWidth="1"/>
    <col min="7" max="7" width="9.140625" style="5" customWidth="1"/>
    <col min="8" max="8" width="0.85546875" style="17" customWidth="1"/>
    <col min="9" max="9" width="10.42578125" style="5" customWidth="1"/>
    <col min="10" max="10" width="9.42578125" style="2" customWidth="1"/>
    <col min="11" max="11" width="12.42578125" style="2" bestFit="1" customWidth="1"/>
    <col min="12" max="250" width="9.42578125" style="2" customWidth="1"/>
    <col min="251" max="251" width="60.42578125" style="2" customWidth="1"/>
    <col min="252" max="252" width="1.42578125" style="2" customWidth="1"/>
    <col min="253" max="253" width="12.5703125" style="2" customWidth="1"/>
    <col min="254" max="254" width="1.42578125" style="2" customWidth="1"/>
    <col min="255" max="255" width="12.5703125" style="2" customWidth="1"/>
    <col min="256" max="16384" width="1.42578125" style="2"/>
  </cols>
  <sheetData>
    <row r="1" spans="1:11" s="93" customFormat="1" ht="24" customHeight="1">
      <c r="A1" s="314" t="s">
        <v>0</v>
      </c>
      <c r="B1" s="314"/>
      <c r="C1" s="314"/>
      <c r="D1" s="314"/>
      <c r="E1" s="314"/>
      <c r="F1" s="314"/>
      <c r="G1" s="314"/>
      <c r="H1" s="314"/>
      <c r="I1" s="314"/>
    </row>
    <row r="2" spans="1:11" s="93" customFormat="1" ht="24" customHeight="1">
      <c r="A2" s="314" t="s">
        <v>33</v>
      </c>
      <c r="B2" s="314"/>
      <c r="C2" s="314"/>
      <c r="D2" s="314"/>
      <c r="E2" s="314"/>
      <c r="F2" s="314"/>
      <c r="G2" s="314"/>
      <c r="H2" s="314"/>
      <c r="I2" s="314"/>
    </row>
    <row r="3" spans="1:11" s="94" customFormat="1" ht="26.1" customHeight="1">
      <c r="A3" s="315" t="s">
        <v>162</v>
      </c>
      <c r="B3" s="316"/>
      <c r="C3" s="316"/>
      <c r="D3" s="316"/>
      <c r="E3" s="316"/>
      <c r="F3" s="316"/>
      <c r="G3" s="316"/>
      <c r="H3" s="316"/>
      <c r="I3" s="316"/>
      <c r="K3" s="95"/>
    </row>
    <row r="4" spans="1:11" s="60" customFormat="1" ht="24" customHeight="1">
      <c r="A4" s="317" t="s">
        <v>79</v>
      </c>
      <c r="B4" s="317"/>
      <c r="C4" s="317"/>
      <c r="D4" s="317"/>
      <c r="E4" s="317"/>
      <c r="F4" s="317"/>
      <c r="G4" s="317"/>
      <c r="H4" s="317"/>
      <c r="I4" s="317"/>
      <c r="K4" s="11"/>
    </row>
    <row r="5" spans="1:11" s="60" customFormat="1" ht="24" customHeight="1">
      <c r="A5" s="318" t="s">
        <v>119</v>
      </c>
      <c r="B5" s="318"/>
      <c r="C5" s="318"/>
      <c r="D5" s="318"/>
      <c r="E5" s="318"/>
      <c r="F5" s="318"/>
      <c r="G5" s="318"/>
      <c r="H5" s="318"/>
      <c r="I5" s="318"/>
      <c r="K5" s="11"/>
    </row>
    <row r="6" spans="1:11" s="60" customFormat="1" ht="6.75" customHeight="1">
      <c r="A6" s="219"/>
      <c r="B6" s="219"/>
      <c r="C6" s="219"/>
      <c r="D6" s="219"/>
      <c r="E6" s="219"/>
      <c r="F6" s="219"/>
      <c r="G6" s="219"/>
      <c r="H6" s="219"/>
      <c r="I6" s="219"/>
      <c r="K6" s="11"/>
    </row>
    <row r="7" spans="1:11" ht="21.95" customHeight="1">
      <c r="B7" s="198" t="s">
        <v>3</v>
      </c>
      <c r="C7" s="286" t="s">
        <v>1</v>
      </c>
      <c r="D7" s="286"/>
      <c r="E7" s="286"/>
      <c r="F7" s="286"/>
      <c r="G7" s="287" t="s">
        <v>2</v>
      </c>
      <c r="H7" s="287"/>
      <c r="I7" s="287"/>
    </row>
    <row r="8" spans="1:11" ht="21.95" customHeight="1">
      <c r="B8" s="199"/>
      <c r="C8" s="83" t="s">
        <v>163</v>
      </c>
      <c r="E8" s="83" t="s">
        <v>88</v>
      </c>
      <c r="F8" s="30"/>
      <c r="G8" s="83" t="s">
        <v>163</v>
      </c>
      <c r="I8" s="83" t="s">
        <v>88</v>
      </c>
    </row>
    <row r="9" spans="1:11" ht="23.1" customHeight="1">
      <c r="A9" s="218" t="s">
        <v>34</v>
      </c>
      <c r="B9" s="199"/>
      <c r="C9" s="17"/>
      <c r="D9" s="55"/>
      <c r="E9" s="17"/>
      <c r="F9" s="55"/>
      <c r="G9" s="17"/>
      <c r="H9" s="55"/>
      <c r="I9" s="17"/>
    </row>
    <row r="10" spans="1:11" ht="23.1" customHeight="1">
      <c r="A10" s="5" t="s">
        <v>170</v>
      </c>
      <c r="C10" s="146">
        <f>'PL (3)'!C25</f>
        <v>10100</v>
      </c>
      <c r="D10" s="146"/>
      <c r="E10" s="146">
        <v>1838</v>
      </c>
      <c r="F10" s="146"/>
      <c r="G10" s="146">
        <v>18030</v>
      </c>
      <c r="H10" s="146"/>
      <c r="I10" s="146">
        <v>5556</v>
      </c>
    </row>
    <row r="11" spans="1:11" ht="23.1" customHeight="1">
      <c r="A11" s="5" t="s">
        <v>176</v>
      </c>
      <c r="C11" s="20"/>
      <c r="D11" s="20"/>
      <c r="E11" s="20"/>
      <c r="F11" s="20"/>
      <c r="G11" s="63"/>
      <c r="H11" s="20"/>
      <c r="I11" s="63"/>
    </row>
    <row r="12" spans="1:11" ht="23.1" customHeight="1">
      <c r="A12" s="5" t="s">
        <v>151</v>
      </c>
      <c r="C12" s="20"/>
      <c r="D12" s="20"/>
      <c r="E12" s="20"/>
      <c r="F12" s="20"/>
      <c r="G12" s="63"/>
      <c r="H12" s="20"/>
      <c r="I12" s="63"/>
    </row>
    <row r="13" spans="1:11" ht="23.1" customHeight="1">
      <c r="A13" s="84" t="s">
        <v>149</v>
      </c>
      <c r="C13" s="187">
        <v>0</v>
      </c>
      <c r="D13" s="20"/>
      <c r="E13" s="20">
        <v>-30</v>
      </c>
      <c r="F13" s="20"/>
      <c r="G13" s="187">
        <v>0</v>
      </c>
      <c r="H13" s="20"/>
      <c r="I13" s="187">
        <v>0</v>
      </c>
    </row>
    <row r="14" spans="1:11" ht="23.1" customHeight="1">
      <c r="A14" s="84" t="s">
        <v>177</v>
      </c>
      <c r="C14" s="20">
        <v>2246</v>
      </c>
      <c r="D14" s="20"/>
      <c r="E14" s="20">
        <v>13636</v>
      </c>
      <c r="F14" s="20"/>
      <c r="G14" s="187">
        <v>0</v>
      </c>
      <c r="H14" s="20"/>
      <c r="I14" s="187">
        <v>0</v>
      </c>
    </row>
    <row r="15" spans="1:11" ht="23.1" customHeight="1">
      <c r="A15" s="84" t="s">
        <v>90</v>
      </c>
      <c r="C15" s="46">
        <v>59402</v>
      </c>
      <c r="D15" s="33"/>
      <c r="E15" s="46">
        <v>63427</v>
      </c>
      <c r="F15" s="33"/>
      <c r="G15" s="20">
        <v>5860</v>
      </c>
      <c r="H15" s="33"/>
      <c r="I15" s="20">
        <v>6173</v>
      </c>
    </row>
    <row r="16" spans="1:11" ht="23.1" customHeight="1">
      <c r="A16" s="84" t="s">
        <v>178</v>
      </c>
      <c r="C16" s="46">
        <v>2189</v>
      </c>
      <c r="D16" s="46"/>
      <c r="E16" s="46">
        <v>1756</v>
      </c>
      <c r="F16" s="46"/>
      <c r="G16" s="187">
        <v>0</v>
      </c>
      <c r="H16" s="46"/>
      <c r="I16" s="21">
        <v>-10</v>
      </c>
    </row>
    <row r="17" spans="1:9" ht="23.1" customHeight="1">
      <c r="A17" s="84" t="s">
        <v>199</v>
      </c>
      <c r="C17" s="33">
        <v>583</v>
      </c>
      <c r="D17" s="33"/>
      <c r="E17" s="33">
        <v>331</v>
      </c>
      <c r="F17" s="33"/>
      <c r="G17" s="20">
        <v>312</v>
      </c>
      <c r="H17" s="33"/>
      <c r="I17" s="20">
        <v>331</v>
      </c>
    </row>
    <row r="18" spans="1:9" ht="23.1" customHeight="1">
      <c r="A18" s="84" t="s">
        <v>62</v>
      </c>
      <c r="C18" s="33">
        <v>-3295</v>
      </c>
      <c r="D18" s="33"/>
      <c r="E18" s="33">
        <v>-3419</v>
      </c>
      <c r="F18" s="33"/>
      <c r="G18" s="187">
        <v>0</v>
      </c>
      <c r="H18" s="33"/>
      <c r="I18" s="207">
        <v>0</v>
      </c>
    </row>
    <row r="19" spans="1:9" ht="23.1" customHeight="1">
      <c r="A19" s="84" t="s">
        <v>103</v>
      </c>
      <c r="C19" s="33">
        <v>-2</v>
      </c>
      <c r="D19" s="33"/>
      <c r="E19" s="33">
        <v>-1363</v>
      </c>
      <c r="F19" s="33"/>
      <c r="G19" s="187">
        <v>0</v>
      </c>
      <c r="H19" s="33"/>
      <c r="I19" s="20">
        <v>-1363</v>
      </c>
    </row>
    <row r="20" spans="1:9" s="285" customFormat="1" ht="23.1" customHeight="1">
      <c r="A20" s="84" t="s">
        <v>211</v>
      </c>
      <c r="B20" s="178"/>
      <c r="C20" s="33">
        <v>-36</v>
      </c>
      <c r="D20" s="33"/>
      <c r="E20" s="33">
        <v>-7</v>
      </c>
      <c r="F20" s="33"/>
      <c r="G20" s="187">
        <v>0</v>
      </c>
      <c r="H20" s="33"/>
      <c r="I20" s="207">
        <v>0</v>
      </c>
    </row>
    <row r="21" spans="1:9" ht="23.1" customHeight="1">
      <c r="A21" s="84" t="s">
        <v>205</v>
      </c>
      <c r="C21" s="46">
        <v>1004</v>
      </c>
      <c r="D21" s="46"/>
      <c r="E21" s="46">
        <v>2007</v>
      </c>
      <c r="F21" s="46"/>
      <c r="G21" s="21">
        <v>392</v>
      </c>
      <c r="H21" s="46"/>
      <c r="I21" s="147">
        <v>411</v>
      </c>
    </row>
    <row r="22" spans="1:9" ht="23.1" customHeight="1">
      <c r="A22" s="84" t="s">
        <v>91</v>
      </c>
      <c r="C22" s="46">
        <v>-3229</v>
      </c>
      <c r="D22" s="33"/>
      <c r="E22" s="33">
        <v>-170</v>
      </c>
      <c r="F22" s="33"/>
      <c r="G22" s="20">
        <v>-7504</v>
      </c>
      <c r="H22" s="33"/>
      <c r="I22" s="21">
        <v>-4670</v>
      </c>
    </row>
    <row r="23" spans="1:9" s="202" customFormat="1" ht="23.1" customHeight="1">
      <c r="A23" s="84" t="s">
        <v>206</v>
      </c>
      <c r="B23" s="178"/>
      <c r="C23" s="46">
        <v>-123</v>
      </c>
      <c r="D23" s="46"/>
      <c r="E23" s="46">
        <v>-82</v>
      </c>
      <c r="F23" s="46"/>
      <c r="G23" s="21">
        <v>-174</v>
      </c>
      <c r="H23" s="46"/>
      <c r="I23" s="21">
        <v>-8</v>
      </c>
    </row>
    <row r="24" spans="1:9" ht="23.1" customHeight="1">
      <c r="A24" s="84" t="s">
        <v>148</v>
      </c>
      <c r="C24" s="32">
        <v>17510</v>
      </c>
      <c r="D24" s="33"/>
      <c r="E24" s="32">
        <v>17283</v>
      </c>
      <c r="F24" s="33"/>
      <c r="G24" s="206">
        <v>8191</v>
      </c>
      <c r="H24" s="33"/>
      <c r="I24" s="206">
        <v>9811</v>
      </c>
    </row>
    <row r="25" spans="1:9" ht="4.5" customHeight="1">
      <c r="B25" s="2"/>
      <c r="C25" s="2"/>
      <c r="D25" s="2"/>
      <c r="E25" s="2"/>
      <c r="F25" s="2"/>
      <c r="G25" s="2"/>
      <c r="H25" s="2"/>
      <c r="I25" s="2"/>
    </row>
    <row r="26" spans="1:9" ht="23.1" customHeight="1">
      <c r="A26" s="13" t="s">
        <v>59</v>
      </c>
      <c r="C26" s="64"/>
      <c r="D26" s="64"/>
      <c r="E26" s="64"/>
      <c r="F26" s="64"/>
      <c r="G26" s="64"/>
      <c r="H26" s="64"/>
      <c r="I26" s="64"/>
    </row>
    <row r="27" spans="1:9" ht="23.1" customHeight="1">
      <c r="A27" s="13" t="s">
        <v>60</v>
      </c>
      <c r="C27" s="46">
        <f>SUM(C10:C24)</f>
        <v>86349</v>
      </c>
      <c r="D27" s="46"/>
      <c r="E27" s="46">
        <f>SUM(E10:E24)</f>
        <v>95207</v>
      </c>
      <c r="F27" s="46"/>
      <c r="G27" s="46">
        <f>SUM(G10:G24)</f>
        <v>25107</v>
      </c>
      <c r="H27" s="46"/>
      <c r="I27" s="46">
        <f>SUM(I10:I24)</f>
        <v>16231</v>
      </c>
    </row>
    <row r="28" spans="1:9" ht="23.1" customHeight="1">
      <c r="A28" s="62" t="s">
        <v>35</v>
      </c>
      <c r="C28" s="33"/>
      <c r="D28" s="33"/>
      <c r="E28" s="33"/>
      <c r="F28" s="33"/>
      <c r="G28" s="63"/>
      <c r="H28" s="33"/>
      <c r="I28" s="63"/>
    </row>
    <row r="29" spans="1:9" ht="23.1" customHeight="1">
      <c r="A29" s="84" t="s">
        <v>97</v>
      </c>
      <c r="C29" s="20">
        <v>-12811</v>
      </c>
      <c r="D29" s="33"/>
      <c r="E29" s="20">
        <v>-8309</v>
      </c>
      <c r="F29" s="33"/>
      <c r="G29" s="20">
        <v>-11736</v>
      </c>
      <c r="H29" s="33"/>
      <c r="I29" s="20">
        <v>-20193</v>
      </c>
    </row>
    <row r="30" spans="1:9" ht="23.1" customHeight="1">
      <c r="A30" s="84" t="s">
        <v>51</v>
      </c>
      <c r="C30" s="20">
        <v>455</v>
      </c>
      <c r="D30" s="33"/>
      <c r="E30" s="20">
        <v>2912</v>
      </c>
      <c r="F30" s="33"/>
      <c r="G30" s="187">
        <v>0</v>
      </c>
      <c r="H30" s="33"/>
      <c r="I30" s="207">
        <v>0</v>
      </c>
    </row>
    <row r="31" spans="1:9" ht="23.1" customHeight="1">
      <c r="A31" s="84" t="s">
        <v>7</v>
      </c>
      <c r="C31" s="20">
        <v>14219</v>
      </c>
      <c r="D31" s="33"/>
      <c r="E31" s="20">
        <v>1195</v>
      </c>
      <c r="F31" s="33"/>
      <c r="G31" s="20">
        <v>226</v>
      </c>
      <c r="H31" s="33"/>
      <c r="I31" s="20">
        <v>11036</v>
      </c>
    </row>
    <row r="32" spans="1:9" ht="23.1" customHeight="1">
      <c r="A32" s="84" t="s">
        <v>43</v>
      </c>
      <c r="C32" s="20">
        <v>-18</v>
      </c>
      <c r="D32" s="28"/>
      <c r="E32" s="147">
        <v>-17</v>
      </c>
      <c r="F32" s="28"/>
      <c r="G32" s="187">
        <v>0</v>
      </c>
      <c r="H32" s="28"/>
      <c r="I32" s="207">
        <v>0</v>
      </c>
    </row>
    <row r="33" spans="1:11" ht="23.1" customHeight="1">
      <c r="A33" s="84" t="s">
        <v>11</v>
      </c>
      <c r="C33" s="20">
        <v>-1147</v>
      </c>
      <c r="D33" s="33"/>
      <c r="E33" s="20">
        <v>-4526</v>
      </c>
      <c r="F33" s="33"/>
      <c r="G33" s="20">
        <v>115</v>
      </c>
      <c r="H33" s="33"/>
      <c r="I33" s="20">
        <v>31</v>
      </c>
    </row>
    <row r="34" spans="1:11" s="281" customFormat="1" ht="23.1" customHeight="1">
      <c r="A34" s="84"/>
      <c r="B34" s="178"/>
      <c r="C34" s="282">
        <f>SUM(C27:C33)</f>
        <v>87047</v>
      </c>
      <c r="D34" s="283"/>
      <c r="E34" s="282">
        <f>SUM(E27:E33)</f>
        <v>86462</v>
      </c>
      <c r="F34" s="283"/>
      <c r="G34" s="282">
        <f>SUM(G27:G33)</f>
        <v>13712</v>
      </c>
      <c r="H34" s="283"/>
      <c r="I34" s="282">
        <f>SUM(I27:I33)</f>
        <v>7105</v>
      </c>
    </row>
    <row r="35" spans="1:11" s="281" customFormat="1" ht="23.1" customHeight="1">
      <c r="A35" s="84"/>
      <c r="B35" s="178"/>
      <c r="C35" s="282"/>
      <c r="D35" s="283"/>
      <c r="E35" s="282"/>
      <c r="F35" s="283"/>
      <c r="G35" s="282"/>
      <c r="H35" s="283"/>
      <c r="I35" s="282"/>
    </row>
    <row r="36" spans="1:11" s="281" customFormat="1" ht="23.1" customHeight="1">
      <c r="A36" s="84"/>
      <c r="B36" s="178"/>
      <c r="C36" s="20"/>
      <c r="D36" s="33"/>
      <c r="E36" s="20"/>
      <c r="F36" s="33"/>
      <c r="G36" s="20"/>
      <c r="H36" s="33"/>
      <c r="I36" s="20"/>
    </row>
    <row r="37" spans="1:11" s="93" customFormat="1" ht="24" customHeight="1">
      <c r="A37" s="288" t="s">
        <v>0</v>
      </c>
      <c r="B37" s="288"/>
      <c r="C37" s="288"/>
      <c r="D37" s="288"/>
      <c r="E37" s="288"/>
      <c r="F37" s="288"/>
      <c r="G37" s="288"/>
      <c r="H37" s="288"/>
      <c r="I37" s="288"/>
    </row>
    <row r="38" spans="1:11" s="93" customFormat="1" ht="24" customHeight="1">
      <c r="A38" s="290" t="s">
        <v>155</v>
      </c>
      <c r="B38" s="288"/>
      <c r="C38" s="288"/>
      <c r="D38" s="288"/>
      <c r="E38" s="288"/>
      <c r="F38" s="288"/>
      <c r="G38" s="288"/>
      <c r="H38" s="288"/>
      <c r="I38" s="288"/>
    </row>
    <row r="39" spans="1:11" s="94" customFormat="1" ht="24" customHeight="1">
      <c r="A39" s="295" t="s">
        <v>162</v>
      </c>
      <c r="B39" s="296"/>
      <c r="C39" s="296"/>
      <c r="D39" s="296"/>
      <c r="E39" s="296"/>
      <c r="F39" s="296"/>
      <c r="G39" s="296"/>
      <c r="H39" s="296"/>
      <c r="I39" s="296"/>
      <c r="K39" s="95"/>
    </row>
    <row r="40" spans="1:11" s="60" customFormat="1" ht="24" customHeight="1">
      <c r="A40" s="296" t="s">
        <v>79</v>
      </c>
      <c r="B40" s="296"/>
      <c r="C40" s="296"/>
      <c r="D40" s="296"/>
      <c r="E40" s="296"/>
      <c r="F40" s="296"/>
      <c r="G40" s="296"/>
      <c r="H40" s="296"/>
      <c r="I40" s="296"/>
      <c r="K40" s="11"/>
    </row>
    <row r="41" spans="1:11" s="60" customFormat="1" ht="22.5" customHeight="1">
      <c r="A41" s="297" t="s">
        <v>119</v>
      </c>
      <c r="B41" s="297"/>
      <c r="C41" s="297"/>
      <c r="D41" s="297"/>
      <c r="E41" s="297"/>
      <c r="F41" s="297"/>
      <c r="G41" s="297"/>
      <c r="H41" s="297"/>
      <c r="I41" s="297"/>
      <c r="K41" s="11"/>
    </row>
    <row r="42" spans="1:11" s="60" customFormat="1" ht="9" customHeight="1">
      <c r="A42" s="265"/>
      <c r="B42" s="265"/>
      <c r="C42" s="265"/>
      <c r="D42" s="265"/>
      <c r="E42" s="265"/>
      <c r="F42" s="265"/>
      <c r="G42" s="265"/>
      <c r="H42" s="265"/>
      <c r="I42" s="265"/>
      <c r="K42" s="11"/>
    </row>
    <row r="43" spans="1:11" ht="23.1" customHeight="1">
      <c r="B43" s="198" t="s">
        <v>3</v>
      </c>
      <c r="C43" s="286" t="s">
        <v>1</v>
      </c>
      <c r="D43" s="286"/>
      <c r="E43" s="286"/>
      <c r="F43" s="286"/>
      <c r="G43" s="287" t="s">
        <v>2</v>
      </c>
      <c r="H43" s="287"/>
      <c r="I43" s="287"/>
    </row>
    <row r="44" spans="1:11" ht="23.1" customHeight="1">
      <c r="A44" s="11"/>
      <c r="B44" s="199"/>
      <c r="C44" s="83" t="s">
        <v>163</v>
      </c>
      <c r="E44" s="83" t="s">
        <v>88</v>
      </c>
      <c r="F44" s="30"/>
      <c r="G44" s="83" t="s">
        <v>89</v>
      </c>
      <c r="I44" s="83" t="s">
        <v>88</v>
      </c>
    </row>
    <row r="45" spans="1:11" s="225" customFormat="1" ht="23.1" customHeight="1">
      <c r="A45" s="264" t="s">
        <v>195</v>
      </c>
      <c r="B45" s="199"/>
      <c r="C45" s="17"/>
      <c r="D45" s="55"/>
      <c r="E45" s="17"/>
      <c r="F45" s="55"/>
      <c r="G45" s="17"/>
      <c r="H45" s="55"/>
      <c r="I45" s="17"/>
    </row>
    <row r="46" spans="1:11" ht="23.1" customHeight="1">
      <c r="A46" s="177" t="s">
        <v>36</v>
      </c>
      <c r="C46" s="20"/>
      <c r="D46" s="33"/>
      <c r="E46" s="20"/>
      <c r="F46" s="33"/>
      <c r="G46" s="20"/>
      <c r="H46" s="33"/>
      <c r="I46" s="20"/>
    </row>
    <row r="47" spans="1:11" ht="23.1" customHeight="1">
      <c r="A47" s="84" t="s">
        <v>99</v>
      </c>
      <c r="C47" s="20">
        <v>-85346</v>
      </c>
      <c r="D47" s="33"/>
      <c r="E47" s="20">
        <v>-98985</v>
      </c>
      <c r="F47" s="33"/>
      <c r="G47" s="20">
        <v>-29494</v>
      </c>
      <c r="H47" s="33"/>
      <c r="I47" s="20">
        <v>-19466</v>
      </c>
    </row>
    <row r="48" spans="1:11" ht="23.1" customHeight="1">
      <c r="A48" s="84" t="s">
        <v>16</v>
      </c>
      <c r="C48" s="20">
        <v>-4600</v>
      </c>
      <c r="D48" s="46"/>
      <c r="E48" s="20">
        <v>-1204</v>
      </c>
      <c r="F48" s="46"/>
      <c r="G48" s="20">
        <v>-1030</v>
      </c>
      <c r="H48" s="46"/>
      <c r="I48" s="20">
        <v>-1744</v>
      </c>
    </row>
    <row r="49" spans="1:9" ht="23.1" customHeight="1">
      <c r="A49" s="220" t="s">
        <v>179</v>
      </c>
      <c r="C49" s="20">
        <v>-2120</v>
      </c>
      <c r="D49" s="33"/>
      <c r="E49" s="20">
        <v>-2990</v>
      </c>
      <c r="F49" s="33"/>
      <c r="G49" s="20">
        <v>-1091</v>
      </c>
      <c r="H49" s="33"/>
      <c r="I49" s="20">
        <v>980</v>
      </c>
    </row>
    <row r="50" spans="1:9" ht="23.1" customHeight="1">
      <c r="A50" s="84" t="s">
        <v>61</v>
      </c>
      <c r="C50" s="20">
        <v>12796</v>
      </c>
      <c r="D50" s="46"/>
      <c r="E50" s="20">
        <v>13261</v>
      </c>
      <c r="F50" s="46"/>
      <c r="G50" s="20">
        <v>7895</v>
      </c>
      <c r="H50" s="46"/>
      <c r="I50" s="5">
        <v>9710</v>
      </c>
    </row>
    <row r="51" spans="1:9" ht="23.1" customHeight="1">
      <c r="A51" s="177" t="s">
        <v>196</v>
      </c>
      <c r="C51" s="65">
        <f>C34+C47+C48+C49+C50</f>
        <v>7777</v>
      </c>
      <c r="D51" s="46"/>
      <c r="E51" s="65">
        <f>E34+E47+E48+E49+E50</f>
        <v>-3456</v>
      </c>
      <c r="F51" s="46"/>
      <c r="G51" s="65">
        <f>G34+G47+G48+G49+G50</f>
        <v>-10008</v>
      </c>
      <c r="H51" s="46"/>
      <c r="I51" s="65">
        <f>I34+I47+I48+I49+I50</f>
        <v>-3415</v>
      </c>
    </row>
    <row r="52" spans="1:9" ht="23.1" customHeight="1">
      <c r="A52" s="174" t="s">
        <v>93</v>
      </c>
      <c r="C52" s="20">
        <v>-17723</v>
      </c>
      <c r="D52" s="46"/>
      <c r="E52" s="20">
        <v>-22995</v>
      </c>
      <c r="F52" s="46"/>
      <c r="G52" s="20">
        <v>-8175</v>
      </c>
      <c r="H52" s="46"/>
      <c r="I52" s="20">
        <v>-15681</v>
      </c>
    </row>
    <row r="53" spans="1:9" ht="23.1" customHeight="1">
      <c r="A53" s="174" t="s">
        <v>94</v>
      </c>
      <c r="C53" s="20">
        <v>-1366</v>
      </c>
      <c r="D53" s="46"/>
      <c r="E53" s="20">
        <v>-1163</v>
      </c>
      <c r="F53" s="46"/>
      <c r="G53" s="20">
        <v>-2880</v>
      </c>
      <c r="H53" s="46"/>
      <c r="I53" s="20">
        <v>-2446</v>
      </c>
    </row>
    <row r="54" spans="1:9" ht="23.1" customHeight="1">
      <c r="A54" s="86" t="s">
        <v>180</v>
      </c>
      <c r="C54" s="66">
        <f>SUM(C51:C53)</f>
        <v>-11312</v>
      </c>
      <c r="D54" s="46"/>
      <c r="E54" s="66">
        <f>SUM(E51:E53)</f>
        <v>-27614</v>
      </c>
      <c r="F54" s="46"/>
      <c r="G54" s="66">
        <f>SUM(G52:G53,G51)</f>
        <v>-21063</v>
      </c>
      <c r="H54" s="46"/>
      <c r="I54" s="66">
        <f>SUM(I51:I53)</f>
        <v>-21542</v>
      </c>
    </row>
    <row r="55" spans="1:9" s="225" customFormat="1" ht="23.1" customHeight="1">
      <c r="A55" s="86"/>
      <c r="B55" s="178"/>
      <c r="C55" s="46"/>
      <c r="D55" s="46"/>
      <c r="E55" s="46"/>
      <c r="F55" s="46"/>
      <c r="G55" s="46"/>
      <c r="H55" s="46"/>
      <c r="I55" s="46"/>
    </row>
    <row r="56" spans="1:9" ht="23.1" customHeight="1">
      <c r="A56" s="40" t="s">
        <v>37</v>
      </c>
      <c r="C56" s="28"/>
      <c r="D56" s="24"/>
      <c r="E56" s="28"/>
      <c r="F56" s="24"/>
      <c r="G56" s="28"/>
      <c r="H56" s="24"/>
      <c r="I56" s="28"/>
    </row>
    <row r="57" spans="1:9" ht="23.1" customHeight="1">
      <c r="A57" s="84" t="s">
        <v>123</v>
      </c>
      <c r="C57" s="20">
        <v>600</v>
      </c>
      <c r="D57" s="28"/>
      <c r="E57" s="20">
        <v>493362</v>
      </c>
      <c r="F57" s="28"/>
      <c r="G57" s="187">
        <v>0</v>
      </c>
      <c r="H57" s="28"/>
      <c r="I57" s="147">
        <v>494078</v>
      </c>
    </row>
    <row r="58" spans="1:9" s="210" customFormat="1" ht="23.1" customHeight="1">
      <c r="A58" s="84" t="s">
        <v>209</v>
      </c>
      <c r="B58" s="178"/>
      <c r="C58" s="188">
        <v>0</v>
      </c>
      <c r="D58" s="28"/>
      <c r="E58" s="187">
        <v>0</v>
      </c>
      <c r="F58" s="28"/>
      <c r="G58" s="147">
        <v>20000</v>
      </c>
      <c r="H58" s="28"/>
      <c r="I58" s="187">
        <v>0</v>
      </c>
    </row>
    <row r="59" spans="1:9" ht="23.1" customHeight="1">
      <c r="A59" s="139" t="s">
        <v>197</v>
      </c>
      <c r="C59" s="188">
        <v>0</v>
      </c>
      <c r="D59" s="28"/>
      <c r="E59" s="147">
        <v>3336</v>
      </c>
      <c r="F59" s="28"/>
      <c r="G59" s="187">
        <v>0</v>
      </c>
      <c r="H59" s="28"/>
      <c r="I59" s="147">
        <v>3336</v>
      </c>
    </row>
    <row r="60" spans="1:9" ht="23.1" customHeight="1">
      <c r="A60" s="84" t="s">
        <v>147</v>
      </c>
      <c r="C60" s="20">
        <v>-25206</v>
      </c>
      <c r="D60" s="9"/>
      <c r="E60" s="20">
        <v>-40941</v>
      </c>
      <c r="F60" s="9"/>
      <c r="G60" s="20">
        <v>-4213</v>
      </c>
      <c r="H60" s="9"/>
      <c r="I60" s="20">
        <v>-3101</v>
      </c>
    </row>
    <row r="61" spans="1:9" ht="23.1" customHeight="1">
      <c r="A61" s="84" t="s">
        <v>76</v>
      </c>
      <c r="C61" s="20">
        <v>128</v>
      </c>
      <c r="D61" s="9"/>
      <c r="E61" s="20">
        <v>1032</v>
      </c>
      <c r="F61" s="9"/>
      <c r="G61" s="187">
        <v>0</v>
      </c>
      <c r="H61" s="9"/>
      <c r="I61" s="20">
        <v>10</v>
      </c>
    </row>
    <row r="62" spans="1:9" ht="23.1" customHeight="1">
      <c r="A62" s="84" t="s">
        <v>181</v>
      </c>
      <c r="C62" s="20">
        <v>-4834</v>
      </c>
      <c r="D62" s="9"/>
      <c r="E62" s="20">
        <v>-1822</v>
      </c>
      <c r="F62" s="9"/>
      <c r="G62" s="20">
        <v>-4630</v>
      </c>
      <c r="H62" s="9"/>
      <c r="I62" s="20" t="s">
        <v>161</v>
      </c>
    </row>
    <row r="63" spans="1:9" ht="23.1" customHeight="1">
      <c r="A63" s="84" t="s">
        <v>74</v>
      </c>
      <c r="C63" s="20">
        <v>7504</v>
      </c>
      <c r="D63" s="9"/>
      <c r="E63" s="20">
        <v>4670</v>
      </c>
      <c r="F63" s="9"/>
      <c r="G63" s="20">
        <v>7504</v>
      </c>
      <c r="H63" s="9"/>
      <c r="I63" s="20">
        <v>4670</v>
      </c>
    </row>
    <row r="64" spans="1:9" ht="23.1" customHeight="1">
      <c r="A64" s="84" t="s">
        <v>92</v>
      </c>
      <c r="C64" s="20">
        <v>59</v>
      </c>
      <c r="D64" s="46"/>
      <c r="E64" s="20">
        <v>102</v>
      </c>
      <c r="F64" s="46"/>
      <c r="G64" s="20">
        <v>122</v>
      </c>
      <c r="H64" s="46"/>
      <c r="I64" s="147">
        <v>16</v>
      </c>
    </row>
    <row r="65" spans="1:11" ht="23.1" customHeight="1">
      <c r="A65" s="86" t="s">
        <v>182</v>
      </c>
      <c r="C65" s="66">
        <f>SUM(C57:C64)</f>
        <v>-21749</v>
      </c>
      <c r="D65" s="46"/>
      <c r="E65" s="66">
        <f>SUM(E57:E64)</f>
        <v>459739</v>
      </c>
      <c r="F65" s="46"/>
      <c r="G65" s="66">
        <f>SUM(G57:G64)</f>
        <v>18783</v>
      </c>
      <c r="H65" s="46"/>
      <c r="I65" s="66">
        <f>SUM(I57:I64)</f>
        <v>499009</v>
      </c>
    </row>
    <row r="66" spans="1:11" ht="23.1" customHeight="1">
      <c r="A66" s="86"/>
      <c r="C66" s="46"/>
      <c r="D66" s="46"/>
      <c r="E66" s="46"/>
      <c r="F66" s="46"/>
      <c r="G66" s="46"/>
      <c r="H66" s="46"/>
      <c r="I66" s="46"/>
    </row>
    <row r="67" spans="1:11" s="278" customFormat="1" ht="23.1" customHeight="1">
      <c r="A67" s="86"/>
      <c r="B67" s="178"/>
      <c r="C67" s="46"/>
      <c r="D67" s="46"/>
      <c r="E67" s="46"/>
      <c r="F67" s="46"/>
      <c r="G67" s="46"/>
      <c r="H67" s="46"/>
      <c r="I67" s="46"/>
    </row>
    <row r="68" spans="1:11" s="280" customFormat="1" ht="23.1" customHeight="1">
      <c r="A68" s="86"/>
      <c r="B68" s="178"/>
      <c r="C68" s="46"/>
      <c r="D68" s="46"/>
      <c r="E68" s="46"/>
      <c r="F68" s="46"/>
      <c r="G68" s="46"/>
      <c r="H68" s="46"/>
      <c r="I68" s="46"/>
    </row>
    <row r="69" spans="1:11" s="225" customFormat="1" ht="23.1" customHeight="1">
      <c r="A69" s="86"/>
      <c r="B69" s="178"/>
      <c r="C69" s="46"/>
      <c r="D69" s="46"/>
      <c r="E69" s="46"/>
      <c r="F69" s="46"/>
      <c r="G69" s="46"/>
      <c r="H69" s="46"/>
      <c r="I69" s="46"/>
    </row>
    <row r="70" spans="1:11" s="284" customFormat="1" ht="23.1" customHeight="1">
      <c r="A70" s="86"/>
      <c r="B70" s="178"/>
      <c r="C70" s="46"/>
      <c r="D70" s="46"/>
      <c r="E70" s="46"/>
      <c r="F70" s="46"/>
      <c r="G70" s="46"/>
      <c r="H70" s="46"/>
      <c r="I70" s="46"/>
    </row>
    <row r="71" spans="1:11" s="281" customFormat="1" ht="23.1" customHeight="1">
      <c r="A71" s="86"/>
      <c r="B71" s="178"/>
      <c r="C71" s="46"/>
      <c r="D71" s="46"/>
      <c r="E71" s="46"/>
      <c r="F71" s="46"/>
      <c r="G71" s="46"/>
      <c r="H71" s="46"/>
      <c r="I71" s="46"/>
    </row>
    <row r="72" spans="1:11" s="225" customFormat="1" ht="23.1" customHeight="1">
      <c r="A72" s="86"/>
      <c r="B72" s="178"/>
      <c r="C72" s="46"/>
      <c r="D72" s="46"/>
      <c r="E72" s="46"/>
      <c r="F72" s="46"/>
      <c r="G72" s="46"/>
      <c r="H72" s="46"/>
      <c r="I72" s="46"/>
    </row>
    <row r="73" spans="1:11" s="93" customFormat="1" ht="24" customHeight="1">
      <c r="A73" s="288" t="s">
        <v>0</v>
      </c>
      <c r="B73" s="288"/>
      <c r="C73" s="288"/>
      <c r="D73" s="288"/>
      <c r="E73" s="288"/>
      <c r="F73" s="288"/>
      <c r="G73" s="288"/>
      <c r="H73" s="288"/>
      <c r="I73" s="288"/>
    </row>
    <row r="74" spans="1:11" s="93" customFormat="1" ht="24" customHeight="1">
      <c r="A74" s="290" t="s">
        <v>155</v>
      </c>
      <c r="B74" s="288"/>
      <c r="C74" s="288"/>
      <c r="D74" s="288"/>
      <c r="E74" s="288"/>
      <c r="F74" s="288"/>
      <c r="G74" s="288"/>
      <c r="H74" s="288"/>
      <c r="I74" s="288"/>
    </row>
    <row r="75" spans="1:11" s="94" customFormat="1" ht="24" customHeight="1">
      <c r="A75" s="295" t="s">
        <v>162</v>
      </c>
      <c r="B75" s="296"/>
      <c r="C75" s="296"/>
      <c r="D75" s="296"/>
      <c r="E75" s="296"/>
      <c r="F75" s="296"/>
      <c r="G75" s="296"/>
      <c r="H75" s="296"/>
      <c r="I75" s="296"/>
      <c r="K75" s="95"/>
    </row>
    <row r="76" spans="1:11" s="60" customFormat="1" ht="24" customHeight="1">
      <c r="A76" s="296" t="s">
        <v>79</v>
      </c>
      <c r="B76" s="296"/>
      <c r="C76" s="296"/>
      <c r="D76" s="296"/>
      <c r="E76" s="296"/>
      <c r="F76" s="296"/>
      <c r="G76" s="296"/>
      <c r="H76" s="296"/>
      <c r="I76" s="296"/>
      <c r="K76" s="11"/>
    </row>
    <row r="77" spans="1:11" s="60" customFormat="1" ht="22.5" customHeight="1">
      <c r="A77" s="297" t="s">
        <v>119</v>
      </c>
      <c r="B77" s="297"/>
      <c r="C77" s="297"/>
      <c r="D77" s="297"/>
      <c r="E77" s="297"/>
      <c r="F77" s="297"/>
      <c r="G77" s="297"/>
      <c r="H77" s="297"/>
      <c r="I77" s="297"/>
      <c r="K77" s="11"/>
    </row>
    <row r="78" spans="1:11" s="60" customFormat="1" ht="9" customHeight="1">
      <c r="A78" s="265"/>
      <c r="B78" s="265"/>
      <c r="C78" s="265"/>
      <c r="D78" s="265"/>
      <c r="E78" s="265"/>
      <c r="F78" s="265"/>
      <c r="G78" s="265"/>
      <c r="H78" s="265"/>
      <c r="I78" s="265"/>
      <c r="K78" s="11"/>
    </row>
    <row r="79" spans="1:11" s="225" customFormat="1" ht="23.1" customHeight="1">
      <c r="B79" s="198" t="s">
        <v>3</v>
      </c>
      <c r="C79" s="286" t="s">
        <v>1</v>
      </c>
      <c r="D79" s="286"/>
      <c r="E79" s="286"/>
      <c r="F79" s="286"/>
      <c r="G79" s="287" t="s">
        <v>2</v>
      </c>
      <c r="H79" s="287"/>
      <c r="I79" s="287"/>
    </row>
    <row r="80" spans="1:11" s="225" customFormat="1" ht="23.1" customHeight="1">
      <c r="B80" s="199"/>
      <c r="C80" s="83" t="s">
        <v>163</v>
      </c>
      <c r="D80" s="17"/>
      <c r="E80" s="83" t="s">
        <v>88</v>
      </c>
      <c r="F80" s="30"/>
      <c r="G80" s="83" t="s">
        <v>163</v>
      </c>
      <c r="H80" s="17"/>
      <c r="I80" s="83" t="s">
        <v>88</v>
      </c>
    </row>
    <row r="81" spans="1:9" ht="23.1" customHeight="1">
      <c r="A81" s="70" t="s">
        <v>64</v>
      </c>
      <c r="C81" s="46"/>
      <c r="D81" s="46"/>
      <c r="E81" s="46"/>
      <c r="F81" s="46"/>
      <c r="G81" s="8"/>
      <c r="H81" s="46"/>
      <c r="I81" s="8"/>
    </row>
    <row r="82" spans="1:9" ht="23.1" customHeight="1">
      <c r="A82" s="139" t="s">
        <v>212</v>
      </c>
      <c r="B82" s="178" t="s">
        <v>185</v>
      </c>
      <c r="C82" s="46">
        <v>71000</v>
      </c>
      <c r="D82" s="46"/>
      <c r="E82" s="46">
        <v>587000</v>
      </c>
      <c r="F82" s="46"/>
      <c r="G82" s="46">
        <v>60000</v>
      </c>
      <c r="H82" s="46"/>
      <c r="I82" s="46">
        <v>461000</v>
      </c>
    </row>
    <row r="83" spans="1:9" s="285" customFormat="1" ht="23.1" customHeight="1">
      <c r="A83" s="139" t="s">
        <v>210</v>
      </c>
      <c r="B83" s="178" t="s">
        <v>185</v>
      </c>
      <c r="C83" s="46">
        <v>-66000</v>
      </c>
      <c r="D83" s="46"/>
      <c r="E83" s="46">
        <v>-524000</v>
      </c>
      <c r="F83" s="46"/>
      <c r="G83" s="46">
        <v>-50000</v>
      </c>
      <c r="H83" s="46"/>
      <c r="I83" s="46">
        <v>-430000</v>
      </c>
    </row>
    <row r="84" spans="1:9" ht="23.1" customHeight="1">
      <c r="A84" s="84" t="s">
        <v>153</v>
      </c>
      <c r="B84" s="178" t="s">
        <v>185</v>
      </c>
      <c r="C84" s="7">
        <v>-12366</v>
      </c>
      <c r="D84" s="46"/>
      <c r="E84" s="7">
        <v>-21798</v>
      </c>
      <c r="F84" s="46"/>
      <c r="G84" s="187">
        <v>0</v>
      </c>
      <c r="H84" s="46"/>
      <c r="I84" s="187">
        <v>0</v>
      </c>
    </row>
    <row r="85" spans="1:9" ht="23.1" customHeight="1">
      <c r="A85" s="84" t="s">
        <v>183</v>
      </c>
      <c r="B85" s="178" t="s">
        <v>185</v>
      </c>
      <c r="C85" s="188">
        <v>0</v>
      </c>
      <c r="D85" s="46"/>
      <c r="E85" s="147">
        <v>-500000</v>
      </c>
      <c r="F85" s="46"/>
      <c r="G85" s="187">
        <v>0</v>
      </c>
      <c r="H85" s="46"/>
      <c r="I85" s="147">
        <v>-500000</v>
      </c>
    </row>
    <row r="86" spans="1:9" ht="23.1" customHeight="1">
      <c r="A86" s="84" t="s">
        <v>77</v>
      </c>
      <c r="B86" s="178" t="s">
        <v>185</v>
      </c>
      <c r="C86" s="7">
        <v>-7804</v>
      </c>
      <c r="D86" s="46"/>
      <c r="E86" s="7">
        <v>-4083</v>
      </c>
      <c r="F86" s="46"/>
      <c r="G86" s="7">
        <v>-61</v>
      </c>
      <c r="H86" s="46"/>
      <c r="I86" s="187">
        <v>0</v>
      </c>
    </row>
    <row r="87" spans="1:9" s="211" customFormat="1" ht="23.1" customHeight="1">
      <c r="A87" s="223" t="s">
        <v>187</v>
      </c>
      <c r="B87" s="178" t="s">
        <v>185</v>
      </c>
      <c r="C87" s="7">
        <v>32496</v>
      </c>
      <c r="D87" s="46"/>
      <c r="E87" s="187">
        <v>0</v>
      </c>
      <c r="F87" s="46"/>
      <c r="G87" s="187">
        <v>0</v>
      </c>
      <c r="H87" s="46"/>
      <c r="I87" s="187">
        <v>0</v>
      </c>
    </row>
    <row r="88" spans="1:9" ht="23.1" customHeight="1">
      <c r="A88" s="167" t="s">
        <v>125</v>
      </c>
      <c r="B88" s="200"/>
      <c r="C88" s="147"/>
      <c r="D88" s="46"/>
      <c r="E88" s="7"/>
      <c r="F88" s="46"/>
      <c r="G88" s="147"/>
      <c r="H88" s="46"/>
      <c r="I88" s="156"/>
    </row>
    <row r="89" spans="1:9" ht="23.1" customHeight="1">
      <c r="A89" s="92" t="s">
        <v>56</v>
      </c>
      <c r="C89" s="7">
        <v>-1507</v>
      </c>
      <c r="D89" s="187"/>
      <c r="E89" s="187">
        <v>0</v>
      </c>
      <c r="F89" s="46"/>
      <c r="G89" s="187">
        <v>0</v>
      </c>
      <c r="H89" s="46"/>
      <c r="I89" s="187">
        <v>0</v>
      </c>
    </row>
    <row r="90" spans="1:9" ht="23.1" customHeight="1">
      <c r="A90" s="86" t="s">
        <v>124</v>
      </c>
      <c r="C90" s="66">
        <f>SUM(C82:C89)</f>
        <v>15819</v>
      </c>
      <c r="D90" s="46"/>
      <c r="E90" s="66">
        <f>SUM(E82:E89)</f>
        <v>-462881</v>
      </c>
      <c r="F90" s="46"/>
      <c r="G90" s="66">
        <f>SUM(G82:G89)</f>
        <v>9939</v>
      </c>
      <c r="H90" s="46"/>
      <c r="I90" s="66">
        <f>SUM(I82:I89)</f>
        <v>-469000</v>
      </c>
    </row>
    <row r="91" spans="1:9" ht="23.1" customHeight="1">
      <c r="A91" s="152" t="s">
        <v>130</v>
      </c>
      <c r="C91" s="66">
        <v>1294</v>
      </c>
      <c r="D91" s="46"/>
      <c r="E91" s="66">
        <v>562</v>
      </c>
      <c r="F91" s="46"/>
      <c r="G91" s="191">
        <v>0</v>
      </c>
      <c r="H91" s="153"/>
      <c r="I91" s="191">
        <v>0</v>
      </c>
    </row>
    <row r="92" spans="1:9" ht="23.1" customHeight="1">
      <c r="A92" s="62" t="s">
        <v>184</v>
      </c>
      <c r="C92" s="46">
        <f>SUM(C65,C91,C54,C90)</f>
        <v>-15948</v>
      </c>
      <c r="D92" s="46"/>
      <c r="E92" s="46">
        <f>SUM(E65,E91,E54,E90)</f>
        <v>-30194</v>
      </c>
      <c r="F92" s="46"/>
      <c r="G92" s="46">
        <f>SUM(G91,G90,G65,G54)</f>
        <v>7659</v>
      </c>
      <c r="H92" s="46"/>
      <c r="I92" s="46">
        <f>SUM(I91,I90,I65,I54)</f>
        <v>8467</v>
      </c>
    </row>
    <row r="93" spans="1:9" ht="23.1" customHeight="1">
      <c r="A93" s="62" t="s">
        <v>127</v>
      </c>
      <c r="C93" s="32">
        <f>BS!H13</f>
        <v>228763</v>
      </c>
      <c r="D93" s="46"/>
      <c r="E93" s="32">
        <v>211549</v>
      </c>
      <c r="F93" s="46"/>
      <c r="G93" s="32">
        <v>17659</v>
      </c>
      <c r="H93" s="46"/>
      <c r="I93" s="32">
        <v>10207</v>
      </c>
    </row>
    <row r="94" spans="1:9" ht="23.1" customHeight="1" thickBot="1">
      <c r="A94" s="40" t="s">
        <v>167</v>
      </c>
      <c r="C94" s="67">
        <f>SUM(C92:C93)</f>
        <v>212815</v>
      </c>
      <c r="D94" s="46"/>
      <c r="E94" s="67">
        <f>SUM(E92:E93)</f>
        <v>181355</v>
      </c>
      <c r="F94" s="46"/>
      <c r="G94" s="67">
        <f>SUM(G92:G93)</f>
        <v>25318</v>
      </c>
      <c r="H94" s="46"/>
      <c r="I94" s="67">
        <f>SUM(I92:I93)</f>
        <v>18674</v>
      </c>
    </row>
    <row r="95" spans="1:9" ht="24" thickTop="1">
      <c r="C95" s="46"/>
      <c r="D95" s="46"/>
      <c r="E95" s="46"/>
      <c r="F95" s="46"/>
      <c r="G95" s="46"/>
      <c r="H95" s="46"/>
      <c r="I95" s="46"/>
    </row>
    <row r="96" spans="1:9" s="215" customFormat="1" ht="23.25">
      <c r="B96" s="178"/>
      <c r="C96" s="46"/>
      <c r="D96" s="46"/>
      <c r="E96" s="46"/>
      <c r="F96" s="46"/>
      <c r="G96" s="46"/>
      <c r="H96" s="46"/>
      <c r="I96" s="46"/>
    </row>
    <row r="97" spans="1:9" s="215" customFormat="1" ht="23.25">
      <c r="B97" s="178"/>
      <c r="C97" s="46"/>
      <c r="D97" s="46"/>
      <c r="E97" s="46"/>
      <c r="F97" s="46"/>
      <c r="G97" s="46"/>
      <c r="H97" s="46"/>
      <c r="I97" s="46"/>
    </row>
    <row r="98" spans="1:9" s="221" customFormat="1" ht="23.25">
      <c r="B98" s="178"/>
      <c r="C98" s="46"/>
      <c r="D98" s="46"/>
      <c r="E98" s="46"/>
      <c r="F98" s="46"/>
      <c r="G98" s="46"/>
      <c r="H98" s="46"/>
      <c r="I98" s="46"/>
    </row>
    <row r="99" spans="1:9" s="221" customFormat="1" ht="23.25">
      <c r="B99" s="178"/>
      <c r="C99" s="46"/>
      <c r="D99" s="46"/>
      <c r="E99" s="46"/>
      <c r="F99" s="46"/>
      <c r="G99" s="46"/>
      <c r="H99" s="46"/>
      <c r="I99" s="46"/>
    </row>
    <row r="100" spans="1:9" s="221" customFormat="1" ht="23.25">
      <c r="B100" s="178"/>
      <c r="C100" s="46"/>
      <c r="D100" s="46"/>
      <c r="E100" s="46"/>
      <c r="F100" s="46"/>
      <c r="G100" s="46"/>
      <c r="H100" s="46"/>
      <c r="I100" s="46"/>
    </row>
    <row r="101" spans="1:9" s="215" customFormat="1" ht="23.25">
      <c r="B101" s="178"/>
      <c r="C101" s="46"/>
      <c r="D101" s="46"/>
      <c r="E101" s="46"/>
      <c r="F101" s="46"/>
      <c r="G101" s="46"/>
      <c r="H101" s="46"/>
      <c r="I101" s="46"/>
    </row>
    <row r="102" spans="1:9" s="215" customFormat="1" ht="23.25">
      <c r="B102" s="178"/>
      <c r="C102" s="46"/>
      <c r="D102" s="46"/>
      <c r="E102" s="46"/>
      <c r="F102" s="46"/>
      <c r="G102" s="46"/>
      <c r="H102" s="46"/>
      <c r="I102" s="46"/>
    </row>
    <row r="104" spans="1:9" s="215" customFormat="1" ht="23.25">
      <c r="B104" s="178"/>
      <c r="C104" s="46"/>
      <c r="D104" s="46"/>
      <c r="E104" s="46"/>
      <c r="F104" s="46"/>
      <c r="G104" s="46"/>
      <c r="H104" s="46"/>
      <c r="I104" s="46"/>
    </row>
    <row r="105" spans="1:9" ht="23.1" customHeight="1">
      <c r="C105" s="7"/>
      <c r="D105" s="7"/>
      <c r="E105" s="7"/>
      <c r="F105" s="7"/>
      <c r="G105" s="8"/>
      <c r="H105" s="7"/>
      <c r="I105" s="8"/>
    </row>
    <row r="107" spans="1:9" s="215" customFormat="1" ht="23.25">
      <c r="B107" s="178"/>
      <c r="C107" s="46"/>
      <c r="D107" s="46"/>
      <c r="E107" s="46"/>
      <c r="F107" s="46"/>
      <c r="G107" s="46"/>
      <c r="H107" s="46"/>
      <c r="I107" s="46"/>
    </row>
    <row r="108" spans="1:9" ht="22.5" customHeight="1">
      <c r="A108" s="176" t="s">
        <v>80</v>
      </c>
    </row>
  </sheetData>
  <mergeCells count="21">
    <mergeCell ref="A1:I1"/>
    <mergeCell ref="A2:I2"/>
    <mergeCell ref="A3:I3"/>
    <mergeCell ref="A4:I4"/>
    <mergeCell ref="A5:I5"/>
    <mergeCell ref="A41:I41"/>
    <mergeCell ref="C43:F43"/>
    <mergeCell ref="G43:I43"/>
    <mergeCell ref="C7:F7"/>
    <mergeCell ref="G7:I7"/>
    <mergeCell ref="A37:I37"/>
    <mergeCell ref="A38:I38"/>
    <mergeCell ref="A39:I39"/>
    <mergeCell ref="A40:I40"/>
    <mergeCell ref="C79:F79"/>
    <mergeCell ref="G79:I79"/>
    <mergeCell ref="A73:I73"/>
    <mergeCell ref="A74:I74"/>
    <mergeCell ref="A75:I75"/>
    <mergeCell ref="A76:I76"/>
    <mergeCell ref="A77:I77"/>
  </mergeCells>
  <pageMargins left="1" right="0.1" top="1" bottom="0.5" header="0.44685039399999998" footer="0.19685039400000001"/>
  <pageSetup paperSize="9" scale="90" fitToHeight="0" orientation="portrait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 (3)</vt:lpstr>
      <vt:lpstr>CE1</vt:lpstr>
      <vt:lpstr>CE2</vt:lpstr>
      <vt:lpstr>CF</vt:lpstr>
      <vt:lpstr>'CE1'!Print_Area</vt:lpstr>
      <vt:lpstr>'CE2'!Print_Area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Supinya.Sansupan</dc:creator>
  <cp:lastModifiedBy>Windows User</cp:lastModifiedBy>
  <cp:lastPrinted>2019-05-14T06:13:14Z</cp:lastPrinted>
  <dcterms:created xsi:type="dcterms:W3CDTF">2010-11-21T13:47:11Z</dcterms:created>
  <dcterms:modified xsi:type="dcterms:W3CDTF">2019-05-15T08:03:13Z</dcterms:modified>
</cp:coreProperties>
</file>