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2\Q1\"/>
    </mc:Choice>
  </mc:AlternateContent>
  <bookViews>
    <workbookView xWindow="0" yWindow="0" windowWidth="20490" windowHeight="7125"/>
  </bookViews>
  <sheets>
    <sheet name="BS" sheetId="4" r:id="rId1"/>
    <sheet name="PL (3)" sheetId="7" r:id="rId2"/>
    <sheet name="CE1" sheetId="6" r:id="rId3"/>
    <sheet name="CE2" sheetId="3" r:id="rId4"/>
    <sheet name="CF" sheetId="5" r:id="rId5"/>
  </sheets>
  <definedNames>
    <definedName name="_GoBack" localSheetId="1">'PL (3)'!#REF!</definedName>
    <definedName name="_xlnm.Print_Area" localSheetId="0">BS!$A$1:$I$98</definedName>
  </definedNames>
  <calcPr calcId="162913" calcOnSave="0"/>
</workbook>
</file>

<file path=xl/calcChain.xml><?xml version="1.0" encoding="utf-8"?>
<calcChain xmlns="http://schemas.openxmlformats.org/spreadsheetml/2006/main">
  <c r="C73" i="5" l="1"/>
  <c r="E73" i="5"/>
  <c r="I73" i="5"/>
  <c r="G73" i="5"/>
  <c r="C63" i="5"/>
  <c r="E63" i="5"/>
  <c r="I63" i="5"/>
  <c r="G63" i="5"/>
  <c r="G27" i="5"/>
  <c r="G39" i="5" s="1"/>
  <c r="C32" i="7" l="1"/>
  <c r="C75" i="4"/>
  <c r="G65" i="4"/>
  <c r="G62" i="4"/>
  <c r="C65" i="4" l="1"/>
  <c r="I49" i="7" l="1"/>
  <c r="C23" i="7"/>
  <c r="G23" i="7"/>
  <c r="I23" i="7"/>
  <c r="E20" i="7" l="1"/>
  <c r="E21" i="7"/>
  <c r="E23" i="7" l="1"/>
  <c r="C30" i="4"/>
  <c r="C28" i="4"/>
  <c r="C16" i="4"/>
  <c r="C20" i="4" s="1"/>
  <c r="G30" i="4"/>
  <c r="G28" i="4"/>
  <c r="G16" i="4" l="1"/>
  <c r="G20" i="4" s="1"/>
  <c r="I35" i="7" l="1"/>
  <c r="G35" i="7"/>
  <c r="C76" i="5" l="1"/>
  <c r="Z22" i="6" l="1"/>
  <c r="R22" i="6"/>
  <c r="G76" i="4" l="1"/>
  <c r="R20" i="3" l="1"/>
  <c r="T20" i="3" s="1"/>
  <c r="R16" i="3"/>
  <c r="T16" i="3" s="1"/>
  <c r="T19" i="3"/>
  <c r="R19" i="3"/>
  <c r="E35" i="7"/>
  <c r="C35" i="7"/>
  <c r="C66" i="4"/>
  <c r="Z24" i="6"/>
  <c r="G66" i="4"/>
  <c r="G77" i="4" s="1"/>
  <c r="L21" i="3"/>
  <c r="G33" i="4"/>
  <c r="G34" i="4" s="1"/>
  <c r="C33" i="4"/>
  <c r="V22" i="6"/>
  <c r="V18" i="6"/>
  <c r="C76" i="4"/>
  <c r="I76" i="4"/>
  <c r="I66" i="4"/>
  <c r="Z19" i="6"/>
  <c r="T19" i="6"/>
  <c r="R19" i="6"/>
  <c r="P19" i="6"/>
  <c r="D19" i="6"/>
  <c r="F19" i="6"/>
  <c r="H19" i="6"/>
  <c r="J19" i="6"/>
  <c r="L19" i="6"/>
  <c r="N19" i="6"/>
  <c r="D24" i="6"/>
  <c r="F24" i="6"/>
  <c r="H24" i="6"/>
  <c r="J24" i="6"/>
  <c r="L24" i="6"/>
  <c r="P24" i="6"/>
  <c r="R24" i="6"/>
  <c r="T24" i="6"/>
  <c r="AB23" i="6"/>
  <c r="D17" i="3"/>
  <c r="F17" i="3"/>
  <c r="H17" i="3"/>
  <c r="J17" i="3"/>
  <c r="L17" i="3"/>
  <c r="N17" i="3"/>
  <c r="P17" i="3"/>
  <c r="R15" i="3"/>
  <c r="R17" i="3"/>
  <c r="V21" i="6"/>
  <c r="X21" i="6" s="1"/>
  <c r="AB21" i="6" s="1"/>
  <c r="X18" i="6"/>
  <c r="AB18" i="6" s="1"/>
  <c r="V17" i="6"/>
  <c r="V19" i="6" s="1"/>
  <c r="X17" i="6"/>
  <c r="X19" i="6" s="1"/>
  <c r="I15" i="7"/>
  <c r="I26" i="7" s="1"/>
  <c r="G15" i="7"/>
  <c r="G26" i="7" s="1"/>
  <c r="E15" i="7"/>
  <c r="E26" i="7" s="1"/>
  <c r="C15" i="7"/>
  <c r="C26" i="7" s="1"/>
  <c r="I33" i="4"/>
  <c r="D21" i="3"/>
  <c r="F21" i="3"/>
  <c r="H21" i="3"/>
  <c r="J21" i="3"/>
  <c r="P21" i="3"/>
  <c r="I92" i="4"/>
  <c r="I94" i="4" s="1"/>
  <c r="E92" i="4"/>
  <c r="E94" i="4" s="1"/>
  <c r="E66" i="4"/>
  <c r="I20" i="4"/>
  <c r="E20" i="4"/>
  <c r="G92" i="4"/>
  <c r="G94" i="4" s="1"/>
  <c r="E33" i="4"/>
  <c r="E27" i="5"/>
  <c r="I27" i="5"/>
  <c r="N21" i="3"/>
  <c r="E76" i="4"/>
  <c r="T15" i="3"/>
  <c r="I39" i="5" l="1"/>
  <c r="I42" i="5" s="1"/>
  <c r="I75" i="5" s="1"/>
  <c r="I77" i="5" s="1"/>
  <c r="E39" i="5"/>
  <c r="E42" i="5" s="1"/>
  <c r="G42" i="5"/>
  <c r="E77" i="4"/>
  <c r="E95" i="4" s="1"/>
  <c r="I77" i="4"/>
  <c r="I95" i="4" s="1"/>
  <c r="I34" i="4"/>
  <c r="E34" i="4"/>
  <c r="C77" i="4"/>
  <c r="T21" i="3"/>
  <c r="V24" i="6"/>
  <c r="C92" i="4" s="1"/>
  <c r="C94" i="4" s="1"/>
  <c r="C34" i="4"/>
  <c r="AB17" i="6"/>
  <c r="AB19" i="6" s="1"/>
  <c r="T17" i="3"/>
  <c r="R21" i="3"/>
  <c r="G95" i="4"/>
  <c r="E75" i="5" l="1"/>
  <c r="E77" i="5" s="1"/>
  <c r="G75" i="5"/>
  <c r="G77" i="5" s="1"/>
  <c r="C95" i="4"/>
  <c r="I28" i="7"/>
  <c r="E28" i="7"/>
  <c r="E36" i="7" s="1"/>
  <c r="E46" i="7" s="1"/>
  <c r="E44" i="7" s="1"/>
  <c r="C28" i="7"/>
  <c r="C11" i="5"/>
  <c r="C27" i="5" s="1"/>
  <c r="C39" i="5" s="1"/>
  <c r="G28" i="7"/>
  <c r="C42" i="5" l="1"/>
  <c r="C75" i="5" s="1"/>
  <c r="C77" i="5" s="1"/>
  <c r="I36" i="7"/>
  <c r="I44" i="7" s="1"/>
  <c r="C36" i="7"/>
  <c r="C46" i="7" s="1"/>
  <c r="C44" i="7" s="1"/>
  <c r="G39" i="7"/>
  <c r="G49" i="7" s="1"/>
  <c r="E41" i="7"/>
  <c r="E39" i="7" s="1"/>
  <c r="E49" i="7" s="1"/>
  <c r="C41" i="7"/>
  <c r="C39" i="7" s="1"/>
  <c r="G36" i="7"/>
  <c r="G44" i="7" s="1"/>
  <c r="N22" i="6" l="1"/>
  <c r="N24" i="6" s="1"/>
  <c r="C49" i="7"/>
  <c r="X22" i="6" l="1"/>
  <c r="AB22" i="6" s="1"/>
  <c r="AB24" i="6" s="1"/>
  <c r="X24" i="6" l="1"/>
</calcChain>
</file>

<file path=xl/sharedStrings.xml><?xml version="1.0" encoding="utf-8"?>
<sst xmlns="http://schemas.openxmlformats.org/spreadsheetml/2006/main" count="363" uniqueCount="216">
  <si>
    <t>Cash and cash equivalents</t>
  </si>
  <si>
    <t>Other current assets</t>
  </si>
  <si>
    <t>Other non-current assets</t>
  </si>
  <si>
    <t>Other current liabilities</t>
  </si>
  <si>
    <t>Service income</t>
  </si>
  <si>
    <t>Other income</t>
  </si>
  <si>
    <t>Cost of services</t>
  </si>
  <si>
    <t>Operating assets (increase) decrease</t>
  </si>
  <si>
    <t>Operating liabilities increase (decrease)</t>
  </si>
  <si>
    <t>Unappropriated</t>
  </si>
  <si>
    <t>Total</t>
  </si>
  <si>
    <t>Restricted bank deposits</t>
  </si>
  <si>
    <t>Cost of sales</t>
  </si>
  <si>
    <t>Investments in subsidiaries</t>
  </si>
  <si>
    <t>Property, plant and equipment</t>
  </si>
  <si>
    <t>Inventories</t>
  </si>
  <si>
    <t>Goodwill</t>
  </si>
  <si>
    <t>Deferred tax assets</t>
  </si>
  <si>
    <t>Deferred tax liabilities</t>
  </si>
  <si>
    <t>Revaluation</t>
  </si>
  <si>
    <t>Investment properties</t>
  </si>
  <si>
    <t>(Unit: Thousand Baht)</t>
  </si>
  <si>
    <t xml:space="preserve">Issued and </t>
  </si>
  <si>
    <t>Other non-current liabilities</t>
  </si>
  <si>
    <t>Selling expenses</t>
  </si>
  <si>
    <t>Administrative expenses</t>
  </si>
  <si>
    <t>Sales</t>
  </si>
  <si>
    <t xml:space="preserve">Treasury </t>
  </si>
  <si>
    <t>Proceeds from sales of equipment</t>
  </si>
  <si>
    <t>As at</t>
  </si>
  <si>
    <t>December 31,</t>
  </si>
  <si>
    <t>ASSETS</t>
  </si>
  <si>
    <t>SUB  SRI  THAI  PUBLIC  COMPANY  LIMITED  AND  ITS  SUBSIDIARIES</t>
  </si>
  <si>
    <t>TOTAL  ASSETS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</si>
  <si>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</si>
  <si>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Total Current Liabilities</t>
  </si>
  <si>
    <t xml:space="preserve">TOTAL  SHAREHOLDERS’  EQUITY </t>
  </si>
  <si>
    <t xml:space="preserve">TOTAL  LIABILITIES  AND  SHAREHOLDERS’  EQUITY </t>
  </si>
  <si>
    <t>“UNAUDITED”</t>
  </si>
  <si>
    <t xml:space="preserve">Consolidated </t>
  </si>
  <si>
    <t xml:space="preserve">Separate </t>
  </si>
  <si>
    <t>EXPENSES</t>
  </si>
  <si>
    <t>REVENUES</t>
  </si>
  <si>
    <t>CASH  FLOWS  FROM  OPERATING  ACTIVITIES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</si>
  <si>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</si>
  <si>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</si>
  <si>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Long-term employee benefit expenses</t>
  </si>
  <si>
    <t>Interest expenses</t>
  </si>
  <si>
    <t>Interest income</t>
  </si>
  <si>
    <t>Cash paid for interest expenses</t>
  </si>
  <si>
    <t>Cash paid for income tax</t>
  </si>
  <si>
    <t>Balance as at January 1, 2018</t>
  </si>
  <si>
    <t>Notes</t>
  </si>
  <si>
    <t>Trade and other current receivables</t>
  </si>
  <si>
    <t>Trade and other current payables</t>
  </si>
  <si>
    <t>Short-term borrowings from financial institutions</t>
  </si>
  <si>
    <t>Current portion of long-term borrowings</t>
  </si>
  <si>
    <t>Current income tax payable</t>
  </si>
  <si>
    <t>Long-term borrowings</t>
  </si>
  <si>
    <t xml:space="preserve">Long-term debentures </t>
  </si>
  <si>
    <t>Non-current provision for employee benefits</t>
  </si>
  <si>
    <t xml:space="preserve">Non-controlling interests </t>
  </si>
  <si>
    <t xml:space="preserve">Trade and other current receivables </t>
  </si>
  <si>
    <t xml:space="preserve">Trade and other current payables </t>
  </si>
  <si>
    <t>Financial Statements</t>
  </si>
  <si>
    <t>“Unaudited”</t>
  </si>
  <si>
    <t>Total Current Assets</t>
  </si>
  <si>
    <t>Premium</t>
  </si>
  <si>
    <t>Premium on</t>
  </si>
  <si>
    <t>Dividends received</t>
  </si>
  <si>
    <t>PROFIT  (LOSS)  FOR  THE  PERIOD</t>
  </si>
  <si>
    <t>CONSOLIDATED  FINANCIAL  STATEMENTS</t>
  </si>
  <si>
    <t>SEPARATE  FINANCIAL  STATEMENTS</t>
  </si>
  <si>
    <t>See the condensed notes to the financial statements</t>
  </si>
  <si>
    <t>STATEMENTS  OF  FINANCIAL  POSITION</t>
  </si>
  <si>
    <t>STATEMENTS  OF  PROFIT  OR  LOSS  AND  OTHER  COMPREHENSIVE  INCOME</t>
  </si>
  <si>
    <t>STATEMENTS  OF  CASH  FLOWS</t>
  </si>
  <si>
    <r>
      <t xml:space="preserve">STATEMENTS  OF  CASH  FLOWS   </t>
    </r>
    <r>
      <rPr>
        <sz val="10"/>
        <rFont val="Times New Roman"/>
        <family val="1"/>
      </rPr>
      <t>(CONTINUED)</t>
    </r>
  </si>
  <si>
    <t>Temporary investments</t>
  </si>
  <si>
    <t xml:space="preserve">Investment held as available-for-sale </t>
  </si>
  <si>
    <t xml:space="preserve">Authorized share capital </t>
  </si>
  <si>
    <t xml:space="preserve">Surplus from </t>
  </si>
  <si>
    <t>Unit : Thousand Baht</t>
  </si>
  <si>
    <t xml:space="preserve">Liabilities under finance leases </t>
  </si>
  <si>
    <t>759,679,703 ordinary shares of Baht 1 each</t>
  </si>
  <si>
    <t>TOTAL  LIABILITIES</t>
  </si>
  <si>
    <t xml:space="preserve"> </t>
  </si>
  <si>
    <t>Other intangible assets</t>
  </si>
  <si>
    <t>Other non-current provisions</t>
  </si>
  <si>
    <t>Appropriated - Legal reserve</t>
  </si>
  <si>
    <t xml:space="preserve">Cash paid for acquisition of investment held as available-for-sale </t>
  </si>
  <si>
    <t>Dividends paid to non-controlling interests of the subsidiary</t>
  </si>
  <si>
    <t>Paid-up</t>
  </si>
  <si>
    <t>Share Capital</t>
  </si>
  <si>
    <t xml:space="preserve">Ordinary </t>
  </si>
  <si>
    <t>Shares</t>
  </si>
  <si>
    <t>in Subsidiaries</t>
  </si>
  <si>
    <t>Retained Earnings</t>
  </si>
  <si>
    <t xml:space="preserve">Appropriated </t>
  </si>
  <si>
    <t>Legal Reserve</t>
  </si>
  <si>
    <t>Other Comprehensive Income</t>
  </si>
  <si>
    <t>Exchange Differences</t>
  </si>
  <si>
    <t>Loss on Change</t>
  </si>
  <si>
    <t xml:space="preserve"> in Value  of </t>
  </si>
  <si>
    <t>Available-for-sale</t>
  </si>
  <si>
    <t>Investments</t>
  </si>
  <si>
    <t>Surplus on Land</t>
  </si>
  <si>
    <t>Total Other</t>
  </si>
  <si>
    <t>Components of</t>
  </si>
  <si>
    <t>Total Equity</t>
  </si>
  <si>
    <t xml:space="preserve"> Attributable</t>
  </si>
  <si>
    <t>to Owners</t>
  </si>
  <si>
    <t>Equity</t>
  </si>
  <si>
    <t xml:space="preserve"> Shares</t>
  </si>
  <si>
    <t xml:space="preserve">on Treasury </t>
  </si>
  <si>
    <t xml:space="preserve">Changes in </t>
  </si>
  <si>
    <t>Gain on sales of investments</t>
  </si>
  <si>
    <t>Investment in an associate</t>
  </si>
  <si>
    <t>to net cash provided by (paid from) operating activities</t>
  </si>
  <si>
    <t>Share of profit from investment in an associate</t>
  </si>
  <si>
    <t>Cash and cash equivalents as at January 1,</t>
  </si>
  <si>
    <t xml:space="preserve">Other current liabilities </t>
  </si>
  <si>
    <t>-</t>
  </si>
  <si>
    <t>Bad debt and doubtful debts expense (reversal)</t>
  </si>
  <si>
    <t>OTHER  COMPREHENSIVE  INCOME  (EXPENSE)</t>
  </si>
  <si>
    <t>Amortisation of deferred costs relating to the issuance of debentures</t>
  </si>
  <si>
    <t xml:space="preserve"> - net of income tax</t>
  </si>
  <si>
    <t>Repayments of long-term borrowings</t>
  </si>
  <si>
    <t>Total comprehensive income (expense) for the period</t>
  </si>
  <si>
    <t xml:space="preserve">Total comprehensive income (expense) for the period </t>
  </si>
  <si>
    <t>Profit from operating activities before changes in operating</t>
  </si>
  <si>
    <t xml:space="preserve"> assets and liabilities</t>
  </si>
  <si>
    <t>Share capital</t>
  </si>
  <si>
    <t>Premium on ordinary shares</t>
  </si>
  <si>
    <t>Premium on treasury shares</t>
  </si>
  <si>
    <t>Retained earnings</t>
  </si>
  <si>
    <t>Total revenues</t>
  </si>
  <si>
    <t>Total expenses</t>
  </si>
  <si>
    <t>Finance cost</t>
  </si>
  <si>
    <t>Other comprehensive income for the period</t>
  </si>
  <si>
    <t>Items that may be reclassified to profit or loss in subsequent periods</t>
  </si>
  <si>
    <t>Dividends income</t>
  </si>
  <si>
    <t>Interest received</t>
  </si>
  <si>
    <t>Other components of shareholders’ equity</t>
  </si>
  <si>
    <r>
      <t xml:space="preserve">AS  AT  MARCH  </t>
    </r>
    <r>
      <rPr>
        <b/>
        <sz val="12"/>
        <color indexed="8"/>
        <rFont val="Times New Roman"/>
        <family val="1"/>
      </rPr>
      <t>31,  2019</t>
    </r>
  </si>
  <si>
    <t>March 31,</t>
  </si>
  <si>
    <t xml:space="preserve"> 2019</t>
  </si>
  <si>
    <t>2018</t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</si>
  <si>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</si>
  <si>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Short-term loans</t>
  </si>
  <si>
    <t>Balance as at March 31, 2018</t>
  </si>
  <si>
    <t>Balance as at January 1, 2019</t>
  </si>
  <si>
    <t>Balance as at March 31, 2019</t>
  </si>
  <si>
    <t>Cash and cash equivalents as at March 31,</t>
  </si>
  <si>
    <t>CURRENT  ASSETS</t>
  </si>
  <si>
    <t>NON-CURRENT  ASSETS</t>
  </si>
  <si>
    <t>Total Non-Current Assets</t>
  </si>
  <si>
    <t>Total Non-Current Liabilities</t>
  </si>
  <si>
    <t>455,807,823 ordinary shares of Baht 1 each, fully paid</t>
  </si>
  <si>
    <t>Total equity attributable to owners of the parent</t>
  </si>
  <si>
    <t>Issued and paid-up share capital</t>
  </si>
  <si>
    <t>NON-CURRENT  LIABILITIES</t>
  </si>
  <si>
    <t>CURRENT  LIABILITIES</t>
  </si>
  <si>
    <t>Weighted average number of ordinary shares (Thousand Shares)</t>
  </si>
  <si>
    <t>Basic earnings per share (Baht)</t>
  </si>
  <si>
    <t>Exchange differences on translating financial statements</t>
  </si>
  <si>
    <t>TOTAL  COMPREHENSIVE  INCOME  (EXPENSE)  FOR  THE  PERIOD</t>
  </si>
  <si>
    <t>Profit before income tax (expenses) income</t>
  </si>
  <si>
    <t>Income tax (expense) income</t>
  </si>
  <si>
    <t>Non-controlling</t>
  </si>
  <si>
    <t>Interests</t>
  </si>
  <si>
    <t>on Translating</t>
  </si>
  <si>
    <t>Profit before income tax (expense) income</t>
  </si>
  <si>
    <t>Adjustments to reconcile profit before income tax (expense) income</t>
  </si>
  <si>
    <t>Loss on diminution in value of inventories</t>
  </si>
  <si>
    <t>Loss (gain) on disposal/written-off of assets</t>
  </si>
  <si>
    <t>Cash received (paid) from operating activities</t>
  </si>
  <si>
    <t>Net cash used in operating activities</t>
  </si>
  <si>
    <t>Increase in intangible assets and leasehold rights</t>
  </si>
  <si>
    <t>Net cash (used in) provided by investing activities</t>
  </si>
  <si>
    <t>Repayment of long-term debentures</t>
  </si>
  <si>
    <t>Net (decrease) increase in cash and cash equivalents</t>
  </si>
  <si>
    <t>4.3</t>
  </si>
  <si>
    <t>Current portion of liabilities under financial leases</t>
  </si>
  <si>
    <t>Earnings per share</t>
  </si>
  <si>
    <t>Surplus from changes in ownership interests in subsidiaries</t>
  </si>
  <si>
    <t>Non-controlling interests</t>
  </si>
  <si>
    <t>Owners of the parent</t>
  </si>
  <si>
    <t>of the Parent</t>
  </si>
  <si>
    <t>Depreciation and amortization</t>
  </si>
  <si>
    <t>Cash paid for acquisition of building improvement and equipment</t>
  </si>
  <si>
    <t>Proceeds from sale and leaseback transactions</t>
  </si>
  <si>
    <t>Net cash provided by (used in) financing activities</t>
  </si>
  <si>
    <t>PROFIT  (LOSS)  ATTRIBUTABLE  TO</t>
  </si>
  <si>
    <t>TOTAL  COMPREHENSIVE  INCOME  (EXPENSE)  ATTRIBUTABLE  TO</t>
  </si>
  <si>
    <t>Isuance of ordinary shares of a subsidiary</t>
  </si>
  <si>
    <t>Ownership</t>
  </si>
  <si>
    <t>Statements</t>
  </si>
  <si>
    <t>Financial</t>
  </si>
  <si>
    <t>Surplus on</t>
  </si>
  <si>
    <t>Land</t>
  </si>
  <si>
    <t>Decrease in temporary investments</t>
  </si>
  <si>
    <t>LIABILITIES  AND  SHAREHOLDERS’  EQUITY</t>
  </si>
  <si>
    <t>SHAREHOLDERS’  EQUITY</t>
  </si>
  <si>
    <t>Loss on changes in value of available-for-sale investments</t>
  </si>
  <si>
    <t>Repayments of liabilities under finance leases</t>
  </si>
  <si>
    <t>Proceeds from short-term loans to related party</t>
  </si>
  <si>
    <t xml:space="preserve">Proceeds from short-term borrowings from financial institutions </t>
  </si>
  <si>
    <t>Repayments of short-term borrowings from financial institutions</t>
  </si>
  <si>
    <t xml:space="preserve">Unrealized gain on change in short-term investment </t>
  </si>
  <si>
    <t>Other Components of Shareholders’ Equity</t>
  </si>
  <si>
    <t>Shareholders’</t>
  </si>
  <si>
    <t>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</si>
  <si>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</si>
  <si>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STATEMENTS  OF  CHANGES  IN  SHAREHOLDERS’  EQUITY</t>
  </si>
  <si>
    <t xml:space="preserve"> Shareholders’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</si>
</sst>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;\(#,##0\);&quot;   -   &quot;"/>
    <numFmt numFmtId="189" formatCode="0.0"/>
    <numFmt numFmtId="190" formatCode="_(* #,##0.00000_);_(* \(#,##0.00000\);_(* &quot;-&quot;?????_);_(@_)"/>
    <numFmt numFmtId="191" formatCode="_(* #,##0.0000_);_(* \(#,##0.0000\);_(* &quot;-&quot;????_);_(@_)"/>
    <numFmt numFmtId="192" formatCode="_(* #,##0_);_(* \(#,##0\);_(* &quot;-&quot;????_);_(@_)"/>
    <numFmt numFmtId="193" formatCode="_(* #,##0_);_(* \(#,##0\);_(* &quot;-&quot;?????_);_(@_)"/>
  </numFmts>
  <fonts count="40">
    <font>
      <sz val="10"/>
      <color theme="1"/>
      <name val="Arial"/>
      <family val="2"/>
    </font>
    <font>
      <sz val="10"/>
      <name val="ApFont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u val="singleAccounting"/>
      <sz val="12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  <font>
      <b/>
      <u val="singleAccounting"/>
      <sz val="6"/>
      <name val="Times New Roman"/>
      <family val="1"/>
    </font>
    <font>
      <b/>
      <u/>
      <sz val="6"/>
      <name val="Times New Roman"/>
      <family val="1"/>
    </font>
    <font>
      <b/>
      <u val="singleAccounting"/>
      <sz val="10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8"/>
      <name val="Times New Roman"/>
      <family val="1"/>
    </font>
    <font>
      <b/>
      <u val="singleAccounting"/>
      <sz val="8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u val="singleAccounting"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Verdana"/>
      <family val="2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31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</cellStyleXfs>
  <cellXfs count="284">
    <xf numFmtId="0" fontId="0" fillId="0" borderId="0" xfId="0"/>
    <xf numFmtId="188" fontId="2" fillId="0" borderId="0" xfId="1" applyNumberFormat="1" applyFont="1" applyFill="1" applyAlignment="1"/>
    <xf numFmtId="0" fontId="3" fillId="0" borderId="0" xfId="1" applyFont="1" applyFill="1" applyAlignment="1"/>
    <xf numFmtId="188" fontId="3" fillId="0" borderId="0" xfId="1" applyNumberFormat="1" applyFont="1" applyFill="1" applyAlignment="1"/>
    <xf numFmtId="188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1" applyFont="1" applyFill="1" applyAlignment="1"/>
    <xf numFmtId="0" fontId="3" fillId="0" borderId="0" xfId="1" applyFont="1" applyFill="1" applyAlignment="1">
      <alignment horizontal="center"/>
    </xf>
    <xf numFmtId="0" fontId="4" fillId="0" borderId="0" xfId="0" applyFont="1" applyFill="1" applyAlignment="1"/>
    <xf numFmtId="3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0" fontId="32" fillId="0" borderId="0" xfId="0" applyFont="1" applyFill="1" applyAlignment="1"/>
    <xf numFmtId="0" fontId="3" fillId="0" borderId="0" xfId="1" applyNumberFormat="1" applyFont="1" applyFill="1" applyAlignment="1"/>
    <xf numFmtId="37" fontId="4" fillId="0" borderId="0" xfId="0" applyNumberFormat="1" applyFont="1" applyFill="1" applyAlignment="1"/>
    <xf numFmtId="37" fontId="3" fillId="0" borderId="0" xfId="1" applyNumberFormat="1" applyFont="1" applyFill="1" applyAlignment="1"/>
    <xf numFmtId="0" fontId="3" fillId="0" borderId="0" xfId="1" applyNumberFormat="1" applyFont="1" applyFill="1" applyBorder="1" applyAlignment="1"/>
    <xf numFmtId="37" fontId="3" fillId="0" borderId="0" xfId="0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2" fillId="0" borderId="0" xfId="0" applyNumberFormat="1" applyFont="1" applyFill="1" applyAlignment="1"/>
    <xf numFmtId="187" fontId="3" fillId="0" borderId="0" xfId="0" applyNumberFormat="1" applyFont="1" applyFill="1" applyAlignment="1"/>
    <xf numFmtId="0" fontId="32" fillId="0" borderId="0" xfId="0" applyFont="1" applyFill="1" applyBorder="1" applyAlignment="1"/>
    <xf numFmtId="187" fontId="3" fillId="0" borderId="0" xfId="2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0" fontId="4" fillId="0" borderId="0" xfId="1" applyNumberFormat="1" applyFont="1" applyFill="1" applyBorder="1" applyAlignment="1"/>
    <xf numFmtId="4" fontId="7" fillId="0" borderId="0" xfId="2" applyNumberFormat="1" applyFont="1" applyFill="1" applyBorder="1" applyAlignment="1"/>
    <xf numFmtId="0" fontId="3" fillId="0" borderId="0" xfId="0" applyNumberFormat="1" applyFont="1" applyFill="1" applyAlignment="1"/>
    <xf numFmtId="41" fontId="3" fillId="0" borderId="0" xfId="1" applyNumberFormat="1" applyFont="1" applyFill="1" applyBorder="1" applyAlignment="1"/>
    <xf numFmtId="0" fontId="3" fillId="0" borderId="0" xfId="0" applyFont="1" applyFill="1" applyAlignment="1"/>
    <xf numFmtId="187" fontId="3" fillId="0" borderId="0" xfId="0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187" fontId="3" fillId="0" borderId="0" xfId="1" applyNumberFormat="1" applyFont="1" applyFill="1" applyAlignment="1"/>
    <xf numFmtId="0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indent="2"/>
    </xf>
    <xf numFmtId="189" fontId="3" fillId="0" borderId="0" xfId="1" applyNumberFormat="1" applyFont="1" applyFill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indent="2"/>
    </xf>
    <xf numFmtId="188" fontId="15" fillId="0" borderId="0" xfId="1" applyNumberFormat="1" applyFont="1" applyFill="1" applyBorder="1" applyAlignment="1"/>
    <xf numFmtId="188" fontId="16" fillId="0" borderId="0" xfId="1" applyNumberFormat="1" applyFont="1" applyFill="1" applyBorder="1" applyAlignment="1"/>
    <xf numFmtId="0" fontId="17" fillId="0" borderId="0" xfId="2" applyNumberFormat="1" applyFont="1" applyFill="1" applyBorder="1" applyAlignment="1"/>
    <xf numFmtId="4" fontId="16" fillId="0" borderId="0" xfId="2" applyNumberFormat="1" applyFont="1" applyFill="1" applyBorder="1" applyAlignment="1"/>
    <xf numFmtId="4" fontId="17" fillId="0" borderId="0" xfId="2" applyNumberFormat="1" applyFont="1" applyFill="1" applyBorder="1" applyAlignment="1"/>
    <xf numFmtId="0" fontId="16" fillId="0" borderId="0" xfId="2" applyNumberFormat="1" applyFont="1" applyFill="1" applyBorder="1" applyAlignment="1"/>
    <xf numFmtId="0" fontId="16" fillId="0" borderId="0" xfId="2" applyNumberFormat="1" applyFont="1" applyFill="1" applyBorder="1" applyAlignment="1">
      <alignment horizontal="center"/>
    </xf>
    <xf numFmtId="4" fontId="18" fillId="0" borderId="0" xfId="2" applyNumberFormat="1" applyFont="1" applyFill="1" applyBorder="1" applyAlignment="1">
      <alignment horizontal="center"/>
    </xf>
    <xf numFmtId="187" fontId="15" fillId="0" borderId="0" xfId="0" applyNumberFormat="1" applyFont="1" applyFill="1" applyAlignment="1"/>
    <xf numFmtId="188" fontId="10" fillId="0" borderId="0" xfId="1" applyNumberFormat="1" applyFont="1" applyFill="1" applyBorder="1" applyAlignment="1"/>
    <xf numFmtId="187" fontId="2" fillId="0" borderId="0" xfId="0" applyNumberFormat="1" applyFont="1" applyFill="1" applyAlignment="1"/>
    <xf numFmtId="188" fontId="23" fillId="0" borderId="0" xfId="1" applyNumberFormat="1" applyFont="1" applyFill="1" applyBorder="1" applyAlignment="1">
      <alignment horizontal="center"/>
    </xf>
    <xf numFmtId="4" fontId="23" fillId="0" borderId="0" xfId="2" applyNumberFormat="1" applyFont="1" applyFill="1" applyBorder="1" applyAlignment="1">
      <alignment horizontal="center"/>
    </xf>
    <xf numFmtId="4" fontId="24" fillId="0" borderId="0" xfId="2" applyNumberFormat="1" applyFont="1" applyFill="1" applyBorder="1" applyAlignment="1">
      <alignment horizontal="center"/>
    </xf>
    <xf numFmtId="4" fontId="23" fillId="0" borderId="0" xfId="2" applyNumberFormat="1" applyFont="1" applyFill="1" applyBorder="1" applyAlignment="1"/>
    <xf numFmtId="187" fontId="23" fillId="0" borderId="0" xfId="1" applyNumberFormat="1" applyFont="1" applyFill="1" applyBorder="1" applyAlignment="1">
      <alignment horizontal="center"/>
    </xf>
    <xf numFmtId="188" fontId="23" fillId="0" borderId="0" xfId="1" applyNumberFormat="1" applyFont="1" applyFill="1" applyBorder="1" applyAlignment="1"/>
    <xf numFmtId="0" fontId="23" fillId="0" borderId="0" xfId="2" applyNumberFormat="1" applyFont="1" applyFill="1" applyBorder="1" applyAlignment="1">
      <alignment horizontal="center"/>
    </xf>
    <xf numFmtId="40" fontId="33" fillId="0" borderId="0" xfId="0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4" fontId="24" fillId="0" borderId="0" xfId="2" applyNumberFormat="1" applyFont="1" applyFill="1" applyBorder="1" applyAlignment="1"/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2" fillId="0" borderId="0" xfId="0" applyNumberFormat="1" applyFont="1" applyFill="1" applyBorder="1" applyAlignment="1">
      <alignment horizontal="right" vertical="center"/>
    </xf>
    <xf numFmtId="41" fontId="32" fillId="0" borderId="0" xfId="0" applyNumberFormat="1" applyFont="1" applyFill="1" applyBorder="1" applyAlignment="1">
      <alignment vertical="center"/>
    </xf>
    <xf numFmtId="41" fontId="32" fillId="0" borderId="4" xfId="0" applyNumberFormat="1" applyFont="1" applyFill="1" applyBorder="1" applyAlignment="1">
      <alignment horizontal="right"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43" fontId="3" fillId="0" borderId="4" xfId="2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19" fillId="0" borderId="0" xfId="2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188" fontId="10" fillId="0" borderId="0" xfId="1" applyNumberFormat="1" applyFont="1" applyFill="1" applyBorder="1" applyAlignment="1">
      <alignment horizontal="center" vertical="center"/>
    </xf>
    <xf numFmtId="188" fontId="10" fillId="0" borderId="0" xfId="1" applyNumberFormat="1" applyFont="1" applyFill="1" applyBorder="1" applyAlignment="1">
      <alignment vertical="center"/>
    </xf>
    <xf numFmtId="4" fontId="10" fillId="0" borderId="0" xfId="2" applyNumberFormat="1" applyFont="1" applyFill="1" applyBorder="1" applyAlignment="1">
      <alignment horizontal="center" vertical="center"/>
    </xf>
    <xf numFmtId="4" fontId="19" fillId="0" borderId="0" xfId="2" applyNumberFormat="1" applyFont="1" applyFill="1" applyBorder="1" applyAlignment="1">
      <alignment horizontal="center" vertical="center"/>
    </xf>
    <xf numFmtId="4" fontId="19" fillId="0" borderId="0" xfId="2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 vertical="center"/>
    </xf>
    <xf numFmtId="4" fontId="20" fillId="0" borderId="0" xfId="2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22" fillId="0" borderId="0" xfId="1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1" fillId="0" borderId="0" xfId="1" applyNumberFormat="1" applyFont="1" applyFill="1" applyAlignment="1">
      <alignment horizontal="center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0" fontId="25" fillId="0" borderId="0" xfId="2" applyNumberFormat="1" applyFont="1" applyFill="1" applyBorder="1" applyAlignment="1">
      <alignment horizontal="center"/>
    </xf>
    <xf numFmtId="4" fontId="26" fillId="0" borderId="0" xfId="2" applyNumberFormat="1" applyFont="1" applyFill="1" applyBorder="1" applyAlignment="1">
      <alignment horizontal="center"/>
    </xf>
    <xf numFmtId="4" fontId="25" fillId="0" borderId="0" xfId="2" applyNumberFormat="1" applyFont="1" applyFill="1" applyBorder="1" applyAlignment="1">
      <alignment horizontal="center"/>
    </xf>
    <xf numFmtId="4" fontId="27" fillId="0" borderId="0" xfId="2" applyNumberFormat="1" applyFont="1" applyFill="1" applyBorder="1" applyAlignment="1">
      <alignment horizontal="center"/>
    </xf>
    <xf numFmtId="187" fontId="25" fillId="0" borderId="0" xfId="1" applyNumberFormat="1" applyFont="1" applyFill="1" applyBorder="1" applyAlignment="1">
      <alignment horizontal="center"/>
    </xf>
    <xf numFmtId="188" fontId="25" fillId="0" borderId="0" xfId="1" applyNumberFormat="1" applyFont="1" applyFill="1" applyBorder="1" applyAlignment="1"/>
    <xf numFmtId="0" fontId="25" fillId="0" borderId="0" xfId="1" applyFont="1" applyFill="1" applyBorder="1" applyAlignment="1">
      <alignment horizontal="center"/>
    </xf>
    <xf numFmtId="187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vertical="center"/>
    </xf>
    <xf numFmtId="41" fontId="25" fillId="0" borderId="0" xfId="1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Border="1" applyAlignment="1">
      <alignment horizontal="center" vertical="center"/>
    </xf>
    <xf numFmtId="191" fontId="25" fillId="0" borderId="0" xfId="0" applyNumberFormat="1" applyFont="1" applyFill="1" applyAlignment="1">
      <alignment vertical="center"/>
    </xf>
    <xf numFmtId="41" fontId="25" fillId="0" borderId="0" xfId="1" applyNumberFormat="1" applyFont="1" applyFill="1" applyBorder="1" applyAlignment="1">
      <alignment horizontal="right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horizontal="center" vertical="center"/>
    </xf>
    <xf numFmtId="41" fontId="25" fillId="0" borderId="2" xfId="1" applyNumberFormat="1" applyFont="1" applyFill="1" applyBorder="1" applyAlignment="1">
      <alignment horizontal="center" vertical="center"/>
    </xf>
    <xf numFmtId="41" fontId="25" fillId="0" borderId="0" xfId="1" applyNumberFormat="1" applyFont="1" applyFill="1" applyBorder="1" applyAlignment="1">
      <alignment horizontal="center" vertical="center"/>
    </xf>
    <xf numFmtId="41" fontId="25" fillId="0" borderId="0" xfId="0" applyNumberFormat="1" applyFont="1" applyFill="1" applyAlignment="1">
      <alignment horizontal="right" vertical="center"/>
    </xf>
    <xf numFmtId="187" fontId="2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88" fontId="15" fillId="0" borderId="0" xfId="1" applyNumberFormat="1" applyFont="1" applyFill="1" applyBorder="1" applyAlignment="1">
      <alignment vertical="center"/>
    </xf>
    <xf numFmtId="187" fontId="15" fillId="0" borderId="0" xfId="0" applyNumberFormat="1" applyFont="1" applyFill="1" applyAlignment="1">
      <alignment vertical="center"/>
    </xf>
    <xf numFmtId="4" fontId="10" fillId="0" borderId="1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 indent="3"/>
    </xf>
    <xf numFmtId="43" fontId="3" fillId="0" borderId="0" xfId="2" applyFont="1" applyFill="1" applyBorder="1" applyAlignment="1">
      <alignment horizontal="left" vertical="center"/>
    </xf>
    <xf numFmtId="192" fontId="3" fillId="0" borderId="0" xfId="1" applyNumberFormat="1" applyFont="1" applyFill="1" applyAlignment="1">
      <alignment horizontal="right" vertical="center"/>
    </xf>
    <xf numFmtId="187" fontId="25" fillId="0" borderId="0" xfId="0" applyNumberFormat="1" applyFont="1" applyFill="1" applyBorder="1" applyAlignment="1">
      <alignment horizontal="right" vertical="center"/>
    </xf>
    <xf numFmtId="192" fontId="25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1" fontId="32" fillId="0" borderId="3" xfId="0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left" vertical="center"/>
    </xf>
    <xf numFmtId="43" fontId="3" fillId="0" borderId="0" xfId="2" applyFont="1" applyFill="1" applyBorder="1" applyAlignment="1">
      <alignment vertical="center"/>
    </xf>
    <xf numFmtId="187" fontId="3" fillId="0" borderId="0" xfId="2" applyNumberFormat="1" applyFont="1" applyFill="1" applyBorder="1" applyAlignment="1"/>
    <xf numFmtId="0" fontId="4" fillId="0" borderId="0" xfId="6" quotePrefix="1" applyNumberFormat="1" applyFont="1" applyFill="1" applyAlignment="1">
      <alignment horizontal="center" vertical="center"/>
    </xf>
    <xf numFmtId="0" fontId="3" fillId="0" borderId="0" xfId="0" applyFont="1" applyFill="1" applyBorder="1" applyAlignment="1"/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4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36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 indent="2"/>
    </xf>
    <xf numFmtId="0" fontId="32" fillId="0" borderId="0" xfId="0" quotePrefix="1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indent="1"/>
    </xf>
    <xf numFmtId="0" fontId="37" fillId="0" borderId="0" xfId="0" applyFont="1" applyFill="1" applyAlignment="1">
      <alignment vertical="center"/>
    </xf>
    <xf numFmtId="0" fontId="14" fillId="0" borderId="0" xfId="4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center" indent="2"/>
    </xf>
    <xf numFmtId="0" fontId="3" fillId="0" borderId="0" xfId="5" applyFont="1" applyFill="1" applyAlignment="1">
      <alignment horizontal="left" vertical="center" indent="4"/>
    </xf>
    <xf numFmtId="0" fontId="3" fillId="0" borderId="0" xfId="5" quotePrefix="1" applyFont="1" applyFill="1" applyAlignment="1">
      <alignment horizontal="left" vertical="center" indent="2"/>
    </xf>
    <xf numFmtId="190" fontId="3" fillId="0" borderId="0" xfId="2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0" fillId="0" borderId="0" xfId="4" applyFont="1" applyFill="1" applyAlignment="1">
      <alignment vertical="center"/>
    </xf>
    <xf numFmtId="0" fontId="10" fillId="0" borderId="0" xfId="0" applyFont="1" applyFill="1" applyAlignment="1">
      <alignment horizontal="justify" vertical="center" wrapText="1"/>
    </xf>
    <xf numFmtId="0" fontId="38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93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10" fillId="0" borderId="0" xfId="6" applyNumberFormat="1" applyFont="1" applyAlignment="1">
      <alignment horizontal="left" vertical="center"/>
    </xf>
    <xf numFmtId="0" fontId="10" fillId="0" borderId="0" xfId="5" applyFont="1" applyFill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190" fontId="3" fillId="0" borderId="1" xfId="2" applyNumberFormat="1" applyFont="1" applyFill="1" applyBorder="1" applyAlignment="1">
      <alignment horizontal="center" vertical="center"/>
    </xf>
    <xf numFmtId="43" fontId="3" fillId="0" borderId="0" xfId="2" applyFont="1" applyFill="1" applyAlignment="1"/>
    <xf numFmtId="43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left" vertical="center" indent="2"/>
    </xf>
    <xf numFmtId="37" fontId="1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37" fontId="3" fillId="0" borderId="0" xfId="0" quotePrefix="1" applyNumberFormat="1" applyFont="1" applyFill="1" applyAlignment="1">
      <alignment horizontal="left" vertical="center" indent="4"/>
    </xf>
    <xf numFmtId="187" fontId="3" fillId="0" borderId="0" xfId="2" applyNumberFormat="1" applyFont="1" applyFill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87" fontId="3" fillId="0" borderId="0" xfId="2" applyNumberFormat="1" applyFont="1" applyFill="1" applyAlignment="1">
      <alignment horizontal="center" vertical="center"/>
    </xf>
    <xf numFmtId="187" fontId="6" fillId="0" borderId="0" xfId="2" applyNumberFormat="1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horizontal="center" vertical="center"/>
    </xf>
    <xf numFmtId="187" fontId="3" fillId="0" borderId="3" xfId="2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1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4"/>
    </xf>
    <xf numFmtId="37" fontId="3" fillId="0" borderId="0" xfId="0" quotePrefix="1" applyNumberFormat="1" applyFont="1" applyFill="1" applyAlignment="1">
      <alignment horizontal="left" vertical="center" indent="2"/>
    </xf>
    <xf numFmtId="42" fontId="3" fillId="0" borderId="0" xfId="0" quotePrefix="1" applyNumberFormat="1" applyFont="1" applyFill="1" applyAlignment="1">
      <alignment horizontal="left" vertical="center" indent="1"/>
    </xf>
    <xf numFmtId="37" fontId="3" fillId="0" borderId="0" xfId="0" quotePrefix="1" applyNumberFormat="1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4" xfId="2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41" fontId="39" fillId="0" borderId="0" xfId="1" applyNumberFormat="1" applyFont="1" applyFill="1" applyAlignment="1">
      <alignment horizontal="right" vertical="top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0" fontId="34" fillId="0" borderId="0" xfId="0" quotePrefix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40" fontId="23" fillId="0" borderId="1" xfId="2" applyNumberFormat="1" applyFont="1" applyFill="1" applyBorder="1" applyAlignment="1">
      <alignment horizontal="center"/>
    </xf>
    <xf numFmtId="4" fontId="23" fillId="0" borderId="1" xfId="2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/>
    </xf>
    <xf numFmtId="4" fontId="4" fillId="0" borderId="1" xfId="2" applyNumberFormat="1" applyFont="1" applyFill="1" applyBorder="1" applyAlignment="1">
      <alignment horizontal="right"/>
    </xf>
    <xf numFmtId="40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0" borderId="0" xfId="1" quotePrefix="1" applyFont="1" applyFill="1" applyAlignment="1">
      <alignment horizontal="center" vertical="center"/>
    </xf>
  </cellXfs>
  <cellStyles count="7">
    <cellStyle name="0,0_x000d__x000a_NA_x000d__x000a_" xfId="1"/>
    <cellStyle name="Comma" xfId="2" builtinId="3"/>
    <cellStyle name="Normal" xfId="0" builtinId="0"/>
    <cellStyle name="Normal 3" xfId="3"/>
    <cellStyle name="Normal_AISS11Y_FS_EN_5 Apr 2012" xfId="4"/>
    <cellStyle name="Normal_Draft FS 2003" xfId="5"/>
    <cellStyle name="Normal_Sheet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4"/>
  <sheetViews>
    <sheetView tabSelected="1" zoomScaleNormal="100" zoomScaleSheetLayoutView="100" workbookViewId="0">
      <selection sqref="A1:I1"/>
    </sheetView>
  </sheetViews>
  <sheetFormatPr defaultColWidth="9.28515625" defaultRowHeight="21" customHeight="1"/>
  <cols>
    <col min="1" max="1" width="53.85546875" style="2" customWidth="1"/>
    <col min="2" max="2" width="7.7109375" style="7" customWidth="1"/>
    <col min="3" max="3" width="14.28515625" style="9" bestFit="1" customWidth="1"/>
    <col min="4" max="4" width="0.7109375" style="2" customWidth="1"/>
    <col min="5" max="5" width="13.5703125" style="9" customWidth="1"/>
    <col min="6" max="6" width="0.7109375" style="5" customWidth="1"/>
    <col min="7" max="7" width="13.5703125" style="14" customWidth="1"/>
    <col min="8" max="8" width="0.7109375" style="14" customWidth="1"/>
    <col min="9" max="9" width="13.5703125" style="14" customWidth="1"/>
    <col min="10" max="10" width="16" style="2" bestFit="1" customWidth="1"/>
    <col min="11" max="11" width="14.85546875" style="2" bestFit="1" customWidth="1"/>
    <col min="12" max="12" width="11" style="2" bestFit="1" customWidth="1"/>
    <col min="13" max="16384" width="9.28515625" style="2"/>
  </cols>
  <sheetData>
    <row r="1" spans="1:11" ht="21" customHeight="1">
      <c r="A1" s="258" t="s">
        <v>32</v>
      </c>
      <c r="B1" s="258"/>
      <c r="C1" s="258"/>
      <c r="D1" s="258"/>
      <c r="E1" s="258"/>
      <c r="F1" s="258"/>
      <c r="G1" s="258"/>
      <c r="H1" s="258"/>
      <c r="I1" s="258"/>
    </row>
    <row r="2" spans="1:11" ht="21" customHeight="1">
      <c r="A2" s="260" t="s">
        <v>74</v>
      </c>
      <c r="B2" s="260"/>
      <c r="C2" s="260"/>
      <c r="D2" s="260"/>
      <c r="E2" s="260"/>
      <c r="F2" s="260"/>
      <c r="G2" s="260"/>
      <c r="H2" s="260"/>
      <c r="I2" s="260"/>
    </row>
    <row r="3" spans="1:11" ht="21" customHeight="1">
      <c r="A3" s="261" t="s">
        <v>144</v>
      </c>
      <c r="B3" s="260"/>
      <c r="C3" s="260"/>
      <c r="D3" s="260"/>
      <c r="E3" s="260"/>
      <c r="F3" s="260"/>
      <c r="G3" s="260"/>
      <c r="H3" s="260"/>
      <c r="I3" s="260"/>
    </row>
    <row r="4" spans="1:11" s="45" customFormat="1" ht="21" customHeight="1">
      <c r="A4" s="259" t="s">
        <v>82</v>
      </c>
      <c r="B4" s="259"/>
      <c r="C4" s="259"/>
      <c r="D4" s="259"/>
      <c r="E4" s="259"/>
      <c r="F4" s="259"/>
      <c r="G4" s="259"/>
      <c r="H4" s="259"/>
      <c r="I4" s="259"/>
    </row>
    <row r="5" spans="1:11" ht="9" customHeight="1">
      <c r="A5" s="263"/>
      <c r="B5" s="263"/>
      <c r="C5" s="263"/>
      <c r="D5" s="263"/>
      <c r="E5" s="263"/>
      <c r="F5" s="263"/>
      <c r="G5" s="263"/>
      <c r="H5" s="263"/>
      <c r="I5" s="263"/>
    </row>
    <row r="6" spans="1:11" ht="21" customHeight="1">
      <c r="A6" s="44"/>
      <c r="B6" s="164" t="s">
        <v>52</v>
      </c>
      <c r="C6" s="262" t="s">
        <v>39</v>
      </c>
      <c r="D6" s="262"/>
      <c r="E6" s="262"/>
      <c r="F6" s="194"/>
      <c r="G6" s="264" t="s">
        <v>40</v>
      </c>
      <c r="H6" s="264"/>
      <c r="I6" s="264"/>
    </row>
    <row r="7" spans="1:11" ht="21" customHeight="1">
      <c r="A7" s="44"/>
      <c r="B7" s="165"/>
      <c r="C7" s="262" t="s">
        <v>64</v>
      </c>
      <c r="D7" s="262"/>
      <c r="E7" s="262"/>
      <c r="F7" s="194"/>
      <c r="G7" s="262" t="s">
        <v>64</v>
      </c>
      <c r="H7" s="262"/>
      <c r="I7" s="262"/>
    </row>
    <row r="8" spans="1:11" ht="21" customHeight="1">
      <c r="A8" s="44"/>
      <c r="B8" s="166"/>
      <c r="C8" s="194" t="s">
        <v>29</v>
      </c>
      <c r="D8" s="194"/>
      <c r="E8" s="194" t="s">
        <v>29</v>
      </c>
      <c r="F8" s="194"/>
      <c r="G8" s="194" t="s">
        <v>29</v>
      </c>
      <c r="H8" s="194"/>
      <c r="I8" s="194" t="s">
        <v>29</v>
      </c>
    </row>
    <row r="9" spans="1:11" ht="21" customHeight="1">
      <c r="A9" s="44"/>
      <c r="B9" s="165"/>
      <c r="C9" s="195" t="s">
        <v>145</v>
      </c>
      <c r="D9" s="208"/>
      <c r="E9" s="208" t="s">
        <v>30</v>
      </c>
      <c r="F9" s="208"/>
      <c r="G9" s="195" t="s">
        <v>145</v>
      </c>
      <c r="H9" s="208"/>
      <c r="I9" s="208" t="s">
        <v>30</v>
      </c>
    </row>
    <row r="10" spans="1:11" s="6" customFormat="1" ht="21" customHeight="1">
      <c r="B10" s="167"/>
      <c r="C10" s="195" t="s">
        <v>146</v>
      </c>
      <c r="D10" s="196"/>
      <c r="E10" s="195" t="s">
        <v>147</v>
      </c>
      <c r="F10" s="196"/>
      <c r="G10" s="195" t="s">
        <v>146</v>
      </c>
      <c r="H10" s="196"/>
      <c r="I10" s="195" t="s">
        <v>147</v>
      </c>
    </row>
    <row r="11" spans="1:11" s="6" customFormat="1" ht="21" customHeight="1">
      <c r="B11" s="167"/>
      <c r="C11" s="195" t="s">
        <v>65</v>
      </c>
      <c r="D11" s="196"/>
      <c r="E11" s="189"/>
      <c r="F11" s="196"/>
      <c r="G11" s="195" t="s">
        <v>65</v>
      </c>
      <c r="H11" s="196"/>
      <c r="I11" s="195"/>
    </row>
    <row r="12" spans="1:11" ht="21" customHeight="1">
      <c r="A12" s="209" t="s">
        <v>31</v>
      </c>
      <c r="B12" s="166"/>
      <c r="F12" s="2"/>
    </row>
    <row r="13" spans="1:11" ht="21" customHeight="1">
      <c r="A13" s="226" t="s">
        <v>154</v>
      </c>
      <c r="B13" s="166"/>
      <c r="C13" s="17"/>
      <c r="E13" s="17"/>
      <c r="F13" s="2"/>
      <c r="G13" s="23"/>
      <c r="H13" s="24"/>
      <c r="I13" s="23"/>
    </row>
    <row r="14" spans="1:11" ht="21" customHeight="1">
      <c r="A14" s="211" t="s">
        <v>0</v>
      </c>
      <c r="B14" s="166">
        <v>4.0999999999999996</v>
      </c>
      <c r="C14" s="74">
        <v>212815</v>
      </c>
      <c r="D14" s="45"/>
      <c r="E14" s="74">
        <v>228763</v>
      </c>
      <c r="F14" s="45"/>
      <c r="G14" s="75">
        <v>25318</v>
      </c>
      <c r="H14" s="76"/>
      <c r="I14" s="75">
        <v>17659</v>
      </c>
    </row>
    <row r="15" spans="1:11" ht="21" customHeight="1">
      <c r="A15" s="211" t="s">
        <v>78</v>
      </c>
      <c r="B15" s="166">
        <v>5</v>
      </c>
      <c r="C15" s="74">
        <v>11200</v>
      </c>
      <c r="D15" s="45"/>
      <c r="E15" s="74">
        <v>11763</v>
      </c>
      <c r="F15" s="45"/>
      <c r="G15" s="214">
        <v>0</v>
      </c>
      <c r="H15" s="76"/>
      <c r="I15" s="74" t="s">
        <v>122</v>
      </c>
    </row>
    <row r="16" spans="1:11" ht="21" customHeight="1">
      <c r="A16" s="211" t="s">
        <v>53</v>
      </c>
      <c r="B16" s="166">
        <v>6</v>
      </c>
      <c r="C16" s="74">
        <f>179669-795</f>
        <v>178874</v>
      </c>
      <c r="D16" s="77"/>
      <c r="E16" s="74">
        <v>165998</v>
      </c>
      <c r="F16" s="77"/>
      <c r="G16" s="75">
        <f>81742-795</f>
        <v>80947</v>
      </c>
      <c r="H16" s="75"/>
      <c r="I16" s="75">
        <v>69159</v>
      </c>
      <c r="J16" s="229"/>
      <c r="K16" s="230"/>
    </row>
    <row r="17" spans="1:13" ht="21" customHeight="1">
      <c r="A17" s="211" t="s">
        <v>149</v>
      </c>
      <c r="B17" s="166">
        <v>3</v>
      </c>
      <c r="C17" s="74" t="s">
        <v>122</v>
      </c>
      <c r="D17" s="77"/>
      <c r="E17" s="74" t="s">
        <v>122</v>
      </c>
      <c r="F17" s="77"/>
      <c r="G17" s="74" t="s">
        <v>122</v>
      </c>
      <c r="H17" s="75"/>
      <c r="I17" s="75">
        <v>20000</v>
      </c>
    </row>
    <row r="18" spans="1:13" ht="21" customHeight="1">
      <c r="A18" s="211" t="s">
        <v>15</v>
      </c>
      <c r="B18" s="166">
        <v>7</v>
      </c>
      <c r="C18" s="74">
        <v>178592</v>
      </c>
      <c r="D18" s="75"/>
      <c r="E18" s="75">
        <v>181293</v>
      </c>
      <c r="F18" s="77"/>
      <c r="G18" s="74" t="s">
        <v>122</v>
      </c>
      <c r="H18" s="75"/>
      <c r="I18" s="74" t="s">
        <v>122</v>
      </c>
      <c r="J18" s="28"/>
      <c r="K18" s="32"/>
      <c r="M18" s="32"/>
    </row>
    <row r="19" spans="1:13" ht="21" customHeight="1">
      <c r="A19" s="211" t="s">
        <v>1</v>
      </c>
      <c r="B19" s="166"/>
      <c r="C19" s="78">
        <v>22481</v>
      </c>
      <c r="D19" s="45"/>
      <c r="E19" s="78">
        <v>36701</v>
      </c>
      <c r="F19" s="45"/>
      <c r="G19" s="78">
        <v>4271</v>
      </c>
      <c r="H19" s="76"/>
      <c r="I19" s="79">
        <v>1617</v>
      </c>
    </row>
    <row r="20" spans="1:13" ht="21" customHeight="1">
      <c r="A20" s="212" t="s">
        <v>66</v>
      </c>
      <c r="B20" s="166"/>
      <c r="C20" s="79">
        <f>SUM(C13:C19)</f>
        <v>603962</v>
      </c>
      <c r="D20" s="45"/>
      <c r="E20" s="79">
        <f>SUM(E13:E19)</f>
        <v>624518</v>
      </c>
      <c r="F20" s="45"/>
      <c r="G20" s="79">
        <f>SUM(G13:G19)</f>
        <v>110536</v>
      </c>
      <c r="H20" s="76"/>
      <c r="I20" s="79">
        <f>SUM(I13:I19)</f>
        <v>108435</v>
      </c>
    </row>
    <row r="21" spans="1:13" ht="21" customHeight="1">
      <c r="A21" s="212"/>
      <c r="B21" s="166"/>
      <c r="C21" s="75"/>
      <c r="D21" s="45"/>
      <c r="E21" s="75"/>
      <c r="F21" s="45"/>
      <c r="G21" s="75"/>
      <c r="H21" s="76"/>
      <c r="I21" s="75"/>
    </row>
    <row r="22" spans="1:13" ht="21" customHeight="1">
      <c r="A22" s="225" t="s">
        <v>155</v>
      </c>
      <c r="B22" s="166"/>
      <c r="C22" s="74"/>
      <c r="D22" s="45"/>
      <c r="E22" s="74"/>
      <c r="F22" s="45"/>
      <c r="G22" s="75"/>
      <c r="H22" s="76"/>
      <c r="I22" s="75"/>
    </row>
    <row r="23" spans="1:13" ht="21" customHeight="1">
      <c r="A23" s="211" t="s">
        <v>11</v>
      </c>
      <c r="B23" s="166">
        <v>8</v>
      </c>
      <c r="C23" s="74">
        <v>2446</v>
      </c>
      <c r="D23" s="45"/>
      <c r="E23" s="74">
        <v>2428</v>
      </c>
      <c r="F23" s="45"/>
      <c r="G23" s="74" t="s">
        <v>122</v>
      </c>
      <c r="H23" s="76"/>
      <c r="I23" s="74" t="s">
        <v>122</v>
      </c>
    </row>
    <row r="24" spans="1:13" ht="21" customHeight="1">
      <c r="A24" s="211" t="s">
        <v>79</v>
      </c>
      <c r="B24" s="166">
        <v>9</v>
      </c>
      <c r="C24" s="74">
        <v>74415</v>
      </c>
      <c r="D24" s="45"/>
      <c r="E24" s="74">
        <v>75030</v>
      </c>
      <c r="F24" s="74"/>
      <c r="G24" s="74">
        <v>74415</v>
      </c>
      <c r="H24" s="76"/>
      <c r="I24" s="75">
        <v>75030</v>
      </c>
    </row>
    <row r="25" spans="1:13" ht="21" customHeight="1">
      <c r="A25" s="213" t="s">
        <v>117</v>
      </c>
      <c r="B25" s="166">
        <v>10.1</v>
      </c>
      <c r="C25" s="74">
        <v>224558</v>
      </c>
      <c r="D25" s="45"/>
      <c r="E25" s="74">
        <v>225538</v>
      </c>
      <c r="F25" s="45"/>
      <c r="G25" s="75">
        <v>220275</v>
      </c>
      <c r="H25" s="76"/>
      <c r="I25" s="75">
        <v>220275</v>
      </c>
    </row>
    <row r="26" spans="1:13" ht="21" customHeight="1">
      <c r="A26" s="211" t="s">
        <v>13</v>
      </c>
      <c r="B26" s="166">
        <v>11</v>
      </c>
      <c r="C26" s="74" t="s">
        <v>122</v>
      </c>
      <c r="D26" s="45"/>
      <c r="E26" s="74" t="s">
        <v>122</v>
      </c>
      <c r="F26" s="45"/>
      <c r="G26" s="76">
        <v>1500886</v>
      </c>
      <c r="H26" s="80"/>
      <c r="I26" s="76">
        <v>1500886</v>
      </c>
    </row>
    <row r="27" spans="1:13" ht="21" customHeight="1">
      <c r="A27" s="211" t="s">
        <v>20</v>
      </c>
      <c r="B27" s="166"/>
      <c r="C27" s="74">
        <v>377525</v>
      </c>
      <c r="D27" s="45"/>
      <c r="E27" s="81">
        <v>377525</v>
      </c>
      <c r="F27" s="45"/>
      <c r="G27" s="76">
        <v>377525</v>
      </c>
      <c r="H27" s="80"/>
      <c r="I27" s="76">
        <v>377525</v>
      </c>
    </row>
    <row r="28" spans="1:13" ht="21" customHeight="1">
      <c r="A28" s="211" t="s">
        <v>14</v>
      </c>
      <c r="B28" s="166">
        <v>12</v>
      </c>
      <c r="C28" s="74">
        <f>1100932-2603</f>
        <v>1098329</v>
      </c>
      <c r="D28" s="45"/>
      <c r="E28" s="81">
        <v>1119360</v>
      </c>
      <c r="F28" s="45"/>
      <c r="G28" s="76">
        <f>521044-2603</f>
        <v>518441</v>
      </c>
      <c r="H28" s="80"/>
      <c r="I28" s="76">
        <v>519831</v>
      </c>
      <c r="J28" s="229"/>
      <c r="K28" s="229"/>
      <c r="L28" s="230"/>
    </row>
    <row r="29" spans="1:13" ht="21" customHeight="1">
      <c r="A29" s="211" t="s">
        <v>16</v>
      </c>
      <c r="B29" s="166"/>
      <c r="C29" s="74">
        <v>2139884</v>
      </c>
      <c r="D29" s="45"/>
      <c r="E29" s="81">
        <v>2139884</v>
      </c>
      <c r="F29" s="45"/>
      <c r="G29" s="74" t="s">
        <v>122</v>
      </c>
      <c r="H29" s="80"/>
      <c r="I29" s="74" t="s">
        <v>122</v>
      </c>
    </row>
    <row r="30" spans="1:13" ht="21" customHeight="1">
      <c r="A30" s="211" t="s">
        <v>87</v>
      </c>
      <c r="B30" s="166">
        <v>13</v>
      </c>
      <c r="C30" s="74">
        <f>916264+3398</f>
        <v>919662</v>
      </c>
      <c r="D30" s="45"/>
      <c r="E30" s="74">
        <v>933211</v>
      </c>
      <c r="F30" s="45"/>
      <c r="G30" s="75">
        <f>14844+3398</f>
        <v>18242</v>
      </c>
      <c r="H30" s="80"/>
      <c r="I30" s="75">
        <v>14216</v>
      </c>
      <c r="J30" s="229"/>
      <c r="K30" s="230"/>
      <c r="L30" s="230"/>
    </row>
    <row r="31" spans="1:13" ht="21" customHeight="1">
      <c r="A31" s="211" t="s">
        <v>17</v>
      </c>
      <c r="B31" s="166"/>
      <c r="C31" s="74" t="s">
        <v>122</v>
      </c>
      <c r="D31" s="45"/>
      <c r="E31" s="74">
        <v>82</v>
      </c>
      <c r="F31" s="45"/>
      <c r="G31" s="74" t="s">
        <v>122</v>
      </c>
      <c r="H31" s="80"/>
      <c r="I31" s="74" t="s">
        <v>122</v>
      </c>
      <c r="J31" s="229"/>
      <c r="K31" s="229"/>
      <c r="L31" s="230"/>
    </row>
    <row r="32" spans="1:13" ht="21" customHeight="1">
      <c r="A32" s="211" t="s">
        <v>2</v>
      </c>
      <c r="B32" s="166">
        <v>14</v>
      </c>
      <c r="C32" s="78">
        <v>210357</v>
      </c>
      <c r="D32" s="45"/>
      <c r="E32" s="78">
        <v>209209</v>
      </c>
      <c r="F32" s="45"/>
      <c r="G32" s="78">
        <v>66232</v>
      </c>
      <c r="H32" s="82"/>
      <c r="I32" s="79">
        <v>66347</v>
      </c>
    </row>
    <row r="33" spans="1:9" ht="21" customHeight="1">
      <c r="A33" s="212" t="s">
        <v>156</v>
      </c>
      <c r="C33" s="76">
        <f>SUM(C23:C32)</f>
        <v>5047176</v>
      </c>
      <c r="D33" s="45"/>
      <c r="E33" s="76">
        <f>SUM(E23:E32)</f>
        <v>5082267</v>
      </c>
      <c r="F33" s="45"/>
      <c r="G33" s="76">
        <f>SUM(G23:G32)</f>
        <v>2776016</v>
      </c>
      <c r="H33" s="80"/>
      <c r="I33" s="76">
        <f>SUM(I23:I32)</f>
        <v>2774110</v>
      </c>
    </row>
    <row r="34" spans="1:9" ht="21" customHeight="1" thickBot="1">
      <c r="A34" s="210" t="s">
        <v>33</v>
      </c>
      <c r="C34" s="83">
        <f>SUM(C20+C33)</f>
        <v>5651138</v>
      </c>
      <c r="D34" s="45"/>
      <c r="E34" s="83">
        <f>SUM(E20,E33)</f>
        <v>5706785</v>
      </c>
      <c r="F34" s="45"/>
      <c r="G34" s="84">
        <f>SUM(G20+G33)</f>
        <v>2886552</v>
      </c>
      <c r="H34" s="76"/>
      <c r="I34" s="84">
        <f>SUM(I20+I33)</f>
        <v>2882545</v>
      </c>
    </row>
    <row r="35" spans="1:9" ht="21" customHeight="1" thickTop="1">
      <c r="A35" s="210"/>
      <c r="C35" s="17"/>
      <c r="E35" s="17"/>
      <c r="F35" s="2"/>
      <c r="G35" s="23"/>
      <c r="H35" s="24"/>
      <c r="I35" s="23"/>
    </row>
    <row r="36" spans="1:9" ht="21" customHeight="1">
      <c r="A36" s="210"/>
      <c r="C36" s="17"/>
      <c r="E36" s="17"/>
      <c r="F36" s="2"/>
      <c r="G36" s="23"/>
      <c r="H36" s="24"/>
      <c r="I36" s="23"/>
    </row>
    <row r="37" spans="1:9" ht="21" customHeight="1">
      <c r="A37" s="210"/>
      <c r="C37" s="17"/>
      <c r="E37" s="17"/>
      <c r="F37" s="2"/>
      <c r="G37" s="23"/>
      <c r="H37" s="24"/>
      <c r="I37" s="23"/>
    </row>
    <row r="38" spans="1:9" ht="21" customHeight="1">
      <c r="A38" s="210"/>
      <c r="C38" s="17"/>
      <c r="E38" s="17"/>
      <c r="F38" s="2"/>
      <c r="G38" s="23"/>
      <c r="H38" s="24"/>
      <c r="I38" s="23"/>
    </row>
    <row r="39" spans="1:9" ht="21" customHeight="1">
      <c r="A39" s="210"/>
      <c r="C39" s="17"/>
      <c r="E39" s="17"/>
      <c r="F39" s="2"/>
      <c r="G39" s="23"/>
      <c r="H39" s="24"/>
      <c r="I39" s="23"/>
    </row>
    <row r="40" spans="1:9" ht="21" customHeight="1">
      <c r="A40" s="210"/>
      <c r="C40" s="17"/>
      <c r="E40" s="17"/>
      <c r="F40" s="2"/>
      <c r="G40" s="23"/>
      <c r="H40" s="24"/>
      <c r="I40" s="23"/>
    </row>
    <row r="41" spans="1:9" ht="21" customHeight="1">
      <c r="A41" s="210"/>
      <c r="C41" s="17"/>
      <c r="E41" s="17"/>
      <c r="F41" s="2"/>
      <c r="G41" s="23"/>
      <c r="H41" s="24"/>
      <c r="I41" s="23"/>
    </row>
    <row r="42" spans="1:9" ht="21" customHeight="1">
      <c r="A42" s="210"/>
      <c r="C42" s="17"/>
      <c r="E42" s="17"/>
      <c r="F42" s="2"/>
      <c r="G42" s="23"/>
      <c r="H42" s="24"/>
      <c r="I42" s="23"/>
    </row>
    <row r="43" spans="1:9" ht="21" customHeight="1">
      <c r="A43" s="210"/>
      <c r="C43" s="17"/>
      <c r="E43" s="17"/>
      <c r="F43" s="2"/>
      <c r="G43" s="23"/>
      <c r="H43" s="24"/>
      <c r="I43" s="23"/>
    </row>
    <row r="44" spans="1:9" ht="21" customHeight="1">
      <c r="A44" s="210"/>
      <c r="C44" s="17"/>
      <c r="E44" s="17"/>
      <c r="F44" s="2"/>
      <c r="G44" s="23"/>
      <c r="H44" s="24"/>
      <c r="I44" s="23"/>
    </row>
    <row r="45" spans="1:9" ht="21" customHeight="1">
      <c r="A45" s="210"/>
      <c r="C45" s="17"/>
      <c r="E45" s="17"/>
      <c r="F45" s="2"/>
      <c r="G45" s="23"/>
      <c r="H45" s="24"/>
      <c r="I45" s="23"/>
    </row>
    <row r="46" spans="1:9" ht="16.5" customHeight="1">
      <c r="A46" s="45" t="s">
        <v>73</v>
      </c>
      <c r="C46" s="17"/>
      <c r="E46" s="17"/>
      <c r="F46" s="2"/>
      <c r="G46" s="23"/>
      <c r="H46" s="24"/>
      <c r="I46" s="23"/>
    </row>
    <row r="47" spans="1:9" ht="21" customHeight="1">
      <c r="A47" s="258" t="s">
        <v>32</v>
      </c>
      <c r="B47" s="258"/>
      <c r="C47" s="258"/>
      <c r="D47" s="258"/>
      <c r="E47" s="258"/>
      <c r="F47" s="258"/>
      <c r="G47" s="258"/>
      <c r="H47" s="258"/>
      <c r="I47" s="258"/>
    </row>
    <row r="48" spans="1:9" ht="21" customHeight="1">
      <c r="A48" s="260" t="s">
        <v>34</v>
      </c>
      <c r="B48" s="260"/>
      <c r="C48" s="260"/>
      <c r="D48" s="260"/>
      <c r="E48" s="260"/>
      <c r="F48" s="260"/>
      <c r="G48" s="260"/>
      <c r="H48" s="260"/>
      <c r="I48" s="260"/>
    </row>
    <row r="49" spans="1:10" ht="21" customHeight="1">
      <c r="A49" s="261" t="s">
        <v>144</v>
      </c>
      <c r="B49" s="260"/>
      <c r="C49" s="260"/>
      <c r="D49" s="260"/>
      <c r="E49" s="260"/>
      <c r="F49" s="260"/>
      <c r="G49" s="260"/>
      <c r="H49" s="260"/>
      <c r="I49" s="260"/>
    </row>
    <row r="50" spans="1:10" s="45" customFormat="1" ht="21" customHeight="1">
      <c r="A50" s="259" t="s">
        <v>82</v>
      </c>
      <c r="B50" s="259"/>
      <c r="C50" s="259"/>
      <c r="D50" s="259"/>
      <c r="E50" s="259"/>
      <c r="F50" s="259"/>
      <c r="G50" s="259"/>
      <c r="H50" s="259"/>
      <c r="I50" s="259"/>
    </row>
    <row r="51" spans="1:10" ht="5.65" customHeight="1">
      <c r="A51" s="263"/>
      <c r="B51" s="263"/>
      <c r="C51" s="263"/>
      <c r="D51" s="263"/>
      <c r="E51" s="263"/>
      <c r="F51" s="263"/>
      <c r="G51" s="263"/>
      <c r="H51" s="263"/>
      <c r="I51" s="263"/>
    </row>
    <row r="52" spans="1:10" ht="18.95" customHeight="1">
      <c r="A52" s="44"/>
      <c r="B52" s="164" t="s">
        <v>52</v>
      </c>
      <c r="C52" s="262" t="s">
        <v>39</v>
      </c>
      <c r="D52" s="262"/>
      <c r="E52" s="262"/>
      <c r="F52" s="194"/>
      <c r="G52" s="264" t="s">
        <v>40</v>
      </c>
      <c r="H52" s="264"/>
      <c r="I52" s="264"/>
    </row>
    <row r="53" spans="1:10" ht="18.95" customHeight="1">
      <c r="A53" s="44"/>
      <c r="B53" s="44"/>
      <c r="C53" s="262" t="s">
        <v>64</v>
      </c>
      <c r="D53" s="262"/>
      <c r="E53" s="262"/>
      <c r="F53" s="194"/>
      <c r="G53" s="262" t="s">
        <v>64</v>
      </c>
      <c r="H53" s="262"/>
      <c r="I53" s="262"/>
    </row>
    <row r="54" spans="1:10" ht="18.95" customHeight="1">
      <c r="A54" s="44"/>
      <c r="C54" s="194" t="s">
        <v>29</v>
      </c>
      <c r="D54" s="194"/>
      <c r="E54" s="194" t="s">
        <v>29</v>
      </c>
      <c r="F54" s="194"/>
      <c r="G54" s="194" t="s">
        <v>29</v>
      </c>
      <c r="H54" s="194"/>
      <c r="I54" s="194" t="s">
        <v>29</v>
      </c>
    </row>
    <row r="55" spans="1:10" ht="18.95" customHeight="1">
      <c r="A55" s="44"/>
      <c r="B55" s="165"/>
      <c r="C55" s="195" t="s">
        <v>145</v>
      </c>
      <c r="D55" s="208"/>
      <c r="E55" s="208" t="s">
        <v>30</v>
      </c>
      <c r="F55" s="208"/>
      <c r="G55" s="195" t="s">
        <v>145</v>
      </c>
      <c r="H55" s="208"/>
      <c r="I55" s="208" t="s">
        <v>30</v>
      </c>
    </row>
    <row r="56" spans="1:10" s="6" customFormat="1" ht="18.95" customHeight="1">
      <c r="B56" s="40"/>
      <c r="C56" s="195" t="s">
        <v>146</v>
      </c>
      <c r="D56" s="196"/>
      <c r="E56" s="195" t="s">
        <v>147</v>
      </c>
      <c r="F56" s="196"/>
      <c r="G56" s="195" t="s">
        <v>146</v>
      </c>
      <c r="H56" s="196"/>
      <c r="I56" s="195" t="s">
        <v>147</v>
      </c>
    </row>
    <row r="57" spans="1:10" s="6" customFormat="1" ht="18.95" customHeight="1">
      <c r="B57" s="40"/>
      <c r="C57" s="195" t="s">
        <v>65</v>
      </c>
      <c r="D57" s="196"/>
      <c r="E57" s="189"/>
      <c r="F57" s="196"/>
      <c r="G57" s="195" t="s">
        <v>65</v>
      </c>
      <c r="H57" s="196"/>
      <c r="I57" s="195"/>
    </row>
    <row r="58" spans="1:10" ht="18.95" customHeight="1">
      <c r="A58" s="47" t="s">
        <v>202</v>
      </c>
      <c r="B58" s="36"/>
      <c r="F58" s="2"/>
      <c r="G58" s="9"/>
      <c r="H58" s="9"/>
      <c r="I58" s="9"/>
    </row>
    <row r="59" spans="1:10" ht="18.95" customHeight="1">
      <c r="A59" s="225" t="s">
        <v>162</v>
      </c>
      <c r="F59" s="2"/>
    </row>
    <row r="60" spans="1:10" ht="18.95" customHeight="1">
      <c r="A60" s="211" t="s">
        <v>55</v>
      </c>
      <c r="B60" s="166">
        <v>15</v>
      </c>
      <c r="C60" s="74">
        <v>125000</v>
      </c>
      <c r="D60" s="45"/>
      <c r="E60" s="81">
        <v>120000</v>
      </c>
      <c r="F60" s="45"/>
      <c r="G60" s="76">
        <v>60000</v>
      </c>
      <c r="H60" s="85"/>
      <c r="I60" s="76">
        <v>50000</v>
      </c>
      <c r="J60" s="45"/>
    </row>
    <row r="61" spans="1:10" ht="18.95" customHeight="1">
      <c r="A61" s="46" t="s">
        <v>54</v>
      </c>
      <c r="B61" s="166">
        <v>16</v>
      </c>
      <c r="C61" s="74">
        <v>416656</v>
      </c>
      <c r="D61" s="45"/>
      <c r="E61" s="81">
        <v>502040</v>
      </c>
      <c r="F61" s="45"/>
      <c r="G61" s="76">
        <v>80119</v>
      </c>
      <c r="H61" s="85"/>
      <c r="I61" s="76">
        <v>109945</v>
      </c>
      <c r="J61" s="45"/>
    </row>
    <row r="62" spans="1:10" ht="18.95" customHeight="1">
      <c r="A62" s="46" t="s">
        <v>183</v>
      </c>
      <c r="B62" s="166"/>
      <c r="C62" s="74">
        <v>19917</v>
      </c>
      <c r="D62" s="45"/>
      <c r="E62" s="81">
        <v>11024</v>
      </c>
      <c r="F62" s="45"/>
      <c r="G62" s="186">
        <f>252-1</f>
        <v>251</v>
      </c>
      <c r="H62" s="179"/>
      <c r="I62" s="186">
        <v>248</v>
      </c>
      <c r="J62" s="45"/>
    </row>
    <row r="63" spans="1:10" ht="18.95" customHeight="1">
      <c r="A63" s="46" t="s">
        <v>56</v>
      </c>
      <c r="B63" s="166">
        <v>17</v>
      </c>
      <c r="C63" s="74">
        <v>49515</v>
      </c>
      <c r="D63" s="45"/>
      <c r="E63" s="74">
        <v>49470</v>
      </c>
      <c r="F63" s="45"/>
      <c r="G63" s="214">
        <v>0</v>
      </c>
      <c r="H63" s="80"/>
      <c r="I63" s="214">
        <v>0</v>
      </c>
      <c r="J63" s="45"/>
    </row>
    <row r="64" spans="1:10" ht="18.95" customHeight="1">
      <c r="A64" s="46" t="s">
        <v>57</v>
      </c>
      <c r="B64" s="166"/>
      <c r="C64" s="74">
        <v>12353</v>
      </c>
      <c r="D64" s="45"/>
      <c r="E64" s="74">
        <v>6653</v>
      </c>
      <c r="F64" s="45"/>
      <c r="G64" s="223">
        <v>3230</v>
      </c>
      <c r="H64" s="75"/>
      <c r="I64" s="214">
        <v>0</v>
      </c>
      <c r="J64" s="45"/>
    </row>
    <row r="65" spans="1:13" ht="18.95" customHeight="1">
      <c r="A65" s="46" t="s">
        <v>3</v>
      </c>
      <c r="B65" s="166"/>
      <c r="C65" s="74">
        <f>29529+180</f>
        <v>29709</v>
      </c>
      <c r="D65" s="45"/>
      <c r="E65" s="74">
        <v>34308</v>
      </c>
      <c r="F65" s="45"/>
      <c r="G65" s="75">
        <f>4969+1</f>
        <v>4970</v>
      </c>
      <c r="H65" s="82"/>
      <c r="I65" s="75">
        <v>6000</v>
      </c>
      <c r="J65" s="45"/>
    </row>
    <row r="66" spans="1:13" ht="18.95" customHeight="1">
      <c r="A66" s="212" t="s">
        <v>35</v>
      </c>
      <c r="B66" s="166"/>
      <c r="C66" s="86">
        <f>SUM(C60:C65)</f>
        <v>653150</v>
      </c>
      <c r="D66" s="45"/>
      <c r="E66" s="86">
        <f>SUM(E60:E65)</f>
        <v>723495</v>
      </c>
      <c r="F66" s="45"/>
      <c r="G66" s="87">
        <f>SUM(G60:G65)</f>
        <v>148570</v>
      </c>
      <c r="H66" s="76"/>
      <c r="I66" s="87">
        <f>SUM(I60:I65)</f>
        <v>166193</v>
      </c>
      <c r="J66" s="45"/>
      <c r="M66" s="2" t="s">
        <v>86</v>
      </c>
    </row>
    <row r="67" spans="1:13" ht="6" customHeight="1">
      <c r="A67" s="48"/>
      <c r="B67" s="166"/>
      <c r="C67" s="74"/>
      <c r="D67" s="45"/>
      <c r="E67" s="74"/>
      <c r="F67" s="45"/>
      <c r="G67" s="75"/>
      <c r="H67" s="76"/>
      <c r="I67" s="75"/>
      <c r="J67" s="45"/>
    </row>
    <row r="68" spans="1:13" ht="18.95" customHeight="1">
      <c r="A68" s="225" t="s">
        <v>161</v>
      </c>
      <c r="B68" s="166"/>
      <c r="C68" s="74"/>
      <c r="D68" s="45"/>
      <c r="E68" s="74"/>
      <c r="F68" s="45"/>
      <c r="G68" s="75"/>
      <c r="H68" s="75"/>
      <c r="I68" s="75"/>
      <c r="J68" s="45"/>
    </row>
    <row r="69" spans="1:13" ht="18.95" customHeight="1">
      <c r="A69" s="46" t="s">
        <v>83</v>
      </c>
      <c r="B69" s="166"/>
      <c r="C69" s="74">
        <v>26700</v>
      </c>
      <c r="D69" s="45"/>
      <c r="E69" s="74">
        <v>10901</v>
      </c>
      <c r="F69" s="45"/>
      <c r="G69" s="186">
        <v>746</v>
      </c>
      <c r="H69" s="75"/>
      <c r="I69" s="186">
        <v>810</v>
      </c>
      <c r="J69" s="45"/>
    </row>
    <row r="70" spans="1:13" ht="18.95" customHeight="1">
      <c r="A70" s="46" t="s">
        <v>58</v>
      </c>
      <c r="B70" s="166">
        <v>17</v>
      </c>
      <c r="C70" s="74">
        <v>129341</v>
      </c>
      <c r="D70" s="88"/>
      <c r="E70" s="75">
        <v>141752</v>
      </c>
      <c r="F70" s="88"/>
      <c r="G70" s="214">
        <v>0</v>
      </c>
      <c r="H70" s="75"/>
      <c r="I70" s="214">
        <v>0</v>
      </c>
      <c r="J70" s="45"/>
    </row>
    <row r="71" spans="1:13" ht="18.95" customHeight="1">
      <c r="A71" s="46" t="s">
        <v>59</v>
      </c>
      <c r="B71" s="166">
        <v>18</v>
      </c>
      <c r="C71" s="74">
        <v>1095569</v>
      </c>
      <c r="D71" s="88"/>
      <c r="E71" s="75">
        <v>1094986</v>
      </c>
      <c r="F71" s="88"/>
      <c r="G71" s="75">
        <v>598079</v>
      </c>
      <c r="H71" s="75"/>
      <c r="I71" s="75">
        <v>597767</v>
      </c>
      <c r="J71" s="45"/>
    </row>
    <row r="72" spans="1:13" ht="18.95" customHeight="1">
      <c r="A72" s="46" t="s">
        <v>18</v>
      </c>
      <c r="B72" s="166"/>
      <c r="C72" s="74">
        <v>313173</v>
      </c>
      <c r="D72" s="88"/>
      <c r="E72" s="75">
        <v>315769</v>
      </c>
      <c r="F72" s="88"/>
      <c r="G72" s="75">
        <v>118978</v>
      </c>
      <c r="H72" s="75"/>
      <c r="I72" s="75">
        <v>119714</v>
      </c>
      <c r="J72" s="45"/>
    </row>
    <row r="73" spans="1:13" ht="18.95" customHeight="1">
      <c r="A73" s="46" t="s">
        <v>60</v>
      </c>
      <c r="B73" s="166"/>
      <c r="C73" s="74">
        <v>35699</v>
      </c>
      <c r="D73" s="88"/>
      <c r="E73" s="75">
        <v>36815</v>
      </c>
      <c r="F73" s="88"/>
      <c r="G73" s="75">
        <v>8280</v>
      </c>
      <c r="H73" s="75"/>
      <c r="I73" s="75">
        <v>8979</v>
      </c>
      <c r="J73" s="45"/>
    </row>
    <row r="74" spans="1:13" ht="18.95" customHeight="1">
      <c r="A74" s="46" t="s">
        <v>88</v>
      </c>
      <c r="B74" s="166"/>
      <c r="C74" s="74">
        <v>66428</v>
      </c>
      <c r="D74" s="88"/>
      <c r="E74" s="75">
        <v>67496</v>
      </c>
      <c r="F74" s="88"/>
      <c r="G74" s="224">
        <v>15592</v>
      </c>
      <c r="H74" s="75"/>
      <c r="I74" s="75">
        <v>15592</v>
      </c>
      <c r="J74" s="45"/>
    </row>
    <row r="75" spans="1:13" ht="18.95" customHeight="1">
      <c r="A75" s="46" t="s">
        <v>23</v>
      </c>
      <c r="B75" s="166"/>
      <c r="C75" s="78">
        <f>38138-179</f>
        <v>37959</v>
      </c>
      <c r="D75" s="88"/>
      <c r="E75" s="79">
        <v>25162</v>
      </c>
      <c r="F75" s="88"/>
      <c r="G75" s="79">
        <v>7896</v>
      </c>
      <c r="H75" s="75"/>
      <c r="I75" s="228">
        <v>0</v>
      </c>
      <c r="J75" s="45"/>
    </row>
    <row r="76" spans="1:13" ht="18.95" customHeight="1">
      <c r="A76" s="212" t="s">
        <v>157</v>
      </c>
      <c r="B76" s="166"/>
      <c r="C76" s="74">
        <f>SUM(C69:C75)</f>
        <v>1704869</v>
      </c>
      <c r="D76" s="45"/>
      <c r="E76" s="74">
        <f>SUM(E69:E75)</f>
        <v>1692881</v>
      </c>
      <c r="F76" s="45"/>
      <c r="G76" s="74">
        <f>SUM(G69:G75)</f>
        <v>749571</v>
      </c>
      <c r="H76" s="75"/>
      <c r="I76" s="74">
        <f>SUM(I69:I75)</f>
        <v>742862</v>
      </c>
      <c r="J76" s="45"/>
    </row>
    <row r="77" spans="1:13" ht="18.95" customHeight="1">
      <c r="A77" s="222" t="s">
        <v>85</v>
      </c>
      <c r="B77" s="166"/>
      <c r="C77" s="86">
        <f>SUM(C76,C66)</f>
        <v>2358019</v>
      </c>
      <c r="D77" s="45"/>
      <c r="E77" s="86">
        <f>SUM(E76,E66)</f>
        <v>2416376</v>
      </c>
      <c r="F77" s="45"/>
      <c r="G77" s="87">
        <f>SUM(G76,G66)</f>
        <v>898141</v>
      </c>
      <c r="H77" s="75"/>
      <c r="I77" s="87">
        <f>SUM(I76,I66)</f>
        <v>909055</v>
      </c>
      <c r="J77" s="45"/>
    </row>
    <row r="78" spans="1:13" ht="6" customHeight="1">
      <c r="A78" s="48"/>
      <c r="B78" s="166"/>
      <c r="C78" s="74"/>
      <c r="D78" s="45"/>
      <c r="E78" s="74"/>
      <c r="F78" s="45"/>
      <c r="G78" s="75"/>
      <c r="H78" s="76"/>
      <c r="I78" s="75"/>
      <c r="J78" s="45"/>
    </row>
    <row r="79" spans="1:13" ht="18.95" customHeight="1">
      <c r="A79" s="227" t="s">
        <v>203</v>
      </c>
      <c r="C79" s="25"/>
      <c r="E79" s="25"/>
      <c r="F79" s="2"/>
      <c r="G79" s="35"/>
      <c r="H79" s="35"/>
      <c r="I79" s="35"/>
    </row>
    <row r="80" spans="1:13" ht="18.95" customHeight="1">
      <c r="A80" s="217" t="s">
        <v>132</v>
      </c>
      <c r="C80" s="25"/>
      <c r="E80" s="25"/>
      <c r="F80" s="2"/>
      <c r="G80" s="35"/>
      <c r="H80" s="35"/>
      <c r="I80" s="35"/>
    </row>
    <row r="81" spans="1:9" ht="18.95" customHeight="1">
      <c r="A81" s="46" t="s">
        <v>80</v>
      </c>
      <c r="C81" s="25"/>
      <c r="E81" s="25"/>
      <c r="F81" s="2"/>
      <c r="G81" s="35"/>
      <c r="H81" s="35"/>
      <c r="I81" s="35"/>
    </row>
    <row r="82" spans="1:9" ht="18.95" customHeight="1" thickBot="1">
      <c r="A82" s="177" t="s">
        <v>84</v>
      </c>
      <c r="C82" s="89">
        <v>759680</v>
      </c>
      <c r="E82" s="89">
        <v>759680</v>
      </c>
      <c r="F82" s="2"/>
      <c r="G82" s="89">
        <v>759680</v>
      </c>
      <c r="H82" s="35"/>
      <c r="I82" s="89">
        <v>759680</v>
      </c>
    </row>
    <row r="83" spans="1:9" ht="18.95" customHeight="1" thickTop="1">
      <c r="A83" s="46" t="s">
        <v>160</v>
      </c>
      <c r="C83" s="91"/>
      <c r="D83" s="45"/>
      <c r="E83" s="91"/>
      <c r="F83" s="45"/>
      <c r="G83" s="91"/>
      <c r="H83" s="90"/>
      <c r="I83" s="91"/>
    </row>
    <row r="84" spans="1:9" ht="18.95" customHeight="1">
      <c r="A84" s="177" t="s">
        <v>158</v>
      </c>
      <c r="C84" s="74">
        <v>455808</v>
      </c>
      <c r="D84" s="45"/>
      <c r="E84" s="74">
        <v>455808</v>
      </c>
      <c r="F84" s="45"/>
      <c r="G84" s="74">
        <v>455808</v>
      </c>
      <c r="H84" s="88"/>
      <c r="I84" s="74">
        <v>455808</v>
      </c>
    </row>
    <row r="85" spans="1:9" ht="18.95" customHeight="1">
      <c r="A85" s="217" t="s">
        <v>133</v>
      </c>
      <c r="C85" s="74">
        <v>337773</v>
      </c>
      <c r="D85" s="45"/>
      <c r="E85" s="74">
        <v>337773</v>
      </c>
      <c r="F85" s="45"/>
      <c r="G85" s="74">
        <v>337773</v>
      </c>
      <c r="H85" s="90"/>
      <c r="I85" s="74">
        <v>337773</v>
      </c>
    </row>
    <row r="86" spans="1:9" ht="18.95" customHeight="1">
      <c r="A86" s="217" t="s">
        <v>134</v>
      </c>
      <c r="C86" s="74">
        <v>37007</v>
      </c>
      <c r="D86" s="45"/>
      <c r="E86" s="74">
        <v>37007</v>
      </c>
      <c r="F86" s="45"/>
      <c r="G86" s="74">
        <v>37007</v>
      </c>
      <c r="H86" s="90"/>
      <c r="I86" s="74">
        <v>37007</v>
      </c>
    </row>
    <row r="87" spans="1:9" ht="18.95" customHeight="1">
      <c r="A87" s="202" t="s">
        <v>185</v>
      </c>
      <c r="C87" s="74">
        <v>690258</v>
      </c>
      <c r="D87" s="45"/>
      <c r="E87" s="74">
        <v>690258</v>
      </c>
      <c r="F87" s="45"/>
      <c r="G87" s="214">
        <v>0</v>
      </c>
      <c r="H87" s="90"/>
      <c r="I87" s="214">
        <v>0</v>
      </c>
    </row>
    <row r="88" spans="1:9" ht="18.95" customHeight="1">
      <c r="A88" s="202" t="s">
        <v>135</v>
      </c>
      <c r="C88" s="74"/>
      <c r="D88" s="45"/>
      <c r="E88" s="74"/>
      <c r="F88" s="45"/>
      <c r="G88" s="74"/>
      <c r="H88" s="90"/>
      <c r="I88" s="74"/>
    </row>
    <row r="89" spans="1:9" ht="18.95" customHeight="1">
      <c r="A89" s="203" t="s">
        <v>89</v>
      </c>
      <c r="C89" s="74">
        <v>46876</v>
      </c>
      <c r="D89" s="45"/>
      <c r="E89" s="81">
        <v>46876</v>
      </c>
      <c r="F89" s="45"/>
      <c r="G89" s="81">
        <v>46876</v>
      </c>
      <c r="H89" s="90"/>
      <c r="I89" s="81">
        <v>46876</v>
      </c>
    </row>
    <row r="90" spans="1:9" ht="18.95" customHeight="1">
      <c r="A90" s="203" t="s">
        <v>9</v>
      </c>
      <c r="C90" s="74">
        <v>540161</v>
      </c>
      <c r="D90" s="45"/>
      <c r="E90" s="81">
        <v>531518</v>
      </c>
      <c r="F90" s="45"/>
      <c r="G90" s="81">
        <v>918188</v>
      </c>
      <c r="H90" s="88"/>
      <c r="I90" s="81">
        <v>902775</v>
      </c>
    </row>
    <row r="91" spans="1:9" s="34" customFormat="1" ht="18.95" customHeight="1">
      <c r="A91" s="218" t="s">
        <v>143</v>
      </c>
      <c r="B91" s="43"/>
      <c r="C91" s="78">
        <v>192766</v>
      </c>
      <c r="D91" s="45"/>
      <c r="E91" s="78">
        <v>194868</v>
      </c>
      <c r="F91" s="45"/>
      <c r="G91" s="79">
        <v>192759</v>
      </c>
      <c r="H91" s="75"/>
      <c r="I91" s="79">
        <v>193251</v>
      </c>
    </row>
    <row r="92" spans="1:9" s="37" customFormat="1" ht="18.95" customHeight="1">
      <c r="A92" s="206" t="s">
        <v>159</v>
      </c>
      <c r="B92" s="38"/>
      <c r="C92" s="76">
        <f>SUM(C84:C91)</f>
        <v>2300649</v>
      </c>
      <c r="D92" s="76"/>
      <c r="E92" s="76">
        <f>SUM(E84:E91)</f>
        <v>2294108</v>
      </c>
      <c r="F92" s="76"/>
      <c r="G92" s="76">
        <f>SUM(G84:G91)</f>
        <v>1988411</v>
      </c>
      <c r="H92" s="92"/>
      <c r="I92" s="76">
        <f>SUM(I84:I91)</f>
        <v>1973490</v>
      </c>
    </row>
    <row r="93" spans="1:9" s="37" customFormat="1" ht="18.95" customHeight="1">
      <c r="A93" s="206" t="s">
        <v>186</v>
      </c>
      <c r="B93" s="38"/>
      <c r="C93" s="79">
        <v>992470</v>
      </c>
      <c r="D93" s="75"/>
      <c r="E93" s="79">
        <v>996301</v>
      </c>
      <c r="F93" s="75"/>
      <c r="G93" s="228">
        <v>0</v>
      </c>
      <c r="H93" s="74"/>
      <c r="I93" s="228">
        <v>0</v>
      </c>
    </row>
    <row r="94" spans="1:9" ht="18.95" customHeight="1">
      <c r="A94" s="199" t="s">
        <v>36</v>
      </c>
      <c r="C94" s="74">
        <f>SUM(C92:C93)</f>
        <v>3293119</v>
      </c>
      <c r="D94" s="92"/>
      <c r="E94" s="74">
        <f>SUM(E92:E93)</f>
        <v>3290409</v>
      </c>
      <c r="F94" s="92"/>
      <c r="G94" s="74">
        <f>SUM(G92:G93)</f>
        <v>1988411</v>
      </c>
      <c r="H94" s="81"/>
      <c r="I94" s="74">
        <f>SUM(I92:I93)</f>
        <v>1973490</v>
      </c>
    </row>
    <row r="95" spans="1:9" ht="18.95" customHeight="1" thickBot="1">
      <c r="A95" s="199" t="s">
        <v>37</v>
      </c>
      <c r="C95" s="83">
        <f>C77+C94</f>
        <v>5651138</v>
      </c>
      <c r="D95" s="92"/>
      <c r="E95" s="83">
        <f>E77+E94</f>
        <v>5706785</v>
      </c>
      <c r="F95" s="92"/>
      <c r="G95" s="83">
        <f>G77+G94</f>
        <v>2886552</v>
      </c>
      <c r="H95" s="92"/>
      <c r="I95" s="83">
        <f>I77+I94</f>
        <v>2882545</v>
      </c>
    </row>
    <row r="96" spans="1:9" ht="18" customHeight="1" thickTop="1">
      <c r="A96" s="199"/>
      <c r="C96" s="74"/>
      <c r="D96" s="92"/>
      <c r="E96" s="74"/>
      <c r="F96" s="92"/>
      <c r="G96" s="74"/>
      <c r="H96" s="92"/>
      <c r="I96" s="74"/>
    </row>
    <row r="97" spans="1:11" ht="15.75" customHeight="1">
      <c r="A97" s="199"/>
      <c r="C97" s="74"/>
      <c r="D97" s="92"/>
      <c r="E97" s="74"/>
      <c r="F97" s="92"/>
      <c r="G97" s="74"/>
      <c r="H97" s="92"/>
      <c r="I97" s="74"/>
    </row>
    <row r="98" spans="1:11" ht="21" customHeight="1">
      <c r="A98" s="45" t="s">
        <v>73</v>
      </c>
      <c r="C98" s="74"/>
      <c r="D98" s="92"/>
      <c r="E98" s="74"/>
      <c r="F98" s="92"/>
      <c r="G98" s="74"/>
      <c r="H98" s="92"/>
      <c r="I98" s="74"/>
    </row>
    <row r="99" spans="1:11" ht="21" customHeight="1">
      <c r="A99" s="199"/>
      <c r="C99" s="74"/>
      <c r="D99" s="92"/>
      <c r="E99" s="74"/>
      <c r="F99" s="92"/>
      <c r="G99" s="74"/>
      <c r="H99" s="92"/>
      <c r="I99" s="74"/>
    </row>
    <row r="101" spans="1:11" s="5" customFormat="1" ht="21" customHeight="1">
      <c r="B101" s="7"/>
      <c r="C101" s="7"/>
      <c r="D101" s="2"/>
      <c r="E101" s="7"/>
      <c r="G101" s="2"/>
      <c r="H101" s="2"/>
      <c r="I101" s="2"/>
      <c r="J101" s="2"/>
      <c r="K101" s="2"/>
    </row>
    <row r="102" spans="1:11" s="5" customFormat="1" ht="21" customHeight="1">
      <c r="A102" s="2"/>
      <c r="B102" s="7"/>
      <c r="C102" s="7"/>
      <c r="D102" s="2"/>
      <c r="E102" s="7"/>
      <c r="G102" s="2"/>
      <c r="H102" s="2"/>
      <c r="I102" s="2"/>
      <c r="J102" s="2"/>
      <c r="K102" s="2"/>
    </row>
    <row r="103" spans="1:11" s="5" customFormat="1" ht="21" customHeight="1">
      <c r="B103" s="7"/>
      <c r="C103" s="7"/>
      <c r="D103" s="2"/>
      <c r="E103" s="7"/>
      <c r="G103" s="2"/>
      <c r="H103" s="2"/>
      <c r="I103" s="2"/>
      <c r="J103" s="2"/>
      <c r="K103" s="2"/>
    </row>
    <row r="104" spans="1:11" s="5" customFormat="1" ht="21" customHeight="1">
      <c r="A104" s="14"/>
      <c r="B104" s="7"/>
      <c r="C104" s="7"/>
      <c r="D104" s="2"/>
      <c r="E104" s="7"/>
      <c r="G104" s="2"/>
      <c r="H104" s="2"/>
      <c r="I104" s="2"/>
      <c r="J104" s="2"/>
      <c r="K104" s="2"/>
    </row>
  </sheetData>
  <mergeCells count="18">
    <mergeCell ref="C53:E53"/>
    <mergeCell ref="A51:I51"/>
    <mergeCell ref="G53:I53"/>
    <mergeCell ref="A5:I5"/>
    <mergeCell ref="C6:E6"/>
    <mergeCell ref="G6:I6"/>
    <mergeCell ref="A50:I50"/>
    <mergeCell ref="C52:E52"/>
    <mergeCell ref="G52:I52"/>
    <mergeCell ref="A1:I1"/>
    <mergeCell ref="A4:I4"/>
    <mergeCell ref="A47:I47"/>
    <mergeCell ref="A48:I48"/>
    <mergeCell ref="A49:I49"/>
    <mergeCell ref="A2:I2"/>
    <mergeCell ref="A3:I3"/>
    <mergeCell ref="C7:E7"/>
    <mergeCell ref="G7:I7"/>
  </mergeCells>
  <pageMargins left="1" right="0.2" top="1" bottom="0.75" header="0.3" footer="0.3"/>
  <pageSetup paperSize="9" scale="75" fitToHeight="6" orientation="portrait" r:id="rId1"/>
  <rowBreaks count="1" manualBreakCount="1">
    <brk id="46" max="16383" man="1"/>
  </rowBreaks>
  <ignoredErrors>
    <ignoredError sqref="C10: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1"/>
  <sheetViews>
    <sheetView zoomScaleNormal="100" zoomScaleSheetLayoutView="100" workbookViewId="0">
      <selection sqref="A1:I1"/>
    </sheetView>
  </sheetViews>
  <sheetFormatPr defaultColWidth="9.28515625" defaultRowHeight="21" customHeight="1"/>
  <cols>
    <col min="1" max="1" width="62" style="2" customWidth="1"/>
    <col min="2" max="2" width="9.42578125" style="2" customWidth="1"/>
    <col min="3" max="3" width="11.5703125" style="9" customWidth="1"/>
    <col min="4" max="4" width="0.7109375" style="2" customWidth="1"/>
    <col min="5" max="5" width="11.5703125" style="9" customWidth="1"/>
    <col min="6" max="6" width="0.7109375" style="26" customWidth="1"/>
    <col min="7" max="7" width="11.5703125" style="14" customWidth="1"/>
    <col min="8" max="8" width="0.7109375" style="14" customWidth="1"/>
    <col min="9" max="9" width="11.5703125" style="14" customWidth="1"/>
    <col min="10" max="10" width="14" style="2" bestFit="1" customWidth="1"/>
    <col min="11" max="11" width="9.28515625" style="5"/>
    <col min="12" max="16384" width="9.28515625" style="2"/>
  </cols>
  <sheetData>
    <row r="1" spans="1:11" ht="21" customHeight="1">
      <c r="A1" s="258" t="s">
        <v>32</v>
      </c>
      <c r="B1" s="258"/>
      <c r="C1" s="258"/>
      <c r="D1" s="258"/>
      <c r="E1" s="258"/>
      <c r="F1" s="258"/>
      <c r="G1" s="258"/>
      <c r="H1" s="258"/>
      <c r="I1" s="258"/>
      <c r="J1" s="5"/>
      <c r="K1" s="2"/>
    </row>
    <row r="2" spans="1:11" ht="21" customHeight="1">
      <c r="A2" s="265" t="s">
        <v>75</v>
      </c>
      <c r="B2" s="266"/>
      <c r="C2" s="266"/>
      <c r="D2" s="266"/>
      <c r="E2" s="266"/>
      <c r="F2" s="266"/>
      <c r="G2" s="266"/>
      <c r="H2" s="266"/>
      <c r="I2" s="266"/>
    </row>
    <row r="3" spans="1:11" s="11" customFormat="1" ht="21" customHeight="1">
      <c r="A3" s="265" t="s">
        <v>148</v>
      </c>
      <c r="B3" s="266"/>
      <c r="C3" s="266"/>
      <c r="D3" s="266"/>
      <c r="E3" s="266"/>
      <c r="F3" s="266"/>
      <c r="G3" s="266"/>
      <c r="H3" s="266"/>
      <c r="I3" s="266"/>
    </row>
    <row r="4" spans="1:11" s="11" customFormat="1" ht="21" customHeight="1">
      <c r="A4" s="266" t="s">
        <v>38</v>
      </c>
      <c r="B4" s="266"/>
      <c r="C4" s="266"/>
      <c r="D4" s="266"/>
      <c r="E4" s="266"/>
      <c r="F4" s="266"/>
      <c r="G4" s="266"/>
      <c r="H4" s="266"/>
      <c r="I4" s="266"/>
    </row>
    <row r="5" spans="1:11" s="11" customFormat="1" ht="21" customHeight="1">
      <c r="A5" s="267" t="s">
        <v>82</v>
      </c>
      <c r="B5" s="267"/>
      <c r="C5" s="267"/>
      <c r="D5" s="267"/>
      <c r="E5" s="267"/>
      <c r="F5" s="267"/>
      <c r="G5" s="267"/>
      <c r="H5" s="267"/>
      <c r="I5" s="267"/>
    </row>
    <row r="6" spans="1:11" s="11" customFormat="1" ht="9" customHeight="1">
      <c r="A6" s="268"/>
      <c r="B6" s="268"/>
      <c r="C6" s="268"/>
      <c r="D6" s="268"/>
      <c r="E6" s="268"/>
      <c r="F6" s="268"/>
      <c r="G6" s="268"/>
      <c r="H6" s="268"/>
      <c r="I6" s="268"/>
    </row>
    <row r="7" spans="1:11" s="11" customFormat="1" ht="20.100000000000001" customHeight="1">
      <c r="A7" s="39"/>
      <c r="B7" s="164" t="s">
        <v>52</v>
      </c>
      <c r="C7" s="262" t="s">
        <v>39</v>
      </c>
      <c r="D7" s="262"/>
      <c r="E7" s="262"/>
      <c r="F7" s="194"/>
      <c r="G7" s="264" t="s">
        <v>40</v>
      </c>
      <c r="H7" s="264"/>
      <c r="I7" s="264"/>
    </row>
    <row r="8" spans="1:11" s="11" customFormat="1" ht="20.100000000000001" customHeight="1">
      <c r="A8" s="39"/>
      <c r="B8" s="39"/>
      <c r="C8" s="262" t="s">
        <v>64</v>
      </c>
      <c r="D8" s="262"/>
      <c r="E8" s="262"/>
      <c r="F8" s="194"/>
      <c r="G8" s="262" t="s">
        <v>64</v>
      </c>
      <c r="H8" s="262"/>
      <c r="I8" s="262"/>
    </row>
    <row r="9" spans="1:11" s="11" customFormat="1" ht="20.100000000000001" customHeight="1">
      <c r="A9" s="39"/>
      <c r="B9" s="39"/>
      <c r="C9" s="195" t="s">
        <v>146</v>
      </c>
      <c r="D9" s="196"/>
      <c r="E9" s="195" t="s">
        <v>147</v>
      </c>
      <c r="F9" s="195"/>
      <c r="G9" s="195" t="s">
        <v>146</v>
      </c>
      <c r="H9" s="196"/>
      <c r="I9" s="195" t="s">
        <v>147</v>
      </c>
    </row>
    <row r="10" spans="1:11" ht="20.100000000000001" customHeight="1">
      <c r="A10" s="219" t="s">
        <v>42</v>
      </c>
      <c r="C10" s="24"/>
      <c r="D10" s="28"/>
      <c r="E10" s="24"/>
      <c r="F10" s="23"/>
      <c r="G10" s="17"/>
      <c r="H10" s="17"/>
      <c r="I10" s="17"/>
    </row>
    <row r="11" spans="1:11" ht="20.100000000000001" customHeight="1">
      <c r="A11" s="197" t="s">
        <v>26</v>
      </c>
      <c r="C11" s="75">
        <v>726438</v>
      </c>
      <c r="D11" s="75"/>
      <c r="E11" s="75">
        <v>768465</v>
      </c>
      <c r="F11" s="75"/>
      <c r="G11" s="215">
        <v>0</v>
      </c>
      <c r="H11" s="75"/>
      <c r="I11" s="215">
        <v>0</v>
      </c>
    </row>
    <row r="12" spans="1:11" ht="20.100000000000001" customHeight="1">
      <c r="A12" s="197" t="s">
        <v>4</v>
      </c>
      <c r="C12" s="75">
        <v>96396</v>
      </c>
      <c r="D12" s="75"/>
      <c r="E12" s="75">
        <v>98419</v>
      </c>
      <c r="F12" s="74"/>
      <c r="G12" s="92">
        <v>94881</v>
      </c>
      <c r="H12" s="92"/>
      <c r="I12" s="92">
        <v>96757</v>
      </c>
      <c r="K12" s="17"/>
    </row>
    <row r="13" spans="1:11" ht="20.100000000000001" customHeight="1">
      <c r="A13" s="231" t="s">
        <v>141</v>
      </c>
      <c r="B13" s="49"/>
      <c r="C13" s="75">
        <v>3229</v>
      </c>
      <c r="D13" s="75"/>
      <c r="E13" s="75">
        <v>170</v>
      </c>
      <c r="F13" s="186"/>
      <c r="G13" s="75">
        <v>7504</v>
      </c>
      <c r="H13" s="81"/>
      <c r="I13" s="186">
        <v>4670</v>
      </c>
      <c r="K13" s="17"/>
    </row>
    <row r="14" spans="1:11" ht="20.100000000000001" customHeight="1">
      <c r="A14" s="231" t="s">
        <v>5</v>
      </c>
      <c r="B14" s="7"/>
      <c r="C14" s="79">
        <v>36704</v>
      </c>
      <c r="D14" s="74"/>
      <c r="E14" s="79">
        <v>41605</v>
      </c>
      <c r="F14" s="75"/>
      <c r="G14" s="79">
        <v>3883</v>
      </c>
      <c r="H14" s="74"/>
      <c r="I14" s="79">
        <v>4371</v>
      </c>
      <c r="K14" s="17"/>
    </row>
    <row r="15" spans="1:11" ht="20.100000000000001" customHeight="1">
      <c r="A15" s="198" t="s">
        <v>136</v>
      </c>
      <c r="B15" s="7"/>
      <c r="C15" s="79">
        <f>SUM(C11:C14)</f>
        <v>862767</v>
      </c>
      <c r="D15" s="81"/>
      <c r="E15" s="79">
        <f>SUM(E11:E14)</f>
        <v>908659</v>
      </c>
      <c r="F15" s="75"/>
      <c r="G15" s="79">
        <f>SUM(G11:G14)</f>
        <v>106268</v>
      </c>
      <c r="H15" s="81"/>
      <c r="I15" s="79">
        <f>SUM(I11:I14)</f>
        <v>105798</v>
      </c>
      <c r="K15" s="17"/>
    </row>
    <row r="16" spans="1:11" ht="6" customHeight="1">
      <c r="A16" s="8"/>
      <c r="B16" s="7"/>
      <c r="C16" s="75"/>
      <c r="D16" s="81"/>
      <c r="E16" s="75"/>
      <c r="F16" s="75"/>
      <c r="G16" s="75"/>
      <c r="H16" s="81"/>
      <c r="I16" s="75"/>
      <c r="K16" s="17"/>
    </row>
    <row r="17" spans="1:11" ht="20.100000000000001" customHeight="1">
      <c r="A17" s="220" t="s">
        <v>41</v>
      </c>
      <c r="B17" s="7"/>
      <c r="C17" s="76"/>
      <c r="D17" s="81"/>
      <c r="E17" s="76"/>
      <c r="F17" s="75"/>
      <c r="G17" s="76"/>
      <c r="H17" s="81"/>
      <c r="I17" s="76"/>
      <c r="K17" s="17"/>
    </row>
    <row r="18" spans="1:11" ht="20.100000000000001" customHeight="1">
      <c r="A18" s="197" t="s">
        <v>12</v>
      </c>
      <c r="C18" s="75">
        <v>296061</v>
      </c>
      <c r="D18" s="81"/>
      <c r="E18" s="75">
        <v>321760</v>
      </c>
      <c r="F18" s="75"/>
      <c r="G18" s="215">
        <v>0</v>
      </c>
      <c r="H18" s="81"/>
      <c r="I18" s="215">
        <v>0</v>
      </c>
      <c r="J18" s="257"/>
      <c r="K18" s="17"/>
    </row>
    <row r="19" spans="1:11" ht="20.100000000000001" customHeight="1">
      <c r="A19" s="197" t="s">
        <v>6</v>
      </c>
      <c r="C19" s="75">
        <v>67783</v>
      </c>
      <c r="D19" s="74"/>
      <c r="E19" s="75">
        <v>67450</v>
      </c>
      <c r="F19" s="75"/>
      <c r="G19" s="75">
        <v>67183</v>
      </c>
      <c r="H19" s="74"/>
      <c r="I19" s="75">
        <v>67429</v>
      </c>
      <c r="K19" s="17"/>
    </row>
    <row r="20" spans="1:11" ht="20.100000000000001" customHeight="1">
      <c r="A20" s="197" t="s">
        <v>24</v>
      </c>
      <c r="C20" s="75">
        <v>382032</v>
      </c>
      <c r="D20" s="93"/>
      <c r="E20" s="93">
        <f>374070+12383+2538</f>
        <v>388991</v>
      </c>
      <c r="F20" s="93"/>
      <c r="G20" s="215">
        <v>0</v>
      </c>
      <c r="H20" s="74"/>
      <c r="I20" s="215">
        <v>0</v>
      </c>
      <c r="K20" s="17"/>
    </row>
    <row r="21" spans="1:11" ht="20.100000000000001" customHeight="1">
      <c r="A21" s="197" t="s">
        <v>25</v>
      </c>
      <c r="C21" s="93">
        <v>92263</v>
      </c>
      <c r="D21" s="93"/>
      <c r="E21" s="93">
        <f>143530-648-13537-12383-2538</f>
        <v>114424</v>
      </c>
      <c r="F21" s="93"/>
      <c r="G21" s="93">
        <v>12553</v>
      </c>
      <c r="H21" s="74"/>
      <c r="I21" s="93">
        <v>22670</v>
      </c>
      <c r="K21" s="17"/>
    </row>
    <row r="22" spans="1:11" ht="20.100000000000001" customHeight="1">
      <c r="A22" s="197" t="s">
        <v>138</v>
      </c>
      <c r="C22" s="94">
        <v>17823</v>
      </c>
      <c r="D22" s="95"/>
      <c r="E22" s="94">
        <v>17615</v>
      </c>
      <c r="F22" s="93"/>
      <c r="G22" s="94">
        <v>8502</v>
      </c>
      <c r="H22" s="74"/>
      <c r="I22" s="94">
        <v>10143</v>
      </c>
      <c r="K22" s="17"/>
    </row>
    <row r="23" spans="1:11" s="20" customFormat="1" ht="20.100000000000001" customHeight="1">
      <c r="A23" s="198" t="s">
        <v>137</v>
      </c>
      <c r="B23" s="31"/>
      <c r="C23" s="94">
        <f>SUM(C18:C22)</f>
        <v>855962</v>
      </c>
      <c r="D23" s="75"/>
      <c r="E23" s="94">
        <f>SUM(E18:E22)</f>
        <v>910240</v>
      </c>
      <c r="F23" s="93"/>
      <c r="G23" s="94">
        <f>SUM(G18:G22)</f>
        <v>88238</v>
      </c>
      <c r="H23" s="74"/>
      <c r="I23" s="94">
        <f>SUM(I18:I22)</f>
        <v>100242</v>
      </c>
    </row>
    <row r="24" spans="1:11" ht="6" customHeight="1">
      <c r="A24" s="8"/>
      <c r="B24" s="7"/>
      <c r="C24" s="75"/>
      <c r="D24" s="81"/>
      <c r="E24" s="75"/>
      <c r="F24" s="75"/>
      <c r="G24" s="75"/>
      <c r="H24" s="81"/>
      <c r="I24" s="75"/>
      <c r="K24" s="17"/>
    </row>
    <row r="25" spans="1:11" s="20" customFormat="1" ht="20.100000000000001" customHeight="1">
      <c r="A25" s="202" t="s">
        <v>119</v>
      </c>
      <c r="B25" s="115">
        <v>10.199999999999999</v>
      </c>
      <c r="C25" s="79">
        <v>3295</v>
      </c>
      <c r="D25" s="74"/>
      <c r="E25" s="79">
        <v>3419</v>
      </c>
      <c r="F25" s="75"/>
      <c r="G25" s="216">
        <v>0</v>
      </c>
      <c r="H25" s="74"/>
      <c r="I25" s="216">
        <v>0</v>
      </c>
    </row>
    <row r="26" spans="1:11" s="20" customFormat="1" ht="20.100000000000001" customHeight="1">
      <c r="A26" s="202" t="s">
        <v>167</v>
      </c>
      <c r="B26" s="96"/>
      <c r="C26" s="95">
        <f>SUM(C15-C23)+C25</f>
        <v>10100</v>
      </c>
      <c r="D26" s="74"/>
      <c r="E26" s="95">
        <f>SUM(E15-E23)+E25</f>
        <v>1838</v>
      </c>
      <c r="F26" s="93"/>
      <c r="G26" s="95">
        <f>SUM(G15-G23)+G25</f>
        <v>18030</v>
      </c>
      <c r="H26" s="97"/>
      <c r="I26" s="95">
        <f>SUM(I15-I23)+I25</f>
        <v>5556</v>
      </c>
    </row>
    <row r="27" spans="1:11" s="20" customFormat="1" ht="20.100000000000001" customHeight="1">
      <c r="A27" s="202" t="s">
        <v>168</v>
      </c>
      <c r="B27" s="116">
        <v>20</v>
      </c>
      <c r="C27" s="94">
        <v>-4675</v>
      </c>
      <c r="D27" s="74"/>
      <c r="E27" s="94">
        <v>-2996</v>
      </c>
      <c r="F27" s="93"/>
      <c r="G27" s="94">
        <v>-2617</v>
      </c>
      <c r="H27" s="97"/>
      <c r="I27" s="94">
        <v>542</v>
      </c>
    </row>
    <row r="28" spans="1:11" s="20" customFormat="1" ht="20.100000000000001" customHeight="1" thickBot="1">
      <c r="A28" s="199" t="s">
        <v>70</v>
      </c>
      <c r="B28" s="116"/>
      <c r="C28" s="100">
        <f>SUM(C26:C27)</f>
        <v>5425</v>
      </c>
      <c r="D28" s="74"/>
      <c r="E28" s="100">
        <f>SUM(E26:E27)</f>
        <v>-1158</v>
      </c>
      <c r="F28" s="98"/>
      <c r="G28" s="100">
        <f>SUM(G26:G27)</f>
        <v>15413</v>
      </c>
      <c r="H28" s="97"/>
      <c r="I28" s="100">
        <f>SUM(I26:I27)</f>
        <v>6098</v>
      </c>
    </row>
    <row r="29" spans="1:11" ht="6" customHeight="1" thickTop="1">
      <c r="A29" s="8"/>
      <c r="B29" s="7"/>
      <c r="C29" s="75"/>
      <c r="D29" s="81"/>
      <c r="E29" s="75"/>
      <c r="F29" s="75"/>
      <c r="G29" s="75"/>
      <c r="H29" s="81"/>
      <c r="I29" s="75"/>
      <c r="K29" s="17"/>
    </row>
    <row r="30" spans="1:11" ht="20.100000000000001" customHeight="1">
      <c r="A30" s="199" t="s">
        <v>124</v>
      </c>
      <c r="B30" s="45"/>
      <c r="C30" s="92"/>
      <c r="D30" s="81"/>
      <c r="E30" s="92"/>
      <c r="F30" s="106"/>
      <c r="G30" s="92"/>
      <c r="H30" s="81"/>
      <c r="I30" s="92"/>
      <c r="K30" s="17"/>
    </row>
    <row r="31" spans="1:11" ht="20.100000000000001" customHeight="1">
      <c r="A31" s="202" t="s">
        <v>140</v>
      </c>
      <c r="B31" s="45"/>
      <c r="C31" s="92"/>
      <c r="D31" s="81"/>
      <c r="E31" s="92"/>
      <c r="F31" s="106"/>
      <c r="G31" s="92"/>
      <c r="H31" s="81"/>
      <c r="I31" s="92"/>
      <c r="K31" s="17"/>
    </row>
    <row r="32" spans="1:11" ht="20.100000000000001" customHeight="1">
      <c r="A32" s="204" t="s">
        <v>165</v>
      </c>
      <c r="C32" s="92">
        <f>-1610-896</f>
        <v>-2506</v>
      </c>
      <c r="D32" s="81"/>
      <c r="E32" s="92">
        <v>-130</v>
      </c>
      <c r="F32" s="106"/>
      <c r="G32" s="215">
        <v>0</v>
      </c>
      <c r="H32" s="74"/>
      <c r="I32" s="215">
        <v>0</v>
      </c>
      <c r="K32" s="17"/>
    </row>
    <row r="33" spans="1:11" ht="20.100000000000001" customHeight="1">
      <c r="A33" s="202" t="s">
        <v>204</v>
      </c>
      <c r="C33" s="92"/>
      <c r="D33" s="81"/>
      <c r="E33" s="92"/>
      <c r="F33" s="106"/>
      <c r="G33" s="92"/>
      <c r="H33" s="81"/>
      <c r="I33" s="92"/>
      <c r="K33" s="17"/>
    </row>
    <row r="34" spans="1:11" ht="20.100000000000001" customHeight="1">
      <c r="A34" s="205" t="s">
        <v>126</v>
      </c>
      <c r="C34" s="98">
        <v>-492</v>
      </c>
      <c r="D34" s="98"/>
      <c r="E34" s="98">
        <v>-1914</v>
      </c>
      <c r="F34" s="98"/>
      <c r="G34" s="98">
        <v>-492</v>
      </c>
      <c r="H34" s="99"/>
      <c r="I34" s="98">
        <v>-1915</v>
      </c>
      <c r="K34" s="17"/>
    </row>
    <row r="35" spans="1:11" s="33" customFormat="1" ht="20.100000000000001" customHeight="1">
      <c r="A35" s="206" t="s">
        <v>139</v>
      </c>
      <c r="C35" s="185">
        <f>SUM(C32:C34)</f>
        <v>-2998</v>
      </c>
      <c r="D35" s="101"/>
      <c r="E35" s="185">
        <f>SUM(E32:E34)</f>
        <v>-2044</v>
      </c>
      <c r="F35" s="98"/>
      <c r="G35" s="185">
        <f>SUM(G32:G34)</f>
        <v>-492</v>
      </c>
      <c r="H35" s="102"/>
      <c r="I35" s="185">
        <f>SUM(I32:I34)</f>
        <v>-1915</v>
      </c>
    </row>
    <row r="36" spans="1:11" s="33" customFormat="1" ht="20.100000000000001" customHeight="1" thickBot="1">
      <c r="A36" s="201" t="s">
        <v>166</v>
      </c>
      <c r="C36" s="100">
        <f>C35+C28</f>
        <v>2427</v>
      </c>
      <c r="D36" s="101"/>
      <c r="E36" s="100">
        <f>E35+E28</f>
        <v>-3202</v>
      </c>
      <c r="F36" s="98"/>
      <c r="G36" s="100">
        <f>G35+G28</f>
        <v>14921</v>
      </c>
      <c r="H36" s="102"/>
      <c r="I36" s="100">
        <f>I35+I28</f>
        <v>4183</v>
      </c>
    </row>
    <row r="37" spans="1:11" ht="6" customHeight="1" thickTop="1">
      <c r="A37" s="8"/>
      <c r="B37" s="7"/>
      <c r="C37" s="75"/>
      <c r="D37" s="81"/>
      <c r="E37" s="75"/>
      <c r="F37" s="75"/>
      <c r="G37" s="75"/>
      <c r="H37" s="81"/>
      <c r="I37" s="75"/>
      <c r="K37" s="17"/>
    </row>
    <row r="38" spans="1:11" s="33" customFormat="1" ht="20.100000000000001" customHeight="1">
      <c r="A38" s="199" t="s">
        <v>193</v>
      </c>
      <c r="F38" s="190"/>
    </row>
    <row r="39" spans="1:11" s="33" customFormat="1" ht="20.100000000000001" customHeight="1" thickBot="1">
      <c r="A39" s="203" t="s">
        <v>187</v>
      </c>
      <c r="C39" s="97">
        <f>C41-C40</f>
        <v>8643</v>
      </c>
      <c r="D39" s="103"/>
      <c r="E39" s="97">
        <f>E41-E40</f>
        <v>1299</v>
      </c>
      <c r="F39" s="191"/>
      <c r="G39" s="104">
        <f>G28</f>
        <v>15413</v>
      </c>
      <c r="H39" s="103"/>
      <c r="I39" s="104">
        <v>6098</v>
      </c>
    </row>
    <row r="40" spans="1:11" s="33" customFormat="1" ht="20.100000000000001" customHeight="1" thickTop="1">
      <c r="A40" s="203" t="s">
        <v>61</v>
      </c>
      <c r="C40" s="105">
        <v>-3218</v>
      </c>
      <c r="D40" s="92"/>
      <c r="E40" s="105">
        <v>-2457</v>
      </c>
      <c r="F40" s="106"/>
      <c r="G40" s="106"/>
      <c r="H40" s="106"/>
      <c r="I40" s="106"/>
    </row>
    <row r="41" spans="1:11" s="33" customFormat="1" ht="20.100000000000001" customHeight="1" thickBot="1">
      <c r="A41" s="200"/>
      <c r="C41" s="107">
        <f>C28</f>
        <v>5425</v>
      </c>
      <c r="D41" s="92"/>
      <c r="E41" s="107">
        <f>E28</f>
        <v>-1158</v>
      </c>
      <c r="F41" s="106"/>
      <c r="G41" s="106"/>
      <c r="H41" s="106"/>
      <c r="I41" s="106"/>
    </row>
    <row r="42" spans="1:11" ht="6" customHeight="1" thickTop="1">
      <c r="A42" s="8"/>
      <c r="B42" s="7"/>
      <c r="C42" s="75"/>
      <c r="D42" s="81"/>
      <c r="E42" s="75"/>
      <c r="F42" s="75"/>
      <c r="G42" s="75"/>
      <c r="H42" s="81"/>
      <c r="I42" s="75"/>
      <c r="K42" s="17"/>
    </row>
    <row r="43" spans="1:11" s="33" customFormat="1" ht="20.100000000000001" customHeight="1">
      <c r="A43" s="199" t="s">
        <v>194</v>
      </c>
      <c r="C43" s="103"/>
      <c r="D43" s="103"/>
      <c r="E43" s="103"/>
      <c r="F43" s="192"/>
      <c r="G43" s="103"/>
      <c r="H43" s="103"/>
      <c r="I43" s="103"/>
    </row>
    <row r="44" spans="1:11" s="33" customFormat="1" ht="20.100000000000001" customHeight="1" thickBot="1">
      <c r="A44" s="203" t="s">
        <v>187</v>
      </c>
      <c r="C44" s="97">
        <f>C46-C45</f>
        <v>6541</v>
      </c>
      <c r="D44" s="103"/>
      <c r="E44" s="97">
        <f>E46-E45</f>
        <v>-698</v>
      </c>
      <c r="F44" s="191"/>
      <c r="G44" s="104">
        <f>G36</f>
        <v>14921</v>
      </c>
      <c r="H44" s="103"/>
      <c r="I44" s="104">
        <f>I36</f>
        <v>4183</v>
      </c>
    </row>
    <row r="45" spans="1:11" s="33" customFormat="1" ht="20.100000000000001" customHeight="1" thickTop="1">
      <c r="A45" s="197" t="s">
        <v>61</v>
      </c>
      <c r="C45" s="105">
        <v>-4114</v>
      </c>
      <c r="D45" s="92"/>
      <c r="E45" s="105">
        <v>-2504</v>
      </c>
      <c r="F45" s="106"/>
      <c r="G45" s="106"/>
      <c r="H45" s="106"/>
      <c r="I45" s="106"/>
    </row>
    <row r="46" spans="1:11" s="33" customFormat="1" ht="20.100000000000001" customHeight="1" thickBot="1">
      <c r="A46" s="200"/>
      <c r="C46" s="107">
        <f>C36</f>
        <v>2427</v>
      </c>
      <c r="D46" s="92"/>
      <c r="E46" s="107">
        <f>E36</f>
        <v>-3202</v>
      </c>
      <c r="F46" s="106"/>
      <c r="G46" s="106"/>
      <c r="H46" s="106"/>
      <c r="I46" s="106"/>
    </row>
    <row r="47" spans="1:11" ht="6" customHeight="1" thickTop="1">
      <c r="A47" s="8"/>
      <c r="B47" s="7"/>
      <c r="C47" s="75"/>
      <c r="D47" s="81"/>
      <c r="E47" s="75"/>
      <c r="F47" s="75"/>
      <c r="G47" s="75"/>
      <c r="H47" s="81"/>
      <c r="I47" s="75"/>
      <c r="K47" s="17"/>
    </row>
    <row r="48" spans="1:11" s="33" customFormat="1" ht="20.100000000000001" customHeight="1">
      <c r="A48" s="221" t="s">
        <v>184</v>
      </c>
      <c r="C48" s="108"/>
      <c r="D48" s="96"/>
      <c r="E48" s="108"/>
      <c r="F48" s="193"/>
      <c r="G48" s="109"/>
      <c r="H48" s="110"/>
      <c r="I48" s="109"/>
    </row>
    <row r="49" spans="1:11" s="33" customFormat="1" ht="20.100000000000001" customHeight="1" thickBot="1">
      <c r="A49" s="207" t="s">
        <v>164</v>
      </c>
      <c r="B49" s="114">
        <v>21</v>
      </c>
      <c r="C49" s="112">
        <f>C39/455808</f>
        <v>1.8961931339511372E-2</v>
      </c>
      <c r="D49" s="111"/>
      <c r="E49" s="112">
        <f>E39/455808</f>
        <v>2.8498841617523168E-3</v>
      </c>
      <c r="F49" s="187"/>
      <c r="G49" s="112">
        <f>G39/455808</f>
        <v>3.3814676354956476E-2</v>
      </c>
      <c r="H49" s="111"/>
      <c r="I49" s="112">
        <f>I39/455808</f>
        <v>1.33784400449312E-2</v>
      </c>
    </row>
    <row r="50" spans="1:11" ht="20.100000000000001" customHeight="1" thickTop="1" thickBot="1">
      <c r="A50" s="204" t="s">
        <v>163</v>
      </c>
      <c r="B50" s="7">
        <v>21</v>
      </c>
      <c r="C50" s="104">
        <v>455808</v>
      </c>
      <c r="D50" s="113"/>
      <c r="E50" s="104">
        <v>455808</v>
      </c>
      <c r="F50" s="191"/>
      <c r="G50" s="104">
        <v>455808</v>
      </c>
      <c r="H50" s="163"/>
      <c r="I50" s="104">
        <v>455808</v>
      </c>
      <c r="K50" s="2"/>
    </row>
    <row r="51" spans="1:11" ht="21" customHeight="1" thickTop="1">
      <c r="A51" s="25"/>
      <c r="C51" s="7"/>
      <c r="E51" s="7"/>
      <c r="F51" s="173"/>
      <c r="G51" s="2"/>
      <c r="H51" s="2"/>
      <c r="I51" s="2"/>
      <c r="K51" s="2"/>
    </row>
    <row r="52" spans="1:11" ht="21" customHeight="1">
      <c r="A52" s="45" t="s">
        <v>73</v>
      </c>
      <c r="C52" s="7"/>
      <c r="E52" s="7"/>
      <c r="F52" s="173"/>
      <c r="G52" s="2"/>
      <c r="H52" s="2"/>
      <c r="I52" s="2"/>
      <c r="K52" s="2"/>
    </row>
    <row r="53" spans="1:11" ht="21" customHeight="1">
      <c r="A53" s="14"/>
      <c r="C53" s="7"/>
      <c r="E53" s="7"/>
      <c r="F53" s="173"/>
      <c r="G53" s="2"/>
      <c r="H53" s="2"/>
      <c r="I53" s="2"/>
      <c r="K53" s="2"/>
    </row>
    <row r="58" spans="1:11" ht="21" customHeight="1">
      <c r="K58" s="2"/>
    </row>
    <row r="65" spans="3:11" ht="21" customHeight="1">
      <c r="C65" s="2"/>
      <c r="E65" s="2"/>
      <c r="F65" s="2"/>
      <c r="G65" s="2"/>
      <c r="H65" s="2"/>
      <c r="I65" s="2"/>
      <c r="K65" s="2"/>
    </row>
    <row r="66" spans="3:11" ht="21" customHeight="1">
      <c r="C66" s="2"/>
      <c r="E66" s="2"/>
      <c r="F66" s="2"/>
      <c r="G66" s="2"/>
      <c r="H66" s="2"/>
      <c r="I66" s="2"/>
      <c r="K66" s="2"/>
    </row>
    <row r="71" spans="3:11" ht="21" customHeight="1">
      <c r="K71" s="2"/>
    </row>
  </sheetData>
  <mergeCells count="10">
    <mergeCell ref="A6:I6"/>
    <mergeCell ref="C7:E7"/>
    <mergeCell ref="G7:I7"/>
    <mergeCell ref="C8:E8"/>
    <mergeCell ref="G8:I8"/>
    <mergeCell ref="A1:I1"/>
    <mergeCell ref="A2:I2"/>
    <mergeCell ref="A3:I3"/>
    <mergeCell ref="A4:I4"/>
    <mergeCell ref="A5:I5"/>
  </mergeCells>
  <pageMargins left="1" right="0.2" top="1" bottom="0.75" header="0.3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3"/>
  <sheetViews>
    <sheetView zoomScaleNormal="100" zoomScaleSheetLayoutView="110" workbookViewId="0">
      <selection sqref="A1:AB1"/>
    </sheetView>
  </sheetViews>
  <sheetFormatPr defaultColWidth="9.28515625" defaultRowHeight="21" customHeight="1"/>
  <cols>
    <col min="1" max="1" width="30.28515625" style="15" customWidth="1"/>
    <col min="2" max="2" width="3.7109375" style="15" customWidth="1"/>
    <col min="3" max="3" width="1.28515625" style="15" customWidth="1"/>
    <col min="4" max="4" width="9.28515625" style="4" customWidth="1"/>
    <col min="5" max="5" width="0.7109375" style="4" customWidth="1"/>
    <col min="6" max="6" width="7.5703125" style="4" customWidth="1"/>
    <col min="7" max="7" width="0.7109375" style="4" customWidth="1"/>
    <col min="8" max="8" width="7.7109375" style="4" customWidth="1"/>
    <col min="9" max="9" width="1" style="4" customWidth="1"/>
    <col min="10" max="10" width="12.7109375" style="4" customWidth="1"/>
    <col min="11" max="11" width="0.7109375" style="4" customWidth="1"/>
    <col min="12" max="12" width="9" style="4" customWidth="1"/>
    <col min="13" max="13" width="0.7109375" style="4" customWidth="1"/>
    <col min="14" max="14" width="9.7109375" style="4" customWidth="1"/>
    <col min="15" max="15" width="0.7109375" style="4" customWidth="1"/>
    <col min="16" max="16" width="14.5703125" style="4" customWidth="1"/>
    <col min="17" max="17" width="0.7109375" style="4" customWidth="1"/>
    <col min="18" max="18" width="13" style="4" customWidth="1"/>
    <col min="19" max="19" width="0.7109375" style="4" customWidth="1"/>
    <col min="20" max="20" width="9.7109375" style="4" customWidth="1"/>
    <col min="21" max="21" width="0.7109375" style="4" customWidth="1"/>
    <col min="22" max="22" width="13" style="4" customWidth="1"/>
    <col min="23" max="23" width="0.7109375" style="4" customWidth="1"/>
    <col min="24" max="24" width="8.7109375" style="4" customWidth="1"/>
    <col min="25" max="25" width="0.7109375" style="4" customWidth="1"/>
    <col min="26" max="26" width="10" style="4" customWidth="1"/>
    <col min="27" max="27" width="0.7109375" style="4" customWidth="1"/>
    <col min="28" max="28" width="11" style="4" customWidth="1"/>
    <col min="29" max="16384" width="9.28515625" style="4"/>
  </cols>
  <sheetData>
    <row r="1" spans="1:28" ht="21" customHeight="1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</row>
    <row r="2" spans="1:28" ht="21" customHeight="1">
      <c r="A2" s="273" t="s">
        <v>214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>
      <c r="A3" s="274" t="s">
        <v>148</v>
      </c>
      <c r="B3" s="274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8" ht="21" customHeight="1">
      <c r="A4" s="273" t="s">
        <v>71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</row>
    <row r="5" spans="1:28" ht="21" customHeight="1">
      <c r="A5" s="275" t="s">
        <v>38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 s="30" customFormat="1" ht="21" customHeight="1">
      <c r="A6" s="277" t="s">
        <v>82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</row>
    <row r="7" spans="1:28" s="30" customFormat="1" ht="21" hidden="1" customHeight="1">
      <c r="A7" s="276" t="s">
        <v>38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</row>
    <row r="8" spans="1:28" s="30" customFormat="1" ht="21" hidden="1" customHeight="1">
      <c r="A8" s="271" t="s">
        <v>21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</row>
    <row r="9" spans="1:28" s="30" customFormat="1" ht="9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8" s="54" customFormat="1" ht="21" customHeight="1">
      <c r="A10" s="65"/>
      <c r="B10" s="64" t="s">
        <v>52</v>
      </c>
      <c r="C10" s="56"/>
      <c r="D10" s="64" t="s">
        <v>22</v>
      </c>
      <c r="E10" s="65"/>
      <c r="F10" s="65" t="s">
        <v>68</v>
      </c>
      <c r="G10" s="66"/>
      <c r="H10" s="65" t="s">
        <v>67</v>
      </c>
      <c r="I10" s="66"/>
      <c r="J10" s="65" t="s">
        <v>81</v>
      </c>
      <c r="K10" s="65"/>
      <c r="L10" s="269" t="s">
        <v>97</v>
      </c>
      <c r="M10" s="269"/>
      <c r="N10" s="269"/>
      <c r="O10" s="67"/>
      <c r="P10" s="270" t="s">
        <v>210</v>
      </c>
      <c r="Q10" s="270"/>
      <c r="R10" s="270"/>
      <c r="S10" s="270"/>
      <c r="T10" s="270"/>
      <c r="U10" s="270"/>
      <c r="V10" s="270"/>
      <c r="W10" s="65"/>
      <c r="X10" s="68" t="s">
        <v>109</v>
      </c>
      <c r="Y10" s="69"/>
      <c r="Z10" s="64" t="s">
        <v>169</v>
      </c>
      <c r="AA10" s="69"/>
      <c r="AB10" s="64" t="s">
        <v>10</v>
      </c>
    </row>
    <row r="11" spans="1:28" s="54" customFormat="1" ht="21" customHeight="1">
      <c r="A11" s="65"/>
      <c r="B11" s="55"/>
      <c r="C11" s="57"/>
      <c r="D11" s="70" t="s">
        <v>92</v>
      </c>
      <c r="E11" s="65"/>
      <c r="F11" s="65" t="s">
        <v>94</v>
      </c>
      <c r="G11" s="66"/>
      <c r="H11" s="65" t="s">
        <v>114</v>
      </c>
      <c r="I11" s="66"/>
      <c r="J11" s="65" t="s">
        <v>115</v>
      </c>
      <c r="K11" s="65"/>
      <c r="L11" s="65" t="s">
        <v>98</v>
      </c>
      <c r="M11" s="71"/>
      <c r="N11" s="65" t="s">
        <v>9</v>
      </c>
      <c r="O11" s="67"/>
      <c r="P11" s="270" t="s">
        <v>100</v>
      </c>
      <c r="Q11" s="270"/>
      <c r="R11" s="270"/>
      <c r="S11" s="270"/>
      <c r="T11" s="270"/>
      <c r="U11" s="67"/>
      <c r="V11" s="65" t="s">
        <v>107</v>
      </c>
      <c r="W11" s="65"/>
      <c r="X11" s="68" t="s">
        <v>110</v>
      </c>
      <c r="Y11" s="69"/>
      <c r="Z11" s="64" t="s">
        <v>170</v>
      </c>
      <c r="AA11" s="69"/>
      <c r="AB11" s="64" t="s">
        <v>211</v>
      </c>
    </row>
    <row r="12" spans="1:28" s="54" customFormat="1" ht="21" customHeight="1">
      <c r="A12" s="65"/>
      <c r="B12" s="55"/>
      <c r="C12" s="57"/>
      <c r="D12" s="65" t="s">
        <v>93</v>
      </c>
      <c r="E12" s="65"/>
      <c r="F12" s="65" t="s">
        <v>95</v>
      </c>
      <c r="G12" s="65"/>
      <c r="H12" s="65" t="s">
        <v>113</v>
      </c>
      <c r="I12" s="65"/>
      <c r="J12" s="65" t="s">
        <v>196</v>
      </c>
      <c r="K12" s="65"/>
      <c r="L12" s="65" t="s">
        <v>99</v>
      </c>
      <c r="M12" s="69"/>
      <c r="N12" s="69"/>
      <c r="O12" s="67"/>
      <c r="P12" s="65" t="s">
        <v>101</v>
      </c>
      <c r="Q12" s="67"/>
      <c r="R12" s="65" t="s">
        <v>102</v>
      </c>
      <c r="S12" s="67"/>
      <c r="T12" s="65" t="s">
        <v>19</v>
      </c>
      <c r="U12" s="67"/>
      <c r="V12" s="65" t="s">
        <v>108</v>
      </c>
      <c r="W12" s="65"/>
      <c r="X12" s="68" t="s">
        <v>111</v>
      </c>
      <c r="Y12" s="69"/>
      <c r="Z12" s="72"/>
      <c r="AA12" s="69"/>
      <c r="AB12" s="72" t="s">
        <v>112</v>
      </c>
    </row>
    <row r="13" spans="1:28" s="54" customFormat="1" ht="21" customHeight="1">
      <c r="A13" s="65"/>
      <c r="B13" s="55"/>
      <c r="C13" s="58"/>
      <c r="D13" s="65"/>
      <c r="E13" s="70"/>
      <c r="F13" s="73"/>
      <c r="G13" s="66"/>
      <c r="H13" s="65"/>
      <c r="I13" s="66"/>
      <c r="J13" s="65" t="s">
        <v>170</v>
      </c>
      <c r="K13" s="66"/>
      <c r="L13" s="69"/>
      <c r="M13" s="69"/>
      <c r="N13" s="69"/>
      <c r="O13" s="66"/>
      <c r="P13" s="65" t="s">
        <v>171</v>
      </c>
      <c r="Q13" s="66"/>
      <c r="R13" s="65" t="s">
        <v>103</v>
      </c>
      <c r="S13" s="66"/>
      <c r="T13" s="65" t="s">
        <v>199</v>
      </c>
      <c r="U13" s="66"/>
      <c r="V13" s="65" t="s">
        <v>211</v>
      </c>
      <c r="W13" s="66"/>
      <c r="X13" s="68" t="s">
        <v>188</v>
      </c>
      <c r="Y13" s="69"/>
      <c r="Z13" s="72"/>
      <c r="AA13" s="69"/>
      <c r="AB13" s="69"/>
    </row>
    <row r="14" spans="1:28" s="54" customFormat="1" ht="21" customHeight="1">
      <c r="A14" s="55"/>
      <c r="B14" s="55"/>
      <c r="C14" s="58"/>
      <c r="D14" s="69"/>
      <c r="E14" s="70"/>
      <c r="F14" s="69"/>
      <c r="G14" s="69"/>
      <c r="H14" s="69"/>
      <c r="I14" s="69"/>
      <c r="J14" s="65" t="s">
        <v>96</v>
      </c>
      <c r="K14" s="66"/>
      <c r="L14" s="69"/>
      <c r="M14" s="65"/>
      <c r="N14" s="66"/>
      <c r="O14" s="66"/>
      <c r="P14" s="65" t="s">
        <v>198</v>
      </c>
      <c r="Q14" s="66"/>
      <c r="R14" s="65" t="s">
        <v>104</v>
      </c>
      <c r="S14" s="66"/>
      <c r="T14" s="64" t="s">
        <v>200</v>
      </c>
      <c r="U14" s="66"/>
      <c r="V14" s="64" t="s">
        <v>112</v>
      </c>
      <c r="W14" s="66"/>
      <c r="X14" s="69"/>
      <c r="Y14" s="69"/>
      <c r="Z14" s="69"/>
      <c r="AA14" s="69"/>
      <c r="AB14" s="69"/>
    </row>
    <row r="15" spans="1:28" s="54" customFormat="1" ht="21" customHeight="1">
      <c r="A15" s="59"/>
      <c r="B15" s="59"/>
      <c r="C15" s="60"/>
      <c r="D15" s="69"/>
      <c r="E15" s="66"/>
      <c r="F15" s="69"/>
      <c r="G15" s="69"/>
      <c r="H15" s="69"/>
      <c r="I15" s="69"/>
      <c r="J15" s="69"/>
      <c r="K15" s="66"/>
      <c r="L15" s="69"/>
      <c r="M15" s="66"/>
      <c r="N15" s="69"/>
      <c r="O15" s="65"/>
      <c r="P15" s="65" t="s">
        <v>197</v>
      </c>
      <c r="Q15" s="65"/>
      <c r="R15" s="65" t="s">
        <v>105</v>
      </c>
      <c r="S15" s="65"/>
      <c r="T15" s="69"/>
      <c r="U15" s="65"/>
      <c r="V15" s="69"/>
      <c r="W15" s="66"/>
      <c r="X15" s="69"/>
      <c r="Y15" s="69"/>
      <c r="Z15" s="69"/>
      <c r="AA15" s="69"/>
      <c r="AB15" s="69"/>
    </row>
    <row r="16" spans="1:28" s="53" customFormat="1" ht="21" customHeight="1">
      <c r="A16" s="143"/>
      <c r="B16" s="143"/>
      <c r="C16" s="144"/>
      <c r="D16" s="145"/>
      <c r="E16" s="146"/>
      <c r="F16" s="145"/>
      <c r="G16" s="146"/>
      <c r="H16" s="145"/>
      <c r="I16" s="146"/>
      <c r="J16" s="145"/>
      <c r="K16" s="146"/>
      <c r="L16" s="145"/>
      <c r="M16" s="146"/>
      <c r="N16" s="145"/>
      <c r="O16" s="145"/>
      <c r="P16" s="145"/>
      <c r="Q16" s="145"/>
      <c r="R16" s="145"/>
      <c r="S16" s="145"/>
      <c r="T16" s="145"/>
      <c r="U16" s="145"/>
      <c r="V16" s="145"/>
      <c r="W16" s="146"/>
      <c r="X16" s="147"/>
      <c r="Y16" s="148"/>
      <c r="Z16" s="149"/>
      <c r="AA16" s="148"/>
      <c r="AB16" s="149"/>
    </row>
    <row r="17" spans="1:29" s="53" customFormat="1" ht="21" customHeight="1">
      <c r="A17" s="117" t="s">
        <v>51</v>
      </c>
      <c r="B17" s="117"/>
      <c r="C17" s="150"/>
      <c r="D17" s="151">
        <v>455808</v>
      </c>
      <c r="E17" s="152"/>
      <c r="F17" s="151">
        <v>337773</v>
      </c>
      <c r="G17" s="153"/>
      <c r="H17" s="151">
        <v>37007</v>
      </c>
      <c r="I17" s="153"/>
      <c r="J17" s="151">
        <v>690258</v>
      </c>
      <c r="K17" s="153"/>
      <c r="L17" s="151">
        <v>42780</v>
      </c>
      <c r="M17" s="154"/>
      <c r="N17" s="151">
        <v>488151</v>
      </c>
      <c r="O17" s="153"/>
      <c r="P17" s="180">
        <v>-210</v>
      </c>
      <c r="Q17" s="153"/>
      <c r="R17" s="151">
        <v>-5492</v>
      </c>
      <c r="S17" s="153"/>
      <c r="T17" s="151">
        <v>206561</v>
      </c>
      <c r="U17" s="153"/>
      <c r="V17" s="151">
        <f>SUM(P17:T17)</f>
        <v>200859</v>
      </c>
      <c r="W17" s="153"/>
      <c r="X17" s="151">
        <f>SUM(D17:T17)</f>
        <v>2252636</v>
      </c>
      <c r="Y17" s="153"/>
      <c r="Z17" s="151">
        <v>1016593</v>
      </c>
      <c r="AA17" s="156">
        <v>0</v>
      </c>
      <c r="AB17" s="156">
        <f>SUM(X17:Z17)</f>
        <v>3269229</v>
      </c>
      <c r="AC17" s="168"/>
    </row>
    <row r="18" spans="1:29" s="61" customFormat="1" ht="21" customHeight="1">
      <c r="A18" s="124" t="s">
        <v>128</v>
      </c>
      <c r="B18" s="124"/>
      <c r="C18" s="157"/>
      <c r="D18" s="155">
        <v>0</v>
      </c>
      <c r="E18" s="156"/>
      <c r="F18" s="155">
        <v>0</v>
      </c>
      <c r="G18" s="156"/>
      <c r="H18" s="155">
        <v>0</v>
      </c>
      <c r="I18" s="156"/>
      <c r="J18" s="155">
        <v>0</v>
      </c>
      <c r="K18" s="162"/>
      <c r="L18" s="155">
        <v>0</v>
      </c>
      <c r="M18" s="162"/>
      <c r="N18" s="162">
        <v>1299</v>
      </c>
      <c r="O18" s="162"/>
      <c r="P18" s="180">
        <v>-83</v>
      </c>
      <c r="Q18" s="162"/>
      <c r="R18" s="162">
        <v>-1914</v>
      </c>
      <c r="S18" s="162"/>
      <c r="T18" s="155">
        <v>0</v>
      </c>
      <c r="U18" s="162"/>
      <c r="V18" s="161">
        <f>SUM(P18:T18)</f>
        <v>-1997</v>
      </c>
      <c r="W18" s="150"/>
      <c r="X18" s="151">
        <f>SUM(D18:T18)</f>
        <v>-698</v>
      </c>
      <c r="Y18" s="150"/>
      <c r="Z18" s="162">
        <v>-2504</v>
      </c>
      <c r="AA18" s="150"/>
      <c r="AB18" s="156">
        <f>SUM(X18:Z18)</f>
        <v>-3202</v>
      </c>
      <c r="AC18" s="169"/>
    </row>
    <row r="19" spans="1:29" s="53" customFormat="1" ht="21" customHeight="1" thickBot="1">
      <c r="A19" s="117" t="s">
        <v>150</v>
      </c>
      <c r="B19" s="117"/>
      <c r="C19" s="158"/>
      <c r="D19" s="159">
        <f>SUM(D17:D18)</f>
        <v>455808</v>
      </c>
      <c r="E19" s="160"/>
      <c r="F19" s="159">
        <f>SUM(F17:F18)</f>
        <v>337773</v>
      </c>
      <c r="G19" s="160"/>
      <c r="H19" s="159">
        <f>SUM(H17:H18)</f>
        <v>37007</v>
      </c>
      <c r="I19" s="160"/>
      <c r="J19" s="159">
        <f>SUM(J17:J18)</f>
        <v>690258</v>
      </c>
      <c r="K19" s="160"/>
      <c r="L19" s="159">
        <f>SUM(L17:L18)</f>
        <v>42780</v>
      </c>
      <c r="M19" s="160"/>
      <c r="N19" s="159">
        <f>SUM(N17:N18)</f>
        <v>489450</v>
      </c>
      <c r="O19" s="160"/>
      <c r="P19" s="159">
        <f>SUM(P17:P18)</f>
        <v>-293</v>
      </c>
      <c r="Q19" s="160"/>
      <c r="R19" s="159">
        <f>SUM(R17:R18)</f>
        <v>-7406</v>
      </c>
      <c r="S19" s="160"/>
      <c r="T19" s="159">
        <f>SUM(T17:T18)</f>
        <v>206561</v>
      </c>
      <c r="U19" s="160"/>
      <c r="V19" s="159">
        <f>SUM(V17:V18)</f>
        <v>198862</v>
      </c>
      <c r="W19" s="160"/>
      <c r="X19" s="159">
        <f>SUM(X17:X18)</f>
        <v>2251938</v>
      </c>
      <c r="Y19" s="152"/>
      <c r="Z19" s="159">
        <f>SUM(Z17:Z18)</f>
        <v>1014089</v>
      </c>
      <c r="AA19" s="152"/>
      <c r="AB19" s="159">
        <f>SUM(AB17:AB18)</f>
        <v>3266027</v>
      </c>
      <c r="AC19" s="168"/>
    </row>
    <row r="20" spans="1:29" ht="21" customHeight="1" thickTop="1">
      <c r="A20" s="121"/>
      <c r="B20" s="121"/>
      <c r="C20" s="121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23"/>
    </row>
    <row r="21" spans="1:29" s="61" customFormat="1" ht="21" customHeight="1">
      <c r="A21" s="117" t="s">
        <v>151</v>
      </c>
      <c r="B21" s="117"/>
      <c r="C21" s="150"/>
      <c r="D21" s="151">
        <v>455808</v>
      </c>
      <c r="E21" s="152"/>
      <c r="F21" s="151">
        <v>337773</v>
      </c>
      <c r="G21" s="153"/>
      <c r="H21" s="151">
        <v>37007</v>
      </c>
      <c r="I21" s="153"/>
      <c r="J21" s="151">
        <v>690258</v>
      </c>
      <c r="K21" s="153"/>
      <c r="L21" s="151">
        <v>46876</v>
      </c>
      <c r="M21" s="154"/>
      <c r="N21" s="151">
        <v>531518</v>
      </c>
      <c r="O21" s="153"/>
      <c r="P21" s="151">
        <v>1617</v>
      </c>
      <c r="Q21" s="153"/>
      <c r="R21" s="151">
        <v>-13310</v>
      </c>
      <c r="S21" s="153"/>
      <c r="T21" s="151">
        <v>206561</v>
      </c>
      <c r="U21" s="153"/>
      <c r="V21" s="151">
        <f>SUM(O21:T21)</f>
        <v>194868</v>
      </c>
      <c r="W21" s="153"/>
      <c r="X21" s="181">
        <f>SUM(C21:N21,V21)</f>
        <v>2294108</v>
      </c>
      <c r="Y21" s="153"/>
      <c r="Z21" s="151">
        <v>996301</v>
      </c>
      <c r="AA21" s="156"/>
      <c r="AB21" s="156">
        <f>SUM(X21:Z21)</f>
        <v>3290409</v>
      </c>
      <c r="AC21" s="169"/>
    </row>
    <row r="22" spans="1:29" s="53" customFormat="1" ht="21" customHeight="1">
      <c r="A22" s="124" t="s">
        <v>128</v>
      </c>
      <c r="B22" s="124"/>
      <c r="C22" s="157"/>
      <c r="D22" s="155">
        <v>0</v>
      </c>
      <c r="E22" s="156"/>
      <c r="F22" s="155">
        <v>0</v>
      </c>
      <c r="G22" s="156"/>
      <c r="H22" s="155">
        <v>0</v>
      </c>
      <c r="I22" s="156"/>
      <c r="J22" s="155">
        <v>0</v>
      </c>
      <c r="K22" s="162"/>
      <c r="L22" s="155">
        <v>0</v>
      </c>
      <c r="M22" s="156"/>
      <c r="N22" s="156">
        <f>'PL (3)'!C39</f>
        <v>8643</v>
      </c>
      <c r="O22" s="160"/>
      <c r="P22" s="156">
        <v>-1610</v>
      </c>
      <c r="Q22" s="160"/>
      <c r="R22" s="156">
        <f>'PL (3)'!C34</f>
        <v>-492</v>
      </c>
      <c r="S22" s="160"/>
      <c r="T22" s="155">
        <v>0</v>
      </c>
      <c r="U22" s="160"/>
      <c r="V22" s="156">
        <f>SUM(P22+R22+T22)</f>
        <v>-2102</v>
      </c>
      <c r="W22" s="160"/>
      <c r="X22" s="181">
        <f>SUM(C22:N22,V22)</f>
        <v>6541</v>
      </c>
      <c r="Y22" s="160"/>
      <c r="Z22" s="156">
        <f>'PL (3)'!C45</f>
        <v>-4114</v>
      </c>
      <c r="AA22" s="160"/>
      <c r="AB22" s="156">
        <f>X22+Z22</f>
        <v>2427</v>
      </c>
      <c r="AC22" s="168"/>
    </row>
    <row r="23" spans="1:29" s="53" customFormat="1" ht="21" customHeight="1">
      <c r="A23" s="124" t="s">
        <v>195</v>
      </c>
      <c r="B23" s="256">
        <v>11</v>
      </c>
      <c r="C23" s="157"/>
      <c r="D23" s="155">
        <v>0</v>
      </c>
      <c r="E23" s="156"/>
      <c r="F23" s="155">
        <v>0</v>
      </c>
      <c r="G23" s="156"/>
      <c r="H23" s="155">
        <v>0</v>
      </c>
      <c r="I23" s="156"/>
      <c r="J23" s="155">
        <v>0</v>
      </c>
      <c r="K23" s="162"/>
      <c r="L23" s="155">
        <v>0</v>
      </c>
      <c r="M23" s="156"/>
      <c r="N23" s="155">
        <v>0</v>
      </c>
      <c r="O23" s="160"/>
      <c r="P23" s="155">
        <v>0</v>
      </c>
      <c r="Q23" s="162"/>
      <c r="R23" s="155">
        <v>0</v>
      </c>
      <c r="S23" s="162"/>
      <c r="T23" s="155">
        <v>0</v>
      </c>
      <c r="U23" s="162"/>
      <c r="V23" s="155">
        <v>0</v>
      </c>
      <c r="W23" s="160"/>
      <c r="X23" s="155">
        <v>0</v>
      </c>
      <c r="Y23" s="160"/>
      <c r="Z23" s="156">
        <v>283</v>
      </c>
      <c r="AA23" s="160"/>
      <c r="AB23" s="181">
        <f>SUM(X23:Z23)</f>
        <v>283</v>
      </c>
      <c r="AC23" s="168"/>
    </row>
    <row r="24" spans="1:29" s="53" customFormat="1" ht="21" customHeight="1" thickBot="1">
      <c r="A24" s="117" t="s">
        <v>152</v>
      </c>
      <c r="B24" s="117"/>
      <c r="C24" s="158"/>
      <c r="D24" s="159">
        <f>D21+D22+D23</f>
        <v>455808</v>
      </c>
      <c r="E24" s="160"/>
      <c r="F24" s="159">
        <f>F21+F22+F23</f>
        <v>337773</v>
      </c>
      <c r="G24" s="160"/>
      <c r="H24" s="159">
        <f>H21+H22+H23</f>
        <v>37007</v>
      </c>
      <c r="I24" s="160"/>
      <c r="J24" s="159">
        <f>J21+J22+J23</f>
        <v>690258</v>
      </c>
      <c r="K24" s="160"/>
      <c r="L24" s="159">
        <f>L21+L22+L23</f>
        <v>46876</v>
      </c>
      <c r="M24" s="160"/>
      <c r="N24" s="159">
        <f>N21+N22+N23</f>
        <v>540161</v>
      </c>
      <c r="O24" s="160"/>
      <c r="P24" s="159">
        <f>P21+P22+P23</f>
        <v>7</v>
      </c>
      <c r="Q24" s="160"/>
      <c r="R24" s="159">
        <f>R21+R22+R23</f>
        <v>-13802</v>
      </c>
      <c r="S24" s="160"/>
      <c r="T24" s="159">
        <f>T21+T22+T23</f>
        <v>206561</v>
      </c>
      <c r="U24" s="160"/>
      <c r="V24" s="159">
        <f>V21+V22+V23</f>
        <v>192766</v>
      </c>
      <c r="W24" s="160"/>
      <c r="X24" s="159">
        <f>X21+X22+X23</f>
        <v>2300649</v>
      </c>
      <c r="Y24" s="152"/>
      <c r="Z24" s="159">
        <f>Z21+Z22+Z23</f>
        <v>992470</v>
      </c>
      <c r="AA24" s="152"/>
      <c r="AB24" s="159">
        <f>AB21+AB22+AB23</f>
        <v>3293119</v>
      </c>
      <c r="AC24" s="168"/>
    </row>
    <row r="25" spans="1:29" ht="21" customHeight="1" thickTop="1">
      <c r="A25" s="122"/>
      <c r="B25" s="122"/>
      <c r="C25" s="122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</row>
    <row r="26" spans="1:29" ht="21" customHeight="1">
      <c r="A26" s="122"/>
      <c r="B26" s="122"/>
      <c r="C26" s="122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</row>
    <row r="29" spans="1:29" ht="16.5" customHeight="1"/>
    <row r="30" spans="1:29" ht="18" customHeight="1">
      <c r="B30" s="45"/>
    </row>
    <row r="31" spans="1:29" ht="18" customHeight="1"/>
    <row r="33" spans="1:1" ht="21" customHeight="1">
      <c r="A33" s="45" t="s">
        <v>73</v>
      </c>
    </row>
  </sheetData>
  <mergeCells count="11">
    <mergeCell ref="L10:N10"/>
    <mergeCell ref="P10:V10"/>
    <mergeCell ref="P11:T11"/>
    <mergeCell ref="A8:AB8"/>
    <mergeCell ref="A1:AB1"/>
    <mergeCell ref="A2:AB2"/>
    <mergeCell ref="A4:AB4"/>
    <mergeCell ref="A3:AB3"/>
    <mergeCell ref="A7:AB7"/>
    <mergeCell ref="A6:AB6"/>
    <mergeCell ref="A5:AB5"/>
  </mergeCells>
  <pageMargins left="1" right="0.2" top="1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0"/>
  <sheetViews>
    <sheetView zoomScale="90" zoomScaleNormal="90" zoomScaleSheetLayoutView="100" workbookViewId="0">
      <selection sqref="A1:T1"/>
    </sheetView>
  </sheetViews>
  <sheetFormatPr defaultColWidth="9.28515625" defaultRowHeight="21" customHeight="1"/>
  <cols>
    <col min="1" max="1" width="45.85546875" style="12" customWidth="1"/>
    <col min="2" max="2" width="6.28515625" style="12" customWidth="1"/>
    <col min="3" max="3" width="1.28515625" style="12" customWidth="1"/>
    <col min="4" max="4" width="12.7109375" style="12" customWidth="1"/>
    <col min="5" max="5" width="0.7109375" style="3" customWidth="1"/>
    <col min="6" max="6" width="13.28515625" style="4" customWidth="1"/>
    <col min="7" max="7" width="0.7109375" style="3" customWidth="1"/>
    <col min="8" max="8" width="11.7109375" style="4" customWidth="1"/>
    <col min="9" max="9" width="0.7109375" style="3" customWidth="1"/>
    <col min="10" max="10" width="12.28515625" style="4" customWidth="1"/>
    <col min="11" max="11" width="0.7109375" style="3" customWidth="1"/>
    <col min="12" max="12" width="12.7109375" style="4" bestFit="1" customWidth="1"/>
    <col min="13" max="13" width="0.7109375" style="3" customWidth="1"/>
    <col min="14" max="14" width="14.7109375" style="4" customWidth="1"/>
    <col min="15" max="15" width="0.7109375" style="3" customWidth="1"/>
    <col min="16" max="16" width="14.28515625" style="4" customWidth="1"/>
    <col min="17" max="17" width="0.7109375" style="3" customWidth="1"/>
    <col min="18" max="18" width="15.5703125" style="4" customWidth="1"/>
    <col min="19" max="19" width="0.7109375" style="3" customWidth="1"/>
    <col min="20" max="20" width="14" style="3" customWidth="1"/>
    <col min="21" max="16384" width="9.28515625" style="3"/>
  </cols>
  <sheetData>
    <row r="1" spans="1:21" s="4" customFormat="1" ht="21" customHeight="1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</row>
    <row r="2" spans="1:21" s="4" customFormat="1" ht="21" customHeight="1">
      <c r="A2" s="280" t="s">
        <v>213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1" s="30" customFormat="1" ht="21" customHeight="1">
      <c r="A3" s="281" t="s">
        <v>148</v>
      </c>
      <c r="B3" s="281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</row>
    <row r="4" spans="1:21" s="4" customFormat="1" ht="21" customHeight="1">
      <c r="A4" s="273" t="s">
        <v>72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</row>
    <row r="5" spans="1:21" s="30" customFormat="1" ht="21" customHeight="1">
      <c r="A5" s="282" t="s">
        <v>38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</row>
    <row r="6" spans="1:21" s="30" customFormat="1" ht="21" customHeight="1">
      <c r="A6" s="271" t="s">
        <v>82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</row>
    <row r="7" spans="1:21" s="30" customFormat="1" ht="9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29"/>
      <c r="N7" s="29"/>
      <c r="O7" s="29"/>
      <c r="P7" s="29"/>
      <c r="Q7" s="29"/>
      <c r="R7" s="29"/>
      <c r="S7" s="29"/>
      <c r="T7" s="29"/>
    </row>
    <row r="8" spans="1:21" s="62" customFormat="1" ht="21" customHeight="1">
      <c r="A8" s="125"/>
      <c r="B8" s="127" t="s">
        <v>52</v>
      </c>
      <c r="C8" s="126"/>
      <c r="D8" s="127" t="s">
        <v>22</v>
      </c>
      <c r="E8" s="128"/>
      <c r="F8" s="129" t="s">
        <v>68</v>
      </c>
      <c r="G8" s="130"/>
      <c r="H8" s="129" t="s">
        <v>68</v>
      </c>
      <c r="I8" s="131"/>
      <c r="J8" s="278" t="s">
        <v>97</v>
      </c>
      <c r="K8" s="278"/>
      <c r="L8" s="278"/>
      <c r="M8" s="129"/>
      <c r="N8" s="170"/>
      <c r="O8" s="170"/>
      <c r="P8" s="170" t="s">
        <v>210</v>
      </c>
      <c r="Q8" s="170"/>
      <c r="R8" s="170"/>
      <c r="S8" s="130"/>
      <c r="T8" s="129" t="s">
        <v>10</v>
      </c>
      <c r="U8" s="128"/>
    </row>
    <row r="9" spans="1:21" s="62" customFormat="1" ht="21" customHeight="1">
      <c r="A9" s="125"/>
      <c r="B9" s="125"/>
      <c r="C9" s="126"/>
      <c r="D9" s="132" t="s">
        <v>92</v>
      </c>
      <c r="E9" s="128"/>
      <c r="F9" s="129" t="s">
        <v>94</v>
      </c>
      <c r="G9" s="130"/>
      <c r="H9" s="129" t="s">
        <v>27</v>
      </c>
      <c r="I9" s="131"/>
      <c r="J9" s="129" t="s">
        <v>98</v>
      </c>
      <c r="K9" s="128"/>
      <c r="L9" s="129" t="s">
        <v>9</v>
      </c>
      <c r="M9" s="129"/>
      <c r="N9" s="279" t="s">
        <v>100</v>
      </c>
      <c r="O9" s="279"/>
      <c r="P9" s="279"/>
      <c r="Q9" s="129"/>
      <c r="R9" s="129" t="s">
        <v>107</v>
      </c>
      <c r="S9" s="130"/>
      <c r="T9" s="129" t="s">
        <v>215</v>
      </c>
      <c r="U9" s="128"/>
    </row>
    <row r="10" spans="1:21" s="62" customFormat="1" ht="21" customHeight="1">
      <c r="A10" s="125"/>
      <c r="B10" s="125"/>
      <c r="C10" s="126"/>
      <c r="D10" s="129" t="s">
        <v>93</v>
      </c>
      <c r="E10" s="128"/>
      <c r="F10" s="129" t="s">
        <v>95</v>
      </c>
      <c r="G10" s="130"/>
      <c r="H10" s="129" t="s">
        <v>95</v>
      </c>
      <c r="I10" s="131"/>
      <c r="J10" s="129" t="s">
        <v>99</v>
      </c>
      <c r="K10" s="128"/>
      <c r="L10" s="128"/>
      <c r="M10" s="129"/>
      <c r="N10" s="129" t="s">
        <v>102</v>
      </c>
      <c r="O10" s="129"/>
      <c r="P10" s="129" t="s">
        <v>19</v>
      </c>
      <c r="Q10" s="129"/>
      <c r="R10" s="129" t="s">
        <v>108</v>
      </c>
      <c r="S10" s="130"/>
      <c r="T10" s="129" t="s">
        <v>112</v>
      </c>
      <c r="U10" s="128"/>
    </row>
    <row r="11" spans="1:21" s="62" customFormat="1" ht="21" customHeight="1">
      <c r="A11" s="125"/>
      <c r="B11" s="125"/>
      <c r="C11" s="126"/>
      <c r="D11" s="128"/>
      <c r="E11" s="128"/>
      <c r="F11" s="131"/>
      <c r="G11" s="130"/>
      <c r="H11" s="129"/>
      <c r="I11" s="131"/>
      <c r="J11" s="128"/>
      <c r="K11" s="128"/>
      <c r="L11" s="128"/>
      <c r="M11" s="129"/>
      <c r="N11" s="129" t="s">
        <v>103</v>
      </c>
      <c r="O11" s="129"/>
      <c r="P11" s="129" t="s">
        <v>106</v>
      </c>
      <c r="Q11" s="129"/>
      <c r="R11" s="129" t="s">
        <v>212</v>
      </c>
      <c r="S11" s="130"/>
      <c r="T11" s="128"/>
      <c r="U11" s="128"/>
    </row>
    <row r="12" spans="1:21" s="62" customFormat="1" ht="21" customHeight="1">
      <c r="A12" s="125"/>
      <c r="B12" s="125"/>
      <c r="C12" s="126"/>
      <c r="D12" s="128"/>
      <c r="E12" s="132"/>
      <c r="F12" s="128"/>
      <c r="G12" s="130"/>
      <c r="H12" s="128"/>
      <c r="I12" s="131"/>
      <c r="J12" s="128"/>
      <c r="K12" s="129"/>
      <c r="L12" s="130"/>
      <c r="M12" s="130"/>
      <c r="N12" s="129" t="s">
        <v>104</v>
      </c>
      <c r="O12" s="130"/>
      <c r="P12" s="128"/>
      <c r="Q12" s="130"/>
      <c r="R12" s="128"/>
      <c r="S12" s="130"/>
      <c r="T12" s="128"/>
      <c r="U12" s="128"/>
    </row>
    <row r="13" spans="1:21" s="62" customFormat="1" ht="21" customHeight="1">
      <c r="A13" s="132"/>
      <c r="B13" s="132"/>
      <c r="C13" s="133"/>
      <c r="D13" s="128"/>
      <c r="E13" s="129"/>
      <c r="F13" s="128"/>
      <c r="G13" s="130"/>
      <c r="H13" s="128"/>
      <c r="I13" s="130"/>
      <c r="J13" s="128"/>
      <c r="K13" s="130"/>
      <c r="L13" s="128"/>
      <c r="M13" s="129"/>
      <c r="N13" s="129" t="s">
        <v>105</v>
      </c>
      <c r="O13" s="129"/>
      <c r="P13" s="128"/>
      <c r="Q13" s="129"/>
      <c r="R13" s="128"/>
      <c r="S13" s="130"/>
      <c r="T13" s="128"/>
      <c r="U13" s="128"/>
    </row>
    <row r="14" spans="1:21" s="1" customFormat="1" ht="21" customHeight="1">
      <c r="A14" s="134"/>
      <c r="B14" s="134"/>
      <c r="C14" s="135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36"/>
    </row>
    <row r="15" spans="1:21" s="63" customFormat="1" ht="21" customHeight="1">
      <c r="A15" s="134" t="s">
        <v>51</v>
      </c>
      <c r="B15" s="134"/>
      <c r="C15" s="137"/>
      <c r="D15" s="118">
        <v>455808</v>
      </c>
      <c r="E15" s="118"/>
      <c r="F15" s="118">
        <v>337773</v>
      </c>
      <c r="G15" s="118"/>
      <c r="H15" s="118">
        <v>37007</v>
      </c>
      <c r="I15" s="118"/>
      <c r="J15" s="118">
        <v>42780</v>
      </c>
      <c r="K15" s="118"/>
      <c r="L15" s="118">
        <v>824952</v>
      </c>
      <c r="M15" s="118"/>
      <c r="N15" s="118">
        <v>-5492</v>
      </c>
      <c r="O15" s="118"/>
      <c r="P15" s="118">
        <v>206561</v>
      </c>
      <c r="Q15" s="118"/>
      <c r="R15" s="118">
        <f>SUM(N15:P15)</f>
        <v>201069</v>
      </c>
      <c r="S15" s="118"/>
      <c r="T15" s="118">
        <f>SUM(D15:L15,R15)</f>
        <v>1899389</v>
      </c>
      <c r="U15" s="137"/>
    </row>
    <row r="16" spans="1:21" s="1" customFormat="1" ht="21" customHeight="1">
      <c r="A16" s="138" t="s">
        <v>129</v>
      </c>
      <c r="B16" s="138"/>
      <c r="C16" s="139"/>
      <c r="D16" s="182">
        <v>0</v>
      </c>
      <c r="E16" s="118"/>
      <c r="F16" s="182">
        <v>0</v>
      </c>
      <c r="G16" s="118"/>
      <c r="H16" s="182">
        <v>0</v>
      </c>
      <c r="I16" s="118"/>
      <c r="J16" s="182">
        <v>0</v>
      </c>
      <c r="K16" s="118"/>
      <c r="L16" s="118">
        <v>6098</v>
      </c>
      <c r="M16" s="118"/>
      <c r="N16" s="118">
        <v>-1915</v>
      </c>
      <c r="O16" s="118"/>
      <c r="P16" s="182">
        <v>0</v>
      </c>
      <c r="Q16" s="118"/>
      <c r="R16" s="118">
        <f>SUM(N16:P16)</f>
        <v>-1915</v>
      </c>
      <c r="S16" s="118"/>
      <c r="T16" s="118">
        <f>SUM(D16:L16,R16)</f>
        <v>4183</v>
      </c>
      <c r="U16" s="136"/>
    </row>
    <row r="17" spans="1:21" s="1" customFormat="1" ht="21" customHeight="1" thickBot="1">
      <c r="A17" s="134" t="s">
        <v>150</v>
      </c>
      <c r="B17" s="134"/>
      <c r="C17" s="135"/>
      <c r="D17" s="119">
        <f>SUM(D15:D16)</f>
        <v>455808</v>
      </c>
      <c r="E17" s="120"/>
      <c r="F17" s="119">
        <f>SUM(F15:F16)</f>
        <v>337773</v>
      </c>
      <c r="G17" s="120"/>
      <c r="H17" s="119">
        <f>SUM(H15:H16)</f>
        <v>37007</v>
      </c>
      <c r="I17" s="120"/>
      <c r="J17" s="119">
        <f>SUM(J15:J16)</f>
        <v>42780</v>
      </c>
      <c r="K17" s="120"/>
      <c r="L17" s="119">
        <f>SUM(L15:L16)</f>
        <v>831050</v>
      </c>
      <c r="M17" s="120"/>
      <c r="N17" s="119">
        <f>SUM(N15:N16)</f>
        <v>-7407</v>
      </c>
      <c r="O17" s="120"/>
      <c r="P17" s="119">
        <f>SUM(P15:P16)</f>
        <v>206561</v>
      </c>
      <c r="Q17" s="120"/>
      <c r="R17" s="119">
        <f>SUM(R15:R16)</f>
        <v>199154</v>
      </c>
      <c r="S17" s="120"/>
      <c r="T17" s="119">
        <f>SUM(T15:T16)</f>
        <v>1903572</v>
      </c>
      <c r="U17" s="136"/>
    </row>
    <row r="18" spans="1:21" s="1" customFormat="1" ht="21" customHeight="1" thickTop="1">
      <c r="A18" s="134"/>
      <c r="B18" s="134"/>
      <c r="C18" s="135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36"/>
    </row>
    <row r="19" spans="1:21" ht="21" customHeight="1">
      <c r="A19" s="134" t="s">
        <v>151</v>
      </c>
      <c r="B19" s="134"/>
      <c r="C19" s="137"/>
      <c r="D19" s="118">
        <v>455808</v>
      </c>
      <c r="E19" s="118"/>
      <c r="F19" s="118">
        <v>337773</v>
      </c>
      <c r="G19" s="118"/>
      <c r="H19" s="118">
        <v>37007</v>
      </c>
      <c r="I19" s="118"/>
      <c r="J19" s="118">
        <v>46876</v>
      </c>
      <c r="K19" s="118"/>
      <c r="L19" s="118">
        <v>902775</v>
      </c>
      <c r="M19" s="118"/>
      <c r="N19" s="118">
        <v>-13310</v>
      </c>
      <c r="O19" s="118"/>
      <c r="P19" s="118">
        <v>206561</v>
      </c>
      <c r="Q19" s="118"/>
      <c r="R19" s="118">
        <f>SUM(N19:P19)</f>
        <v>193251</v>
      </c>
      <c r="S19" s="118"/>
      <c r="T19" s="118">
        <f>SUM(D19:L19,R19)</f>
        <v>1973490</v>
      </c>
      <c r="U19" s="142"/>
    </row>
    <row r="20" spans="1:21" ht="21" customHeight="1">
      <c r="A20" s="138" t="s">
        <v>129</v>
      </c>
      <c r="B20" s="138"/>
      <c r="C20" s="139"/>
      <c r="D20" s="182">
        <v>0</v>
      </c>
      <c r="E20" s="118"/>
      <c r="F20" s="182">
        <v>0</v>
      </c>
      <c r="G20" s="118"/>
      <c r="H20" s="182">
        <v>0</v>
      </c>
      <c r="I20" s="118"/>
      <c r="J20" s="182">
        <v>0</v>
      </c>
      <c r="K20" s="118"/>
      <c r="L20" s="140">
        <v>15413</v>
      </c>
      <c r="M20" s="141"/>
      <c r="N20" s="140">
        <v>-492</v>
      </c>
      <c r="O20" s="141"/>
      <c r="P20" s="182">
        <v>0</v>
      </c>
      <c r="Q20" s="141"/>
      <c r="R20" s="118">
        <f>SUM(N20:P20)</f>
        <v>-492</v>
      </c>
      <c r="S20" s="120"/>
      <c r="T20" s="118">
        <f>SUM(D20:L20,R20)</f>
        <v>14921</v>
      </c>
      <c r="U20" s="142"/>
    </row>
    <row r="21" spans="1:21" ht="21" customHeight="1" thickBot="1">
      <c r="A21" s="134" t="s">
        <v>152</v>
      </c>
      <c r="B21" s="134"/>
      <c r="C21" s="135"/>
      <c r="D21" s="119">
        <f>D19+D20</f>
        <v>455808</v>
      </c>
      <c r="E21" s="120"/>
      <c r="F21" s="119">
        <f>F19+F20</f>
        <v>337773</v>
      </c>
      <c r="G21" s="120"/>
      <c r="H21" s="119">
        <f>H19+H20</f>
        <v>37007</v>
      </c>
      <c r="I21" s="120"/>
      <c r="J21" s="119">
        <f>J19+J20</f>
        <v>46876</v>
      </c>
      <c r="K21" s="120"/>
      <c r="L21" s="119">
        <f>L19+L20</f>
        <v>918188</v>
      </c>
      <c r="M21" s="120"/>
      <c r="N21" s="119">
        <f>N19+N20</f>
        <v>-13802</v>
      </c>
      <c r="O21" s="120"/>
      <c r="P21" s="119">
        <f>P19+P20</f>
        <v>206561</v>
      </c>
      <c r="Q21" s="120"/>
      <c r="R21" s="119">
        <f>R19+R20</f>
        <v>192759</v>
      </c>
      <c r="S21" s="120"/>
      <c r="T21" s="119">
        <f>T19+T20</f>
        <v>1988411</v>
      </c>
      <c r="U21" s="142"/>
    </row>
    <row r="22" spans="1:21" ht="21" customHeight="1" thickTop="1">
      <c r="A22" s="110"/>
      <c r="B22" s="110"/>
      <c r="C22" s="110"/>
      <c r="D22" s="110"/>
      <c r="E22" s="142"/>
      <c r="F22" s="123"/>
      <c r="G22" s="142"/>
      <c r="H22" s="123"/>
      <c r="I22" s="142"/>
      <c r="J22" s="123"/>
      <c r="K22" s="142"/>
      <c r="L22" s="123"/>
      <c r="M22" s="142"/>
      <c r="N22" s="123"/>
      <c r="O22" s="142"/>
      <c r="P22" s="123"/>
      <c r="Q22" s="142"/>
      <c r="R22" s="123"/>
      <c r="S22" s="142"/>
      <c r="T22" s="142"/>
      <c r="U22" s="142"/>
    </row>
    <row r="23" spans="1:21" ht="21" customHeight="1">
      <c r="A23" s="110"/>
      <c r="B23" s="110"/>
      <c r="C23" s="110"/>
      <c r="D23" s="110"/>
      <c r="E23" s="142"/>
      <c r="F23" s="123"/>
      <c r="G23" s="142"/>
      <c r="H23" s="123"/>
      <c r="I23" s="142"/>
      <c r="J23" s="123"/>
      <c r="K23" s="142"/>
      <c r="L23" s="123"/>
      <c r="M23" s="142"/>
      <c r="N23" s="123"/>
      <c r="O23" s="142"/>
      <c r="P23" s="123"/>
      <c r="Q23" s="142"/>
      <c r="R23" s="123"/>
      <c r="S23" s="142"/>
      <c r="T23" s="142"/>
      <c r="U23" s="142"/>
    </row>
    <row r="24" spans="1:21" ht="21" customHeight="1">
      <c r="A24" s="110"/>
      <c r="B24" s="110"/>
      <c r="C24" s="110"/>
      <c r="D24" s="110"/>
      <c r="E24" s="142"/>
      <c r="F24" s="123"/>
      <c r="G24" s="142"/>
      <c r="H24" s="123"/>
      <c r="I24" s="142"/>
      <c r="J24" s="123"/>
      <c r="K24" s="142"/>
      <c r="L24" s="123"/>
      <c r="M24" s="142"/>
      <c r="N24" s="123"/>
      <c r="O24" s="142"/>
      <c r="P24" s="123"/>
      <c r="Q24" s="142"/>
      <c r="R24" s="123"/>
      <c r="S24" s="142"/>
      <c r="T24" s="142"/>
      <c r="U24" s="142"/>
    </row>
    <row r="25" spans="1:21" ht="21" customHeight="1">
      <c r="A25" s="110"/>
      <c r="B25" s="110"/>
      <c r="C25" s="110"/>
      <c r="D25" s="110"/>
      <c r="E25" s="142"/>
      <c r="F25" s="123"/>
      <c r="G25" s="142"/>
      <c r="H25" s="123"/>
      <c r="I25" s="142"/>
      <c r="J25" s="123"/>
      <c r="K25" s="142"/>
      <c r="L25" s="123"/>
      <c r="M25" s="142"/>
      <c r="N25" s="123"/>
      <c r="O25" s="142"/>
      <c r="P25" s="123"/>
      <c r="Q25" s="142"/>
      <c r="R25" s="123"/>
      <c r="S25" s="142"/>
      <c r="T25" s="142"/>
      <c r="U25" s="142"/>
    </row>
    <row r="26" spans="1:21" ht="21" customHeight="1">
      <c r="A26" s="3"/>
      <c r="B26" s="3"/>
      <c r="C26" s="110"/>
      <c r="D26" s="110"/>
      <c r="E26" s="142"/>
      <c r="F26" s="123"/>
      <c r="G26" s="142"/>
      <c r="H26" s="123"/>
      <c r="I26" s="142"/>
      <c r="J26" s="123"/>
      <c r="K26" s="142"/>
      <c r="L26" s="123"/>
      <c r="M26" s="142"/>
      <c r="N26" s="123"/>
      <c r="O26" s="142"/>
      <c r="P26" s="123"/>
      <c r="Q26" s="142"/>
      <c r="R26" s="123"/>
      <c r="S26" s="142"/>
      <c r="T26" s="142"/>
      <c r="U26" s="142"/>
    </row>
    <row r="27" spans="1:21" ht="21" customHeight="1">
      <c r="A27" s="110"/>
      <c r="B27" s="110"/>
      <c r="C27" s="110"/>
      <c r="D27" s="110"/>
      <c r="E27" s="142"/>
      <c r="F27" s="123"/>
      <c r="G27" s="142"/>
      <c r="H27" s="123"/>
      <c r="I27" s="142"/>
      <c r="J27" s="123"/>
      <c r="K27" s="142"/>
      <c r="L27" s="123"/>
      <c r="M27" s="142"/>
      <c r="N27" s="123"/>
      <c r="O27" s="142"/>
      <c r="P27" s="123"/>
      <c r="Q27" s="142"/>
      <c r="R27" s="123"/>
      <c r="S27" s="142"/>
      <c r="T27" s="142"/>
      <c r="U27" s="142"/>
    </row>
    <row r="28" spans="1:21" ht="21" customHeight="1">
      <c r="B28" s="110"/>
    </row>
    <row r="30" spans="1:21" ht="21" customHeight="1">
      <c r="A30" s="110" t="s">
        <v>73</v>
      </c>
      <c r="B30" s="3"/>
      <c r="C30" s="3"/>
      <c r="D30" s="3"/>
      <c r="F30" s="3"/>
      <c r="H30" s="3"/>
      <c r="J30" s="3"/>
      <c r="L30" s="3"/>
      <c r="N30" s="3"/>
      <c r="P30" s="3"/>
      <c r="R30" s="3"/>
    </row>
  </sheetData>
  <mergeCells count="8">
    <mergeCell ref="J8:L8"/>
    <mergeCell ref="N9:P9"/>
    <mergeCell ref="A4:T4"/>
    <mergeCell ref="A1:T1"/>
    <mergeCell ref="A2:T2"/>
    <mergeCell ref="A3:T3"/>
    <mergeCell ref="A5:T5"/>
    <mergeCell ref="A6:T6"/>
  </mergeCells>
  <pageMargins left="1" right="0.2" top="1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8"/>
  <sheetViews>
    <sheetView zoomScale="80" zoomScaleNormal="80" zoomScaleSheetLayoutView="100" workbookViewId="0">
      <selection sqref="A1:I1"/>
    </sheetView>
  </sheetViews>
  <sheetFormatPr defaultColWidth="9.28515625" defaultRowHeight="21" customHeight="1"/>
  <cols>
    <col min="1" max="1" width="62" style="2" customWidth="1"/>
    <col min="2" max="2" width="7.28515625" style="7" customWidth="1"/>
    <col min="3" max="3" width="12.7109375" style="9" customWidth="1"/>
    <col min="4" max="4" width="0.7109375" style="2" customWidth="1"/>
    <col min="5" max="5" width="12.7109375" style="9" customWidth="1"/>
    <col min="6" max="6" width="0.7109375" style="2" customWidth="1"/>
    <col min="7" max="7" width="12.7109375" style="14" customWidth="1"/>
    <col min="8" max="8" width="0.7109375" style="14" customWidth="1"/>
    <col min="9" max="9" width="12.7109375" style="14" customWidth="1"/>
    <col min="10" max="10" width="23.42578125" style="2" customWidth="1"/>
    <col min="11" max="11" width="10.5703125" style="2" bestFit="1" customWidth="1"/>
    <col min="12" max="12" width="14" style="2" bestFit="1" customWidth="1"/>
    <col min="13" max="13" width="9.28515625" style="5"/>
    <col min="14" max="16384" width="9.28515625" style="2"/>
  </cols>
  <sheetData>
    <row r="1" spans="1:13" ht="21" customHeight="1">
      <c r="A1" s="258" t="s">
        <v>32</v>
      </c>
      <c r="B1" s="258"/>
      <c r="C1" s="258"/>
      <c r="D1" s="258"/>
      <c r="E1" s="258"/>
      <c r="F1" s="258"/>
      <c r="G1" s="258"/>
      <c r="H1" s="258"/>
      <c r="I1" s="258"/>
      <c r="L1" s="5"/>
      <c r="M1" s="2"/>
    </row>
    <row r="2" spans="1:13" ht="21" customHeight="1">
      <c r="A2" s="258" t="s">
        <v>76</v>
      </c>
      <c r="B2" s="258"/>
      <c r="C2" s="258"/>
      <c r="D2" s="258"/>
      <c r="E2" s="258"/>
      <c r="F2" s="258"/>
      <c r="G2" s="258"/>
      <c r="H2" s="258"/>
      <c r="I2" s="258"/>
      <c r="L2" s="5"/>
      <c r="M2" s="2"/>
    </row>
    <row r="3" spans="1:13" ht="21" customHeight="1">
      <c r="A3" s="283" t="s">
        <v>148</v>
      </c>
      <c r="B3" s="258"/>
      <c r="C3" s="258"/>
      <c r="D3" s="258"/>
      <c r="E3" s="258"/>
      <c r="F3" s="258"/>
      <c r="G3" s="258"/>
      <c r="H3" s="258"/>
      <c r="I3" s="258"/>
    </row>
    <row r="4" spans="1:13" ht="21" customHeight="1">
      <c r="A4" s="266" t="s">
        <v>38</v>
      </c>
      <c r="B4" s="266"/>
      <c r="C4" s="266"/>
      <c r="D4" s="266"/>
      <c r="E4" s="266"/>
      <c r="F4" s="266"/>
      <c r="G4" s="266"/>
      <c r="H4" s="266"/>
      <c r="I4" s="266"/>
    </row>
    <row r="5" spans="1:13" s="10" customFormat="1" ht="21" customHeight="1">
      <c r="A5" s="267" t="s">
        <v>82</v>
      </c>
      <c r="B5" s="267"/>
      <c r="C5" s="267"/>
      <c r="D5" s="267"/>
      <c r="E5" s="267"/>
      <c r="F5" s="267"/>
      <c r="G5" s="267"/>
      <c r="H5" s="267"/>
      <c r="I5" s="267"/>
      <c r="M5" s="50"/>
    </row>
    <row r="6" spans="1:13" ht="9" customHeight="1">
      <c r="A6" s="41"/>
      <c r="B6" s="39"/>
      <c r="C6" s="41"/>
      <c r="D6" s="41"/>
      <c r="E6" s="41"/>
      <c r="F6" s="41"/>
      <c r="G6" s="41"/>
      <c r="H6" s="41"/>
      <c r="I6" s="41"/>
    </row>
    <row r="7" spans="1:13" s="5" customFormat="1" ht="21" customHeight="1">
      <c r="A7" s="16"/>
      <c r="B7" s="250" t="s">
        <v>52</v>
      </c>
      <c r="C7" s="262" t="s">
        <v>39</v>
      </c>
      <c r="D7" s="262"/>
      <c r="E7" s="262"/>
      <c r="F7" s="194"/>
      <c r="G7" s="264" t="s">
        <v>40</v>
      </c>
      <c r="H7" s="264"/>
      <c r="I7" s="264"/>
    </row>
    <row r="8" spans="1:13" s="5" customFormat="1" ht="21" customHeight="1">
      <c r="A8" s="51"/>
      <c r="B8" s="172"/>
      <c r="C8" s="262" t="s">
        <v>64</v>
      </c>
      <c r="D8" s="262"/>
      <c r="E8" s="262"/>
      <c r="F8" s="194"/>
      <c r="G8" s="262" t="s">
        <v>64</v>
      </c>
      <c r="H8" s="262"/>
      <c r="I8" s="262"/>
    </row>
    <row r="9" spans="1:13" s="21" customFormat="1" ht="21" customHeight="1">
      <c r="A9" s="5"/>
      <c r="B9" s="173"/>
      <c r="C9" s="195" t="s">
        <v>146</v>
      </c>
      <c r="D9" s="196"/>
      <c r="E9" s="195" t="s">
        <v>147</v>
      </c>
      <c r="F9" s="196"/>
      <c r="G9" s="195" t="s">
        <v>146</v>
      </c>
      <c r="H9" s="196"/>
      <c r="I9" s="195" t="s">
        <v>147</v>
      </c>
      <c r="J9" s="5"/>
    </row>
    <row r="10" spans="1:13" s="12" customFormat="1" ht="21" customHeight="1">
      <c r="A10" s="232" t="s">
        <v>43</v>
      </c>
      <c r="B10" s="174"/>
      <c r="C10" s="9"/>
      <c r="E10" s="9"/>
      <c r="G10" s="14"/>
      <c r="H10" s="14"/>
      <c r="I10" s="14"/>
      <c r="M10" s="15"/>
    </row>
    <row r="11" spans="1:13" ht="21" customHeight="1">
      <c r="A11" s="238" t="s">
        <v>172</v>
      </c>
      <c r="B11" s="171"/>
      <c r="C11" s="240">
        <f>'PL (3)'!C26</f>
        <v>10100</v>
      </c>
      <c r="D11" s="240"/>
      <c r="E11" s="240">
        <v>1838</v>
      </c>
      <c r="F11" s="240"/>
      <c r="G11" s="240">
        <v>18030</v>
      </c>
      <c r="H11" s="240"/>
      <c r="I11" s="240">
        <v>5556</v>
      </c>
      <c r="L11" s="17"/>
    </row>
    <row r="12" spans="1:13" ht="21" customHeight="1">
      <c r="A12" s="244" t="s">
        <v>173</v>
      </c>
      <c r="B12" s="171"/>
      <c r="C12" s="240"/>
      <c r="D12" s="240"/>
      <c r="E12" s="240"/>
      <c r="F12" s="240"/>
      <c r="G12" s="241"/>
      <c r="H12" s="240"/>
      <c r="I12" s="241"/>
      <c r="L12" s="17"/>
    </row>
    <row r="13" spans="1:13" ht="21" customHeight="1">
      <c r="A13" s="249" t="s">
        <v>118</v>
      </c>
      <c r="B13" s="171"/>
      <c r="C13" s="240"/>
      <c r="D13" s="240"/>
      <c r="E13" s="240"/>
      <c r="F13" s="240"/>
      <c r="G13" s="241"/>
      <c r="H13" s="240"/>
      <c r="I13" s="241"/>
      <c r="L13" s="17"/>
    </row>
    <row r="14" spans="1:13" ht="21" customHeight="1">
      <c r="A14" s="233" t="s">
        <v>123</v>
      </c>
      <c r="B14" s="171"/>
      <c r="C14" s="240">
        <v>0</v>
      </c>
      <c r="D14" s="240"/>
      <c r="E14" s="240">
        <v>-30</v>
      </c>
      <c r="F14" s="240"/>
      <c r="G14" s="224">
        <v>0</v>
      </c>
      <c r="H14" s="240"/>
      <c r="I14" s="224">
        <v>0</v>
      </c>
      <c r="L14" s="17"/>
    </row>
    <row r="15" spans="1:13" ht="21" customHeight="1">
      <c r="A15" s="233" t="s">
        <v>174</v>
      </c>
      <c r="B15" s="171"/>
      <c r="C15" s="240">
        <v>2246</v>
      </c>
      <c r="D15" s="240"/>
      <c r="E15" s="240">
        <v>13636</v>
      </c>
      <c r="F15" s="240"/>
      <c r="G15" s="224">
        <v>0</v>
      </c>
      <c r="H15" s="240"/>
      <c r="I15" s="224">
        <v>0</v>
      </c>
      <c r="L15" s="17"/>
    </row>
    <row r="16" spans="1:13" ht="21" customHeight="1">
      <c r="A16" s="233" t="s">
        <v>189</v>
      </c>
      <c r="B16" s="171"/>
      <c r="C16" s="240">
        <v>59402</v>
      </c>
      <c r="D16" s="240"/>
      <c r="E16" s="240">
        <v>63427</v>
      </c>
      <c r="F16" s="240"/>
      <c r="G16" s="240">
        <v>5860</v>
      </c>
      <c r="H16" s="240"/>
      <c r="I16" s="240">
        <v>6173</v>
      </c>
      <c r="L16" s="17"/>
    </row>
    <row r="17" spans="1:18" ht="21" customHeight="1">
      <c r="A17" s="233" t="s">
        <v>175</v>
      </c>
      <c r="B17" s="171"/>
      <c r="C17" s="224">
        <v>2189</v>
      </c>
      <c r="D17" s="224"/>
      <c r="E17" s="224">
        <v>1756</v>
      </c>
      <c r="F17" s="224"/>
      <c r="G17" s="224">
        <v>0</v>
      </c>
      <c r="H17" s="224"/>
      <c r="I17" s="224">
        <v>-10</v>
      </c>
      <c r="L17" s="17"/>
    </row>
    <row r="18" spans="1:18" s="11" customFormat="1" ht="21" customHeight="1">
      <c r="A18" s="233" t="s">
        <v>125</v>
      </c>
      <c r="B18" s="171"/>
      <c r="C18" s="240">
        <v>583</v>
      </c>
      <c r="D18" s="240"/>
      <c r="E18" s="240">
        <v>331</v>
      </c>
      <c r="F18" s="240"/>
      <c r="G18" s="240">
        <v>312</v>
      </c>
      <c r="H18" s="240"/>
      <c r="I18" s="240">
        <v>331</v>
      </c>
      <c r="L18" s="19"/>
      <c r="N18" s="19"/>
      <c r="P18" s="19"/>
      <c r="R18" s="19"/>
    </row>
    <row r="19" spans="1:18" s="11" customFormat="1" ht="21" customHeight="1">
      <c r="A19" s="247" t="s">
        <v>119</v>
      </c>
      <c r="B19" s="171"/>
      <c r="C19" s="240">
        <v>-3295</v>
      </c>
      <c r="D19" s="240"/>
      <c r="E19" s="240">
        <v>-3419</v>
      </c>
      <c r="F19" s="240"/>
      <c r="G19" s="224">
        <v>0</v>
      </c>
      <c r="H19" s="240"/>
      <c r="I19" s="224">
        <v>0</v>
      </c>
      <c r="L19" s="19"/>
      <c r="N19" s="19"/>
      <c r="P19" s="19"/>
      <c r="R19" s="19"/>
    </row>
    <row r="20" spans="1:18" s="11" customFormat="1" ht="21" customHeight="1">
      <c r="A20" s="233" t="s">
        <v>116</v>
      </c>
      <c r="B20" s="171"/>
      <c r="C20" s="240">
        <v>-2</v>
      </c>
      <c r="D20" s="240"/>
      <c r="E20" s="240">
        <v>-1363</v>
      </c>
      <c r="F20" s="240"/>
      <c r="G20" s="224">
        <v>0</v>
      </c>
      <c r="H20" s="240"/>
      <c r="I20" s="240">
        <v>-1363</v>
      </c>
      <c r="L20" s="19"/>
      <c r="N20" s="19"/>
      <c r="P20" s="19"/>
      <c r="R20" s="19"/>
    </row>
    <row r="21" spans="1:18" s="11" customFormat="1" ht="21" customHeight="1">
      <c r="A21" s="247" t="s">
        <v>209</v>
      </c>
      <c r="B21" s="171"/>
      <c r="C21" s="240">
        <v>-36</v>
      </c>
      <c r="D21" s="240"/>
      <c r="E21" s="240">
        <v>-7</v>
      </c>
      <c r="F21" s="240"/>
      <c r="G21" s="224">
        <v>0</v>
      </c>
      <c r="H21" s="240"/>
      <c r="I21" s="224">
        <v>0</v>
      </c>
      <c r="L21" s="19"/>
      <c r="N21" s="19"/>
      <c r="P21" s="19"/>
      <c r="R21" s="19"/>
    </row>
    <row r="22" spans="1:18" s="11" customFormat="1" ht="21" customHeight="1">
      <c r="A22" s="233" t="s">
        <v>46</v>
      </c>
      <c r="B22" s="171"/>
      <c r="C22" s="224">
        <v>1004</v>
      </c>
      <c r="D22" s="224"/>
      <c r="E22" s="224">
        <v>2007</v>
      </c>
      <c r="F22" s="224"/>
      <c r="G22" s="224">
        <v>392</v>
      </c>
      <c r="H22" s="224"/>
      <c r="I22" s="224">
        <v>411</v>
      </c>
      <c r="L22" s="19"/>
      <c r="N22" s="19"/>
      <c r="P22" s="19"/>
      <c r="R22" s="19"/>
    </row>
    <row r="23" spans="1:18" s="11" customFormat="1" ht="21" customHeight="1">
      <c r="A23" s="233" t="s">
        <v>141</v>
      </c>
      <c r="B23" s="171"/>
      <c r="C23" s="224">
        <v>-3229</v>
      </c>
      <c r="D23" s="240"/>
      <c r="E23" s="240">
        <v>-170</v>
      </c>
      <c r="F23" s="240"/>
      <c r="G23" s="240">
        <v>-7504</v>
      </c>
      <c r="H23" s="240"/>
      <c r="I23" s="240">
        <v>-4670</v>
      </c>
      <c r="L23" s="19"/>
      <c r="N23" s="19"/>
      <c r="P23" s="19"/>
      <c r="R23" s="19"/>
    </row>
    <row r="24" spans="1:18" s="20" customFormat="1" ht="21" customHeight="1">
      <c r="A24" s="233" t="s">
        <v>48</v>
      </c>
      <c r="B24" s="171"/>
      <c r="C24" s="224">
        <v>-123</v>
      </c>
      <c r="D24" s="224"/>
      <c r="E24" s="224">
        <v>-82</v>
      </c>
      <c r="F24" s="224"/>
      <c r="G24" s="224">
        <v>-174</v>
      </c>
      <c r="H24" s="224"/>
      <c r="I24" s="224">
        <v>-8</v>
      </c>
    </row>
    <row r="25" spans="1:18" s="11" customFormat="1" ht="21" customHeight="1">
      <c r="A25" s="233" t="s">
        <v>47</v>
      </c>
      <c r="B25" s="171"/>
      <c r="C25" s="245">
        <v>17510</v>
      </c>
      <c r="D25" s="240"/>
      <c r="E25" s="245">
        <v>17283</v>
      </c>
      <c r="F25" s="240"/>
      <c r="G25" s="245">
        <v>8191</v>
      </c>
      <c r="H25" s="240"/>
      <c r="I25" s="245">
        <v>9811</v>
      </c>
      <c r="L25" s="19"/>
      <c r="N25" s="19"/>
      <c r="P25" s="19"/>
      <c r="R25" s="19"/>
    </row>
    <row r="26" spans="1:18" ht="21" customHeight="1">
      <c r="A26" s="244" t="s">
        <v>130</v>
      </c>
      <c r="B26" s="171"/>
      <c r="C26" s="45"/>
      <c r="D26" s="45"/>
      <c r="E26" s="45"/>
      <c r="F26" s="45"/>
      <c r="G26" s="45"/>
      <c r="H26" s="45"/>
      <c r="I26" s="45"/>
      <c r="L26" s="17"/>
    </row>
    <row r="27" spans="1:18" ht="21" customHeight="1">
      <c r="A27" s="248" t="s">
        <v>131</v>
      </c>
      <c r="B27" s="171"/>
      <c r="C27" s="224">
        <f>SUM(C11:C25)</f>
        <v>86349</v>
      </c>
      <c r="D27" s="224"/>
      <c r="E27" s="224">
        <f>SUM(E11:E25)</f>
        <v>95207</v>
      </c>
      <c r="F27" s="224"/>
      <c r="G27" s="224">
        <f>SUM(G11:G25)</f>
        <v>25107</v>
      </c>
      <c r="H27" s="224"/>
      <c r="I27" s="224">
        <f>SUM(I11:I25)</f>
        <v>16231</v>
      </c>
      <c r="L27" s="17"/>
    </row>
    <row r="28" spans="1:18" ht="21" customHeight="1">
      <c r="A28" s="238" t="s">
        <v>7</v>
      </c>
      <c r="B28" s="171"/>
      <c r="C28" s="240"/>
      <c r="D28" s="240"/>
      <c r="E28" s="240"/>
      <c r="F28" s="240"/>
      <c r="G28" s="241"/>
      <c r="H28" s="240"/>
      <c r="I28" s="241"/>
      <c r="L28" s="17"/>
    </row>
    <row r="29" spans="1:18" ht="21" customHeight="1">
      <c r="A29" s="233" t="s">
        <v>62</v>
      </c>
      <c r="B29" s="171"/>
      <c r="C29" s="240">
        <v>-12811</v>
      </c>
      <c r="D29" s="240"/>
      <c r="E29" s="240">
        <v>-8309</v>
      </c>
      <c r="F29" s="240"/>
      <c r="G29" s="240">
        <v>-11736</v>
      </c>
      <c r="H29" s="240"/>
      <c r="I29" s="240">
        <v>-20193</v>
      </c>
      <c r="L29" s="17"/>
    </row>
    <row r="30" spans="1:18" ht="21" customHeight="1">
      <c r="A30" s="233" t="s">
        <v>15</v>
      </c>
      <c r="B30" s="171"/>
      <c r="C30" s="240">
        <v>455</v>
      </c>
      <c r="D30" s="240"/>
      <c r="E30" s="240">
        <v>2912</v>
      </c>
      <c r="F30" s="240"/>
      <c r="G30" s="224">
        <v>0</v>
      </c>
      <c r="H30" s="240"/>
      <c r="I30" s="224">
        <v>0</v>
      </c>
      <c r="L30" s="17"/>
    </row>
    <row r="31" spans="1:18" ht="21" customHeight="1">
      <c r="A31" s="233" t="s">
        <v>1</v>
      </c>
      <c r="B31" s="171"/>
      <c r="C31" s="240">
        <v>14219</v>
      </c>
      <c r="D31" s="240"/>
      <c r="E31" s="240">
        <v>1195</v>
      </c>
      <c r="F31" s="240"/>
      <c r="G31" s="240">
        <v>226</v>
      </c>
      <c r="H31" s="240"/>
      <c r="I31" s="240">
        <v>11036</v>
      </c>
      <c r="L31" s="17"/>
    </row>
    <row r="32" spans="1:18" ht="21" customHeight="1">
      <c r="A32" s="233" t="s">
        <v>11</v>
      </c>
      <c r="B32" s="171"/>
      <c r="C32" s="240">
        <v>-18</v>
      </c>
      <c r="D32" s="237"/>
      <c r="E32" s="235">
        <v>-17</v>
      </c>
      <c r="F32" s="237"/>
      <c r="G32" s="235">
        <v>0</v>
      </c>
      <c r="H32" s="237"/>
      <c r="I32" s="237">
        <v>0</v>
      </c>
      <c r="L32" s="17"/>
    </row>
    <row r="33" spans="1:13" ht="21" customHeight="1">
      <c r="A33" s="233" t="s">
        <v>2</v>
      </c>
      <c r="B33" s="171"/>
      <c r="C33" s="240">
        <v>-1147</v>
      </c>
      <c r="D33" s="240"/>
      <c r="E33" s="240">
        <v>-4526</v>
      </c>
      <c r="F33" s="240"/>
      <c r="G33" s="240">
        <v>115</v>
      </c>
      <c r="H33" s="240"/>
      <c r="I33" s="240">
        <v>31</v>
      </c>
      <c r="L33" s="17"/>
    </row>
    <row r="34" spans="1:13" ht="21" customHeight="1">
      <c r="A34" s="16" t="s">
        <v>8</v>
      </c>
      <c r="B34" s="171"/>
      <c r="C34" s="240"/>
      <c r="D34" s="240"/>
      <c r="E34" s="240"/>
      <c r="F34" s="240"/>
      <c r="G34" s="240"/>
      <c r="H34" s="240"/>
      <c r="I34" s="240"/>
      <c r="L34" s="17"/>
    </row>
    <row r="35" spans="1:13" ht="21" customHeight="1">
      <c r="A35" s="233" t="s">
        <v>63</v>
      </c>
      <c r="B35" s="171"/>
      <c r="C35" s="240">
        <v>-85346</v>
      </c>
      <c r="D35" s="240"/>
      <c r="E35" s="240">
        <v>-98985</v>
      </c>
      <c r="F35" s="240"/>
      <c r="G35" s="240">
        <v>-29494</v>
      </c>
      <c r="H35" s="240"/>
      <c r="I35" s="240">
        <v>-19466</v>
      </c>
      <c r="K35" s="37"/>
      <c r="L35" s="17"/>
    </row>
    <row r="36" spans="1:13" ht="21" customHeight="1">
      <c r="A36" s="233" t="s">
        <v>121</v>
      </c>
      <c r="B36" s="171"/>
      <c r="C36" s="240">
        <v>-4600</v>
      </c>
      <c r="D36" s="224"/>
      <c r="E36" s="240">
        <v>-1204</v>
      </c>
      <c r="F36" s="224"/>
      <c r="G36" s="240">
        <v>-1030</v>
      </c>
      <c r="H36" s="224"/>
      <c r="I36" s="240">
        <v>-1744</v>
      </c>
      <c r="L36" s="17"/>
    </row>
    <row r="37" spans="1:13" ht="21" customHeight="1">
      <c r="A37" s="233" t="s">
        <v>60</v>
      </c>
      <c r="B37" s="171"/>
      <c r="C37" s="240">
        <v>-2120</v>
      </c>
      <c r="D37" s="240"/>
      <c r="E37" s="240">
        <v>-2990</v>
      </c>
      <c r="F37" s="240"/>
      <c r="G37" s="240">
        <v>-1091</v>
      </c>
      <c r="H37" s="240"/>
      <c r="I37" s="240">
        <v>980</v>
      </c>
      <c r="L37" s="17"/>
    </row>
    <row r="38" spans="1:13" ht="21" customHeight="1">
      <c r="A38" s="233" t="s">
        <v>23</v>
      </c>
      <c r="C38" s="240">
        <v>12796</v>
      </c>
      <c r="D38" s="240"/>
      <c r="E38" s="240">
        <v>13261</v>
      </c>
      <c r="F38" s="240"/>
      <c r="G38" s="240">
        <v>7895</v>
      </c>
      <c r="H38" s="240"/>
      <c r="I38" s="240">
        <v>9710</v>
      </c>
      <c r="L38" s="17"/>
    </row>
    <row r="39" spans="1:13" ht="21" customHeight="1">
      <c r="A39" s="238" t="s">
        <v>176</v>
      </c>
      <c r="B39" s="171"/>
      <c r="C39" s="242">
        <f>SUM(C27:C38)</f>
        <v>7777</v>
      </c>
      <c r="D39" s="224"/>
      <c r="E39" s="242">
        <f>SUM(E27:E38)</f>
        <v>-3456</v>
      </c>
      <c r="F39" s="224"/>
      <c r="G39" s="242">
        <f>SUM(G27:G38)</f>
        <v>-10008</v>
      </c>
      <c r="H39" s="224"/>
      <c r="I39" s="242">
        <f>SUM(I27:I38)</f>
        <v>-3415</v>
      </c>
      <c r="L39" s="17"/>
    </row>
    <row r="40" spans="1:13" ht="21" customHeight="1">
      <c r="A40" s="238" t="s">
        <v>49</v>
      </c>
      <c r="B40" s="171"/>
      <c r="C40" s="240">
        <v>-17723</v>
      </c>
      <c r="D40" s="224"/>
      <c r="E40" s="240">
        <v>-22995</v>
      </c>
      <c r="F40" s="224"/>
      <c r="G40" s="240">
        <v>-8175</v>
      </c>
      <c r="H40" s="224"/>
      <c r="I40" s="240">
        <v>-15681</v>
      </c>
    </row>
    <row r="41" spans="1:13" ht="21" customHeight="1">
      <c r="A41" s="238" t="s">
        <v>50</v>
      </c>
      <c r="B41" s="171"/>
      <c r="C41" s="240">
        <v>-1366</v>
      </c>
      <c r="D41" s="224"/>
      <c r="E41" s="240">
        <v>-1163</v>
      </c>
      <c r="F41" s="224"/>
      <c r="G41" s="240">
        <v>-2880</v>
      </c>
      <c r="H41" s="224"/>
      <c r="I41" s="240">
        <v>-2446</v>
      </c>
    </row>
    <row r="42" spans="1:13" ht="21" customHeight="1">
      <c r="A42" s="246" t="s">
        <v>177</v>
      </c>
      <c r="B42" s="171"/>
      <c r="C42" s="243">
        <f>SUM(C39:C41)</f>
        <v>-11312</v>
      </c>
      <c r="D42" s="224"/>
      <c r="E42" s="243">
        <f>SUM(E39:E41)</f>
        <v>-27614</v>
      </c>
      <c r="F42" s="224"/>
      <c r="G42" s="243">
        <f>SUM(G39:G41)</f>
        <v>-21063</v>
      </c>
      <c r="H42" s="224"/>
      <c r="I42" s="243">
        <f>SUM(I39:I41)</f>
        <v>-21542</v>
      </c>
    </row>
    <row r="43" spans="1:13" ht="21" customHeight="1">
      <c r="A43" s="52"/>
      <c r="B43" s="175"/>
      <c r="C43" s="17"/>
      <c r="D43" s="14"/>
      <c r="E43" s="17"/>
      <c r="F43" s="14"/>
      <c r="G43" s="23"/>
      <c r="H43" s="24"/>
      <c r="I43" s="23"/>
    </row>
    <row r="44" spans="1:13" ht="21" customHeight="1">
      <c r="A44" s="6"/>
      <c r="B44" s="175"/>
      <c r="C44" s="17"/>
      <c r="D44" s="14"/>
      <c r="E44" s="17"/>
      <c r="F44" s="14"/>
      <c r="G44" s="23"/>
      <c r="H44" s="24"/>
      <c r="I44" s="23"/>
    </row>
    <row r="45" spans="1:13" ht="21" customHeight="1">
      <c r="A45" s="258" t="s">
        <v>32</v>
      </c>
      <c r="B45" s="258"/>
      <c r="C45" s="258"/>
      <c r="D45" s="258"/>
      <c r="E45" s="258"/>
      <c r="F45" s="258"/>
      <c r="G45" s="258"/>
      <c r="H45" s="258"/>
      <c r="I45" s="258"/>
      <c r="L45" s="5"/>
      <c r="M45" s="2"/>
    </row>
    <row r="46" spans="1:13" ht="21" customHeight="1">
      <c r="A46" s="258" t="s">
        <v>77</v>
      </c>
      <c r="B46" s="258"/>
      <c r="C46" s="258"/>
      <c r="D46" s="258"/>
      <c r="E46" s="258"/>
      <c r="F46" s="258"/>
      <c r="G46" s="258"/>
      <c r="H46" s="258"/>
      <c r="I46" s="258"/>
      <c r="L46" s="5"/>
      <c r="M46" s="2"/>
    </row>
    <row r="47" spans="1:13" ht="21" customHeight="1">
      <c r="A47" s="283" t="s">
        <v>148</v>
      </c>
      <c r="B47" s="258"/>
      <c r="C47" s="258"/>
      <c r="D47" s="258"/>
      <c r="E47" s="258"/>
      <c r="F47" s="258"/>
      <c r="G47" s="258"/>
      <c r="H47" s="258"/>
      <c r="I47" s="258"/>
    </row>
    <row r="48" spans="1:13" ht="21" customHeight="1">
      <c r="A48" s="266" t="s">
        <v>38</v>
      </c>
      <c r="B48" s="266"/>
      <c r="C48" s="266"/>
      <c r="D48" s="266"/>
      <c r="E48" s="266"/>
      <c r="F48" s="266"/>
      <c r="G48" s="266"/>
      <c r="H48" s="266"/>
      <c r="I48" s="266"/>
    </row>
    <row r="49" spans="1:18" s="10" customFormat="1" ht="21" customHeight="1">
      <c r="A49" s="267" t="s">
        <v>82</v>
      </c>
      <c r="B49" s="267"/>
      <c r="C49" s="267"/>
      <c r="D49" s="267"/>
      <c r="E49" s="267"/>
      <c r="F49" s="267"/>
      <c r="G49" s="267"/>
      <c r="H49" s="267"/>
      <c r="I49" s="267"/>
      <c r="M49" s="50"/>
    </row>
    <row r="50" spans="1:18" ht="9" customHeight="1">
      <c r="A50" s="41"/>
      <c r="B50" s="39"/>
      <c r="C50" s="41"/>
      <c r="D50" s="41"/>
      <c r="E50" s="41"/>
      <c r="F50" s="41"/>
      <c r="G50" s="41"/>
      <c r="H50" s="41"/>
      <c r="I50" s="41"/>
    </row>
    <row r="51" spans="1:18" s="5" customFormat="1" ht="21" customHeight="1">
      <c r="A51" s="51"/>
      <c r="B51" s="250" t="s">
        <v>52</v>
      </c>
      <c r="C51" s="262" t="s">
        <v>39</v>
      </c>
      <c r="D51" s="262"/>
      <c r="E51" s="262"/>
      <c r="F51" s="194"/>
      <c r="G51" s="264" t="s">
        <v>40</v>
      </c>
      <c r="H51" s="264"/>
      <c r="I51" s="264"/>
    </row>
    <row r="52" spans="1:18" s="5" customFormat="1" ht="21" customHeight="1">
      <c r="A52" s="51"/>
      <c r="B52" s="172"/>
      <c r="C52" s="262" t="s">
        <v>64</v>
      </c>
      <c r="D52" s="262"/>
      <c r="E52" s="262"/>
      <c r="F52" s="194"/>
      <c r="G52" s="262" t="s">
        <v>64</v>
      </c>
      <c r="H52" s="262"/>
      <c r="I52" s="262"/>
    </row>
    <row r="53" spans="1:18" s="21" customFormat="1" ht="21" customHeight="1">
      <c r="A53" s="5"/>
      <c r="B53" s="173"/>
      <c r="C53" s="195" t="s">
        <v>146</v>
      </c>
      <c r="D53" s="196"/>
      <c r="E53" s="195" t="s">
        <v>147</v>
      </c>
      <c r="F53" s="196"/>
      <c r="G53" s="195" t="s">
        <v>146</v>
      </c>
      <c r="H53" s="196"/>
      <c r="I53" s="195" t="s">
        <v>147</v>
      </c>
      <c r="J53" s="5"/>
    </row>
    <row r="54" spans="1:18" ht="21" customHeight="1">
      <c r="A54" s="232" t="s">
        <v>44</v>
      </c>
      <c r="B54" s="174"/>
      <c r="C54" s="26"/>
      <c r="E54" s="26"/>
      <c r="G54" s="27"/>
      <c r="H54" s="26"/>
      <c r="I54" s="27"/>
      <c r="L54" s="23"/>
    </row>
    <row r="55" spans="1:18" ht="21" customHeight="1">
      <c r="A55" s="233" t="s">
        <v>201</v>
      </c>
      <c r="B55" s="171"/>
      <c r="C55" s="235">
        <v>600</v>
      </c>
      <c r="D55" s="188"/>
      <c r="E55" s="235">
        <v>493362</v>
      </c>
      <c r="F55" s="237"/>
      <c r="G55" s="235">
        <v>0</v>
      </c>
      <c r="H55" s="237"/>
      <c r="I55" s="235">
        <v>494078</v>
      </c>
      <c r="L55" s="17"/>
    </row>
    <row r="56" spans="1:18" ht="21" customHeight="1">
      <c r="A56" s="233" t="s">
        <v>206</v>
      </c>
      <c r="B56" s="171"/>
      <c r="C56" s="235">
        <v>0</v>
      </c>
      <c r="D56" s="188"/>
      <c r="E56" s="237">
        <v>0</v>
      </c>
      <c r="F56" s="237"/>
      <c r="G56" s="235">
        <v>20000</v>
      </c>
      <c r="H56" s="237"/>
      <c r="I56" s="237">
        <v>0</v>
      </c>
      <c r="L56" s="17"/>
    </row>
    <row r="57" spans="1:18" ht="21" customHeight="1">
      <c r="A57" s="233" t="s">
        <v>90</v>
      </c>
      <c r="B57" s="171"/>
      <c r="C57" s="178">
        <v>0</v>
      </c>
      <c r="D57" s="22"/>
      <c r="E57" s="235">
        <v>3336</v>
      </c>
      <c r="F57" s="235"/>
      <c r="G57" s="178">
        <v>0</v>
      </c>
      <c r="H57" s="235"/>
      <c r="I57" s="235">
        <v>3336</v>
      </c>
      <c r="L57" s="17"/>
    </row>
    <row r="58" spans="1:18" s="11" customFormat="1" ht="21" customHeight="1">
      <c r="A58" s="233" t="s">
        <v>190</v>
      </c>
      <c r="B58" s="171"/>
      <c r="C58" s="235">
        <v>-25206</v>
      </c>
      <c r="D58" s="188"/>
      <c r="E58" s="235">
        <v>-40941</v>
      </c>
      <c r="F58" s="237"/>
      <c r="G58" s="235">
        <v>-4213</v>
      </c>
      <c r="H58" s="237"/>
      <c r="I58" s="235">
        <v>-3101</v>
      </c>
      <c r="L58" s="19"/>
      <c r="N58" s="19"/>
      <c r="P58" s="19"/>
      <c r="R58" s="19"/>
    </row>
    <row r="59" spans="1:18" s="11" customFormat="1" ht="21" customHeight="1">
      <c r="A59" s="233" t="s">
        <v>28</v>
      </c>
      <c r="B59" s="171"/>
      <c r="C59" s="235">
        <v>128</v>
      </c>
      <c r="D59" s="188"/>
      <c r="E59" s="235">
        <v>1032</v>
      </c>
      <c r="F59" s="237"/>
      <c r="G59" s="235">
        <v>0</v>
      </c>
      <c r="H59" s="237"/>
      <c r="I59" s="235">
        <v>10</v>
      </c>
      <c r="L59" s="19"/>
      <c r="N59" s="19"/>
      <c r="P59" s="19"/>
      <c r="R59" s="19"/>
    </row>
    <row r="60" spans="1:18" s="11" customFormat="1" ht="21" customHeight="1">
      <c r="A60" s="233" t="s">
        <v>178</v>
      </c>
      <c r="B60" s="171"/>
      <c r="C60" s="235">
        <v>-4834</v>
      </c>
      <c r="D60" s="188"/>
      <c r="E60" s="235">
        <v>-1822</v>
      </c>
      <c r="F60" s="237"/>
      <c r="G60" s="237">
        <v>-4630</v>
      </c>
      <c r="H60" s="237"/>
      <c r="I60" s="237">
        <v>0</v>
      </c>
      <c r="L60" s="19"/>
      <c r="N60" s="19"/>
      <c r="P60" s="19"/>
      <c r="R60" s="19"/>
    </row>
    <row r="61" spans="1:18" s="11" customFormat="1" ht="21" customHeight="1">
      <c r="A61" s="233" t="s">
        <v>69</v>
      </c>
      <c r="B61" s="171"/>
      <c r="C61" s="235">
        <v>7504</v>
      </c>
      <c r="D61" s="188"/>
      <c r="E61" s="235">
        <v>4670</v>
      </c>
      <c r="F61" s="237"/>
      <c r="G61" s="235">
        <v>7504</v>
      </c>
      <c r="H61" s="237"/>
      <c r="I61" s="235">
        <v>4670</v>
      </c>
      <c r="L61" s="19"/>
      <c r="N61" s="19"/>
      <c r="P61" s="19"/>
      <c r="R61" s="19"/>
    </row>
    <row r="62" spans="1:18" ht="21" customHeight="1">
      <c r="A62" s="233" t="s">
        <v>142</v>
      </c>
      <c r="B62" s="171"/>
      <c r="C62" s="235">
        <v>59</v>
      </c>
      <c r="D62" s="188"/>
      <c r="E62" s="235">
        <v>102</v>
      </c>
      <c r="F62" s="237"/>
      <c r="G62" s="235">
        <v>122</v>
      </c>
      <c r="H62" s="237"/>
      <c r="I62" s="237">
        <v>16</v>
      </c>
    </row>
    <row r="63" spans="1:18" s="11" customFormat="1" ht="21" customHeight="1">
      <c r="A63" s="234" t="s">
        <v>179</v>
      </c>
      <c r="B63" s="171"/>
      <c r="C63" s="236">
        <f>SUM(C55:C62)</f>
        <v>-21749</v>
      </c>
      <c r="D63" s="188"/>
      <c r="E63" s="236">
        <f>SUM(E55:E62)</f>
        <v>459739</v>
      </c>
      <c r="F63" s="237"/>
      <c r="G63" s="236">
        <f>SUM(G55:G62)</f>
        <v>18783</v>
      </c>
      <c r="H63" s="237"/>
      <c r="I63" s="236">
        <f>SUM(I55:I62)</f>
        <v>499009</v>
      </c>
      <c r="L63" s="19"/>
      <c r="N63" s="19"/>
      <c r="P63" s="19"/>
      <c r="R63" s="19"/>
    </row>
    <row r="64" spans="1:18" s="11" customFormat="1" ht="21" customHeight="1">
      <c r="A64" s="13"/>
      <c r="B64" s="176"/>
      <c r="C64" s="188"/>
      <c r="D64" s="188"/>
      <c r="E64" s="188"/>
      <c r="F64" s="188"/>
      <c r="G64" s="188"/>
      <c r="H64" s="188"/>
      <c r="I64" s="188"/>
      <c r="L64" s="19"/>
      <c r="N64" s="19"/>
      <c r="P64" s="19"/>
      <c r="R64" s="19"/>
    </row>
    <row r="65" spans="1:13" s="12" customFormat="1" ht="21" customHeight="1">
      <c r="A65" s="232" t="s">
        <v>45</v>
      </c>
      <c r="B65" s="174"/>
      <c r="C65" s="188"/>
      <c r="D65" s="188"/>
      <c r="E65" s="188"/>
      <c r="F65" s="188"/>
      <c r="G65" s="22"/>
      <c r="H65" s="188"/>
      <c r="I65" s="22"/>
      <c r="L65" s="23"/>
      <c r="M65" s="15"/>
    </row>
    <row r="66" spans="1:13" ht="21" customHeight="1">
      <c r="A66" s="233" t="s">
        <v>207</v>
      </c>
      <c r="B66" s="252" t="s">
        <v>182</v>
      </c>
      <c r="C66" s="237">
        <v>71000</v>
      </c>
      <c r="D66" s="237"/>
      <c r="E66" s="237">
        <v>587000</v>
      </c>
      <c r="F66" s="237"/>
      <c r="G66" s="237">
        <v>60000</v>
      </c>
      <c r="H66" s="237"/>
      <c r="I66" s="237">
        <v>461000</v>
      </c>
      <c r="L66" s="23"/>
    </row>
    <row r="67" spans="1:13" ht="21" customHeight="1">
      <c r="A67" s="233" t="s">
        <v>208</v>
      </c>
      <c r="B67" s="252" t="s">
        <v>182</v>
      </c>
      <c r="C67" s="237">
        <v>-66000</v>
      </c>
      <c r="D67" s="237"/>
      <c r="E67" s="237">
        <v>-524000</v>
      </c>
      <c r="F67" s="237"/>
      <c r="G67" s="237">
        <v>-50000</v>
      </c>
      <c r="H67" s="237"/>
      <c r="I67" s="237">
        <v>-430000</v>
      </c>
      <c r="L67" s="23"/>
    </row>
    <row r="68" spans="1:13" ht="21" customHeight="1">
      <c r="A68" s="233" t="s">
        <v>127</v>
      </c>
      <c r="B68" s="252" t="s">
        <v>182</v>
      </c>
      <c r="C68" s="237">
        <v>-12366</v>
      </c>
      <c r="D68" s="237"/>
      <c r="E68" s="237">
        <v>-21798</v>
      </c>
      <c r="F68" s="237"/>
      <c r="G68" s="237">
        <v>0</v>
      </c>
      <c r="H68" s="237"/>
      <c r="I68" s="237">
        <v>0</v>
      </c>
      <c r="L68" s="23"/>
    </row>
    <row r="69" spans="1:13" ht="21" customHeight="1">
      <c r="A69" s="233" t="s">
        <v>180</v>
      </c>
      <c r="B69" s="252" t="s">
        <v>182</v>
      </c>
      <c r="C69" s="237">
        <v>0</v>
      </c>
      <c r="D69" s="237"/>
      <c r="E69" s="237">
        <v>-500000</v>
      </c>
      <c r="F69" s="237"/>
      <c r="G69" s="237">
        <v>0</v>
      </c>
      <c r="H69" s="237"/>
      <c r="I69" s="237">
        <v>-500000</v>
      </c>
      <c r="L69" s="23"/>
    </row>
    <row r="70" spans="1:13" ht="21" customHeight="1">
      <c r="A70" s="233" t="s">
        <v>205</v>
      </c>
      <c r="B70" s="252" t="s">
        <v>182</v>
      </c>
      <c r="C70" s="237">
        <v>-7804</v>
      </c>
      <c r="D70" s="237"/>
      <c r="E70" s="237">
        <v>-4083</v>
      </c>
      <c r="F70" s="237"/>
      <c r="G70" s="237">
        <v>-61</v>
      </c>
      <c r="H70" s="237"/>
      <c r="I70" s="237">
        <v>0</v>
      </c>
      <c r="L70" s="23"/>
    </row>
    <row r="71" spans="1:13" ht="21" customHeight="1">
      <c r="A71" s="233" t="s">
        <v>191</v>
      </c>
      <c r="B71" s="252" t="s">
        <v>182</v>
      </c>
      <c r="C71" s="237">
        <v>32496</v>
      </c>
      <c r="D71" s="237"/>
      <c r="E71" s="237">
        <v>0</v>
      </c>
      <c r="F71" s="237"/>
      <c r="G71" s="237">
        <v>0</v>
      </c>
      <c r="H71" s="237"/>
      <c r="I71" s="237">
        <v>0</v>
      </c>
      <c r="L71" s="23"/>
    </row>
    <row r="72" spans="1:13" ht="21" customHeight="1">
      <c r="A72" s="233" t="s">
        <v>91</v>
      </c>
      <c r="B72" s="252"/>
      <c r="C72" s="237">
        <v>-1507</v>
      </c>
      <c r="D72" s="237"/>
      <c r="E72" s="237">
        <v>0</v>
      </c>
      <c r="F72" s="237"/>
      <c r="G72" s="237">
        <v>0</v>
      </c>
      <c r="H72" s="237"/>
      <c r="I72" s="237">
        <v>0</v>
      </c>
      <c r="L72" s="23"/>
    </row>
    <row r="73" spans="1:13" ht="21" customHeight="1">
      <c r="A73" s="234" t="s">
        <v>192</v>
      </c>
      <c r="B73" s="239"/>
      <c r="C73" s="236">
        <f>SUM(C66:C72)</f>
        <v>15819</v>
      </c>
      <c r="D73" s="237"/>
      <c r="E73" s="236">
        <f>SUM(E66:E72)</f>
        <v>-462881</v>
      </c>
      <c r="F73" s="237"/>
      <c r="G73" s="236">
        <f>SUM(G66:G72)</f>
        <v>9939</v>
      </c>
      <c r="H73" s="237"/>
      <c r="I73" s="236">
        <f>SUM(I66:I72)</f>
        <v>-469000</v>
      </c>
      <c r="L73" s="23"/>
    </row>
    <row r="74" spans="1:13" ht="21" customHeight="1">
      <c r="A74" s="238" t="s">
        <v>165</v>
      </c>
      <c r="B74" s="239"/>
      <c r="C74" s="236">
        <v>1294</v>
      </c>
      <c r="D74" s="237"/>
      <c r="E74" s="236">
        <v>562</v>
      </c>
      <c r="F74" s="237"/>
      <c r="G74" s="236">
        <v>0</v>
      </c>
      <c r="H74" s="237"/>
      <c r="I74" s="236">
        <v>0</v>
      </c>
      <c r="L74" s="23"/>
    </row>
    <row r="75" spans="1:13" ht="21" customHeight="1">
      <c r="A75" s="238" t="s">
        <v>181</v>
      </c>
      <c r="B75" s="253"/>
      <c r="C75" s="237">
        <f>SUM(C63,C74,C42,C73)</f>
        <v>-15948</v>
      </c>
      <c r="D75" s="237"/>
      <c r="E75" s="237">
        <f>SUM(E63,E74,E42,E73)</f>
        <v>-30194</v>
      </c>
      <c r="F75" s="237"/>
      <c r="G75" s="237">
        <f>SUM(G63,G74,G42,G73)</f>
        <v>7659</v>
      </c>
      <c r="H75" s="237"/>
      <c r="I75" s="237">
        <f>SUM(I63,I74,I42,I73)</f>
        <v>8467</v>
      </c>
      <c r="L75" s="23"/>
    </row>
    <row r="76" spans="1:13" ht="21" customHeight="1">
      <c r="A76" s="244" t="s">
        <v>120</v>
      </c>
      <c r="B76" s="239"/>
      <c r="C76" s="254">
        <f>BS!E14</f>
        <v>228763</v>
      </c>
      <c r="D76" s="237"/>
      <c r="E76" s="254">
        <v>211549</v>
      </c>
      <c r="F76" s="237"/>
      <c r="G76" s="254">
        <v>17659</v>
      </c>
      <c r="H76" s="237"/>
      <c r="I76" s="254">
        <v>10207</v>
      </c>
      <c r="L76" s="23"/>
    </row>
    <row r="77" spans="1:13" ht="21" customHeight="1" thickBot="1">
      <c r="A77" s="251" t="s">
        <v>153</v>
      </c>
      <c r="B77" s="252"/>
      <c r="C77" s="255">
        <f>SUM(C75:C76)</f>
        <v>212815</v>
      </c>
      <c r="D77" s="237"/>
      <c r="E77" s="255">
        <f>SUM(E75:E76)</f>
        <v>181355</v>
      </c>
      <c r="F77" s="237"/>
      <c r="G77" s="255">
        <f>SUM(G75:G76)</f>
        <v>25318</v>
      </c>
      <c r="H77" s="237"/>
      <c r="I77" s="255">
        <f>SUM(I75:I76)</f>
        <v>18674</v>
      </c>
      <c r="L77" s="23"/>
    </row>
    <row r="78" spans="1:13" ht="21" customHeight="1" thickTop="1">
      <c r="A78" s="183"/>
      <c r="B78" s="184"/>
      <c r="C78" s="188"/>
      <c r="D78" s="188"/>
      <c r="E78" s="188"/>
      <c r="F78" s="188"/>
      <c r="G78" s="188"/>
      <c r="H78" s="188"/>
      <c r="I78" s="188"/>
      <c r="L78" s="23"/>
    </row>
    <row r="79" spans="1:13" ht="21" customHeight="1">
      <c r="A79" s="14"/>
      <c r="B79" s="9"/>
      <c r="C79" s="18"/>
      <c r="D79" s="18"/>
      <c r="E79" s="18"/>
      <c r="F79" s="18"/>
      <c r="G79" s="18"/>
      <c r="H79" s="18"/>
      <c r="I79" s="18"/>
      <c r="L79" s="23"/>
    </row>
    <row r="80" spans="1:13" ht="21" customHeight="1">
      <c r="A80" s="14"/>
      <c r="B80" s="9"/>
      <c r="C80" s="18"/>
      <c r="D80" s="18"/>
      <c r="E80" s="18"/>
      <c r="F80" s="18"/>
      <c r="G80" s="18"/>
      <c r="H80" s="18"/>
      <c r="I80" s="18"/>
      <c r="L80" s="23"/>
    </row>
    <row r="81" spans="1:12" ht="21" customHeight="1">
      <c r="A81" s="14"/>
      <c r="B81" s="9"/>
      <c r="C81" s="18"/>
      <c r="D81" s="18"/>
      <c r="E81" s="18"/>
      <c r="F81" s="18"/>
      <c r="G81" s="18"/>
      <c r="H81" s="18"/>
      <c r="I81" s="18"/>
      <c r="L81" s="23"/>
    </row>
    <row r="82" spans="1:12" ht="21" customHeight="1">
      <c r="A82" s="14"/>
      <c r="B82" s="9"/>
      <c r="C82" s="18"/>
      <c r="D82" s="18"/>
      <c r="E82" s="18"/>
      <c r="F82" s="18"/>
      <c r="G82" s="18"/>
      <c r="H82" s="18"/>
      <c r="I82" s="18"/>
      <c r="L82" s="23"/>
    </row>
    <row r="83" spans="1:12" ht="21" customHeight="1">
      <c r="A83" s="14"/>
      <c r="B83" s="9"/>
      <c r="C83" s="18"/>
      <c r="D83" s="18"/>
      <c r="E83" s="18"/>
      <c r="F83" s="18"/>
      <c r="G83" s="18"/>
      <c r="H83" s="18"/>
      <c r="I83" s="18"/>
      <c r="L83" s="23"/>
    </row>
    <row r="84" spans="1:12" ht="21" customHeight="1">
      <c r="A84" s="14"/>
      <c r="B84" s="9"/>
      <c r="C84" s="18"/>
      <c r="D84" s="18"/>
      <c r="E84" s="18"/>
      <c r="F84" s="18"/>
      <c r="G84" s="18"/>
      <c r="H84" s="18"/>
      <c r="I84" s="18"/>
      <c r="L84" s="23"/>
    </row>
    <row r="85" spans="1:12" ht="15.75">
      <c r="A85" s="14"/>
      <c r="B85" s="9"/>
      <c r="C85" s="18"/>
      <c r="D85" s="18"/>
      <c r="E85" s="18"/>
      <c r="F85" s="18"/>
      <c r="G85" s="18"/>
      <c r="H85" s="18"/>
      <c r="I85" s="18"/>
      <c r="L85" s="23"/>
    </row>
    <row r="86" spans="1:12" ht="15.75">
      <c r="A86" s="14"/>
      <c r="B86" s="9"/>
      <c r="C86" s="18"/>
      <c r="D86" s="18"/>
      <c r="E86" s="18"/>
      <c r="F86" s="18"/>
      <c r="G86" s="18"/>
      <c r="H86" s="18"/>
      <c r="I86" s="18"/>
      <c r="L86" s="23"/>
    </row>
    <row r="87" spans="1:12" ht="15.75">
      <c r="A87" s="14"/>
      <c r="B87" s="9"/>
      <c r="C87" s="18"/>
      <c r="D87" s="18"/>
      <c r="E87" s="18"/>
      <c r="F87" s="18"/>
      <c r="G87" s="18"/>
      <c r="H87" s="18"/>
      <c r="I87" s="18"/>
      <c r="L87" s="23"/>
    </row>
    <row r="88" spans="1:12" ht="21" customHeight="1">
      <c r="A88" s="14"/>
      <c r="B88" s="9"/>
      <c r="C88" s="18"/>
      <c r="D88" s="18"/>
      <c r="E88" s="18"/>
      <c r="F88" s="18"/>
      <c r="G88" s="18"/>
      <c r="H88" s="18"/>
      <c r="I88" s="18"/>
      <c r="L88" s="23"/>
    </row>
    <row r="89" spans="1:12" ht="21" customHeight="1">
      <c r="A89" s="14"/>
      <c r="B89" s="9"/>
      <c r="C89" s="18"/>
      <c r="D89" s="18"/>
      <c r="E89" s="18"/>
      <c r="F89" s="18"/>
      <c r="G89" s="18"/>
      <c r="H89" s="18"/>
      <c r="I89" s="18"/>
      <c r="L89" s="23"/>
    </row>
    <row r="90" spans="1:12" ht="21" customHeight="1">
      <c r="A90" s="14"/>
      <c r="B90" s="9"/>
      <c r="C90" s="18"/>
      <c r="D90" s="18"/>
      <c r="E90" s="18"/>
      <c r="F90" s="18"/>
      <c r="G90" s="18"/>
      <c r="H90" s="18"/>
      <c r="I90" s="18"/>
      <c r="L90" s="23"/>
    </row>
    <row r="91" spans="1:12" ht="21" customHeight="1">
      <c r="A91" s="45" t="s">
        <v>73</v>
      </c>
      <c r="B91" s="25"/>
      <c r="C91" s="7"/>
      <c r="E91" s="7"/>
      <c r="G91" s="2"/>
      <c r="H91" s="2"/>
      <c r="I91" s="2"/>
    </row>
    <row r="92" spans="1:12" ht="21" customHeight="1">
      <c r="A92" s="45"/>
      <c r="B92" s="25"/>
      <c r="C92" s="7"/>
      <c r="E92" s="7"/>
      <c r="G92" s="2"/>
      <c r="H92" s="2"/>
      <c r="I92" s="2"/>
    </row>
    <row r="93" spans="1:12" ht="21" customHeight="1">
      <c r="C93" s="7"/>
      <c r="E93" s="7"/>
      <c r="G93" s="2"/>
      <c r="H93" s="2"/>
      <c r="I93" s="2"/>
    </row>
    <row r="94" spans="1:12" ht="21" customHeight="1">
      <c r="C94" s="7"/>
      <c r="E94" s="7"/>
      <c r="G94" s="2"/>
      <c r="H94" s="2"/>
      <c r="I94" s="2"/>
    </row>
    <row r="95" spans="1:12" ht="21" customHeight="1">
      <c r="C95" s="7"/>
      <c r="E95" s="7"/>
      <c r="G95" s="2"/>
      <c r="H95" s="2"/>
      <c r="I95" s="2"/>
    </row>
    <row r="96" spans="1:12" ht="21" customHeight="1">
      <c r="C96" s="7"/>
      <c r="E96" s="7"/>
      <c r="G96" s="2"/>
      <c r="H96" s="2"/>
      <c r="I96" s="2"/>
    </row>
    <row r="97" spans="1:9" ht="21" customHeight="1">
      <c r="B97" s="166"/>
      <c r="C97" s="7"/>
      <c r="E97" s="7"/>
      <c r="G97" s="2"/>
      <c r="H97" s="2"/>
      <c r="I97" s="2"/>
    </row>
    <row r="98" spans="1:9" ht="21" customHeight="1">
      <c r="A98" s="14"/>
      <c r="B98" s="9"/>
      <c r="C98" s="7"/>
      <c r="E98" s="7"/>
      <c r="G98" s="2"/>
      <c r="H98" s="2"/>
      <c r="I98" s="2"/>
    </row>
  </sheetData>
  <mergeCells count="18">
    <mergeCell ref="A1:I1"/>
    <mergeCell ref="A2:I2"/>
    <mergeCell ref="A3:I3"/>
    <mergeCell ref="A4:I4"/>
    <mergeCell ref="A46:I46"/>
    <mergeCell ref="A5:I5"/>
    <mergeCell ref="G7:I7"/>
    <mergeCell ref="A45:I45"/>
    <mergeCell ref="A47:I47"/>
    <mergeCell ref="C7:E7"/>
    <mergeCell ref="C51:E51"/>
    <mergeCell ref="G51:I51"/>
    <mergeCell ref="C52:E52"/>
    <mergeCell ref="G52:I52"/>
    <mergeCell ref="C8:E8"/>
    <mergeCell ref="G8:I8"/>
    <mergeCell ref="A49:I49"/>
    <mergeCell ref="A48:I48"/>
  </mergeCells>
  <pageMargins left="1" right="0.2" top="1" bottom="0.75" header="0.3" footer="0.3"/>
  <pageSetup paperSize="9" scale="75" fitToHeight="6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(3)</vt:lpstr>
      <vt:lpstr>CE1</vt:lpstr>
      <vt:lpstr>CE2</vt:lpstr>
      <vt:lpstr>CF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Windows User</cp:lastModifiedBy>
  <cp:lastPrinted>2019-05-13T15:07:27Z</cp:lastPrinted>
  <dcterms:created xsi:type="dcterms:W3CDTF">2010-11-21T13:09:29Z</dcterms:created>
  <dcterms:modified xsi:type="dcterms:W3CDTF">2019-05-15T08:03:42Z</dcterms:modified>
</cp:coreProperties>
</file>