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A &amp; VR\Client\K\K.C.Metalsheet\2019\Q1 2019\KCM\Financial statement\ก.ล.ต\ENG\"/>
    </mc:Choice>
  </mc:AlternateContent>
  <bookViews>
    <workbookView xWindow="0" yWindow="0" windowWidth="20490" windowHeight="7605" tabRatio="900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  <sheet name="A400-3" sheetId="242" state="hidden" r:id="rId6"/>
    <sheet name="A700" sheetId="249" state="hidden" r:id="rId7"/>
    <sheet name="E500" sheetId="244" state="hidden" r:id="rId8"/>
    <sheet name="F120" sheetId="216" state="hidden" r:id="rId9"/>
    <sheet name="F-130" sheetId="226" state="hidden" r:id="rId10"/>
  </sheets>
  <definedNames>
    <definedName name="\a" localSheetId="5">#REF!</definedName>
    <definedName name="\a" localSheetId="6">#REF!</definedName>
    <definedName name="\a" localSheetId="0">#REF!</definedName>
    <definedName name="\a" localSheetId="4">#REF!</definedName>
    <definedName name="\a" localSheetId="7">#REF!</definedName>
    <definedName name="\a" localSheetId="9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5">#REF!</definedName>
    <definedName name="\b" localSheetId="6">#REF!</definedName>
    <definedName name="\b" localSheetId="0">#REF!</definedName>
    <definedName name="\b" localSheetId="4">#REF!</definedName>
    <definedName name="\b" localSheetId="7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5">#REF!</definedName>
    <definedName name="\c" localSheetId="6">#REF!</definedName>
    <definedName name="\c" localSheetId="0">#REF!</definedName>
    <definedName name="\c" localSheetId="4">#REF!</definedName>
    <definedName name="\c" localSheetId="7">#REF!</definedName>
    <definedName name="\c" localSheetId="9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5">#REF!</definedName>
    <definedName name="\d" localSheetId="6">#REF!</definedName>
    <definedName name="\d" localSheetId="0">#REF!</definedName>
    <definedName name="\d" localSheetId="4">#REF!</definedName>
    <definedName name="\d" localSheetId="7">#REF!</definedName>
    <definedName name="\d" localSheetId="9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5">#REF!</definedName>
    <definedName name="\e" localSheetId="6">#REF!</definedName>
    <definedName name="\e" localSheetId="0">#REF!</definedName>
    <definedName name="\e" localSheetId="4">#REF!</definedName>
    <definedName name="\e" localSheetId="7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5">#REF!</definedName>
    <definedName name="\f" localSheetId="6">#REF!</definedName>
    <definedName name="\f" localSheetId="0">#REF!</definedName>
    <definedName name="\f" localSheetId="4">#REF!</definedName>
    <definedName name="\f" localSheetId="7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5">#REF!</definedName>
    <definedName name="\g" localSheetId="6">#REF!</definedName>
    <definedName name="\g" localSheetId="0">#REF!</definedName>
    <definedName name="\g" localSheetId="4">#REF!</definedName>
    <definedName name="\g" localSheetId="7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5">#REF!</definedName>
    <definedName name="\h" localSheetId="6">#REF!</definedName>
    <definedName name="\h" localSheetId="0">#REF!</definedName>
    <definedName name="\h" localSheetId="4">#REF!</definedName>
    <definedName name="\h" localSheetId="7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5">#REF!</definedName>
    <definedName name="\i" localSheetId="6">#REF!</definedName>
    <definedName name="\i" localSheetId="0">#REF!</definedName>
    <definedName name="\i" localSheetId="4">#REF!</definedName>
    <definedName name="\i" localSheetId="7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5">#REF!</definedName>
    <definedName name="\j" localSheetId="6">#REF!</definedName>
    <definedName name="\j" localSheetId="0">#REF!</definedName>
    <definedName name="\j" localSheetId="4">#REF!</definedName>
    <definedName name="\j" localSheetId="7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5">#REF!</definedName>
    <definedName name="_1" localSheetId="6">#REF!</definedName>
    <definedName name="_1" localSheetId="0">#REF!</definedName>
    <definedName name="_1" localSheetId="4">#REF!</definedName>
    <definedName name="_1" localSheetId="7">#REF!</definedName>
    <definedName name="_1" localSheetId="9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5">#REF!</definedName>
    <definedName name="_2" localSheetId="6">#REF!</definedName>
    <definedName name="_2" localSheetId="0">#REF!</definedName>
    <definedName name="_2" localSheetId="4">#REF!</definedName>
    <definedName name="_2" localSheetId="7">#REF!</definedName>
    <definedName name="_2" localSheetId="9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5">#REF!</definedName>
    <definedName name="_2_1" localSheetId="6">#REF!</definedName>
    <definedName name="_2_1" localSheetId="0">#REF!</definedName>
    <definedName name="_2_1" localSheetId="4">#REF!</definedName>
    <definedName name="_2_1" localSheetId="7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5">#REF!</definedName>
    <definedName name="_3" localSheetId="6">#REF!</definedName>
    <definedName name="_3" localSheetId="0">#REF!</definedName>
    <definedName name="_3" localSheetId="4">#REF!</definedName>
    <definedName name="_3" localSheetId="7">#REF!</definedName>
    <definedName name="_3" localSheetId="9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5">#REF!</definedName>
    <definedName name="_4" localSheetId="6">#REF!</definedName>
    <definedName name="_4" localSheetId="0">#REF!</definedName>
    <definedName name="_4" localSheetId="4">#REF!</definedName>
    <definedName name="_4" localSheetId="7">#REF!</definedName>
    <definedName name="_4" localSheetId="9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5">#REF!</definedName>
    <definedName name="_4000000" localSheetId="6">#REF!</definedName>
    <definedName name="_4000000" localSheetId="0">#REF!</definedName>
    <definedName name="_4000000" localSheetId="4">#REF!</definedName>
    <definedName name="_4000000" localSheetId="7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5">#REF!</definedName>
    <definedName name="_40113" localSheetId="6">#REF!</definedName>
    <definedName name="_40113" localSheetId="0">#REF!</definedName>
    <definedName name="_40113" localSheetId="4">#REF!</definedName>
    <definedName name="_40113" localSheetId="7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5">#REF!</definedName>
    <definedName name="_40120" localSheetId="6">#REF!</definedName>
    <definedName name="_40120" localSheetId="0">#REF!</definedName>
    <definedName name="_40120" localSheetId="4">#REF!</definedName>
    <definedName name="_40120" localSheetId="7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5">#REF!</definedName>
    <definedName name="_40128" localSheetId="6">#REF!</definedName>
    <definedName name="_40128" localSheetId="0">#REF!</definedName>
    <definedName name="_40128" localSheetId="4">#REF!</definedName>
    <definedName name="_40128" localSheetId="7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5">#REF!</definedName>
    <definedName name="_40132" localSheetId="6">#REF!</definedName>
    <definedName name="_40132" localSheetId="0">#REF!</definedName>
    <definedName name="_40132" localSheetId="4">#REF!</definedName>
    <definedName name="_40132" localSheetId="7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5">#REF!</definedName>
    <definedName name="_40133" localSheetId="6">#REF!</definedName>
    <definedName name="_40133" localSheetId="0">#REF!</definedName>
    <definedName name="_40133" localSheetId="4">#REF!</definedName>
    <definedName name="_40133" localSheetId="7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5">#REF!</definedName>
    <definedName name="_40138" localSheetId="6">#REF!</definedName>
    <definedName name="_40138" localSheetId="0">#REF!</definedName>
    <definedName name="_40138" localSheetId="4">#REF!</definedName>
    <definedName name="_40138" localSheetId="7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5">#REF!</definedName>
    <definedName name="_40155" localSheetId="6">#REF!</definedName>
    <definedName name="_40155" localSheetId="0">#REF!</definedName>
    <definedName name="_40155" localSheetId="4">#REF!</definedName>
    <definedName name="_40155" localSheetId="7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5">#REF!</definedName>
    <definedName name="_40213" localSheetId="6">#REF!</definedName>
    <definedName name="_40213" localSheetId="0">#REF!</definedName>
    <definedName name="_40213" localSheetId="4">#REF!</definedName>
    <definedName name="_40213" localSheetId="7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5">#REF!</definedName>
    <definedName name="_40220" localSheetId="6">#REF!</definedName>
    <definedName name="_40220" localSheetId="0">#REF!</definedName>
    <definedName name="_40220" localSheetId="4">#REF!</definedName>
    <definedName name="_40220" localSheetId="7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5">#REF!</definedName>
    <definedName name="_40230" localSheetId="6">#REF!</definedName>
    <definedName name="_40230" localSheetId="0">#REF!</definedName>
    <definedName name="_40230" localSheetId="4">#REF!</definedName>
    <definedName name="_40230" localSheetId="7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5">#REF!</definedName>
    <definedName name="_40232" localSheetId="6">#REF!</definedName>
    <definedName name="_40232" localSheetId="0">#REF!</definedName>
    <definedName name="_40232" localSheetId="4">#REF!</definedName>
    <definedName name="_40232" localSheetId="7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5">#REF!</definedName>
    <definedName name="_40233" localSheetId="6">#REF!</definedName>
    <definedName name="_40233" localSheetId="0">#REF!</definedName>
    <definedName name="_40233" localSheetId="4">#REF!</definedName>
    <definedName name="_40233" localSheetId="7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5">#REF!</definedName>
    <definedName name="_40238" localSheetId="6">#REF!</definedName>
    <definedName name="_40238" localSheetId="0">#REF!</definedName>
    <definedName name="_40238" localSheetId="4">#REF!</definedName>
    <definedName name="_40238" localSheetId="7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5">#REF!</definedName>
    <definedName name="_40239" localSheetId="6">#REF!</definedName>
    <definedName name="_40239" localSheetId="0">#REF!</definedName>
    <definedName name="_40239" localSheetId="4">#REF!</definedName>
    <definedName name="_40239" localSheetId="7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5">#REF!</definedName>
    <definedName name="_40255" localSheetId="6">#REF!</definedName>
    <definedName name="_40255" localSheetId="0">#REF!</definedName>
    <definedName name="_40255" localSheetId="4">#REF!</definedName>
    <definedName name="_40255" localSheetId="7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5">#REF!</definedName>
    <definedName name="_40511" localSheetId="6">#REF!</definedName>
    <definedName name="_40511" localSheetId="0">#REF!</definedName>
    <definedName name="_40511" localSheetId="4">#REF!</definedName>
    <definedName name="_40511" localSheetId="7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5">#REF!</definedName>
    <definedName name="_40513" localSheetId="6">#REF!</definedName>
    <definedName name="_40513" localSheetId="0">#REF!</definedName>
    <definedName name="_40513" localSheetId="4">#REF!</definedName>
    <definedName name="_40513" localSheetId="7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5">#REF!</definedName>
    <definedName name="_40813" localSheetId="6">#REF!</definedName>
    <definedName name="_40813" localSheetId="0">#REF!</definedName>
    <definedName name="_40813" localSheetId="4">#REF!</definedName>
    <definedName name="_40813" localSheetId="7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5">#REF!</definedName>
    <definedName name="_40820" localSheetId="6">#REF!</definedName>
    <definedName name="_40820" localSheetId="0">#REF!</definedName>
    <definedName name="_40820" localSheetId="4">#REF!</definedName>
    <definedName name="_40820" localSheetId="7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5">#REF!</definedName>
    <definedName name="_40832" localSheetId="6">#REF!</definedName>
    <definedName name="_40832" localSheetId="0">#REF!</definedName>
    <definedName name="_40832" localSheetId="4">#REF!</definedName>
    <definedName name="_40832" localSheetId="7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5">#REF!</definedName>
    <definedName name="_40838" localSheetId="6">#REF!</definedName>
    <definedName name="_40838" localSheetId="0">#REF!</definedName>
    <definedName name="_40838" localSheetId="4">#REF!</definedName>
    <definedName name="_40838" localSheetId="7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5">#REF!</definedName>
    <definedName name="_40855" localSheetId="6">#REF!</definedName>
    <definedName name="_40855" localSheetId="0">#REF!</definedName>
    <definedName name="_40855" localSheetId="4">#REF!</definedName>
    <definedName name="_40855" localSheetId="7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5">#REF!</definedName>
    <definedName name="_41180" localSheetId="6">#REF!</definedName>
    <definedName name="_41180" localSheetId="0">#REF!</definedName>
    <definedName name="_41180" localSheetId="4">#REF!</definedName>
    <definedName name="_41180" localSheetId="7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5">#REF!</definedName>
    <definedName name="_41185" localSheetId="6">#REF!</definedName>
    <definedName name="_41185" localSheetId="0">#REF!</definedName>
    <definedName name="_41185" localSheetId="4">#REF!</definedName>
    <definedName name="_41185" localSheetId="7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5">#REF!</definedName>
    <definedName name="_41280" localSheetId="6">#REF!</definedName>
    <definedName name="_41280" localSheetId="0">#REF!</definedName>
    <definedName name="_41280" localSheetId="4">#REF!</definedName>
    <definedName name="_41280" localSheetId="7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5">#REF!</definedName>
    <definedName name="_41285" localSheetId="6">#REF!</definedName>
    <definedName name="_41285" localSheetId="0">#REF!</definedName>
    <definedName name="_41285" localSheetId="4">#REF!</definedName>
    <definedName name="_41285" localSheetId="7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5">#REF!</definedName>
    <definedName name="_41580" localSheetId="6">#REF!</definedName>
    <definedName name="_41580" localSheetId="0">#REF!</definedName>
    <definedName name="_41580" localSheetId="4">#REF!</definedName>
    <definedName name="_41580" localSheetId="7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5">#REF!</definedName>
    <definedName name="_41585" localSheetId="6">#REF!</definedName>
    <definedName name="_41585" localSheetId="0">#REF!</definedName>
    <definedName name="_41585" localSheetId="4">#REF!</definedName>
    <definedName name="_41585" localSheetId="7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5">#REF!</definedName>
    <definedName name="_41880" localSheetId="6">#REF!</definedName>
    <definedName name="_41880" localSheetId="0">#REF!</definedName>
    <definedName name="_41880" localSheetId="4">#REF!</definedName>
    <definedName name="_41880" localSheetId="7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5">#REF!</definedName>
    <definedName name="_41885" localSheetId="6">#REF!</definedName>
    <definedName name="_41885" localSheetId="0">#REF!</definedName>
    <definedName name="_41885" localSheetId="4">#REF!</definedName>
    <definedName name="_41885" localSheetId="7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5">#REF!</definedName>
    <definedName name="_42400" localSheetId="6">#REF!</definedName>
    <definedName name="_42400" localSheetId="0">#REF!</definedName>
    <definedName name="_42400" localSheetId="4">#REF!</definedName>
    <definedName name="_42400" localSheetId="7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5">#REF!</definedName>
    <definedName name="_42510" localSheetId="6">#REF!</definedName>
    <definedName name="_42510" localSheetId="0">#REF!</definedName>
    <definedName name="_42510" localSheetId="4">#REF!</definedName>
    <definedName name="_42510" localSheetId="7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5">#REF!</definedName>
    <definedName name="_42520" localSheetId="6">#REF!</definedName>
    <definedName name="_42520" localSheetId="0">#REF!</definedName>
    <definedName name="_42520" localSheetId="4">#REF!</definedName>
    <definedName name="_42520" localSheetId="7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5">#REF!</definedName>
    <definedName name="_42530" localSheetId="6">#REF!</definedName>
    <definedName name="_42530" localSheetId="0">#REF!</definedName>
    <definedName name="_42530" localSheetId="4">#REF!</definedName>
    <definedName name="_42530" localSheetId="7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5">#REF!</definedName>
    <definedName name="_42540" localSheetId="6">#REF!</definedName>
    <definedName name="_42540" localSheetId="0">#REF!</definedName>
    <definedName name="_42540" localSheetId="4">#REF!</definedName>
    <definedName name="_42540" localSheetId="7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5">#REF!</definedName>
    <definedName name="_42550" localSheetId="6">#REF!</definedName>
    <definedName name="_42550" localSheetId="0">#REF!</definedName>
    <definedName name="_42550" localSheetId="4">#REF!</definedName>
    <definedName name="_42550" localSheetId="7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5">#REF!</definedName>
    <definedName name="_42560" localSheetId="6">#REF!</definedName>
    <definedName name="_42560" localSheetId="0">#REF!</definedName>
    <definedName name="_42560" localSheetId="4">#REF!</definedName>
    <definedName name="_42560" localSheetId="7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5">#REF!</definedName>
    <definedName name="_42570" localSheetId="6">#REF!</definedName>
    <definedName name="_42570" localSheetId="0">#REF!</definedName>
    <definedName name="_42570" localSheetId="4">#REF!</definedName>
    <definedName name="_42570" localSheetId="7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5">#REF!</definedName>
    <definedName name="_42580" localSheetId="6">#REF!</definedName>
    <definedName name="_42580" localSheetId="0">#REF!</definedName>
    <definedName name="_42580" localSheetId="4">#REF!</definedName>
    <definedName name="_42580" localSheetId="7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5">#REF!</definedName>
    <definedName name="_42590" localSheetId="6">#REF!</definedName>
    <definedName name="_42590" localSheetId="0">#REF!</definedName>
    <definedName name="_42590" localSheetId="4">#REF!</definedName>
    <definedName name="_42590" localSheetId="7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5">#REF!</definedName>
    <definedName name="_42610" localSheetId="6">#REF!</definedName>
    <definedName name="_42610" localSheetId="0">#REF!</definedName>
    <definedName name="_42610" localSheetId="4">#REF!</definedName>
    <definedName name="_42610" localSheetId="7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5">#REF!</definedName>
    <definedName name="_42620" localSheetId="6">#REF!</definedName>
    <definedName name="_42620" localSheetId="0">#REF!</definedName>
    <definedName name="_42620" localSheetId="4">#REF!</definedName>
    <definedName name="_42620" localSheetId="7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5">#REF!</definedName>
    <definedName name="_42630" localSheetId="6">#REF!</definedName>
    <definedName name="_42630" localSheetId="0">#REF!</definedName>
    <definedName name="_42630" localSheetId="4">#REF!</definedName>
    <definedName name="_42630" localSheetId="7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5">#REF!</definedName>
    <definedName name="_42640" localSheetId="6">#REF!</definedName>
    <definedName name="_42640" localSheetId="0">#REF!</definedName>
    <definedName name="_42640" localSheetId="4">#REF!</definedName>
    <definedName name="_42640" localSheetId="7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5">#REF!</definedName>
    <definedName name="_42650" localSheetId="6">#REF!</definedName>
    <definedName name="_42650" localSheetId="0">#REF!</definedName>
    <definedName name="_42650" localSheetId="4">#REF!</definedName>
    <definedName name="_42650" localSheetId="7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5">#REF!</definedName>
    <definedName name="_42660" localSheetId="6">#REF!</definedName>
    <definedName name="_42660" localSheetId="0">#REF!</definedName>
    <definedName name="_42660" localSheetId="4">#REF!</definedName>
    <definedName name="_42660" localSheetId="7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5">#REF!</definedName>
    <definedName name="_42670" localSheetId="6">#REF!</definedName>
    <definedName name="_42670" localSheetId="0">#REF!</definedName>
    <definedName name="_42670" localSheetId="4">#REF!</definedName>
    <definedName name="_42670" localSheetId="7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5">#REF!</definedName>
    <definedName name="_42680" localSheetId="6">#REF!</definedName>
    <definedName name="_42680" localSheetId="0">#REF!</definedName>
    <definedName name="_42680" localSheetId="4">#REF!</definedName>
    <definedName name="_42680" localSheetId="7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5">#REF!</definedName>
    <definedName name="_42690" localSheetId="6">#REF!</definedName>
    <definedName name="_42690" localSheetId="0">#REF!</definedName>
    <definedName name="_42690" localSheetId="4">#REF!</definedName>
    <definedName name="_42690" localSheetId="7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5">#REF!</definedName>
    <definedName name="_42710" localSheetId="6">#REF!</definedName>
    <definedName name="_42710" localSheetId="0">#REF!</definedName>
    <definedName name="_42710" localSheetId="4">#REF!</definedName>
    <definedName name="_42710" localSheetId="7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5">#REF!</definedName>
    <definedName name="_42720" localSheetId="6">#REF!</definedName>
    <definedName name="_42720" localSheetId="0">#REF!</definedName>
    <definedName name="_42720" localSheetId="4">#REF!</definedName>
    <definedName name="_42720" localSheetId="7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5">#REF!</definedName>
    <definedName name="_42810" localSheetId="6">#REF!</definedName>
    <definedName name="_42810" localSheetId="0">#REF!</definedName>
    <definedName name="_42810" localSheetId="4">#REF!</definedName>
    <definedName name="_42810" localSheetId="7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5">#REF!</definedName>
    <definedName name="_42820" localSheetId="6">#REF!</definedName>
    <definedName name="_42820" localSheetId="0">#REF!</definedName>
    <definedName name="_42820" localSheetId="4">#REF!</definedName>
    <definedName name="_42820" localSheetId="7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5">#REF!</definedName>
    <definedName name="_44010" localSheetId="6">#REF!</definedName>
    <definedName name="_44010" localSheetId="0">#REF!</definedName>
    <definedName name="_44010" localSheetId="4">#REF!</definedName>
    <definedName name="_44010" localSheetId="7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5">#REF!</definedName>
    <definedName name="_44011" localSheetId="6">#REF!</definedName>
    <definedName name="_44011" localSheetId="0">#REF!</definedName>
    <definedName name="_44011" localSheetId="4">#REF!</definedName>
    <definedName name="_44011" localSheetId="7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5">#REF!</definedName>
    <definedName name="_44012" localSheetId="6">#REF!</definedName>
    <definedName name="_44012" localSheetId="0">#REF!</definedName>
    <definedName name="_44012" localSheetId="4">#REF!</definedName>
    <definedName name="_44012" localSheetId="7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5">#REF!</definedName>
    <definedName name="_44013" localSheetId="6">#REF!</definedName>
    <definedName name="_44013" localSheetId="0">#REF!</definedName>
    <definedName name="_44013" localSheetId="4">#REF!</definedName>
    <definedName name="_44013" localSheetId="7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5">#REF!</definedName>
    <definedName name="_44014" localSheetId="6">#REF!</definedName>
    <definedName name="_44014" localSheetId="0">#REF!</definedName>
    <definedName name="_44014" localSheetId="4">#REF!</definedName>
    <definedName name="_44014" localSheetId="7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5">#REF!</definedName>
    <definedName name="_440156" localSheetId="6">#REF!</definedName>
    <definedName name="_440156" localSheetId="0">#REF!</definedName>
    <definedName name="_440156" localSheetId="4">#REF!</definedName>
    <definedName name="_440156" localSheetId="7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5">#REF!</definedName>
    <definedName name="_44017" localSheetId="6">#REF!</definedName>
    <definedName name="_44017" localSheetId="0">#REF!</definedName>
    <definedName name="_44017" localSheetId="4">#REF!</definedName>
    <definedName name="_44017" localSheetId="7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5">#REF!</definedName>
    <definedName name="_44018" localSheetId="6">#REF!</definedName>
    <definedName name="_44018" localSheetId="0">#REF!</definedName>
    <definedName name="_44018" localSheetId="4">#REF!</definedName>
    <definedName name="_44018" localSheetId="7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5">#REF!</definedName>
    <definedName name="_44020" localSheetId="6">#REF!</definedName>
    <definedName name="_44020" localSheetId="0">#REF!</definedName>
    <definedName name="_44020" localSheetId="4">#REF!</definedName>
    <definedName name="_44020" localSheetId="7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5">#REF!</definedName>
    <definedName name="_44023" localSheetId="6">#REF!</definedName>
    <definedName name="_44023" localSheetId="0">#REF!</definedName>
    <definedName name="_44023" localSheetId="4">#REF!</definedName>
    <definedName name="_44023" localSheetId="7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5">#REF!</definedName>
    <definedName name="_44025" localSheetId="6">#REF!</definedName>
    <definedName name="_44025" localSheetId="0">#REF!</definedName>
    <definedName name="_44025" localSheetId="4">#REF!</definedName>
    <definedName name="_44025" localSheetId="7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5">#REF!</definedName>
    <definedName name="_44026" localSheetId="6">#REF!</definedName>
    <definedName name="_44026" localSheetId="0">#REF!</definedName>
    <definedName name="_44026" localSheetId="4">#REF!</definedName>
    <definedName name="_44026" localSheetId="7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5">#REF!</definedName>
    <definedName name="_44027" localSheetId="6">#REF!</definedName>
    <definedName name="_44027" localSheetId="0">#REF!</definedName>
    <definedName name="_44027" localSheetId="4">#REF!</definedName>
    <definedName name="_44027" localSheetId="7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5">#REF!</definedName>
    <definedName name="_44028" localSheetId="6">#REF!</definedName>
    <definedName name="_44028" localSheetId="0">#REF!</definedName>
    <definedName name="_44028" localSheetId="4">#REF!</definedName>
    <definedName name="_44028" localSheetId="7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5">#REF!</definedName>
    <definedName name="_44029" localSheetId="6">#REF!</definedName>
    <definedName name="_44029" localSheetId="0">#REF!</definedName>
    <definedName name="_44029" localSheetId="4">#REF!</definedName>
    <definedName name="_44029" localSheetId="7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5">#REF!</definedName>
    <definedName name="_44030" localSheetId="6">#REF!</definedName>
    <definedName name="_44030" localSheetId="0">#REF!</definedName>
    <definedName name="_44030" localSheetId="4">#REF!</definedName>
    <definedName name="_44030" localSheetId="7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5">#REF!</definedName>
    <definedName name="_44031" localSheetId="6">#REF!</definedName>
    <definedName name="_44031" localSheetId="0">#REF!</definedName>
    <definedName name="_44031" localSheetId="4">#REF!</definedName>
    <definedName name="_44031" localSheetId="7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5">#REF!</definedName>
    <definedName name="_44032" localSheetId="6">#REF!</definedName>
    <definedName name="_44032" localSheetId="0">#REF!</definedName>
    <definedName name="_44032" localSheetId="4">#REF!</definedName>
    <definedName name="_44032" localSheetId="7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5">#REF!</definedName>
    <definedName name="_44033" localSheetId="6">#REF!</definedName>
    <definedName name="_44033" localSheetId="0">#REF!</definedName>
    <definedName name="_44033" localSheetId="4">#REF!</definedName>
    <definedName name="_44033" localSheetId="7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5">#REF!</definedName>
    <definedName name="_44034" localSheetId="6">#REF!</definedName>
    <definedName name="_44034" localSheetId="0">#REF!</definedName>
    <definedName name="_44034" localSheetId="4">#REF!</definedName>
    <definedName name="_44034" localSheetId="7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5">#REF!</definedName>
    <definedName name="_44036" localSheetId="6">#REF!</definedName>
    <definedName name="_44036" localSheetId="0">#REF!</definedName>
    <definedName name="_44036" localSheetId="4">#REF!</definedName>
    <definedName name="_44036" localSheetId="7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5">#REF!</definedName>
    <definedName name="_44037" localSheetId="6">#REF!</definedName>
    <definedName name="_44037" localSheetId="0">#REF!</definedName>
    <definedName name="_44037" localSheetId="4">#REF!</definedName>
    <definedName name="_44037" localSheetId="7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5">#REF!</definedName>
    <definedName name="_44038" localSheetId="6">#REF!</definedName>
    <definedName name="_44038" localSheetId="0">#REF!</definedName>
    <definedName name="_44038" localSheetId="4">#REF!</definedName>
    <definedName name="_44038" localSheetId="7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5">#REF!</definedName>
    <definedName name="_44039" localSheetId="6">#REF!</definedName>
    <definedName name="_44039" localSheetId="0">#REF!</definedName>
    <definedName name="_44039" localSheetId="4">#REF!</definedName>
    <definedName name="_44039" localSheetId="7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5">#REF!</definedName>
    <definedName name="_44040" localSheetId="6">#REF!</definedName>
    <definedName name="_44040" localSheetId="0">#REF!</definedName>
    <definedName name="_44040" localSheetId="4">#REF!</definedName>
    <definedName name="_44040" localSheetId="7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5">#REF!</definedName>
    <definedName name="_44050" localSheetId="6">#REF!</definedName>
    <definedName name="_44050" localSheetId="0">#REF!</definedName>
    <definedName name="_44050" localSheetId="4">#REF!</definedName>
    <definedName name="_44050" localSheetId="7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5">#REF!</definedName>
    <definedName name="_44051" localSheetId="6">#REF!</definedName>
    <definedName name="_44051" localSheetId="0">#REF!</definedName>
    <definedName name="_44051" localSheetId="4">#REF!</definedName>
    <definedName name="_44051" localSheetId="7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5">#REF!</definedName>
    <definedName name="_44052" localSheetId="6">#REF!</definedName>
    <definedName name="_44052" localSheetId="0">#REF!</definedName>
    <definedName name="_44052" localSheetId="4">#REF!</definedName>
    <definedName name="_44052" localSheetId="7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5">#REF!</definedName>
    <definedName name="_44053" localSheetId="6">#REF!</definedName>
    <definedName name="_44053" localSheetId="0">#REF!</definedName>
    <definedName name="_44053" localSheetId="4">#REF!</definedName>
    <definedName name="_44053" localSheetId="7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5">#REF!</definedName>
    <definedName name="_44054" localSheetId="6">#REF!</definedName>
    <definedName name="_44054" localSheetId="0">#REF!</definedName>
    <definedName name="_44054" localSheetId="4">#REF!</definedName>
    <definedName name="_44054" localSheetId="7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5">#REF!</definedName>
    <definedName name="_44055" localSheetId="6">#REF!</definedName>
    <definedName name="_44055" localSheetId="0">#REF!</definedName>
    <definedName name="_44055" localSheetId="4">#REF!</definedName>
    <definedName name="_44055" localSheetId="7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5">#REF!</definedName>
    <definedName name="_44056" localSheetId="6">#REF!</definedName>
    <definedName name="_44056" localSheetId="0">#REF!</definedName>
    <definedName name="_44056" localSheetId="4">#REF!</definedName>
    <definedName name="_44056" localSheetId="7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5">#REF!</definedName>
    <definedName name="_44058" localSheetId="6">#REF!</definedName>
    <definedName name="_44058" localSheetId="0">#REF!</definedName>
    <definedName name="_44058" localSheetId="4">#REF!</definedName>
    <definedName name="_44058" localSheetId="7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5">#REF!</definedName>
    <definedName name="_44059" localSheetId="6">#REF!</definedName>
    <definedName name="_44059" localSheetId="0">#REF!</definedName>
    <definedName name="_44059" localSheetId="4">#REF!</definedName>
    <definedName name="_44059" localSheetId="7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5">#REF!</definedName>
    <definedName name="_44061" localSheetId="6">#REF!</definedName>
    <definedName name="_44061" localSheetId="0">#REF!</definedName>
    <definedName name="_44061" localSheetId="4">#REF!</definedName>
    <definedName name="_44061" localSheetId="7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5">#REF!</definedName>
    <definedName name="_44062" localSheetId="6">#REF!</definedName>
    <definedName name="_44062" localSheetId="0">#REF!</definedName>
    <definedName name="_44062" localSheetId="4">#REF!</definedName>
    <definedName name="_44062" localSheetId="7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5">#REF!</definedName>
    <definedName name="_44070" localSheetId="6">#REF!</definedName>
    <definedName name="_44070" localSheetId="0">#REF!</definedName>
    <definedName name="_44070" localSheetId="4">#REF!</definedName>
    <definedName name="_44070" localSheetId="7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5">#REF!</definedName>
    <definedName name="_44071" localSheetId="6">#REF!</definedName>
    <definedName name="_44071" localSheetId="0">#REF!</definedName>
    <definedName name="_44071" localSheetId="4">#REF!</definedName>
    <definedName name="_44071" localSheetId="7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5">#REF!</definedName>
    <definedName name="_44073" localSheetId="6">#REF!</definedName>
    <definedName name="_44073" localSheetId="0">#REF!</definedName>
    <definedName name="_44073" localSheetId="4">#REF!</definedName>
    <definedName name="_44073" localSheetId="7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5">#REF!</definedName>
    <definedName name="_44074" localSheetId="6">#REF!</definedName>
    <definedName name="_44074" localSheetId="0">#REF!</definedName>
    <definedName name="_44074" localSheetId="4">#REF!</definedName>
    <definedName name="_44074" localSheetId="7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5">#REF!</definedName>
    <definedName name="_44076" localSheetId="6">#REF!</definedName>
    <definedName name="_44076" localSheetId="0">#REF!</definedName>
    <definedName name="_44076" localSheetId="4">#REF!</definedName>
    <definedName name="_44076" localSheetId="7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5">#REF!</definedName>
    <definedName name="_44079" localSheetId="6">#REF!</definedName>
    <definedName name="_44079" localSheetId="0">#REF!</definedName>
    <definedName name="_44079" localSheetId="4">#REF!</definedName>
    <definedName name="_44079" localSheetId="7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5">#REF!</definedName>
    <definedName name="_44080" localSheetId="6">#REF!</definedName>
    <definedName name="_44080" localSheetId="0">#REF!</definedName>
    <definedName name="_44080" localSheetId="4">#REF!</definedName>
    <definedName name="_44080" localSheetId="7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5">#REF!</definedName>
    <definedName name="_44083" localSheetId="6">#REF!</definedName>
    <definedName name="_44083" localSheetId="0">#REF!</definedName>
    <definedName name="_44083" localSheetId="4">#REF!</definedName>
    <definedName name="_44083" localSheetId="7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5">#REF!</definedName>
    <definedName name="_44084" localSheetId="6">#REF!</definedName>
    <definedName name="_44084" localSheetId="0">#REF!</definedName>
    <definedName name="_44084" localSheetId="4">#REF!</definedName>
    <definedName name="_44084" localSheetId="7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5">#REF!</definedName>
    <definedName name="_44085" localSheetId="6">#REF!</definedName>
    <definedName name="_44085" localSheetId="0">#REF!</definedName>
    <definedName name="_44085" localSheetId="4">#REF!</definedName>
    <definedName name="_44085" localSheetId="7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5">#REF!</definedName>
    <definedName name="_44089" localSheetId="6">#REF!</definedName>
    <definedName name="_44089" localSheetId="0">#REF!</definedName>
    <definedName name="_44089" localSheetId="4">#REF!</definedName>
    <definedName name="_44089" localSheetId="7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5">#REF!</definedName>
    <definedName name="_44090" localSheetId="6">#REF!</definedName>
    <definedName name="_44090" localSheetId="0">#REF!</definedName>
    <definedName name="_44090" localSheetId="4">#REF!</definedName>
    <definedName name="_44090" localSheetId="7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5">#REF!</definedName>
    <definedName name="_44100" localSheetId="6">#REF!</definedName>
    <definedName name="_44100" localSheetId="0">#REF!</definedName>
    <definedName name="_44100" localSheetId="4">#REF!</definedName>
    <definedName name="_44100" localSheetId="7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5">#REF!</definedName>
    <definedName name="_44101" localSheetId="6">#REF!</definedName>
    <definedName name="_44101" localSheetId="0">#REF!</definedName>
    <definedName name="_44101" localSheetId="4">#REF!</definedName>
    <definedName name="_44101" localSheetId="7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5">#REF!</definedName>
    <definedName name="_44102" localSheetId="6">#REF!</definedName>
    <definedName name="_44102" localSheetId="0">#REF!</definedName>
    <definedName name="_44102" localSheetId="4">#REF!</definedName>
    <definedName name="_44102" localSheetId="7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5">#REF!</definedName>
    <definedName name="_44103" localSheetId="6">#REF!</definedName>
    <definedName name="_44103" localSheetId="0">#REF!</definedName>
    <definedName name="_44103" localSheetId="4">#REF!</definedName>
    <definedName name="_44103" localSheetId="7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5">#REF!</definedName>
    <definedName name="_44104" localSheetId="6">#REF!</definedName>
    <definedName name="_44104" localSheetId="0">#REF!</definedName>
    <definedName name="_44104" localSheetId="4">#REF!</definedName>
    <definedName name="_44104" localSheetId="7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5">#REF!</definedName>
    <definedName name="_44105" localSheetId="6">#REF!</definedName>
    <definedName name="_44105" localSheetId="0">#REF!</definedName>
    <definedName name="_44105" localSheetId="4">#REF!</definedName>
    <definedName name="_44105" localSheetId="7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5">#REF!</definedName>
    <definedName name="_44106" localSheetId="6">#REF!</definedName>
    <definedName name="_44106" localSheetId="0">#REF!</definedName>
    <definedName name="_44106" localSheetId="4">#REF!</definedName>
    <definedName name="_44106" localSheetId="7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5">#REF!</definedName>
    <definedName name="_44107" localSheetId="6">#REF!</definedName>
    <definedName name="_44107" localSheetId="0">#REF!</definedName>
    <definedName name="_44107" localSheetId="4">#REF!</definedName>
    <definedName name="_44107" localSheetId="7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5">#REF!</definedName>
    <definedName name="_44108" localSheetId="6">#REF!</definedName>
    <definedName name="_44108" localSheetId="0">#REF!</definedName>
    <definedName name="_44108" localSheetId="4">#REF!</definedName>
    <definedName name="_44108" localSheetId="7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5">#REF!</definedName>
    <definedName name="_44109" localSheetId="6">#REF!</definedName>
    <definedName name="_44109" localSheetId="0">#REF!</definedName>
    <definedName name="_44109" localSheetId="4">#REF!</definedName>
    <definedName name="_44109" localSheetId="7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5">#REF!</definedName>
    <definedName name="_44110" localSheetId="6">#REF!</definedName>
    <definedName name="_44110" localSheetId="0">#REF!</definedName>
    <definedName name="_44110" localSheetId="4">#REF!</definedName>
    <definedName name="_44110" localSheetId="7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5">#REF!</definedName>
    <definedName name="_44111" localSheetId="6">#REF!</definedName>
    <definedName name="_44111" localSheetId="0">#REF!</definedName>
    <definedName name="_44111" localSheetId="4">#REF!</definedName>
    <definedName name="_44111" localSheetId="7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5">#REF!</definedName>
    <definedName name="_44120" localSheetId="6">#REF!</definedName>
    <definedName name="_44120" localSheetId="0">#REF!</definedName>
    <definedName name="_44120" localSheetId="4">#REF!</definedName>
    <definedName name="_44120" localSheetId="7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5">#REF!</definedName>
    <definedName name="_44121" localSheetId="6">#REF!</definedName>
    <definedName name="_44121" localSheetId="0">#REF!</definedName>
    <definedName name="_44121" localSheetId="4">#REF!</definedName>
    <definedName name="_44121" localSheetId="7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5">#REF!</definedName>
    <definedName name="_44122" localSheetId="6">#REF!</definedName>
    <definedName name="_44122" localSheetId="0">#REF!</definedName>
    <definedName name="_44122" localSheetId="4">#REF!</definedName>
    <definedName name="_44122" localSheetId="7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5">#REF!</definedName>
    <definedName name="_44123" localSheetId="6">#REF!</definedName>
    <definedName name="_44123" localSheetId="0">#REF!</definedName>
    <definedName name="_44123" localSheetId="4">#REF!</definedName>
    <definedName name="_44123" localSheetId="7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5">#REF!</definedName>
    <definedName name="_44124" localSheetId="6">#REF!</definedName>
    <definedName name="_44124" localSheetId="0">#REF!</definedName>
    <definedName name="_44124" localSheetId="4">#REF!</definedName>
    <definedName name="_44124" localSheetId="7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5">#REF!</definedName>
    <definedName name="_44125" localSheetId="6">#REF!</definedName>
    <definedName name="_44125" localSheetId="0">#REF!</definedName>
    <definedName name="_44125" localSheetId="4">#REF!</definedName>
    <definedName name="_44125" localSheetId="7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5">#REF!</definedName>
    <definedName name="_44126" localSheetId="6">#REF!</definedName>
    <definedName name="_44126" localSheetId="0">#REF!</definedName>
    <definedName name="_44126" localSheetId="4">#REF!</definedName>
    <definedName name="_44126" localSheetId="7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5">#REF!</definedName>
    <definedName name="_44127" localSheetId="6">#REF!</definedName>
    <definedName name="_44127" localSheetId="0">#REF!</definedName>
    <definedName name="_44127" localSheetId="4">#REF!</definedName>
    <definedName name="_44127" localSheetId="7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5">#REF!</definedName>
    <definedName name="_44128" localSheetId="6">#REF!</definedName>
    <definedName name="_44128" localSheetId="0">#REF!</definedName>
    <definedName name="_44128" localSheetId="4">#REF!</definedName>
    <definedName name="_44128" localSheetId="7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5">#REF!</definedName>
    <definedName name="_44129" localSheetId="6">#REF!</definedName>
    <definedName name="_44129" localSheetId="0">#REF!</definedName>
    <definedName name="_44129" localSheetId="4">#REF!</definedName>
    <definedName name="_44129" localSheetId="7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5">#REF!</definedName>
    <definedName name="_44130" localSheetId="6">#REF!</definedName>
    <definedName name="_44130" localSheetId="0">#REF!</definedName>
    <definedName name="_44130" localSheetId="4">#REF!</definedName>
    <definedName name="_44130" localSheetId="7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5">#REF!</definedName>
    <definedName name="_44131" localSheetId="6">#REF!</definedName>
    <definedName name="_44131" localSheetId="0">#REF!</definedName>
    <definedName name="_44131" localSheetId="4">#REF!</definedName>
    <definedName name="_44131" localSheetId="7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5">#REF!</definedName>
    <definedName name="_44132" localSheetId="6">#REF!</definedName>
    <definedName name="_44132" localSheetId="0">#REF!</definedName>
    <definedName name="_44132" localSheetId="4">#REF!</definedName>
    <definedName name="_44132" localSheetId="7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5">#REF!</definedName>
    <definedName name="_44139" localSheetId="6">#REF!</definedName>
    <definedName name="_44139" localSheetId="0">#REF!</definedName>
    <definedName name="_44139" localSheetId="4">#REF!</definedName>
    <definedName name="_44139" localSheetId="7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5">#REF!</definedName>
    <definedName name="_44140" localSheetId="6">#REF!</definedName>
    <definedName name="_44140" localSheetId="0">#REF!</definedName>
    <definedName name="_44140" localSheetId="4">#REF!</definedName>
    <definedName name="_44140" localSheetId="7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5">#REF!</definedName>
    <definedName name="_44141" localSheetId="6">#REF!</definedName>
    <definedName name="_44141" localSheetId="0">#REF!</definedName>
    <definedName name="_44141" localSheetId="4">#REF!</definedName>
    <definedName name="_44141" localSheetId="7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5">#REF!</definedName>
    <definedName name="_44142" localSheetId="6">#REF!</definedName>
    <definedName name="_44142" localSheetId="0">#REF!</definedName>
    <definedName name="_44142" localSheetId="4">#REF!</definedName>
    <definedName name="_44142" localSheetId="7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5">#REF!</definedName>
    <definedName name="_44143" localSheetId="6">#REF!</definedName>
    <definedName name="_44143" localSheetId="0">#REF!</definedName>
    <definedName name="_44143" localSheetId="4">#REF!</definedName>
    <definedName name="_44143" localSheetId="7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5">#REF!</definedName>
    <definedName name="_44145" localSheetId="6">#REF!</definedName>
    <definedName name="_44145" localSheetId="0">#REF!</definedName>
    <definedName name="_44145" localSheetId="4">#REF!</definedName>
    <definedName name="_44145" localSheetId="7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5">#REF!</definedName>
    <definedName name="_44146" localSheetId="6">#REF!</definedName>
    <definedName name="_44146" localSheetId="0">#REF!</definedName>
    <definedName name="_44146" localSheetId="4">#REF!</definedName>
    <definedName name="_44146" localSheetId="7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5">#REF!</definedName>
    <definedName name="_44151" localSheetId="6">#REF!</definedName>
    <definedName name="_44151" localSheetId="0">#REF!</definedName>
    <definedName name="_44151" localSheetId="4">#REF!</definedName>
    <definedName name="_44151" localSheetId="7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5">#REF!</definedName>
    <definedName name="_44152" localSheetId="6">#REF!</definedName>
    <definedName name="_44152" localSheetId="0">#REF!</definedName>
    <definedName name="_44152" localSheetId="4">#REF!</definedName>
    <definedName name="_44152" localSheetId="7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5">#REF!</definedName>
    <definedName name="_44153" localSheetId="6">#REF!</definedName>
    <definedName name="_44153" localSheetId="0">#REF!</definedName>
    <definedName name="_44153" localSheetId="4">#REF!</definedName>
    <definedName name="_44153" localSheetId="7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5">#REF!</definedName>
    <definedName name="_44154" localSheetId="6">#REF!</definedName>
    <definedName name="_44154" localSheetId="0">#REF!</definedName>
    <definedName name="_44154" localSheetId="4">#REF!</definedName>
    <definedName name="_44154" localSheetId="7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5">#REF!</definedName>
    <definedName name="_44155" localSheetId="6">#REF!</definedName>
    <definedName name="_44155" localSheetId="0">#REF!</definedName>
    <definedName name="_44155" localSheetId="4">#REF!</definedName>
    <definedName name="_44155" localSheetId="7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5">#REF!</definedName>
    <definedName name="_44156" localSheetId="6">#REF!</definedName>
    <definedName name="_44156" localSheetId="0">#REF!</definedName>
    <definedName name="_44156" localSheetId="4">#REF!</definedName>
    <definedName name="_44156" localSheetId="7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5">#REF!</definedName>
    <definedName name="_44157" localSheetId="6">#REF!</definedName>
    <definedName name="_44157" localSheetId="0">#REF!</definedName>
    <definedName name="_44157" localSheetId="4">#REF!</definedName>
    <definedName name="_44157" localSheetId="7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5">#REF!</definedName>
    <definedName name="_44160" localSheetId="6">#REF!</definedName>
    <definedName name="_44160" localSheetId="0">#REF!</definedName>
    <definedName name="_44160" localSheetId="4">#REF!</definedName>
    <definedName name="_44160" localSheetId="7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5">#REF!</definedName>
    <definedName name="_44161" localSheetId="6">#REF!</definedName>
    <definedName name="_44161" localSheetId="0">#REF!</definedName>
    <definedName name="_44161" localSheetId="4">#REF!</definedName>
    <definedName name="_44161" localSheetId="7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5">#REF!</definedName>
    <definedName name="_44162" localSheetId="6">#REF!</definedName>
    <definedName name="_44162" localSheetId="0">#REF!</definedName>
    <definedName name="_44162" localSheetId="4">#REF!</definedName>
    <definedName name="_44162" localSheetId="7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5">#REF!</definedName>
    <definedName name="_44165" localSheetId="6">#REF!</definedName>
    <definedName name="_44165" localSheetId="0">#REF!</definedName>
    <definedName name="_44165" localSheetId="4">#REF!</definedName>
    <definedName name="_44165" localSheetId="7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5">#REF!</definedName>
    <definedName name="_44166" localSheetId="6">#REF!</definedName>
    <definedName name="_44166" localSheetId="0">#REF!</definedName>
    <definedName name="_44166" localSheetId="4">#REF!</definedName>
    <definedName name="_44166" localSheetId="7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5">#REF!</definedName>
    <definedName name="_44169" localSheetId="6">#REF!</definedName>
    <definedName name="_44169" localSheetId="0">#REF!</definedName>
    <definedName name="_44169" localSheetId="4">#REF!</definedName>
    <definedName name="_44169" localSheetId="7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5">#REF!</definedName>
    <definedName name="_44170" localSheetId="6">#REF!</definedName>
    <definedName name="_44170" localSheetId="0">#REF!</definedName>
    <definedName name="_44170" localSheetId="4">#REF!</definedName>
    <definedName name="_44170" localSheetId="7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5">#REF!</definedName>
    <definedName name="_44171" localSheetId="6">#REF!</definedName>
    <definedName name="_44171" localSheetId="0">#REF!</definedName>
    <definedName name="_44171" localSheetId="4">#REF!</definedName>
    <definedName name="_44171" localSheetId="7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5">#REF!</definedName>
    <definedName name="_44172" localSheetId="6">#REF!</definedName>
    <definedName name="_44172" localSheetId="0">#REF!</definedName>
    <definedName name="_44172" localSheetId="4">#REF!</definedName>
    <definedName name="_44172" localSheetId="7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5">#REF!</definedName>
    <definedName name="_44173" localSheetId="6">#REF!</definedName>
    <definedName name="_44173" localSheetId="0">#REF!</definedName>
    <definedName name="_44173" localSheetId="4">#REF!</definedName>
    <definedName name="_44173" localSheetId="7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5">#REF!</definedName>
    <definedName name="_44190" localSheetId="6">#REF!</definedName>
    <definedName name="_44190" localSheetId="0">#REF!</definedName>
    <definedName name="_44190" localSheetId="4">#REF!</definedName>
    <definedName name="_44190" localSheetId="7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5">#REF!</definedName>
    <definedName name="_44191" localSheetId="6">#REF!</definedName>
    <definedName name="_44191" localSheetId="0">#REF!</definedName>
    <definedName name="_44191" localSheetId="4">#REF!</definedName>
    <definedName name="_44191" localSheetId="7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5">#REF!</definedName>
    <definedName name="_44195" localSheetId="6">#REF!</definedName>
    <definedName name="_44195" localSheetId="0">#REF!</definedName>
    <definedName name="_44195" localSheetId="4">#REF!</definedName>
    <definedName name="_44195" localSheetId="7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5">#REF!</definedName>
    <definedName name="_44200" localSheetId="6">#REF!</definedName>
    <definedName name="_44200" localSheetId="0">#REF!</definedName>
    <definedName name="_44200" localSheetId="4">#REF!</definedName>
    <definedName name="_44200" localSheetId="7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5">#REF!</definedName>
    <definedName name="_44202" localSheetId="6">#REF!</definedName>
    <definedName name="_44202" localSheetId="0">#REF!</definedName>
    <definedName name="_44202" localSheetId="4">#REF!</definedName>
    <definedName name="_44202" localSheetId="7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5">#REF!</definedName>
    <definedName name="_44203" localSheetId="6">#REF!</definedName>
    <definedName name="_44203" localSheetId="0">#REF!</definedName>
    <definedName name="_44203" localSheetId="4">#REF!</definedName>
    <definedName name="_44203" localSheetId="7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5">#REF!</definedName>
    <definedName name="_44210" localSheetId="6">#REF!</definedName>
    <definedName name="_44210" localSheetId="0">#REF!</definedName>
    <definedName name="_44210" localSheetId="4">#REF!</definedName>
    <definedName name="_44210" localSheetId="7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5">#REF!</definedName>
    <definedName name="_44213" localSheetId="6">#REF!</definedName>
    <definedName name="_44213" localSheetId="0">#REF!</definedName>
    <definedName name="_44213" localSheetId="4">#REF!</definedName>
    <definedName name="_44213" localSheetId="7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5">#REF!</definedName>
    <definedName name="_44214" localSheetId="6">#REF!</definedName>
    <definedName name="_44214" localSheetId="0">#REF!</definedName>
    <definedName name="_44214" localSheetId="4">#REF!</definedName>
    <definedName name="_44214" localSheetId="7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5">#REF!</definedName>
    <definedName name="_44215" localSheetId="6">#REF!</definedName>
    <definedName name="_44215" localSheetId="0">#REF!</definedName>
    <definedName name="_44215" localSheetId="4">#REF!</definedName>
    <definedName name="_44215" localSheetId="7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5">#REF!</definedName>
    <definedName name="_44216" localSheetId="6">#REF!</definedName>
    <definedName name="_44216" localSheetId="0">#REF!</definedName>
    <definedName name="_44216" localSheetId="4">#REF!</definedName>
    <definedName name="_44216" localSheetId="7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5">#REF!</definedName>
    <definedName name="_44219" localSheetId="6">#REF!</definedName>
    <definedName name="_44219" localSheetId="0">#REF!</definedName>
    <definedName name="_44219" localSheetId="4">#REF!</definedName>
    <definedName name="_44219" localSheetId="7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5">#REF!</definedName>
    <definedName name="_44220" localSheetId="6">#REF!</definedName>
    <definedName name="_44220" localSheetId="0">#REF!</definedName>
    <definedName name="_44220" localSheetId="4">#REF!</definedName>
    <definedName name="_44220" localSheetId="7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5">#REF!</definedName>
    <definedName name="_44229" localSheetId="6">#REF!</definedName>
    <definedName name="_44229" localSheetId="0">#REF!</definedName>
    <definedName name="_44229" localSheetId="4">#REF!</definedName>
    <definedName name="_44229" localSheetId="7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5">#REF!</definedName>
    <definedName name="_44230" localSheetId="6">#REF!</definedName>
    <definedName name="_44230" localSheetId="0">#REF!</definedName>
    <definedName name="_44230" localSheetId="4">#REF!</definedName>
    <definedName name="_44230" localSheetId="7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5">#REF!</definedName>
    <definedName name="_44231" localSheetId="6">#REF!</definedName>
    <definedName name="_44231" localSheetId="0">#REF!</definedName>
    <definedName name="_44231" localSheetId="4">#REF!</definedName>
    <definedName name="_44231" localSheetId="7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5">#REF!</definedName>
    <definedName name="_44234" localSheetId="6">#REF!</definedName>
    <definedName name="_44234" localSheetId="0">#REF!</definedName>
    <definedName name="_44234" localSheetId="4">#REF!</definedName>
    <definedName name="_44234" localSheetId="7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5">#REF!</definedName>
    <definedName name="_44235" localSheetId="6">#REF!</definedName>
    <definedName name="_44235" localSheetId="0">#REF!</definedName>
    <definedName name="_44235" localSheetId="4">#REF!</definedName>
    <definedName name="_44235" localSheetId="7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5">#REF!</definedName>
    <definedName name="_44239" localSheetId="6">#REF!</definedName>
    <definedName name="_44239" localSheetId="0">#REF!</definedName>
    <definedName name="_44239" localSheetId="4">#REF!</definedName>
    <definedName name="_44239" localSheetId="7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5">#REF!</definedName>
    <definedName name="_44250" localSheetId="6">#REF!</definedName>
    <definedName name="_44250" localSheetId="0">#REF!</definedName>
    <definedName name="_44250" localSheetId="4">#REF!</definedName>
    <definedName name="_44250" localSheetId="7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5">#REF!</definedName>
    <definedName name="_44251" localSheetId="6">#REF!</definedName>
    <definedName name="_44251" localSheetId="0">#REF!</definedName>
    <definedName name="_44251" localSheetId="4">#REF!</definedName>
    <definedName name="_44251" localSheetId="7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5">#REF!</definedName>
    <definedName name="_44281" localSheetId="6">#REF!</definedName>
    <definedName name="_44281" localSheetId="0">#REF!</definedName>
    <definedName name="_44281" localSheetId="4">#REF!</definedName>
    <definedName name="_44281" localSheetId="7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5">#REF!</definedName>
    <definedName name="_44282" localSheetId="6">#REF!</definedName>
    <definedName name="_44282" localSheetId="0">#REF!</definedName>
    <definedName name="_44282" localSheetId="4">#REF!</definedName>
    <definedName name="_44282" localSheetId="7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5">#REF!</definedName>
    <definedName name="_44284" localSheetId="6">#REF!</definedName>
    <definedName name="_44284" localSheetId="0">#REF!</definedName>
    <definedName name="_44284" localSheetId="4">#REF!</definedName>
    <definedName name="_44284" localSheetId="7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5">#REF!</definedName>
    <definedName name="_44285" localSheetId="6">#REF!</definedName>
    <definedName name="_44285" localSheetId="0">#REF!</definedName>
    <definedName name="_44285" localSheetId="4">#REF!</definedName>
    <definedName name="_44285" localSheetId="7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5">#REF!</definedName>
    <definedName name="_44286" localSheetId="6">#REF!</definedName>
    <definedName name="_44286" localSheetId="0">#REF!</definedName>
    <definedName name="_44286" localSheetId="4">#REF!</definedName>
    <definedName name="_44286" localSheetId="7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5">#REF!</definedName>
    <definedName name="_44289" localSheetId="6">#REF!</definedName>
    <definedName name="_44289" localSheetId="0">#REF!</definedName>
    <definedName name="_44289" localSheetId="4">#REF!</definedName>
    <definedName name="_44289" localSheetId="7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5">#REF!</definedName>
    <definedName name="_44290" localSheetId="6">#REF!</definedName>
    <definedName name="_44290" localSheetId="0">#REF!</definedName>
    <definedName name="_44290" localSheetId="4">#REF!</definedName>
    <definedName name="_44290" localSheetId="7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5">#REF!</definedName>
    <definedName name="_45299" localSheetId="6">#REF!</definedName>
    <definedName name="_45299" localSheetId="0">#REF!</definedName>
    <definedName name="_45299" localSheetId="4">#REF!</definedName>
    <definedName name="_45299" localSheetId="7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5">#REF!</definedName>
    <definedName name="_45600" localSheetId="6">#REF!</definedName>
    <definedName name="_45600" localSheetId="0">#REF!</definedName>
    <definedName name="_45600" localSheetId="4">#REF!</definedName>
    <definedName name="_45600" localSheetId="7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5">#REF!</definedName>
    <definedName name="_45601" localSheetId="6">#REF!</definedName>
    <definedName name="_45601" localSheetId="0">#REF!</definedName>
    <definedName name="_45601" localSheetId="4">#REF!</definedName>
    <definedName name="_45601" localSheetId="7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5">#REF!</definedName>
    <definedName name="_45602" localSheetId="6">#REF!</definedName>
    <definedName name="_45602" localSheetId="0">#REF!</definedName>
    <definedName name="_45602" localSheetId="4">#REF!</definedName>
    <definedName name="_45602" localSheetId="7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5">#REF!</definedName>
    <definedName name="_45930" localSheetId="6">#REF!</definedName>
    <definedName name="_45930" localSheetId="0">#REF!</definedName>
    <definedName name="_45930" localSheetId="4">#REF!</definedName>
    <definedName name="_45930" localSheetId="7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5">#REF!</definedName>
    <definedName name="_46104" localSheetId="6">#REF!</definedName>
    <definedName name="_46104" localSheetId="0">#REF!</definedName>
    <definedName name="_46104" localSheetId="4">#REF!</definedName>
    <definedName name="_46104" localSheetId="7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5">#REF!</definedName>
    <definedName name="_46105" localSheetId="6">#REF!</definedName>
    <definedName name="_46105" localSheetId="0">#REF!</definedName>
    <definedName name="_46105" localSheetId="4">#REF!</definedName>
    <definedName name="_46105" localSheetId="7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5">#REF!</definedName>
    <definedName name="_46200" localSheetId="6">#REF!</definedName>
    <definedName name="_46200" localSheetId="0">#REF!</definedName>
    <definedName name="_46200" localSheetId="4">#REF!</definedName>
    <definedName name="_46200" localSheetId="7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5">#REF!</definedName>
    <definedName name="_46203" localSheetId="6">#REF!</definedName>
    <definedName name="_46203" localSheetId="0">#REF!</definedName>
    <definedName name="_46203" localSheetId="4">#REF!</definedName>
    <definedName name="_46203" localSheetId="7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5">#REF!</definedName>
    <definedName name="_46207" localSheetId="6">#REF!</definedName>
    <definedName name="_46207" localSheetId="0">#REF!</definedName>
    <definedName name="_46207" localSheetId="4">#REF!</definedName>
    <definedName name="_46207" localSheetId="7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5">#REF!</definedName>
    <definedName name="_46253" localSheetId="6">#REF!</definedName>
    <definedName name="_46253" localSheetId="0">#REF!</definedName>
    <definedName name="_46253" localSheetId="4">#REF!</definedName>
    <definedName name="_46253" localSheetId="7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5">#REF!</definedName>
    <definedName name="_46255" localSheetId="6">#REF!</definedName>
    <definedName name="_46255" localSheetId="0">#REF!</definedName>
    <definedName name="_46255" localSheetId="4">#REF!</definedName>
    <definedName name="_46255" localSheetId="7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5">#REF!</definedName>
    <definedName name="_46256" localSheetId="6">#REF!</definedName>
    <definedName name="_46256" localSheetId="0">#REF!</definedName>
    <definedName name="_46256" localSheetId="4">#REF!</definedName>
    <definedName name="_46256" localSheetId="7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5">#REF!</definedName>
    <definedName name="_46259" localSheetId="6">#REF!</definedName>
    <definedName name="_46259" localSheetId="0">#REF!</definedName>
    <definedName name="_46259" localSheetId="4">#REF!</definedName>
    <definedName name="_46259" localSheetId="7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5">#REF!</definedName>
    <definedName name="_46301" localSheetId="6">#REF!</definedName>
    <definedName name="_46301" localSheetId="0">#REF!</definedName>
    <definedName name="_46301" localSheetId="4">#REF!</definedName>
    <definedName name="_46301" localSheetId="7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5">#REF!</definedName>
    <definedName name="_46304" localSheetId="6">#REF!</definedName>
    <definedName name="_46304" localSheetId="0">#REF!</definedName>
    <definedName name="_46304" localSheetId="4">#REF!</definedName>
    <definedName name="_46304" localSheetId="7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5">#REF!</definedName>
    <definedName name="_46306" localSheetId="6">#REF!</definedName>
    <definedName name="_46306" localSheetId="0">#REF!</definedName>
    <definedName name="_46306" localSheetId="4">#REF!</definedName>
    <definedName name="_46306" localSheetId="7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5">#REF!</definedName>
    <definedName name="_46400" localSheetId="6">#REF!</definedName>
    <definedName name="_46400" localSheetId="0">#REF!</definedName>
    <definedName name="_46400" localSheetId="4">#REF!</definedName>
    <definedName name="_46400" localSheetId="7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5">#REF!</definedName>
    <definedName name="_46404" localSheetId="6">#REF!</definedName>
    <definedName name="_46404" localSheetId="0">#REF!</definedName>
    <definedName name="_46404" localSheetId="4">#REF!</definedName>
    <definedName name="_46404" localSheetId="7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5">#REF!</definedName>
    <definedName name="_46405" localSheetId="6">#REF!</definedName>
    <definedName name="_46405" localSheetId="0">#REF!</definedName>
    <definedName name="_46405" localSheetId="4">#REF!</definedName>
    <definedName name="_46405" localSheetId="7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5">#REF!</definedName>
    <definedName name="_46406" localSheetId="6">#REF!</definedName>
    <definedName name="_46406" localSheetId="0">#REF!</definedName>
    <definedName name="_46406" localSheetId="4">#REF!</definedName>
    <definedName name="_46406" localSheetId="7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5">#REF!</definedName>
    <definedName name="_46439" localSheetId="6">#REF!</definedName>
    <definedName name="_46439" localSheetId="0">#REF!</definedName>
    <definedName name="_46439" localSheetId="4">#REF!</definedName>
    <definedName name="_46439" localSheetId="7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5">#REF!</definedName>
    <definedName name="_46500" localSheetId="6">#REF!</definedName>
    <definedName name="_46500" localSheetId="0">#REF!</definedName>
    <definedName name="_46500" localSheetId="4">#REF!</definedName>
    <definedName name="_46500" localSheetId="7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5">#REF!</definedName>
    <definedName name="_46509" localSheetId="6">#REF!</definedName>
    <definedName name="_46509" localSheetId="0">#REF!</definedName>
    <definedName name="_46509" localSheetId="4">#REF!</definedName>
    <definedName name="_46509" localSheetId="7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5">#REF!</definedName>
    <definedName name="_47100" localSheetId="6">#REF!</definedName>
    <definedName name="_47100" localSheetId="0">#REF!</definedName>
    <definedName name="_47100" localSheetId="4">#REF!</definedName>
    <definedName name="_47100" localSheetId="7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5">#REF!</definedName>
    <definedName name="_47101" localSheetId="6">#REF!</definedName>
    <definedName name="_47101" localSheetId="0">#REF!</definedName>
    <definedName name="_47101" localSheetId="4">#REF!</definedName>
    <definedName name="_47101" localSheetId="7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5">#REF!</definedName>
    <definedName name="_47300" localSheetId="6">#REF!</definedName>
    <definedName name="_47300" localSheetId="0">#REF!</definedName>
    <definedName name="_47300" localSheetId="4">#REF!</definedName>
    <definedName name="_47300" localSheetId="7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5">#REF!</definedName>
    <definedName name="_47303" localSheetId="6">#REF!</definedName>
    <definedName name="_47303" localSheetId="0">#REF!</definedName>
    <definedName name="_47303" localSheetId="4">#REF!</definedName>
    <definedName name="_47303" localSheetId="7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5">#REF!</definedName>
    <definedName name="_47304" localSheetId="6">#REF!</definedName>
    <definedName name="_47304" localSheetId="0">#REF!</definedName>
    <definedName name="_47304" localSheetId="4">#REF!</definedName>
    <definedName name="_47304" localSheetId="7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5">#REF!</definedName>
    <definedName name="_47305" localSheetId="6">#REF!</definedName>
    <definedName name="_47305" localSheetId="0">#REF!</definedName>
    <definedName name="_47305" localSheetId="4">#REF!</definedName>
    <definedName name="_47305" localSheetId="7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5">#REF!</definedName>
    <definedName name="_47307" localSheetId="6">#REF!</definedName>
    <definedName name="_47307" localSheetId="0">#REF!</definedName>
    <definedName name="_47307" localSheetId="4">#REF!</definedName>
    <definedName name="_47307" localSheetId="7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5">#REF!</definedName>
    <definedName name="_47308" localSheetId="6">#REF!</definedName>
    <definedName name="_47308" localSheetId="0">#REF!</definedName>
    <definedName name="_47308" localSheetId="4">#REF!</definedName>
    <definedName name="_47308" localSheetId="7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5">#REF!</definedName>
    <definedName name="_47400" localSheetId="6">#REF!</definedName>
    <definedName name="_47400" localSheetId="0">#REF!</definedName>
    <definedName name="_47400" localSheetId="4">#REF!</definedName>
    <definedName name="_47400" localSheetId="7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 localSheetId="9">#REF!</definedName>
    <definedName name="_5">#REF!</definedName>
    <definedName name="_ACT1" localSheetId="5">#REF!</definedName>
    <definedName name="_ACT1" localSheetId="6">#REF!</definedName>
    <definedName name="_ACT1" localSheetId="0">#REF!</definedName>
    <definedName name="_ACT1" localSheetId="4">#REF!</definedName>
    <definedName name="_ACT1" localSheetId="7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5">#REF!</definedName>
    <definedName name="_b" localSheetId="6">#REF!</definedName>
    <definedName name="_b" localSheetId="0">#REF!</definedName>
    <definedName name="_b" localSheetId="4">#REF!</definedName>
    <definedName name="_b" localSheetId="7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5">#REF!</definedName>
    <definedName name="_b_1" localSheetId="6">#REF!</definedName>
    <definedName name="_b_1" localSheetId="0">#REF!</definedName>
    <definedName name="_b_1" localSheetId="4">#REF!</definedName>
    <definedName name="_b_1" localSheetId="7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5">#REF!</definedName>
    <definedName name="_c" localSheetId="6">#REF!</definedName>
    <definedName name="_c" localSheetId="0">#REF!</definedName>
    <definedName name="_c" localSheetId="4">#REF!</definedName>
    <definedName name="_c" localSheetId="7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5">#REF!</definedName>
    <definedName name="_c_1" localSheetId="6">#REF!</definedName>
    <definedName name="_c_1" localSheetId="0">#REF!</definedName>
    <definedName name="_c_1" localSheetId="4">#REF!</definedName>
    <definedName name="_c_1" localSheetId="7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5">#REF!</definedName>
    <definedName name="_d" localSheetId="6">#REF!</definedName>
    <definedName name="_d" localSheetId="0">#REF!</definedName>
    <definedName name="_d" localSheetId="4">#REF!</definedName>
    <definedName name="_d" localSheetId="7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5">#REF!</definedName>
    <definedName name="_d_1" localSheetId="6">#REF!</definedName>
    <definedName name="_d_1" localSheetId="0">#REF!</definedName>
    <definedName name="_d_1" localSheetId="4">#REF!</definedName>
    <definedName name="_d_1" localSheetId="7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5">#REF!</definedName>
    <definedName name="_dkk1" localSheetId="6">#REF!</definedName>
    <definedName name="_dkk1" localSheetId="0">#REF!</definedName>
    <definedName name="_dkk1" localSheetId="4">#REF!</definedName>
    <definedName name="_dkk1" localSheetId="7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5">#REF!</definedName>
    <definedName name="_dkk2" localSheetId="6">#REF!</definedName>
    <definedName name="_dkk2" localSheetId="0">#REF!</definedName>
    <definedName name="_dkk2" localSheetId="4">#REF!</definedName>
    <definedName name="_dkk2" localSheetId="7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5">#REF!</definedName>
    <definedName name="_e" localSheetId="6">#REF!</definedName>
    <definedName name="_e" localSheetId="0">#REF!</definedName>
    <definedName name="_e" localSheetId="4">#REF!</definedName>
    <definedName name="_e" localSheetId="7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5">#REF!</definedName>
    <definedName name="_e_1" localSheetId="6">#REF!</definedName>
    <definedName name="_e_1" localSheetId="0">#REF!</definedName>
    <definedName name="_e_1" localSheetId="4">#REF!</definedName>
    <definedName name="_e_1" localSheetId="7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5">#REF!</definedName>
    <definedName name="_exp10" localSheetId="6">#REF!</definedName>
    <definedName name="_exp10" localSheetId="0">#REF!</definedName>
    <definedName name="_exp10" localSheetId="4">#REF!</definedName>
    <definedName name="_exp10" localSheetId="7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5">#REF!</definedName>
    <definedName name="_exp11" localSheetId="6">#REF!</definedName>
    <definedName name="_exp11" localSheetId="0">#REF!</definedName>
    <definedName name="_exp11" localSheetId="4">#REF!</definedName>
    <definedName name="_exp11" localSheetId="7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5">#REF!</definedName>
    <definedName name="_exp12" localSheetId="6">#REF!</definedName>
    <definedName name="_exp12" localSheetId="0">#REF!</definedName>
    <definedName name="_exp12" localSheetId="4">#REF!</definedName>
    <definedName name="_exp12" localSheetId="7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5">#REF!</definedName>
    <definedName name="_EXP22" localSheetId="6">#REF!</definedName>
    <definedName name="_EXP22" localSheetId="0">#REF!</definedName>
    <definedName name="_EXP22" localSheetId="4">#REF!</definedName>
    <definedName name="_EXP22" localSheetId="7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5">#REF!</definedName>
    <definedName name="_exp5" localSheetId="6">#REF!</definedName>
    <definedName name="_exp5" localSheetId="0">#REF!</definedName>
    <definedName name="_exp5" localSheetId="4">#REF!</definedName>
    <definedName name="_exp5" localSheetId="7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5">#REF!</definedName>
    <definedName name="_exp7" localSheetId="6">#REF!</definedName>
    <definedName name="_exp7" localSheetId="0">#REF!</definedName>
    <definedName name="_exp7" localSheetId="4">#REF!</definedName>
    <definedName name="_exp7" localSheetId="7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5">#REF!</definedName>
    <definedName name="_exp8" localSheetId="6">#REF!</definedName>
    <definedName name="_exp8" localSheetId="0">#REF!</definedName>
    <definedName name="_exp8" localSheetId="4">#REF!</definedName>
    <definedName name="_exp8" localSheetId="7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5">#REF!</definedName>
    <definedName name="_exp9" localSheetId="6">#REF!</definedName>
    <definedName name="_exp9" localSheetId="0">#REF!</definedName>
    <definedName name="_exp9" localSheetId="4">#REF!</definedName>
    <definedName name="_exp9" localSheetId="7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5">#REF!</definedName>
    <definedName name="_f123" localSheetId="6">#REF!</definedName>
    <definedName name="_f123" localSheetId="0">#REF!</definedName>
    <definedName name="_f123" localSheetId="4">#REF!</definedName>
    <definedName name="_f123" localSheetId="7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5" hidden="1">#REF!</definedName>
    <definedName name="_Fill" localSheetId="6" hidden="1">#REF!</definedName>
    <definedName name="_Fill" localSheetId="0" hidden="1">#REF!</definedName>
    <definedName name="_Fill" localSheetId="4" hidden="1">#REF!</definedName>
    <definedName name="_Fill" localSheetId="7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5">#REF!</definedName>
    <definedName name="_g" localSheetId="6">#REF!</definedName>
    <definedName name="_g" localSheetId="0">#REF!</definedName>
    <definedName name="_g" localSheetId="4">#REF!</definedName>
    <definedName name="_g" localSheetId="7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5">#REF!</definedName>
    <definedName name="_g_1" localSheetId="6">#REF!</definedName>
    <definedName name="_g_1" localSheetId="0">#REF!</definedName>
    <definedName name="_g_1" localSheetId="4">#REF!</definedName>
    <definedName name="_g_1" localSheetId="7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5">#REF!</definedName>
    <definedName name="_h" localSheetId="6">#REF!</definedName>
    <definedName name="_h" localSheetId="0">#REF!</definedName>
    <definedName name="_h" localSheetId="4">#REF!</definedName>
    <definedName name="_h" localSheetId="7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5">#REF!</definedName>
    <definedName name="_h_1" localSheetId="6">#REF!</definedName>
    <definedName name="_h_1" localSheetId="0">#REF!</definedName>
    <definedName name="_h_1" localSheetId="4">#REF!</definedName>
    <definedName name="_h_1" localSheetId="7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5">#REF!</definedName>
    <definedName name="_i" localSheetId="6">#REF!</definedName>
    <definedName name="_i" localSheetId="0">#REF!</definedName>
    <definedName name="_i" localSheetId="4">#REF!</definedName>
    <definedName name="_i" localSheetId="7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5">#REF!</definedName>
    <definedName name="_i_1" localSheetId="6">#REF!</definedName>
    <definedName name="_i_1" localSheetId="0">#REF!</definedName>
    <definedName name="_i_1" localSheetId="4">#REF!</definedName>
    <definedName name="_i_1" localSheetId="7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5">#REF!</definedName>
    <definedName name="_j" localSheetId="6">#REF!</definedName>
    <definedName name="_j" localSheetId="0">#REF!</definedName>
    <definedName name="_j" localSheetId="4">#REF!</definedName>
    <definedName name="_j" localSheetId="7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5">#REF!</definedName>
    <definedName name="_j_1" localSheetId="6">#REF!</definedName>
    <definedName name="_j_1" localSheetId="0">#REF!</definedName>
    <definedName name="_j_1" localSheetId="4">#REF!</definedName>
    <definedName name="_j_1" localSheetId="7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localSheetId="4" hidden="1">#REF!</definedName>
    <definedName name="_Key2" localSheetId="7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5">#REF!</definedName>
    <definedName name="_lit1" localSheetId="6">#REF!</definedName>
    <definedName name="_lit1" localSheetId="0">#REF!</definedName>
    <definedName name="_lit1" localSheetId="4">#REF!</definedName>
    <definedName name="_lit1" localSheetId="7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5">#REF!</definedName>
    <definedName name="_lit2" localSheetId="6">#REF!</definedName>
    <definedName name="_lit2" localSheetId="0">#REF!</definedName>
    <definedName name="_lit2" localSheetId="4">#REF!</definedName>
    <definedName name="_lit2" localSheetId="7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5">#REF!</definedName>
    <definedName name="_Us1" localSheetId="6">#REF!</definedName>
    <definedName name="_Us1" localSheetId="0">#REF!</definedName>
    <definedName name="_Us1" localSheetId="4">#REF!</definedName>
    <definedName name="_Us1" localSheetId="7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5">#REF!</definedName>
    <definedName name="_Us2" localSheetId="6">#REF!</definedName>
    <definedName name="_Us2" localSheetId="0">#REF!</definedName>
    <definedName name="_Us2" localSheetId="4">#REF!</definedName>
    <definedName name="_Us2" localSheetId="7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5">#REF!</definedName>
    <definedName name="AAA" localSheetId="6">#REF!</definedName>
    <definedName name="AAA" localSheetId="0">#REF!</definedName>
    <definedName name="AAA" localSheetId="4">#REF!</definedName>
    <definedName name="AAA" localSheetId="7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5">#REF!</definedName>
    <definedName name="AAAAA" localSheetId="6">#REF!</definedName>
    <definedName name="AAAAA" localSheetId="0">#REF!</definedName>
    <definedName name="AAAAA" localSheetId="4">#REF!</definedName>
    <definedName name="AAAAA" localSheetId="7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5">#REF!</definedName>
    <definedName name="AAAAA_1" localSheetId="6">#REF!</definedName>
    <definedName name="AAAAA_1" localSheetId="0">#REF!</definedName>
    <definedName name="AAAAA_1" localSheetId="4">#REF!</definedName>
    <definedName name="AAAAA_1" localSheetId="7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5">#REF!</definedName>
    <definedName name="aaaaaa" localSheetId="6">#REF!</definedName>
    <definedName name="aaaaaa" localSheetId="0">#REF!</definedName>
    <definedName name="aaaaaa" localSheetId="4">#REF!</definedName>
    <definedName name="aaaaaa" localSheetId="7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5">#REF!</definedName>
    <definedName name="accrued" localSheetId="6">#REF!</definedName>
    <definedName name="accrued" localSheetId="0">#REF!</definedName>
    <definedName name="accrued" localSheetId="4">#REF!</definedName>
    <definedName name="accrued" localSheetId="7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5">#REF!</definedName>
    <definedName name="Adjustment" localSheetId="6">#REF!</definedName>
    <definedName name="Adjustment" localSheetId="0">#REF!</definedName>
    <definedName name="Adjustment" localSheetId="4">#REF!</definedName>
    <definedName name="Adjustment" localSheetId="7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5">#REF!</definedName>
    <definedName name="agdump" localSheetId="6">#REF!</definedName>
    <definedName name="agdump" localSheetId="0">#REF!</definedName>
    <definedName name="agdump" localSheetId="4">#REF!</definedName>
    <definedName name="agdump" localSheetId="7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5">#REF!</definedName>
    <definedName name="agedump" localSheetId="6">#REF!</definedName>
    <definedName name="agedump" localSheetId="0">#REF!</definedName>
    <definedName name="agedump" localSheetId="4">#REF!</definedName>
    <definedName name="agedump" localSheetId="7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5">#REF!</definedName>
    <definedName name="agencydump" localSheetId="6">#REF!</definedName>
    <definedName name="agencydump" localSheetId="0">#REF!</definedName>
    <definedName name="agencydump" localSheetId="4">#REF!</definedName>
    <definedName name="agencydump" localSheetId="7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5">#REF!</definedName>
    <definedName name="AGENCYLY" localSheetId="6">#REF!</definedName>
    <definedName name="AGENCYLY" localSheetId="0">#REF!</definedName>
    <definedName name="AGENCYLY" localSheetId="4">#REF!</definedName>
    <definedName name="AGENCYLY" localSheetId="7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5">#REF!</definedName>
    <definedName name="AGENCYPLAN" localSheetId="6">#REF!</definedName>
    <definedName name="AGENCYPLAN" localSheetId="0">#REF!</definedName>
    <definedName name="AGENCYPLAN" localSheetId="4">#REF!</definedName>
    <definedName name="AGENCYPLAN" localSheetId="7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5">#REF!</definedName>
    <definedName name="Apr" localSheetId="6">#REF!</definedName>
    <definedName name="Apr" localSheetId="0">#REF!</definedName>
    <definedName name="Apr" localSheetId="4">#REF!</definedName>
    <definedName name="Apr" localSheetId="7">#REF!</definedName>
    <definedName name="Apr" localSheetId="9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5">Scheduled_Payment+Extra_Payment</definedName>
    <definedName name="asd" localSheetId="6">Scheduled_Payment+Extra_Payment</definedName>
    <definedName name="asd" localSheetId="0">Scheduled_Payment+Extra_Payment</definedName>
    <definedName name="asd" localSheetId="4">Scheduled_Payment+Extra_Payment</definedName>
    <definedName name="asd" localSheetId="7">Scheduled_Payment+Extra_Payment</definedName>
    <definedName name="asd" localSheetId="9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5">#REF!</definedName>
    <definedName name="Aug" localSheetId="6">#REF!</definedName>
    <definedName name="Aug" localSheetId="0">#REF!</definedName>
    <definedName name="Aug" localSheetId="4">#REF!</definedName>
    <definedName name="Aug" localSheetId="7">#REF!</definedName>
    <definedName name="Aug" localSheetId="9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5">#REF!</definedName>
    <definedName name="AUT" localSheetId="6">#REF!</definedName>
    <definedName name="AUT" localSheetId="0">#REF!</definedName>
    <definedName name="AUT" localSheetId="4">#REF!</definedName>
    <definedName name="AUT" localSheetId="7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5">#REF!</definedName>
    <definedName name="B" localSheetId="6">#REF!</definedName>
    <definedName name="B" localSheetId="0">#REF!</definedName>
    <definedName name="B" localSheetId="4">#REF!</definedName>
    <definedName name="B" localSheetId="7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5">Scheduled_Payment+Extra_Payment</definedName>
    <definedName name="BB" localSheetId="6">Scheduled_Payment+Extra_Payment</definedName>
    <definedName name="BB" localSheetId="0">Scheduled_Payment+Extra_Payment</definedName>
    <definedName name="BB" localSheetId="4">Scheduled_Payment+Extra_Payment</definedName>
    <definedName name="BB" localSheetId="7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5">#REF!</definedName>
    <definedName name="BBBBB" localSheetId="6">#REF!</definedName>
    <definedName name="BBBBB" localSheetId="0">#REF!</definedName>
    <definedName name="BBBBB" localSheetId="4">#REF!</definedName>
    <definedName name="BBBBB" localSheetId="7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 localSheetId="9">#REF!</definedName>
    <definedName name="Beg_Bal">#REF!</definedName>
    <definedName name="bid_bs">#REF!</definedName>
    <definedName name="bid_pl">#REF!</definedName>
    <definedName name="bll" localSheetId="5">Scheduled_Payment+Extra_Payment</definedName>
    <definedName name="bll" localSheetId="6">Scheduled_Payment+Extra_Payment</definedName>
    <definedName name="bll" localSheetId="0">Scheduled_Payment+Extra_Payment</definedName>
    <definedName name="bll" localSheetId="4">Scheduled_Payment+Extra_Payment</definedName>
    <definedName name="bll" localSheetId="7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5">#REF!</definedName>
    <definedName name="BS" localSheetId="6">#REF!</definedName>
    <definedName name="BS" localSheetId="0">#REF!</definedName>
    <definedName name="BS" localSheetId="4">#REF!</definedName>
    <definedName name="BS" localSheetId="7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9">#REF!</definedName>
    <definedName name="BSsheet">#REF!</definedName>
    <definedName name="BuiltIn_Print_Area">"$"</definedName>
    <definedName name="BuiltIn_Print_Titles">#N/A</definedName>
    <definedName name="CalcAgencyPrice" localSheetId="5">#REF!</definedName>
    <definedName name="CalcAgencyPrice" localSheetId="6">#REF!</definedName>
    <definedName name="CalcAgencyPrice" localSheetId="0">#REF!</definedName>
    <definedName name="CalcAgencyPrice" localSheetId="4">#REF!</definedName>
    <definedName name="CalcAgencyPrice" localSheetId="7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5">#REF!</definedName>
    <definedName name="cc" localSheetId="6">#REF!</definedName>
    <definedName name="cc" localSheetId="0">#REF!</definedName>
    <definedName name="cc" localSheetId="4">#REF!</definedName>
    <definedName name="cc" localSheetId="7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5">#REF!</definedName>
    <definedName name="Commission" localSheetId="6">#REF!</definedName>
    <definedName name="Commission" localSheetId="0">#REF!</definedName>
    <definedName name="Commission" localSheetId="4">#REF!</definedName>
    <definedName name="Commission" localSheetId="7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5">#REF!</definedName>
    <definedName name="copl1" localSheetId="6">#REF!</definedName>
    <definedName name="copl1" localSheetId="0">#REF!</definedName>
    <definedName name="copl1" localSheetId="4">#REF!</definedName>
    <definedName name="copl1" localSheetId="7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5">#REF!</definedName>
    <definedName name="cost" localSheetId="6">#REF!</definedName>
    <definedName name="cost" localSheetId="0">#REF!</definedName>
    <definedName name="cost" localSheetId="4">#REF!</definedName>
    <definedName name="cost" localSheetId="7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 localSheetId="9">#REF!</definedName>
    <definedName name="Cover">#REF!</definedName>
    <definedName name="Current" localSheetId="5">#REF!</definedName>
    <definedName name="Current" localSheetId="6">#REF!</definedName>
    <definedName name="Current" localSheetId="0">#REF!</definedName>
    <definedName name="Current" localSheetId="4">#REF!</definedName>
    <definedName name="Current" localSheetId="7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5">#REF!</definedName>
    <definedName name="Current_Account" localSheetId="6">#REF!</definedName>
    <definedName name="Current_Account" localSheetId="0">#REF!</definedName>
    <definedName name="Current_Account" localSheetId="4">#REF!</definedName>
    <definedName name="Current_Account" localSheetId="7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 localSheetId="9">#REF!</definedName>
    <definedName name="d">#REF!</definedName>
    <definedName name="D14401_">#N/A</definedName>
    <definedName name="DaRWk1" localSheetId="5">#REF!</definedName>
    <definedName name="DaRWk1" localSheetId="6">#REF!</definedName>
    <definedName name="DaRWk1" localSheetId="0">#REF!</definedName>
    <definedName name="DaRWk1" localSheetId="4">#REF!</definedName>
    <definedName name="DaRWk1" localSheetId="7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5">#REF!</definedName>
    <definedName name="DaRWk10" localSheetId="6">#REF!</definedName>
    <definedName name="DaRWk10" localSheetId="0">#REF!</definedName>
    <definedName name="DaRWk10" localSheetId="4">#REF!</definedName>
    <definedName name="DaRWk10" localSheetId="7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5">#REF!</definedName>
    <definedName name="DaRWk11" localSheetId="6">#REF!</definedName>
    <definedName name="DaRWk11" localSheetId="0">#REF!</definedName>
    <definedName name="DaRWk11" localSheetId="4">#REF!</definedName>
    <definedName name="DaRWk11" localSheetId="7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5">#REF!</definedName>
    <definedName name="DaRWk12" localSheetId="6">#REF!</definedName>
    <definedName name="DaRWk12" localSheetId="0">#REF!</definedName>
    <definedName name="DaRWk12" localSheetId="4">#REF!</definedName>
    <definedName name="DaRWk12" localSheetId="7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5">#REF!</definedName>
    <definedName name="DaRWk2" localSheetId="6">#REF!</definedName>
    <definedName name="DaRWk2" localSheetId="0">#REF!</definedName>
    <definedName name="DaRWk2" localSheetId="4">#REF!</definedName>
    <definedName name="DaRWk2" localSheetId="7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5">#REF!</definedName>
    <definedName name="DaRWk3" localSheetId="6">#REF!</definedName>
    <definedName name="DaRWk3" localSheetId="0">#REF!</definedName>
    <definedName name="DaRWk3" localSheetId="4">#REF!</definedName>
    <definedName name="DaRWk3" localSheetId="7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5">#REF!</definedName>
    <definedName name="DaRWk4" localSheetId="6">#REF!</definedName>
    <definedName name="DaRWk4" localSheetId="0">#REF!</definedName>
    <definedName name="DaRWk4" localSheetId="4">#REF!</definedName>
    <definedName name="DaRWk4" localSheetId="7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5">#REF!</definedName>
    <definedName name="DaRWk5" localSheetId="6">#REF!</definedName>
    <definedName name="DaRWk5" localSheetId="0">#REF!</definedName>
    <definedName name="DaRWk5" localSheetId="4">#REF!</definedName>
    <definedName name="DaRWk5" localSheetId="7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5">#REF!</definedName>
    <definedName name="DaRWk6" localSheetId="6">#REF!</definedName>
    <definedName name="DaRWk6" localSheetId="0">#REF!</definedName>
    <definedName name="DaRWk6" localSheetId="4">#REF!</definedName>
    <definedName name="DaRWk6" localSheetId="7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5">#REF!</definedName>
    <definedName name="DaRWk8" localSheetId="6">#REF!</definedName>
    <definedName name="DaRWk8" localSheetId="0">#REF!</definedName>
    <definedName name="DaRWk8" localSheetId="4">#REF!</definedName>
    <definedName name="DaRWk8" localSheetId="7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5">#REF!</definedName>
    <definedName name="DaRwk9" localSheetId="6">#REF!</definedName>
    <definedName name="DaRwk9" localSheetId="0">#REF!</definedName>
    <definedName name="DaRwk9" localSheetId="4">#REF!</definedName>
    <definedName name="DaRwk9" localSheetId="7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 localSheetId="9">#REF!</definedName>
    <definedName name="Data">#REF!</definedName>
    <definedName name="datacode" localSheetId="5">#REF!</definedName>
    <definedName name="datacode" localSheetId="6">#REF!</definedName>
    <definedName name="datacode" localSheetId="0">#REF!</definedName>
    <definedName name="datacode" localSheetId="4">#REF!</definedName>
    <definedName name="datacode" localSheetId="7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5">#REF!</definedName>
    <definedName name="DaWk7" localSheetId="6">#REF!</definedName>
    <definedName name="DaWk7" localSheetId="0">#REF!</definedName>
    <definedName name="DaWk7" localSheetId="4">#REF!</definedName>
    <definedName name="DaWk7" localSheetId="7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5">#REF!</definedName>
    <definedName name="dbrwk1" localSheetId="6">#REF!</definedName>
    <definedName name="dbrwk1" localSheetId="0">#REF!</definedName>
    <definedName name="dbrwk1" localSheetId="4">#REF!</definedName>
    <definedName name="dbrwk1" localSheetId="7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5">#REF!</definedName>
    <definedName name="dbrwk10" localSheetId="6">#REF!</definedName>
    <definedName name="dbrwk10" localSheetId="0">#REF!</definedName>
    <definedName name="dbrwk10" localSheetId="4">#REF!</definedName>
    <definedName name="dbrwk10" localSheetId="7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5">#REF!</definedName>
    <definedName name="dbrwk11" localSheetId="6">#REF!</definedName>
    <definedName name="dbrwk11" localSheetId="0">#REF!</definedName>
    <definedName name="dbrwk11" localSheetId="4">#REF!</definedName>
    <definedName name="dbrwk11" localSheetId="7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5">#REF!</definedName>
    <definedName name="dbrwk12" localSheetId="6">#REF!</definedName>
    <definedName name="dbrwk12" localSheetId="0">#REF!</definedName>
    <definedName name="dbrwk12" localSheetId="4">#REF!</definedName>
    <definedName name="dbrwk12" localSheetId="7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5">#REF!</definedName>
    <definedName name="dbrwk2" localSheetId="6">#REF!</definedName>
    <definedName name="dbrwk2" localSheetId="0">#REF!</definedName>
    <definedName name="dbrwk2" localSheetId="4">#REF!</definedName>
    <definedName name="dbrwk2" localSheetId="7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5">#REF!</definedName>
    <definedName name="dbrwk3" localSheetId="6">#REF!</definedName>
    <definedName name="dbrwk3" localSheetId="0">#REF!</definedName>
    <definedName name="dbrwk3" localSheetId="4">#REF!</definedName>
    <definedName name="dbrwk3" localSheetId="7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5">#REF!</definedName>
    <definedName name="dbrwk4" localSheetId="6">#REF!</definedName>
    <definedName name="dbrwk4" localSheetId="0">#REF!</definedName>
    <definedName name="dbrwk4" localSheetId="4">#REF!</definedName>
    <definedName name="dbrwk4" localSheetId="7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5">#REF!</definedName>
    <definedName name="dbrwk5" localSheetId="6">#REF!</definedName>
    <definedName name="dbrwk5" localSheetId="0">#REF!</definedName>
    <definedName name="dbrwk5" localSheetId="4">#REF!</definedName>
    <definedName name="dbrwk5" localSheetId="7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5">#REF!</definedName>
    <definedName name="dbrwk6" localSheetId="6">#REF!</definedName>
    <definedName name="dbrwk6" localSheetId="0">#REF!</definedName>
    <definedName name="dbrwk6" localSheetId="4">#REF!</definedName>
    <definedName name="dbrwk6" localSheetId="7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5">#REF!</definedName>
    <definedName name="dbrwk7" localSheetId="6">#REF!</definedName>
    <definedName name="dbrwk7" localSheetId="0">#REF!</definedName>
    <definedName name="dbrwk7" localSheetId="4">#REF!</definedName>
    <definedName name="dbrwk7" localSheetId="7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5">#REF!</definedName>
    <definedName name="dbrwk8" localSheetId="6">#REF!</definedName>
    <definedName name="dbrwk8" localSheetId="0">#REF!</definedName>
    <definedName name="dbrwk8" localSheetId="4">#REF!</definedName>
    <definedName name="dbrwk8" localSheetId="7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5">#REF!</definedName>
    <definedName name="dbrwk9" localSheetId="6">#REF!</definedName>
    <definedName name="dbrwk9" localSheetId="0">#REF!</definedName>
    <definedName name="dbrwk9" localSheetId="4">#REF!</definedName>
    <definedName name="dbrwk9" localSheetId="7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5">#REF!</definedName>
    <definedName name="dcrwk1" localSheetId="6">#REF!</definedName>
    <definedName name="dcrwk1" localSheetId="0">#REF!</definedName>
    <definedName name="dcrwk1" localSheetId="4">#REF!</definedName>
    <definedName name="dcrwk1" localSheetId="7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5">#REF!</definedName>
    <definedName name="dcrwk10" localSheetId="6">#REF!</definedName>
    <definedName name="dcrwk10" localSheetId="0">#REF!</definedName>
    <definedName name="dcrwk10" localSheetId="4">#REF!</definedName>
    <definedName name="dcrwk10" localSheetId="7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5">#REF!</definedName>
    <definedName name="dcrwk11" localSheetId="6">#REF!</definedName>
    <definedName name="dcrwk11" localSheetId="0">#REF!</definedName>
    <definedName name="dcrwk11" localSheetId="4">#REF!</definedName>
    <definedName name="dcrwk11" localSheetId="7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5">#REF!</definedName>
    <definedName name="dcrwk12" localSheetId="6">#REF!</definedName>
    <definedName name="dcrwk12" localSheetId="0">#REF!</definedName>
    <definedName name="dcrwk12" localSheetId="4">#REF!</definedName>
    <definedName name="dcrwk12" localSheetId="7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5">#REF!</definedName>
    <definedName name="dcrwk2" localSheetId="6">#REF!</definedName>
    <definedName name="dcrwk2" localSheetId="0">#REF!</definedName>
    <definedName name="dcrwk2" localSheetId="4">#REF!</definedName>
    <definedName name="dcrwk2" localSheetId="7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5">#REF!</definedName>
    <definedName name="dcrwk3" localSheetId="6">#REF!</definedName>
    <definedName name="dcrwk3" localSheetId="0">#REF!</definedName>
    <definedName name="dcrwk3" localSheetId="4">#REF!</definedName>
    <definedName name="dcrwk3" localSheetId="7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5">#REF!</definedName>
    <definedName name="dcrwk4" localSheetId="6">#REF!</definedName>
    <definedName name="dcrwk4" localSheetId="0">#REF!</definedName>
    <definedName name="dcrwk4" localSheetId="4">#REF!</definedName>
    <definedName name="dcrwk4" localSheetId="7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5">#REF!</definedName>
    <definedName name="dcrwk5" localSheetId="6">#REF!</definedName>
    <definedName name="dcrwk5" localSheetId="0">#REF!</definedName>
    <definedName name="dcrwk5" localSheetId="4">#REF!</definedName>
    <definedName name="dcrwk5" localSheetId="7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5">#REF!</definedName>
    <definedName name="dcrwk6" localSheetId="6">#REF!</definedName>
    <definedName name="dcrwk6" localSheetId="0">#REF!</definedName>
    <definedName name="dcrwk6" localSheetId="4">#REF!</definedName>
    <definedName name="dcrwk6" localSheetId="7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5">#REF!</definedName>
    <definedName name="dcrwk7" localSheetId="6">#REF!</definedName>
    <definedName name="dcrwk7" localSheetId="0">#REF!</definedName>
    <definedName name="dcrwk7" localSheetId="4">#REF!</definedName>
    <definedName name="dcrwk7" localSheetId="7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5">#REF!</definedName>
    <definedName name="dcrwk8" localSheetId="6">#REF!</definedName>
    <definedName name="dcrwk8" localSheetId="0">#REF!</definedName>
    <definedName name="dcrwk8" localSheetId="4">#REF!</definedName>
    <definedName name="dcrwk8" localSheetId="7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5">#REF!</definedName>
    <definedName name="dcrwk9" localSheetId="6">#REF!</definedName>
    <definedName name="dcrwk9" localSheetId="0">#REF!</definedName>
    <definedName name="dcrwk9" localSheetId="4">#REF!</definedName>
    <definedName name="dcrwk9" localSheetId="7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5">#REF!</definedName>
    <definedName name="Dec" localSheetId="6">#REF!</definedName>
    <definedName name="Dec" localSheetId="0">#REF!</definedName>
    <definedName name="Dec" localSheetId="4">#REF!</definedName>
    <definedName name="Dec" localSheetId="7">#REF!</definedName>
    <definedName name="Dec" localSheetId="9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5">#REF!</definedName>
    <definedName name="DelDC" localSheetId="6">#REF!</definedName>
    <definedName name="DelDC" localSheetId="0">#REF!</definedName>
    <definedName name="DelDC" localSheetId="4">#REF!</definedName>
    <definedName name="DelDC" localSheetId="7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5">#REF!</definedName>
    <definedName name="DelDm" localSheetId="6">#REF!</definedName>
    <definedName name="DelDm" localSheetId="0">#REF!</definedName>
    <definedName name="DelDm" localSheetId="4">#REF!</definedName>
    <definedName name="DelDm" localSheetId="7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5">#REF!</definedName>
    <definedName name="Delivery" localSheetId="6">#REF!</definedName>
    <definedName name="Delivery" localSheetId="0">#REF!</definedName>
    <definedName name="Delivery" localSheetId="4">#REF!</definedName>
    <definedName name="Delivery" localSheetId="7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5">#REF!</definedName>
    <definedName name="Delkm" localSheetId="6">#REF!</definedName>
    <definedName name="Delkm" localSheetId="0">#REF!</definedName>
    <definedName name="Delkm" localSheetId="4">#REF!</definedName>
    <definedName name="Delkm" localSheetId="7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5">#REF!</definedName>
    <definedName name="DelType" localSheetId="6">#REF!</definedName>
    <definedName name="DelType" localSheetId="0">#REF!</definedName>
    <definedName name="DelType" localSheetId="4">#REF!</definedName>
    <definedName name="DelType" localSheetId="7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5">#REF!</definedName>
    <definedName name="deptLookup" localSheetId="6">#REF!</definedName>
    <definedName name="deptLookup" localSheetId="0">#REF!</definedName>
    <definedName name="deptLookup" localSheetId="4">#REF!</definedName>
    <definedName name="deptLookup" localSheetId="7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 localSheetId="9">#REF!</definedName>
    <definedName name="Derty">#REF!</definedName>
    <definedName name="description">#REF!</definedName>
    <definedName name="destination" localSheetId="5">#REF!</definedName>
    <definedName name="destination" localSheetId="6">#REF!</definedName>
    <definedName name="destination" localSheetId="0">#REF!</definedName>
    <definedName name="destination" localSheetId="4">#REF!</definedName>
    <definedName name="destination" localSheetId="7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5">#REF!</definedName>
    <definedName name="dfdf" localSheetId="6">#REF!</definedName>
    <definedName name="dfdf" localSheetId="0">#REF!</definedName>
    <definedName name="dfdf" localSheetId="4">#REF!</definedName>
    <definedName name="dfdf" localSheetId="7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 localSheetId="9">#REF!</definedName>
    <definedName name="dfg">#REF!</definedName>
    <definedName name="dkil">#N/A</definedName>
    <definedName name="dumppr" localSheetId="5">#REF!</definedName>
    <definedName name="dumppr" localSheetId="6">#REF!</definedName>
    <definedName name="dumppr" localSheetId="0">#REF!</definedName>
    <definedName name="dumppr" localSheetId="4">#REF!</definedName>
    <definedName name="dumppr" localSheetId="7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5">#REF!</definedName>
    <definedName name="e" localSheetId="6">#REF!</definedName>
    <definedName name="e" localSheetId="0">#REF!</definedName>
    <definedName name="e" localSheetId="4">#REF!</definedName>
    <definedName name="e" localSheetId="7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5">#REF!</definedName>
    <definedName name="efdfdf" localSheetId="6">#REF!</definedName>
    <definedName name="efdfdf" localSheetId="0">#REF!</definedName>
    <definedName name="efdfdf" localSheetId="4">#REF!</definedName>
    <definedName name="efdfdf" localSheetId="7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5">#REF!</definedName>
    <definedName name="eiei" localSheetId="6">#REF!</definedName>
    <definedName name="eiei" localSheetId="0">#REF!</definedName>
    <definedName name="eiei" localSheetId="4">#REF!</definedName>
    <definedName name="eiei" localSheetId="7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 localSheetId="9">#REF!</definedName>
    <definedName name="End_Bal">#REF!</definedName>
    <definedName name="equit1">#REF!</definedName>
    <definedName name="equit2">#REF!</definedName>
    <definedName name="Excel_BuiltIn_Criteria" localSheetId="5">#REF!</definedName>
    <definedName name="Excel_BuiltIn_Criteria" localSheetId="6">#REF!</definedName>
    <definedName name="Excel_BuiltIn_Criteria" localSheetId="0">#REF!</definedName>
    <definedName name="Excel_BuiltIn_Criteria" localSheetId="4">#REF!</definedName>
    <definedName name="Excel_BuiltIn_Criteria" localSheetId="7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5">#REF!</definedName>
    <definedName name="Excel_BuiltIn_Criteria_1" localSheetId="6">#REF!</definedName>
    <definedName name="Excel_BuiltIn_Criteria_1" localSheetId="0">#REF!</definedName>
    <definedName name="Excel_BuiltIn_Criteria_1" localSheetId="4">#REF!</definedName>
    <definedName name="Excel_BuiltIn_Criteria_1" localSheetId="7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5">#REF!</definedName>
    <definedName name="Excel_BuiltIn_Database_1" localSheetId="6">#REF!</definedName>
    <definedName name="Excel_BuiltIn_Database_1" localSheetId="0">#REF!</definedName>
    <definedName name="Excel_BuiltIn_Database_1" localSheetId="4">#REF!</definedName>
    <definedName name="Excel_BuiltIn_Database_1" localSheetId="7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5">#REF!</definedName>
    <definedName name="Excel_BuiltIn_Extract" localSheetId="6">#REF!</definedName>
    <definedName name="Excel_BuiltIn_Extract" localSheetId="0">#REF!</definedName>
    <definedName name="Excel_BuiltIn_Extract" localSheetId="4">#REF!</definedName>
    <definedName name="Excel_BuiltIn_Extract" localSheetId="7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5">#REF!</definedName>
    <definedName name="Excel_BuiltIn_Extract_1" localSheetId="6">#REF!</definedName>
    <definedName name="Excel_BuiltIn_Extract_1" localSheetId="0">#REF!</definedName>
    <definedName name="Excel_BuiltIn_Extract_1" localSheetId="4">#REF!</definedName>
    <definedName name="Excel_BuiltIn_Extract_1" localSheetId="7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5">#REF!</definedName>
    <definedName name="Excel_BuiltIn_Print_Area" localSheetId="6">#REF!</definedName>
    <definedName name="Excel_BuiltIn_Print_Area" localSheetId="0">#REF!</definedName>
    <definedName name="Excel_BuiltIn_Print_Area" localSheetId="4">#REF!</definedName>
    <definedName name="Excel_BuiltIn_Print_Area" localSheetId="7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5">#REF!</definedName>
    <definedName name="Excel_BuiltIn_Print_Area_1" localSheetId="6">#REF!</definedName>
    <definedName name="Excel_BuiltIn_Print_Area_1" localSheetId="0">#REF!</definedName>
    <definedName name="Excel_BuiltIn_Print_Area_1" localSheetId="4">#REF!</definedName>
    <definedName name="Excel_BuiltIn_Print_Area_1" localSheetId="7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5">#REF!</definedName>
    <definedName name="Excel_BuiltIn_Print_Area_1_1" localSheetId="6">#REF!</definedName>
    <definedName name="Excel_BuiltIn_Print_Area_1_1" localSheetId="0">#REF!</definedName>
    <definedName name="Excel_BuiltIn_Print_Area_1_1" localSheetId="4">#REF!</definedName>
    <definedName name="Excel_BuiltIn_Print_Area_1_1" localSheetId="7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5">#REF!</definedName>
    <definedName name="Excel_BuiltIn_Print_Area_1_2" localSheetId="6">#REF!</definedName>
    <definedName name="Excel_BuiltIn_Print_Area_1_2" localSheetId="0">#REF!</definedName>
    <definedName name="Excel_BuiltIn_Print_Area_1_2" localSheetId="4">#REF!</definedName>
    <definedName name="Excel_BuiltIn_Print_Area_1_2" localSheetId="7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5">#REF!</definedName>
    <definedName name="Excel_BuiltIn_Print_Area_10_1" localSheetId="6">#REF!</definedName>
    <definedName name="Excel_BuiltIn_Print_Area_10_1" localSheetId="0">#REF!</definedName>
    <definedName name="Excel_BuiltIn_Print_Area_10_1" localSheetId="4">#REF!</definedName>
    <definedName name="Excel_BuiltIn_Print_Area_10_1" localSheetId="7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5">#REF!</definedName>
    <definedName name="Excel_BuiltIn_Print_Area_10_1_1" localSheetId="6">#REF!</definedName>
    <definedName name="Excel_BuiltIn_Print_Area_10_1_1" localSheetId="0">#REF!</definedName>
    <definedName name="Excel_BuiltIn_Print_Area_10_1_1" localSheetId="4">#REF!</definedName>
    <definedName name="Excel_BuiltIn_Print_Area_10_1_1" localSheetId="7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5">#REF!</definedName>
    <definedName name="Excel_BuiltIn_Print_Area_11_1_1" localSheetId="6">#REF!</definedName>
    <definedName name="Excel_BuiltIn_Print_Area_11_1_1" localSheetId="0">#REF!</definedName>
    <definedName name="Excel_BuiltIn_Print_Area_11_1_1" localSheetId="4">#REF!</definedName>
    <definedName name="Excel_BuiltIn_Print_Area_11_1_1" localSheetId="7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5">#REF!</definedName>
    <definedName name="Excel_BuiltIn_Print_Area_16_1" localSheetId="6">#REF!</definedName>
    <definedName name="Excel_BuiltIn_Print_Area_16_1" localSheetId="0">#REF!</definedName>
    <definedName name="Excel_BuiltIn_Print_Area_16_1" localSheetId="4">#REF!</definedName>
    <definedName name="Excel_BuiltIn_Print_Area_16_1" localSheetId="7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5">#REF!</definedName>
    <definedName name="Excel_BuiltIn_Print_Area_2" localSheetId="6">#REF!</definedName>
    <definedName name="Excel_BuiltIn_Print_Area_2" localSheetId="0">#REF!</definedName>
    <definedName name="Excel_BuiltIn_Print_Area_2" localSheetId="4">#REF!</definedName>
    <definedName name="Excel_BuiltIn_Print_Area_2" localSheetId="7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5">#REF!</definedName>
    <definedName name="Excel_BuiltIn_Print_Area_2_1" localSheetId="6">#REF!</definedName>
    <definedName name="Excel_BuiltIn_Print_Area_2_1" localSheetId="0">#REF!</definedName>
    <definedName name="Excel_BuiltIn_Print_Area_2_1" localSheetId="4">#REF!</definedName>
    <definedName name="Excel_BuiltIn_Print_Area_2_1" localSheetId="7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5">#REF!</definedName>
    <definedName name="Excel_BuiltIn_Print_Area_2_1_1" localSheetId="6">#REF!</definedName>
    <definedName name="Excel_BuiltIn_Print_Area_2_1_1" localSheetId="0">#REF!</definedName>
    <definedName name="Excel_BuiltIn_Print_Area_2_1_1" localSheetId="4">#REF!</definedName>
    <definedName name="Excel_BuiltIn_Print_Area_2_1_1" localSheetId="7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5">#REF!</definedName>
    <definedName name="Excel_BuiltIn_Print_Area_2_1_1_1_1" localSheetId="6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7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5">#REF!</definedName>
    <definedName name="Excel_BuiltIn_Print_Area_3" localSheetId="6">#REF!</definedName>
    <definedName name="Excel_BuiltIn_Print_Area_3" localSheetId="0">#REF!</definedName>
    <definedName name="Excel_BuiltIn_Print_Area_3" localSheetId="4">#REF!</definedName>
    <definedName name="Excel_BuiltIn_Print_Area_3" localSheetId="7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5">#REF!</definedName>
    <definedName name="Excel_BuiltIn_Print_Area_32" localSheetId="6">#REF!</definedName>
    <definedName name="Excel_BuiltIn_Print_Area_32" localSheetId="0">#REF!</definedName>
    <definedName name="Excel_BuiltIn_Print_Area_32" localSheetId="4">#REF!</definedName>
    <definedName name="Excel_BuiltIn_Print_Area_32" localSheetId="7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5">#REF!</definedName>
    <definedName name="Excel_BuiltIn_Print_Area_42" localSheetId="6">#REF!</definedName>
    <definedName name="Excel_BuiltIn_Print_Area_42" localSheetId="0">#REF!</definedName>
    <definedName name="Excel_BuiltIn_Print_Area_42" localSheetId="4">#REF!</definedName>
    <definedName name="Excel_BuiltIn_Print_Area_42" localSheetId="7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5">#REF!</definedName>
    <definedName name="Excel_BuiltIn_Print_Area_5" localSheetId="6">#REF!</definedName>
    <definedName name="Excel_BuiltIn_Print_Area_5" localSheetId="0">#REF!</definedName>
    <definedName name="Excel_BuiltIn_Print_Area_5" localSheetId="4">#REF!</definedName>
    <definedName name="Excel_BuiltIn_Print_Area_5" localSheetId="7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5">#REF!</definedName>
    <definedName name="Excel_BuiltIn_Print_Area_73" localSheetId="6">#REF!</definedName>
    <definedName name="Excel_BuiltIn_Print_Area_73" localSheetId="0">#REF!</definedName>
    <definedName name="Excel_BuiltIn_Print_Area_73" localSheetId="4">#REF!</definedName>
    <definedName name="Excel_BuiltIn_Print_Area_73" localSheetId="7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5">#REF!</definedName>
    <definedName name="Excel_BuiltIn_Print_Area_78" localSheetId="6">#REF!</definedName>
    <definedName name="Excel_BuiltIn_Print_Area_78" localSheetId="0">#REF!</definedName>
    <definedName name="Excel_BuiltIn_Print_Area_78" localSheetId="4">#REF!</definedName>
    <definedName name="Excel_BuiltIn_Print_Area_78" localSheetId="7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5">#REF!</definedName>
    <definedName name="Excel_BuiltIn_Print_Area_83" localSheetId="6">#REF!</definedName>
    <definedName name="Excel_BuiltIn_Print_Area_83" localSheetId="0">#REF!</definedName>
    <definedName name="Excel_BuiltIn_Print_Area_83" localSheetId="4">#REF!</definedName>
    <definedName name="Excel_BuiltIn_Print_Area_83" localSheetId="7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5">#REF!</definedName>
    <definedName name="Excel_BuiltIn_Print_Area_9" localSheetId="6">#REF!</definedName>
    <definedName name="Excel_BuiltIn_Print_Area_9" localSheetId="0">#REF!</definedName>
    <definedName name="Excel_BuiltIn_Print_Area_9" localSheetId="4">#REF!</definedName>
    <definedName name="Excel_BuiltIn_Print_Area_9" localSheetId="7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5">#REF!</definedName>
    <definedName name="Excel_BuiltIn_Print_Titles_1" localSheetId="6">#REF!</definedName>
    <definedName name="Excel_BuiltIn_Print_Titles_1" localSheetId="0">#REF!</definedName>
    <definedName name="Excel_BuiltIn_Print_Titles_1" localSheetId="4">#REF!</definedName>
    <definedName name="Excel_BuiltIn_Print_Titles_1" localSheetId="7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6">#REF!</definedName>
    <definedName name="Excel_BuiltIn_Print_Titles_1_1" localSheetId="0">#REF!</definedName>
    <definedName name="Excel_BuiltIn_Print_Titles_1_1" localSheetId="4">#REF!</definedName>
    <definedName name="Excel_BuiltIn_Print_Titles_1_1" localSheetId="7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6">#REF!</definedName>
    <definedName name="Excel_BuiltIn_Print_Titles_10" localSheetId="0">#REF!</definedName>
    <definedName name="Excel_BuiltIn_Print_Titles_10" localSheetId="4">#REF!</definedName>
    <definedName name="Excel_BuiltIn_Print_Titles_10" localSheetId="7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5">#REF!</definedName>
    <definedName name="Excel_BuiltIn_Print_Titles_2_1" localSheetId="6">#REF!</definedName>
    <definedName name="Excel_BuiltIn_Print_Titles_2_1" localSheetId="0">#REF!</definedName>
    <definedName name="Excel_BuiltIn_Print_Titles_2_1" localSheetId="4">#REF!</definedName>
    <definedName name="Excel_BuiltIn_Print_Titles_2_1" localSheetId="7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5">#REF!</definedName>
    <definedName name="Excel_BuiltIn_Print_Titles_29" localSheetId="6">#REF!</definedName>
    <definedName name="Excel_BuiltIn_Print_Titles_29" localSheetId="0">#REF!</definedName>
    <definedName name="Excel_BuiltIn_Print_Titles_29" localSheetId="4">#REF!</definedName>
    <definedName name="Excel_BuiltIn_Print_Titles_29" localSheetId="7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5">#REF!</definedName>
    <definedName name="Excel_BuiltIn_Print_Titles_3_1" localSheetId="6">#REF!</definedName>
    <definedName name="Excel_BuiltIn_Print_Titles_3_1" localSheetId="0">#REF!</definedName>
    <definedName name="Excel_BuiltIn_Print_Titles_3_1" localSheetId="4">#REF!</definedName>
    <definedName name="Excel_BuiltIn_Print_Titles_3_1" localSheetId="7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5">#REF!</definedName>
    <definedName name="Excel_BuiltIn_Print_Titles_30" localSheetId="6">#REF!</definedName>
    <definedName name="Excel_BuiltIn_Print_Titles_30" localSheetId="0">#REF!</definedName>
    <definedName name="Excel_BuiltIn_Print_Titles_30" localSheetId="4">#REF!</definedName>
    <definedName name="Excel_BuiltIn_Print_Titles_30" localSheetId="7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5">#REF!</definedName>
    <definedName name="Excel_BuiltIn_Print_Titles_32" localSheetId="6">#REF!</definedName>
    <definedName name="Excel_BuiltIn_Print_Titles_32" localSheetId="0">#REF!</definedName>
    <definedName name="Excel_BuiltIn_Print_Titles_32" localSheetId="4">#REF!</definedName>
    <definedName name="Excel_BuiltIn_Print_Titles_32" localSheetId="7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5">#REF!</definedName>
    <definedName name="Excel_BuiltIn_Print_Titles_78" localSheetId="6">#REF!</definedName>
    <definedName name="Excel_BuiltIn_Print_Titles_78" localSheetId="0">#REF!</definedName>
    <definedName name="Excel_BuiltIn_Print_Titles_78" localSheetId="4">#REF!</definedName>
    <definedName name="Excel_BuiltIn_Print_Titles_78" localSheetId="7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5">#REF!</definedName>
    <definedName name="Excel_BuiltIn_Print_Titles_8_1" localSheetId="6">#REF!</definedName>
    <definedName name="Excel_BuiltIn_Print_Titles_8_1" localSheetId="0">#REF!</definedName>
    <definedName name="Excel_BuiltIn_Print_Titles_8_1" localSheetId="4">#REF!</definedName>
    <definedName name="Excel_BuiltIn_Print_Titles_8_1" localSheetId="7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5">#REF!</definedName>
    <definedName name="Excel_BuiltIn_Print_Titles_83" localSheetId="6">#REF!</definedName>
    <definedName name="Excel_BuiltIn_Print_Titles_83" localSheetId="0">#REF!</definedName>
    <definedName name="Excel_BuiltIn_Print_Titles_83" localSheetId="4">#REF!</definedName>
    <definedName name="Excel_BuiltIn_Print_Titles_83" localSheetId="7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 localSheetId="9">#REF!</definedName>
    <definedName name="Extra_Pay">#REF!</definedName>
    <definedName name="_xlnm.Extract" localSheetId="5">#REF!</definedName>
    <definedName name="_xlnm.Extract" localSheetId="6">#REF!</definedName>
    <definedName name="_xlnm.Extract" localSheetId="0">#REF!</definedName>
    <definedName name="_xlnm.Extract" localSheetId="4">#REF!</definedName>
    <definedName name="_xlnm.Extract" localSheetId="7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5">#REF!</definedName>
    <definedName name="Feb" localSheetId="6">#REF!</definedName>
    <definedName name="Feb" localSheetId="0">#REF!</definedName>
    <definedName name="Feb" localSheetId="4">#REF!</definedName>
    <definedName name="Feb" localSheetId="7">#REF!</definedName>
    <definedName name="Feb" localSheetId="9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9">#REF!</definedName>
    <definedName name="ff">#REF!</definedName>
    <definedName name="ffs">#N/A</definedName>
    <definedName name="Fon" localSheetId="5">#REF!</definedName>
    <definedName name="Fon" localSheetId="6">#REF!</definedName>
    <definedName name="Fon" localSheetId="0">#REF!</definedName>
    <definedName name="Fon" localSheetId="4">#REF!</definedName>
    <definedName name="Fon" localSheetId="7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5">#REF!</definedName>
    <definedName name="fre" localSheetId="6">#REF!</definedName>
    <definedName name="fre" localSheetId="0">#REF!</definedName>
    <definedName name="fre" localSheetId="4">#REF!</definedName>
    <definedName name="fre" localSheetId="7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5">#REF!</definedName>
    <definedName name="free" localSheetId="6">#REF!</definedName>
    <definedName name="free" localSheetId="0">#REF!</definedName>
    <definedName name="free" localSheetId="4">#REF!</definedName>
    <definedName name="free" localSheetId="7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9">#REF!</definedName>
    <definedName name="Full_Print">#REF!</definedName>
    <definedName name="gift">#REF!</definedName>
    <definedName name="GrphActSales" localSheetId="5">#REF!</definedName>
    <definedName name="GrphActSales" localSheetId="6">#REF!</definedName>
    <definedName name="GrphActSales" localSheetId="0">#REF!</definedName>
    <definedName name="GrphActSales" localSheetId="4">#REF!</definedName>
    <definedName name="GrphActSales" localSheetId="7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5">#REF!</definedName>
    <definedName name="GrphActStk" localSheetId="6">#REF!</definedName>
    <definedName name="GrphActStk" localSheetId="0">#REF!</definedName>
    <definedName name="GrphActStk" localSheetId="4">#REF!</definedName>
    <definedName name="GrphActStk" localSheetId="7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5">#REF!</definedName>
    <definedName name="GrphPlanSales" localSheetId="6">#REF!</definedName>
    <definedName name="GrphPlanSales" localSheetId="0">#REF!</definedName>
    <definedName name="GrphPlanSales" localSheetId="4">#REF!</definedName>
    <definedName name="GrphPlanSales" localSheetId="7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5">#REF!</definedName>
    <definedName name="GrphTgtStk" localSheetId="6">#REF!</definedName>
    <definedName name="GrphTgtStk" localSheetId="0">#REF!</definedName>
    <definedName name="GrphTgtStk" localSheetId="4">#REF!</definedName>
    <definedName name="GrphTgtStk" localSheetId="7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 localSheetId="9">ROW(#REF!)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5">#REF!</definedName>
    <definedName name="IELWSALES" localSheetId="6">#REF!</definedName>
    <definedName name="IELWSALES" localSheetId="0">#REF!</definedName>
    <definedName name="IELWSALES" localSheetId="4">#REF!</definedName>
    <definedName name="IELWSALES" localSheetId="7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5">#REF!</definedName>
    <definedName name="IELYSALES" localSheetId="6">#REF!</definedName>
    <definedName name="IELYSALES" localSheetId="0">#REF!</definedName>
    <definedName name="IELYSALES" localSheetId="4">#REF!</definedName>
    <definedName name="IELYSALES" localSheetId="7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5">#REF!</definedName>
    <definedName name="IEPLANSALES" localSheetId="6">#REF!</definedName>
    <definedName name="IEPLANSALES" localSheetId="0">#REF!</definedName>
    <definedName name="IEPLANSALES" localSheetId="4">#REF!</definedName>
    <definedName name="IEPLANSALES" localSheetId="7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5">#REF!</definedName>
    <definedName name="ier" localSheetId="6">#REF!</definedName>
    <definedName name="ier" localSheetId="0">#REF!</definedName>
    <definedName name="ier" localSheetId="4">#REF!</definedName>
    <definedName name="ier" localSheetId="7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5">#REF!</definedName>
    <definedName name="IESP" localSheetId="6">#REF!</definedName>
    <definedName name="IESP" localSheetId="0">#REF!</definedName>
    <definedName name="IESP" localSheetId="4">#REF!</definedName>
    <definedName name="IESP" localSheetId="7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5">#REF!</definedName>
    <definedName name="index" localSheetId="6">#REF!</definedName>
    <definedName name="index" localSheetId="0">#REF!</definedName>
    <definedName name="index" localSheetId="4">#REF!</definedName>
    <definedName name="index" localSheetId="7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5">#REF!</definedName>
    <definedName name="INPUTGRID" localSheetId="6">#REF!</definedName>
    <definedName name="INPUTGRID" localSheetId="0">#REF!</definedName>
    <definedName name="INPUTGRID" localSheetId="4">#REF!</definedName>
    <definedName name="INPUTGRID" localSheetId="7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 localSheetId="9">#REF!</definedName>
    <definedName name="Int">#REF!</definedName>
    <definedName name="Interest_Rate" localSheetId="9">#REF!</definedName>
    <definedName name="Interest_Rate">#REF!</definedName>
    <definedName name="IntFreeCred" localSheetId="5">#REF!</definedName>
    <definedName name="IntFreeCred" localSheetId="6">#REF!</definedName>
    <definedName name="IntFreeCred" localSheetId="0">#REF!</definedName>
    <definedName name="IntFreeCred" localSheetId="4">#REF!</definedName>
    <definedName name="IntFreeCred" localSheetId="7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5">#REF!</definedName>
    <definedName name="ioo" localSheetId="6">#REF!</definedName>
    <definedName name="ioo" localSheetId="0">#REF!</definedName>
    <definedName name="ioo" localSheetId="4">#REF!</definedName>
    <definedName name="ioo" localSheetId="7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5">#REF!</definedName>
    <definedName name="jadjs" localSheetId="6">#REF!</definedName>
    <definedName name="jadjs" localSheetId="0">#REF!</definedName>
    <definedName name="jadjs" localSheetId="4">#REF!</definedName>
    <definedName name="jadjs" localSheetId="7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5">#REF!</definedName>
    <definedName name="Jan" localSheetId="6">#REF!</definedName>
    <definedName name="Jan" localSheetId="0">#REF!</definedName>
    <definedName name="Jan" localSheetId="4">#REF!</definedName>
    <definedName name="Jan" localSheetId="7">#REF!</definedName>
    <definedName name="Jan" localSheetId="9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5">#REF!</definedName>
    <definedName name="JAPAN_LIST" localSheetId="6">#REF!</definedName>
    <definedName name="JAPAN_LIST" localSheetId="0">#REF!</definedName>
    <definedName name="JAPAN_LIST" localSheetId="4">#REF!</definedName>
    <definedName name="JAPAN_LIST" localSheetId="7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 localSheetId="5">#N/A</definedName>
    <definedName name="jhhj" localSheetId="7">#N/A</definedName>
    <definedName name="jhhj" localSheetId="9">OFFSET('F-130'!Full_Print,0,0,'F-130'!Last_Row)</definedName>
    <definedName name="jhhj">OFFSET(Full_Print,0,0,[0]!Last_Row)</definedName>
    <definedName name="jhhk">#N/A</definedName>
    <definedName name="jj">#N/A</definedName>
    <definedName name="Jul" localSheetId="5">#REF!</definedName>
    <definedName name="Jul" localSheetId="6">#REF!</definedName>
    <definedName name="Jul" localSheetId="0">#REF!</definedName>
    <definedName name="Jul" localSheetId="4">#REF!</definedName>
    <definedName name="Jul" localSheetId="7">#REF!</definedName>
    <definedName name="Jul" localSheetId="9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5">#REF!</definedName>
    <definedName name="Jun" localSheetId="6">#REF!</definedName>
    <definedName name="Jun" localSheetId="0">#REF!</definedName>
    <definedName name="Jun" localSheetId="4">#REF!</definedName>
    <definedName name="Jun" localSheetId="7">#REF!</definedName>
    <definedName name="Jun" localSheetId="9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5">#REF!</definedName>
    <definedName name="JUNE" localSheetId="6">#REF!</definedName>
    <definedName name="JUNE" localSheetId="0">#REF!</definedName>
    <definedName name="JUNE" localSheetId="4">#REF!</definedName>
    <definedName name="JUNE" localSheetId="7">#REF!</definedName>
    <definedName name="JUNE" localSheetId="9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5">Scheduled_Payment+Extra_Payment</definedName>
    <definedName name="K" localSheetId="6">Scheduled_Payment+Extra_Payment</definedName>
    <definedName name="K" localSheetId="0">Scheduled_Payment+Extra_Payment</definedName>
    <definedName name="K" localSheetId="4">Scheduled_Payment+Extra_Payment</definedName>
    <definedName name="K" localSheetId="7">Scheduled_Payment+Extra_Payment</definedName>
    <definedName name="K" localSheetId="9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5">#REF!,#REF!</definedName>
    <definedName name="kk" localSheetId="6">#REF!,#REF!</definedName>
    <definedName name="kk" localSheetId="0">#REF!,#REF!</definedName>
    <definedName name="kk" localSheetId="4">#REF!,#REF!</definedName>
    <definedName name="kk" localSheetId="7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5">#REF!</definedName>
    <definedName name="knowleadge" localSheetId="6">#REF!</definedName>
    <definedName name="knowleadge" localSheetId="0">#REF!</definedName>
    <definedName name="knowleadge" localSheetId="4">#REF!</definedName>
    <definedName name="knowleadge" localSheetId="7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 localSheetId="5">IF('A400-3'!Values_Entered,[0]!Header_Row+'A400-3'!Number_of_Payments,[0]!Header_Row)</definedName>
    <definedName name="Last_Row" localSheetId="6">IF('A700'!Values_Entered,[0]!Header_Row+'A700'!Number_of_Payments,[0]!Header_Row)</definedName>
    <definedName name="Last_Row" localSheetId="7">IF('E500'!Values_Entered,[0]!Header_Row+'E500'!Number_of_Payments,[0]!Header_Row)</definedName>
    <definedName name="Last_Row" localSheetId="9">IF('F-130'!Values_Entered,'F-130'!Header_Row+'F-130'!Number_of_Payments,'F-130'!Header_Row)</definedName>
    <definedName name="Last_Row">IF([0]!Values_Entered,Header_Row+[0]!Number_of_Payments,Header_Row)</definedName>
    <definedName name="LASTCOLUMNCELL" localSheetId="5">#REF!</definedName>
    <definedName name="LASTCOLUMNCELL" localSheetId="6">#REF!</definedName>
    <definedName name="LASTCOLUMNCELL" localSheetId="0">#REF!</definedName>
    <definedName name="LASTCOLUMNCELL" localSheetId="4">#REF!</definedName>
    <definedName name="LASTCOLUMNCELL" localSheetId="7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5">Scheduled_Payment+Extra_Payment</definedName>
    <definedName name="ll" localSheetId="6">Scheduled_Payment+Extra_Payment</definedName>
    <definedName name="ll" localSheetId="0">Scheduled_Payment+Extra_Payment</definedName>
    <definedName name="ll" localSheetId="4">Scheduled_Payment+Extra_Payment</definedName>
    <definedName name="ll" localSheetId="7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 localSheetId="9">#REF!</definedName>
    <definedName name="Loan_Amount">#REF!</definedName>
    <definedName name="Loan_Start" localSheetId="9">#REF!</definedName>
    <definedName name="Loan_Start">#REF!</definedName>
    <definedName name="Loan_Years" localSheetId="9">#REF!</definedName>
    <definedName name="Loan_Years">#REF!</definedName>
    <definedName name="loc" localSheetId="5">#REF!</definedName>
    <definedName name="loc" localSheetId="6">#REF!</definedName>
    <definedName name="loc" localSheetId="0">#REF!</definedName>
    <definedName name="loc" localSheetId="4">#REF!</definedName>
    <definedName name="loc" localSheetId="7">#REF!</definedName>
    <definedName name="loc" localSheetId="9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5">#REF!</definedName>
    <definedName name="LWSALES" localSheetId="6">#REF!</definedName>
    <definedName name="LWSALES" localSheetId="0">#REF!</definedName>
    <definedName name="LWSALES" localSheetId="4">#REF!</definedName>
    <definedName name="LWSALES" localSheetId="7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5">#REF!</definedName>
    <definedName name="LYBin" localSheetId="6">#REF!</definedName>
    <definedName name="LYBin" localSheetId="0">#REF!</definedName>
    <definedName name="LYBin" localSheetId="4">#REF!</definedName>
    <definedName name="LYBin" localSheetId="7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5">#REF!</definedName>
    <definedName name="LYHolds" localSheetId="6">#REF!</definedName>
    <definedName name="LYHolds" localSheetId="0">#REF!</definedName>
    <definedName name="LYHolds" localSheetId="4">#REF!</definedName>
    <definedName name="LYHolds" localSheetId="7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5">#REF!</definedName>
    <definedName name="LYNet" localSheetId="6">#REF!</definedName>
    <definedName name="LYNet" localSheetId="0">#REF!</definedName>
    <definedName name="LYNet" localSheetId="4">#REF!</definedName>
    <definedName name="LYNet" localSheetId="7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5">#REF!</definedName>
    <definedName name="LYoos" localSheetId="6">#REF!</definedName>
    <definedName name="LYoos" localSheetId="0">#REF!</definedName>
    <definedName name="LYoos" localSheetId="4">#REF!</definedName>
    <definedName name="LYoos" localSheetId="7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5">#REF!</definedName>
    <definedName name="LYReselects" localSheetId="6">#REF!</definedName>
    <definedName name="LYReselects" localSheetId="0">#REF!</definedName>
    <definedName name="LYReselects" localSheetId="4">#REF!</definedName>
    <definedName name="LYReselects" localSheetId="7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5">#REF!</definedName>
    <definedName name="LYReturns" localSheetId="6">#REF!</definedName>
    <definedName name="LYReturns" localSheetId="0">#REF!</definedName>
    <definedName name="LYReturns" localSheetId="4">#REF!</definedName>
    <definedName name="LYReturns" localSheetId="7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5">#REF!</definedName>
    <definedName name="LYSales" localSheetId="6">#REF!</definedName>
    <definedName name="LYSales" localSheetId="0">#REF!</definedName>
    <definedName name="LYSales" localSheetId="4">#REF!</definedName>
    <definedName name="LYSales" localSheetId="7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5">#REF!</definedName>
    <definedName name="LYTotal" localSheetId="6">#REF!</definedName>
    <definedName name="LYTotal" localSheetId="0">#REF!</definedName>
    <definedName name="LYTotal" localSheetId="4">#REF!</definedName>
    <definedName name="LYTotal" localSheetId="7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5">#REF!</definedName>
    <definedName name="Mar" localSheetId="6">#REF!</definedName>
    <definedName name="Mar" localSheetId="0">#REF!</definedName>
    <definedName name="Mar" localSheetId="4">#REF!</definedName>
    <definedName name="Mar" localSheetId="7">#REF!</definedName>
    <definedName name="Mar" localSheetId="9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5">#REF!</definedName>
    <definedName name="MARGINPLAN" localSheetId="6">#REF!</definedName>
    <definedName name="MARGINPLAN" localSheetId="0">#REF!</definedName>
    <definedName name="MARGINPLAN" localSheetId="4">#REF!</definedName>
    <definedName name="MARGINPLAN" localSheetId="7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5">#REF!</definedName>
    <definedName name="MARGINPROJ" localSheetId="6">#REF!</definedName>
    <definedName name="MARGINPROJ" localSheetId="0">#REF!</definedName>
    <definedName name="MARGINPROJ" localSheetId="4">#REF!</definedName>
    <definedName name="MARGINPROJ" localSheetId="7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5">#REF!</definedName>
    <definedName name="May" localSheetId="6">#REF!</definedName>
    <definedName name="May" localSheetId="0">#REF!</definedName>
    <definedName name="May" localSheetId="4">#REF!</definedName>
    <definedName name="May" localSheetId="7">#REF!</definedName>
    <definedName name="May" localSheetId="9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5">#REF!</definedName>
    <definedName name="nanna" localSheetId="6">#REF!</definedName>
    <definedName name="nanna" localSheetId="0">#REF!</definedName>
    <definedName name="nanna" localSheetId="4">#REF!</definedName>
    <definedName name="nanna" localSheetId="7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5">#REF!</definedName>
    <definedName name="nannnn" localSheetId="6">#REF!</definedName>
    <definedName name="nannnn" localSheetId="0">#REF!</definedName>
    <definedName name="nannnn" localSheetId="4">#REF!</definedName>
    <definedName name="nannnn" localSheetId="7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 localSheetId="9">#REF!</definedName>
    <definedName name="Notes">#REF!</definedName>
    <definedName name="Nov" localSheetId="5">#REF!</definedName>
    <definedName name="Nov" localSheetId="6">#REF!</definedName>
    <definedName name="Nov" localSheetId="0">#REF!</definedName>
    <definedName name="Nov" localSheetId="4">#REF!</definedName>
    <definedName name="Nov" localSheetId="7">#REF!</definedName>
    <definedName name="Nov" localSheetId="9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5">#REF!</definedName>
    <definedName name="NUM_DOCS" localSheetId="6">#REF!</definedName>
    <definedName name="NUM_DOCS" localSheetId="0">#REF!</definedName>
    <definedName name="NUM_DOCS" localSheetId="4">#REF!</definedName>
    <definedName name="NUM_DOCS" localSheetId="7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 localSheetId="9">#REF!</definedName>
    <definedName name="Num_Pmt_Per_Year">#REF!</definedName>
    <definedName name="Number_of_Payments" localSheetId="5">MATCH(0.01,[0]!End_Bal,-1)+1</definedName>
    <definedName name="Number_of_Payments" localSheetId="6">MATCH(0.01,[0]!End_Bal,-1)+1</definedName>
    <definedName name="Number_of_Payments" localSheetId="7">MATCH(0.01,[0]!End_Bal,-1)+1</definedName>
    <definedName name="Number_of_Payments" localSheetId="9">MATCH(0.01,'F-130'!End_Bal,-1)+1</definedName>
    <definedName name="Number_of_Payments">MATCH(0.01,End_Bal,-1)+1</definedName>
    <definedName name="Oct" localSheetId="5">#REF!</definedName>
    <definedName name="Oct" localSheetId="6">#REF!</definedName>
    <definedName name="Oct" localSheetId="0">#REF!</definedName>
    <definedName name="Oct" localSheetId="4">#REF!</definedName>
    <definedName name="Oct" localSheetId="7">#REF!</definedName>
    <definedName name="Oct" localSheetId="9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5">#REF!</definedName>
    <definedName name="OO" localSheetId="6">#REF!</definedName>
    <definedName name="OO" localSheetId="0">#REF!</definedName>
    <definedName name="OO" localSheetId="4">#REF!</definedName>
    <definedName name="OO" localSheetId="7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5">#REF!</definedName>
    <definedName name="Original" localSheetId="6">#REF!</definedName>
    <definedName name="Original" localSheetId="0">#REF!</definedName>
    <definedName name="Original" localSheetId="4">#REF!</definedName>
    <definedName name="Original" localSheetId="7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5">#REF!</definedName>
    <definedName name="OTHER" localSheetId="6">#REF!</definedName>
    <definedName name="OTHER" localSheetId="0">#REF!</definedName>
    <definedName name="OTHER" localSheetId="4">#REF!</definedName>
    <definedName name="OTHER" localSheetId="7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5">#REF!</definedName>
    <definedName name="PAGE2" localSheetId="6">#REF!</definedName>
    <definedName name="PAGE2" localSheetId="0">#REF!</definedName>
    <definedName name="PAGE2" localSheetId="4">#REF!</definedName>
    <definedName name="PAGE2" localSheetId="7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5">#REF!</definedName>
    <definedName name="PARTNERS_INITIALS" localSheetId="6">#REF!</definedName>
    <definedName name="PARTNERS_INITIALS" localSheetId="0">#REF!</definedName>
    <definedName name="PARTNERS_INITIALS" localSheetId="4">#REF!</definedName>
    <definedName name="PARTNERS_INITIALS" localSheetId="7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 localSheetId="9">#REF!</definedName>
    <definedName name="Pay_Date">#REF!</definedName>
    <definedName name="Pay_Num" localSheetId="9">#REF!</definedName>
    <definedName name="Pay_Num">#REF!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 localSheetId="9">DATE(YEAR('F-130'!Loan_Start),MONTH('F-130'!Loan_Start)+Payment_Number,DAY('F-130'!Loan_Start))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5">#REF!</definedName>
    <definedName name="PeriodsInYear" localSheetId="6">#REF!</definedName>
    <definedName name="PeriodsInYear" localSheetId="0">#REF!</definedName>
    <definedName name="PeriodsInYear" localSheetId="4">#REF!</definedName>
    <definedName name="PeriodsInYear" localSheetId="7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 localSheetId="9">#REF!</definedName>
    <definedName name="pl">#REF!</definedName>
    <definedName name="PLA" localSheetId="5">#REF!</definedName>
    <definedName name="PLA" localSheetId="6">#REF!</definedName>
    <definedName name="PLA" localSheetId="0">#REF!</definedName>
    <definedName name="PLA" localSheetId="4">#REF!</definedName>
    <definedName name="PLA" localSheetId="7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 localSheetId="9">#REF!</definedName>
    <definedName name="PLstment">#REF!</definedName>
    <definedName name="po">#N/A</definedName>
    <definedName name="popy" localSheetId="5">#REF!</definedName>
    <definedName name="popy" localSheetId="6">#REF!</definedName>
    <definedName name="popy" localSheetId="0">#REF!</definedName>
    <definedName name="popy" localSheetId="4">#REF!</definedName>
    <definedName name="popy" localSheetId="7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5">#REF!</definedName>
    <definedName name="pow" localSheetId="6">#REF!</definedName>
    <definedName name="pow" localSheetId="0">#REF!</definedName>
    <definedName name="pow" localSheetId="4">#REF!</definedName>
    <definedName name="pow" localSheetId="7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5">#REF!</definedName>
    <definedName name="PRDump" localSheetId="6">#REF!</definedName>
    <definedName name="PRDump" localSheetId="0">#REF!</definedName>
    <definedName name="PRDump" localSheetId="4">#REF!</definedName>
    <definedName name="PRDump" localSheetId="7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5">#REF!</definedName>
    <definedName name="Predict_Depre1" localSheetId="6">#REF!</definedName>
    <definedName name="Predict_Depre1" localSheetId="0">#REF!</definedName>
    <definedName name="Predict_Depre1" localSheetId="4">#REF!</definedName>
    <definedName name="Predict_Depre1" localSheetId="7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 localSheetId="9">#REF!</definedName>
    <definedName name="Princ">#REF!</definedName>
    <definedName name="_xlnm.Print_Area" localSheetId="5">'A400-3'!$A$1:$J$22</definedName>
    <definedName name="_xlnm.Print_Area" localSheetId="6">'A700'!$A$1:$J$18</definedName>
    <definedName name="_xlnm.Print_Area" localSheetId="0">BS_E!$A$1:$M$72</definedName>
    <definedName name="_xlnm.Print_Area" localSheetId="7">'E500'!$A$1:$J$16</definedName>
    <definedName name="_xlnm.Print_Area" localSheetId="8">'F120'!$A$1:$L$15</definedName>
    <definedName name="_xlnm.Print_Area" localSheetId="9">'F-130'!$A$1:$L$19</definedName>
    <definedName name="_xlnm.Print_Area" localSheetId="1">PL_E!$A$1:$M$48</definedName>
    <definedName name="_xlnm.Print_Area" localSheetId="3">SE_E!$A$1:$Q$20</definedName>
    <definedName name="_xlnm.Print_Area" localSheetId="2">'SE_E (2)'!$A$1:$Y$22</definedName>
    <definedName name="_xlnm.Print_Area">#REF!</definedName>
    <definedName name="Print_Area_MI" localSheetId="5">#REF!</definedName>
    <definedName name="Print_Area_MI" localSheetId="6">#REF!</definedName>
    <definedName name="Print_Area_MI" localSheetId="0">#REF!</definedName>
    <definedName name="Print_Area_MI" localSheetId="4">#REF!</definedName>
    <definedName name="Print_Area_MI" localSheetId="7">#REF!</definedName>
    <definedName name="Print_Area_MI" localSheetId="9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5">#REF!</definedName>
    <definedName name="Print_Area_MI_1" localSheetId="6">#REF!</definedName>
    <definedName name="Print_Area_MI_1" localSheetId="0">#REF!</definedName>
    <definedName name="Print_Area_MI_1" localSheetId="4">#REF!</definedName>
    <definedName name="Print_Area_MI_1" localSheetId="7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 localSheetId="5">OFFSET([0]!Full_Print,0,0,'A400-3'!Last_Row)</definedName>
    <definedName name="Print_Area_Reset" localSheetId="6">OFFSET([0]!Full_Print,0,0,'A700'!Last_Row)</definedName>
    <definedName name="Print_Area_Reset" localSheetId="7">OFFSET([0]!Full_Print,0,0,'E500'!Last_Row)</definedName>
    <definedName name="Print_Area_Reset" localSheetId="9">OFFSET('F-130'!Full_Print,0,0,'F-130'!Last_Row)</definedName>
    <definedName name="Print_Area_Reset">OFFSET(Full_Print,0,0,Last_Row)</definedName>
    <definedName name="_xlnm.Print_Titles" localSheetId="4">CF_E!$1:$8</definedName>
    <definedName name="Prior" localSheetId="5">#REF!</definedName>
    <definedName name="Prior" localSheetId="6">#REF!</definedName>
    <definedName name="Prior" localSheetId="0">#REF!</definedName>
    <definedName name="Prior" localSheetId="4">#REF!</definedName>
    <definedName name="Prior" localSheetId="7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5">#REF!</definedName>
    <definedName name="PT" localSheetId="6">#REF!</definedName>
    <definedName name="PT" localSheetId="0">#REF!</definedName>
    <definedName name="PT" localSheetId="4">#REF!</definedName>
    <definedName name="PT" localSheetId="7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 localSheetId="9">#REF!</definedName>
    <definedName name="qqqqqq">#REF!</definedName>
    <definedName name="QUANTITIES" localSheetId="5">#REF!</definedName>
    <definedName name="QUANTITIES" localSheetId="6">#REF!</definedName>
    <definedName name="QUANTITIES" localSheetId="0">#REF!</definedName>
    <definedName name="QUANTITIES" localSheetId="4">#REF!</definedName>
    <definedName name="QUANTITIES" localSheetId="7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5">#REF!</definedName>
    <definedName name="RawAgencyPrice" localSheetId="6">#REF!</definedName>
    <definedName name="RawAgencyPrice" localSheetId="0">#REF!</definedName>
    <definedName name="RawAgencyPrice" localSheetId="4">#REF!</definedName>
    <definedName name="RawAgencyPrice" localSheetId="7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5">#REF!</definedName>
    <definedName name="RBData" localSheetId="6">#REF!</definedName>
    <definedName name="RBData" localSheetId="0">#REF!</definedName>
    <definedName name="RBData" localSheetId="4">#REF!</definedName>
    <definedName name="RBData" localSheetId="7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 localSheetId="9">#REF!</definedName>
    <definedName name="Report">#REF!</definedName>
    <definedName name="Reselects" localSheetId="5">#REF!</definedName>
    <definedName name="Reselects" localSheetId="6">#REF!</definedName>
    <definedName name="Reselects" localSheetId="0">#REF!</definedName>
    <definedName name="Reselects" localSheetId="4">#REF!</definedName>
    <definedName name="Reselects" localSheetId="7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5">#REF!</definedName>
    <definedName name="RYOHOKU" localSheetId="6">#REF!</definedName>
    <definedName name="RYOHOKU" localSheetId="0">#REF!</definedName>
    <definedName name="RYOHOKU" localSheetId="4">#REF!</definedName>
    <definedName name="RYOHOKU" localSheetId="7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 localSheetId="9">#REF!</definedName>
    <definedName name="sa">#REF!</definedName>
    <definedName name="SALESPLAN" localSheetId="5">#REF!</definedName>
    <definedName name="SALESPLAN" localSheetId="6">#REF!</definedName>
    <definedName name="SALESPLAN" localSheetId="0">#REF!</definedName>
    <definedName name="SALESPLAN" localSheetId="4">#REF!</definedName>
    <definedName name="SALESPLAN" localSheetId="7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 localSheetId="9">#REF!</definedName>
    <definedName name="Sched_Pay">#REF!</definedName>
    <definedName name="Scheduled_Extra_Payments" localSheetId="9">#REF!</definedName>
    <definedName name="Scheduled_Extra_Payments">#REF!</definedName>
    <definedName name="Scheduled_Interest_Rate" localSheetId="9">#REF!</definedName>
    <definedName name="Scheduled_Interest_Rate">#REF!</definedName>
    <definedName name="Scheduled_Monthly_Payment" localSheetId="9">#REF!</definedName>
    <definedName name="Scheduled_Monthly_Payment">#REF!</definedName>
    <definedName name="Sep" localSheetId="5">#REF!</definedName>
    <definedName name="Sep" localSheetId="6">#REF!</definedName>
    <definedName name="Sep" localSheetId="0">#REF!</definedName>
    <definedName name="Sep" localSheetId="4">#REF!</definedName>
    <definedName name="Sep" localSheetId="7">#REF!</definedName>
    <definedName name="Sep" localSheetId="9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5">#REF!</definedName>
    <definedName name="sfdf" localSheetId="6">#REF!</definedName>
    <definedName name="sfdf" localSheetId="0">#REF!</definedName>
    <definedName name="sfdf" localSheetId="4">#REF!</definedName>
    <definedName name="sfdf" localSheetId="7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5">#REF!</definedName>
    <definedName name="sgv" localSheetId="6">#REF!</definedName>
    <definedName name="sgv" localSheetId="0">#REF!</definedName>
    <definedName name="sgv" localSheetId="4">#REF!</definedName>
    <definedName name="sgv" localSheetId="7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5">#REF!</definedName>
    <definedName name="sheet1" localSheetId="6">#REF!</definedName>
    <definedName name="sheet1" localSheetId="0">#REF!</definedName>
    <definedName name="sheet1" localSheetId="4">#REF!</definedName>
    <definedName name="sheet1" localSheetId="7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5">#REF!</definedName>
    <definedName name="Spec" localSheetId="6">#REF!</definedName>
    <definedName name="Spec" localSheetId="0">#REF!</definedName>
    <definedName name="Spec" localSheetId="4">#REF!</definedName>
    <definedName name="Spec" localSheetId="7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5">#REF!</definedName>
    <definedName name="stockKK" localSheetId="6">#REF!</definedName>
    <definedName name="stockKK" localSheetId="0">#REF!</definedName>
    <definedName name="stockKK" localSheetId="4">#REF!</definedName>
    <definedName name="stockKK" localSheetId="7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5">#REF!</definedName>
    <definedName name="stp" localSheetId="6">#REF!</definedName>
    <definedName name="stp" localSheetId="0">#REF!</definedName>
    <definedName name="stp" localSheetId="4">#REF!</definedName>
    <definedName name="stp" localSheetId="7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5">#REF!</definedName>
    <definedName name="Table1" localSheetId="6">#REF!</definedName>
    <definedName name="Table1" localSheetId="0">#REF!</definedName>
    <definedName name="Table1" localSheetId="4">#REF!</definedName>
    <definedName name="Table1" localSheetId="7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5">#REF!</definedName>
    <definedName name="tome" localSheetId="6">#REF!</definedName>
    <definedName name="tome" localSheetId="0">#REF!</definedName>
    <definedName name="tome" localSheetId="4">#REF!</definedName>
    <definedName name="tome" localSheetId="7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5">#REF!</definedName>
    <definedName name="topnan" localSheetId="6">#REF!</definedName>
    <definedName name="topnan" localSheetId="0">#REF!</definedName>
    <definedName name="topnan" localSheetId="4">#REF!</definedName>
    <definedName name="topnan" localSheetId="7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 localSheetId="9">#REF!</definedName>
    <definedName name="Total_Interest">#REF!</definedName>
    <definedName name="Total_Pay" localSheetId="9">#REF!</definedName>
    <definedName name="Total_Pay">#REF!</definedName>
    <definedName name="Total_Payment" localSheetId="5">Scheduled_Payment+Extra_Payment</definedName>
    <definedName name="Total_Payment" localSheetId="6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7">Scheduled_Payment+Extra_Payment</definedName>
    <definedName name="Total_Payment" localSheetId="9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5">#REF!</definedName>
    <definedName name="TOTALS" localSheetId="6">#REF!</definedName>
    <definedName name="TOTALS" localSheetId="0">#REF!</definedName>
    <definedName name="TOTALS" localSheetId="4">#REF!</definedName>
    <definedName name="TOTALS" localSheetId="7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5">#REF!</definedName>
    <definedName name="Tri" localSheetId="6">#REF!</definedName>
    <definedName name="Tri" localSheetId="0">#REF!</definedName>
    <definedName name="Tri" localSheetId="4">#REF!</definedName>
    <definedName name="Tri" localSheetId="7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5">#REF!</definedName>
    <definedName name="TT" localSheetId="6">#REF!</definedName>
    <definedName name="TT" localSheetId="0">#REF!</definedName>
    <definedName name="TT" localSheetId="4">#REF!</definedName>
    <definedName name="TT" localSheetId="7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5">#REF!</definedName>
    <definedName name="ttetet" localSheetId="6">#REF!</definedName>
    <definedName name="ttetet" localSheetId="0">#REF!</definedName>
    <definedName name="ttetet" localSheetId="4">#REF!</definedName>
    <definedName name="ttetet" localSheetId="7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5">#REF!</definedName>
    <definedName name="u_40239" localSheetId="6">#REF!</definedName>
    <definedName name="u_40239" localSheetId="0">#REF!</definedName>
    <definedName name="u_40239" localSheetId="4">#REF!</definedName>
    <definedName name="u_40239" localSheetId="7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5">#REF!</definedName>
    <definedName name="u_pang" localSheetId="6">#REF!</definedName>
    <definedName name="u_pang" localSheetId="0">#REF!</definedName>
    <definedName name="u_pang" localSheetId="4">#REF!</definedName>
    <definedName name="u_pang" localSheetId="7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5">#REF!</definedName>
    <definedName name="USD" localSheetId="6">#REF!</definedName>
    <definedName name="USD" localSheetId="0">#REF!</definedName>
    <definedName name="USD" localSheetId="4">#REF!</definedName>
    <definedName name="USD" localSheetId="7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5">#REF!,#REF!</definedName>
    <definedName name="va" localSheetId="6">#REF!,#REF!</definedName>
    <definedName name="va" localSheetId="0">#REF!,#REF!</definedName>
    <definedName name="va" localSheetId="4">#REF!,#REF!</definedName>
    <definedName name="va" localSheetId="7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5">#REF!,#REF!</definedName>
    <definedName name="VALID01234" localSheetId="6">#REF!,#REF!</definedName>
    <definedName name="VALID01234" localSheetId="0">#REF!,#REF!</definedName>
    <definedName name="VALID01234" localSheetId="4">#REF!,#REF!</definedName>
    <definedName name="VALID01234" localSheetId="7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 localSheetId="5">IF([0]!Loan_Amount*[0]!Interest_Rate*[0]!Loan_Years*[0]!Loan_Start&gt;0,1,0)</definedName>
    <definedName name="Values_Entered" localSheetId="6">IF([0]!Loan_Amount*[0]!Interest_Rate*[0]!Loan_Years*[0]!Loan_Start&gt;0,1,0)</definedName>
    <definedName name="Values_Entered" localSheetId="7">IF([0]!Loan_Amount*[0]!Interest_Rate*[0]!Loan_Years*[0]!Loan_Start&gt;0,1,0)</definedName>
    <definedName name="Values_Entered" localSheetId="9">IF('F-130'!Loan_Amount*'F-130'!Interest_Rate*'F-130'!Loan_Years*'F-130'!Loan_Start&gt;0,1,0)</definedName>
    <definedName name="Values_Entered">IF(Loan_Amount*Interest_Rate*Loan_Years*Loan_Start&gt;0,1,0)</definedName>
    <definedName name="w" localSheetId="9">#REF!</definedName>
    <definedName name="w">#REF!</definedName>
    <definedName name="we" localSheetId="9">#REF!</definedName>
    <definedName name="we">#REF!</definedName>
    <definedName name="WP">#REF!</definedName>
    <definedName name="WWW" localSheetId="5">#REF!</definedName>
    <definedName name="WWW" localSheetId="6">#REF!</definedName>
    <definedName name="WWW" localSheetId="0">#REF!</definedName>
    <definedName name="WWW" localSheetId="4">#REF!</definedName>
    <definedName name="WWW" localSheetId="7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5">#REF!</definedName>
    <definedName name="XX" localSheetId="6">#REF!</definedName>
    <definedName name="XX" localSheetId="0">#REF!</definedName>
    <definedName name="XX" localSheetId="4">#REF!</definedName>
    <definedName name="XX" localSheetId="7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5">#REF!</definedName>
    <definedName name="zzz" localSheetId="6">#REF!</definedName>
    <definedName name="zzz" localSheetId="0">#REF!</definedName>
    <definedName name="zzz" localSheetId="4">#REF!</definedName>
    <definedName name="zzz" localSheetId="7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5">#REF!</definedName>
    <definedName name="แ2" localSheetId="6">#REF!</definedName>
    <definedName name="แ2" localSheetId="0">#REF!</definedName>
    <definedName name="แ2" localSheetId="4">#REF!</definedName>
    <definedName name="แ2" localSheetId="7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 localSheetId="9">#REF!</definedName>
    <definedName name="ด">#REF!</definedName>
    <definedName name="ดก" localSheetId="9">#REF!</definedName>
    <definedName name="ดก">#REF!</definedName>
    <definedName name="ดพพพ" localSheetId="9">#REF!</definedName>
    <definedName name="ดพพพ">#REF!</definedName>
    <definedName name="ปห" localSheetId="9">#REF!</definedName>
    <definedName name="ปห">#REF!</definedName>
    <definedName name="พ" localSheetId="9">#REF!</definedName>
    <definedName name="พ">#REF!</definedName>
    <definedName name="ฟ" localSheetId="9">#REF!</definedName>
    <definedName name="ฟ">#REF!</definedName>
    <definedName name="ฟ1" localSheetId="9">#REF!</definedName>
    <definedName name="ฟ1">#REF!</definedName>
    <definedName name="ฟ1000" localSheetId="9">#REF!</definedName>
    <definedName name="ฟ1000">#REF!</definedName>
    <definedName name="ฟ200" localSheetId="9">#REF!</definedName>
    <definedName name="ฟ200">#REF!</definedName>
    <definedName name="ฟ850" localSheetId="9">#REF!</definedName>
    <definedName name="ฟ850">#REF!</definedName>
    <definedName name="ฟฟฟฟฟ" localSheetId="9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5">#REF!</definedName>
    <definedName name="ส_นทร_พย_" localSheetId="6">#REF!</definedName>
    <definedName name="ส_นทร_พย_" localSheetId="0">#REF!</definedName>
    <definedName name="ส_นทร_พย_" localSheetId="4">#REF!</definedName>
    <definedName name="ส_นทร_พย_" localSheetId="7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5">#REF!</definedName>
    <definedName name="ส_นทร_พย__1" localSheetId="6">#REF!</definedName>
    <definedName name="ส_นทร_พย__1" localSheetId="0">#REF!</definedName>
    <definedName name="ส_นทร_พย__1" localSheetId="4">#REF!</definedName>
    <definedName name="ส_นทร_พย__1" localSheetId="7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5">#REF!</definedName>
    <definedName name="สินทรัพย์" localSheetId="6">#REF!</definedName>
    <definedName name="สินทรัพย์" localSheetId="0">#REF!</definedName>
    <definedName name="สินทรัพย์" localSheetId="4">#REF!</definedName>
    <definedName name="สินทรัพย์" localSheetId="7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 localSheetId="9">#REF!</definedName>
    <definedName name="ๆ">#REF!</definedName>
  </definedNames>
  <calcPr calcId="162913" calcMode="manual"/>
</workbook>
</file>

<file path=xl/calcChain.xml><?xml version="1.0" encoding="utf-8"?>
<calcChain xmlns="http://schemas.openxmlformats.org/spreadsheetml/2006/main">
  <c r="K10" i="226" l="1"/>
  <c r="L10" i="226" s="1"/>
  <c r="K12" i="226"/>
  <c r="L12" i="226" s="1"/>
  <c r="I7" i="244" l="1"/>
  <c r="I7" i="249"/>
  <c r="I7" i="242"/>
  <c r="I8" i="216"/>
  <c r="D7" i="244"/>
  <c r="D10" i="242"/>
  <c r="D9" i="242"/>
  <c r="D9" i="249"/>
  <c r="D11" i="249" s="1"/>
  <c r="D9" i="244"/>
  <c r="D10" i="244" s="1"/>
  <c r="D14" i="242"/>
  <c r="H7" i="244"/>
  <c r="G6" i="244"/>
  <c r="H7" i="249"/>
  <c r="D7" i="249"/>
  <c r="H7" i="242"/>
  <c r="D13" i="242"/>
  <c r="I9" i="216"/>
  <c r="I13" i="216" s="1"/>
  <c r="I10" i="226"/>
  <c r="I12" i="226"/>
  <c r="L17" i="226"/>
  <c r="H17" i="226"/>
  <c r="J17" i="226"/>
  <c r="F24" i="226"/>
  <c r="H24" i="226" s="1"/>
  <c r="F27" i="226"/>
  <c r="G27" i="226"/>
  <c r="F39" i="226"/>
  <c r="F41" i="226" s="1"/>
  <c r="B2" i="216"/>
  <c r="B3" i="216"/>
  <c r="B2" i="244"/>
  <c r="B3" i="244"/>
  <c r="B9" i="244"/>
  <c r="B2" i="249"/>
  <c r="B3" i="249"/>
  <c r="G6" i="249"/>
  <c r="B9" i="249"/>
  <c r="B2" i="242"/>
  <c r="B3" i="242"/>
  <c r="G6" i="242"/>
  <c r="B9" i="242"/>
  <c r="B10" i="242"/>
  <c r="B13" i="242"/>
  <c r="B14" i="242"/>
  <c r="G7" i="242"/>
  <c r="K17" i="226"/>
  <c r="D7" i="242"/>
  <c r="G7" i="244"/>
  <c r="G7" i="249"/>
  <c r="I17" i="226" l="1"/>
  <c r="H27" i="226"/>
  <c r="H29" i="226" s="1"/>
  <c r="I14" i="216"/>
  <c r="D11" i="242"/>
  <c r="D16" i="242" s="1"/>
  <c r="F9" i="242" l="1"/>
  <c r="E9" i="249"/>
  <c r="F13" i="242"/>
  <c r="F10" i="242"/>
  <c r="F14" i="242"/>
  <c r="F9" i="244"/>
  <c r="F10" i="244" s="1"/>
  <c r="F9" i="249"/>
  <c r="F11" i="249" s="1"/>
  <c r="E13" i="242" l="1"/>
  <c r="E10" i="242"/>
  <c r="G10" i="242" s="1"/>
  <c r="E9" i="244"/>
  <c r="E10" i="244" s="1"/>
  <c r="E9" i="242"/>
  <c r="E14" i="242"/>
  <c r="G14" i="242" s="1"/>
  <c r="G9" i="249"/>
  <c r="E11" i="249"/>
  <c r="F11" i="242"/>
  <c r="G13" i="242" l="1"/>
  <c r="H13" i="242"/>
  <c r="H10" i="242"/>
  <c r="J10" i="242" s="1"/>
  <c r="H14" i="242"/>
  <c r="J14" i="242" s="1"/>
  <c r="H9" i="242"/>
  <c r="J9" i="242" s="1"/>
  <c r="H9" i="249"/>
  <c r="J9" i="249" s="1"/>
  <c r="J11" i="249" s="1"/>
  <c r="H9" i="244"/>
  <c r="H10" i="244" s="1"/>
  <c r="G9" i="244"/>
  <c r="E11" i="242"/>
  <c r="G9" i="242"/>
  <c r="G11" i="242" s="1"/>
  <c r="G16" i="242" s="1"/>
  <c r="F16" i="242"/>
  <c r="G11" i="249"/>
  <c r="I13" i="242" l="1"/>
  <c r="J13" i="242"/>
  <c r="E16" i="242"/>
  <c r="I9" i="249"/>
  <c r="I11" i="249" s="1"/>
  <c r="H11" i="249"/>
  <c r="J9" i="244"/>
  <c r="I14" i="242"/>
  <c r="H11" i="242"/>
  <c r="H16" i="242" s="1"/>
  <c r="J16" i="242" s="1"/>
  <c r="I10" i="242"/>
  <c r="I9" i="244"/>
  <c r="G10" i="244"/>
  <c r="I10" i="244" s="1"/>
  <c r="I9" i="242"/>
  <c r="J10" i="244"/>
  <c r="I10" i="216"/>
  <c r="J11" i="242" l="1"/>
  <c r="I11" i="242"/>
  <c r="I16" i="242" s="1"/>
</calcChain>
</file>

<file path=xl/sharedStrings.xml><?xml version="1.0" encoding="utf-8"?>
<sst xmlns="http://schemas.openxmlformats.org/spreadsheetml/2006/main" count="429" uniqueCount="277">
  <si>
    <t>ไม่เกินร้อยละ 0.3 ของจำนวนเงินยอดรายได้หรือยอดขายก่อนหักรายจ่ายใด หรือ (44,483,209.69 x 0.3%)</t>
  </si>
  <si>
    <t>1.  ค่ารับรองที่ไม่เป็นไปตามหลักเกณฑ์ (ตรี 4 ) (จากฐานรายได้ใหม่)</t>
  </si>
  <si>
    <t>Date</t>
  </si>
  <si>
    <t>CLIENT</t>
  </si>
  <si>
    <t>PERIOD</t>
  </si>
  <si>
    <t>SUBJECT</t>
  </si>
  <si>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</si>
  <si>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</si>
  <si>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</si>
  <si>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</si>
  <si>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</si>
  <si>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</si>
  <si>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</si>
  <si>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</si>
  <si>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</si>
  <si>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</si>
  <si>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</si>
  <si>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</si>
  <si>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</si>
  <si>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</si>
  <si>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</si>
  <si>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</si>
  <si>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</si>
  <si>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</si>
  <si>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</si>
  <si>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</si>
  <si>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</si>
  <si>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A/C Code</t>
  </si>
  <si>
    <t>Per Book</t>
  </si>
  <si>
    <t>Per Audited</t>
  </si>
  <si>
    <t>Client</t>
  </si>
  <si>
    <t>Name</t>
  </si>
  <si>
    <t>Ref</t>
  </si>
  <si>
    <t>GL</t>
  </si>
  <si>
    <t>Administrative expenses</t>
  </si>
  <si>
    <t>Revenues</t>
  </si>
  <si>
    <t>Cash and cash equivalents</t>
  </si>
  <si>
    <t>Initials</t>
  </si>
  <si>
    <t>Prepared by</t>
  </si>
  <si>
    <t>Reviewed by</t>
  </si>
  <si>
    <t>GL,  Ø</t>
  </si>
  <si>
    <t>Ø</t>
  </si>
  <si>
    <t>LY,  Ø</t>
  </si>
  <si>
    <t>Work done:</t>
  </si>
  <si>
    <t>- Agreed to General Ledger</t>
  </si>
  <si>
    <t>LY</t>
  </si>
  <si>
    <t>- Agreed to previous year's audited balances</t>
  </si>
  <si>
    <t>- Casting checked</t>
  </si>
  <si>
    <t>Costs</t>
  </si>
  <si>
    <t>จำนวนเงินค่ารับรองและค่าบริการให้นำมาหักเป็นรายจ่ายได้เท่ากับจำนวนที่ต้องจ่าย แต่ (521,345.30 + 78,500.75)</t>
  </si>
  <si>
    <t>ไม่เกินร้อยละ 0.3 ของจำนวนเงินทุนที่ได้รับชำระแล้วถึงวันสุดท้ายของรอบระยะเวลาบัญชี (10,000,000.- x 0.3%)</t>
  </si>
  <si>
    <t>&lt;F110&gt;</t>
  </si>
  <si>
    <t>F120</t>
  </si>
  <si>
    <t>Interest paid</t>
  </si>
  <si>
    <t>STATEMENTS OF FINANCIAL POSITION</t>
  </si>
  <si>
    <t>Period</t>
  </si>
  <si>
    <t>Subject</t>
  </si>
  <si>
    <t>Inventories</t>
  </si>
  <si>
    <t xml:space="preserve">แล้วแต่จำนวนใดจะมากกว่า </t>
  </si>
  <si>
    <t>ทั้งนี้รายจ่ายที่จะนำมาหักได้จะต้องมีจำนวนสูงสุดไม่เกิน 10 ล้านบาท</t>
  </si>
  <si>
    <t>(1)</t>
  </si>
  <si>
    <t>(2)</t>
  </si>
  <si>
    <t>ดังนั้น</t>
  </si>
  <si>
    <t>ค่ารับรองที่ถือเป็นรายจ่ายทางภาษีอากรได้</t>
  </si>
  <si>
    <t>ค่ารับรองที่ไม่ถือเป็นรายจ่ายทางภาษีอากรได้</t>
  </si>
  <si>
    <t>(1) - (2)</t>
  </si>
  <si>
    <t>&lt; F110 &gt;</t>
  </si>
  <si>
    <t>Gross profit</t>
  </si>
  <si>
    <t>: รายการบวกกลับ - ค่าเสื่อมราคาเกินสิทธิ์, ค่ารับรอง</t>
  </si>
  <si>
    <t>%</t>
  </si>
  <si>
    <t>รายการค่าใช้จ่ายบวกกลับ</t>
  </si>
  <si>
    <t>1.</t>
  </si>
  <si>
    <t>ค่าใช้จ่ายบวกกลับรถยนต์นั่ง</t>
  </si>
  <si>
    <r>
      <rPr>
        <sz val="16"/>
        <rFont val="Angsana New"/>
        <family val="1"/>
      </rPr>
      <t>**</t>
    </r>
    <r>
      <rPr>
        <u/>
        <sz val="16"/>
        <rFont val="Angsana New"/>
        <family val="1"/>
      </rPr>
      <t xml:space="preserve"> กรณีเป็นสัญญาเช่าทางการเงิน</t>
    </r>
  </si>
  <si>
    <t>ยานพาหนะ</t>
  </si>
  <si>
    <t>ราคาทุนทางบัญชี</t>
  </si>
  <si>
    <t>ราคาทุนทางภาษี</t>
  </si>
  <si>
    <t>อัตราค่าเสิ่อม</t>
  </si>
  <si>
    <t>รวมค่าใช้จ่ายทางบัญชี</t>
  </si>
  <si>
    <t>ค่าเช่าจ่ายปี 54</t>
  </si>
  <si>
    <t>ค่าเสื่อมบวกกลับ</t>
  </si>
  <si>
    <t>สัญญาเช่าซื้อ</t>
  </si>
  <si>
    <t>Alphard</t>
  </si>
  <si>
    <t>สัญญาเช่า</t>
  </si>
  <si>
    <t>Benz</t>
  </si>
  <si>
    <t>&lt; TO. F-11&gt;</t>
  </si>
  <si>
    <r>
      <rPr>
        <sz val="16"/>
        <rFont val="Angsana New"/>
        <family val="1"/>
      </rPr>
      <t>**</t>
    </r>
    <r>
      <rPr>
        <u/>
        <sz val="16"/>
        <rFont val="Angsana New"/>
        <family val="1"/>
      </rPr>
      <t xml:space="preserve"> กรณีเป็นสัญญาเช่า</t>
    </r>
  </si>
  <si>
    <t>ค่าเช่าจ่าย/งวด</t>
  </si>
  <si>
    <t>จำนวนงวดที่จ่าย</t>
  </si>
  <si>
    <t>จำนวนเงินที่จ่ายปี 54</t>
  </si>
  <si>
    <t>ค่าเช่าทางภาษี</t>
  </si>
  <si>
    <t>ค่าใช้จ่ายบวกกลับ</t>
  </si>
  <si>
    <t>เลขที่:  401015</t>
  </si>
  <si>
    <t>เรื่อง: : รายจ่าย กรณีค่าเช่ารถยนต์นั่งและรถยนต์โดยสารที่มีที่นั่งไม่เกิน 10 คน</t>
  </si>
  <si>
    <t xml:space="preserve">คำถาม: รายจ่ายต้องห้ามในส่วนของค่าเช่ารถยนต์นั่งและรถยนต์โดยสารที่มีที่นั่งไม่เกิน 10 คน ตามกฎหมายว่าด้วยพิกัดอัตราสรรพสามิต </t>
  </si>
  <si>
    <t>เฉพาะส่วนที่เกินคันละ 36,000 บาทต่อเดือน ในกรณีที่เช่าเป็นรายเดือนหรือรายปีนั้น ตรงกับประมวลรัษฎากรข้อใด</t>
  </si>
  <si>
    <t>คำตอบ:   ตรงกับประมวลรัษฎากร ตามมาตรา 65 ตรี(20) แห่งประมวลรัษฎากร และกำหนดไว้ใน พระราชกฤษฎีกาฯ (ฉบับที่ 315) พ.ศ.2540</t>
  </si>
  <si>
    <r>
      <t>รายจ่ายต่อไปนี้</t>
    </r>
    <r>
      <rPr>
        <b/>
        <u/>
        <sz val="16"/>
        <rFont val="Angsana New"/>
        <family val="1"/>
      </rPr>
      <t xml:space="preserve"> ไม่ให้ถือเป็นรายจ่ายในการคำนวณกำไรสุทธิ</t>
    </r>
  </si>
  <si>
    <t>      (1) มูลค่าต้นทุนของทรัพย์สินประเภทรถยนต์นั่งและรถยนต์ โดยสารที่มีที่นั่งไม่เกินสิบคนตามกฎหมายว่าด้วยพิกัดอัตราภาษีสรรพสามิต เฉพาะส่วนที่เกิน คันละหนึ่งล้านบาท</t>
  </si>
  <si>
    <t>      (2) ค่าเช่าทรัพย์สินประเภทรถยนต์นั่งและรถยนต์โดยสารที่มี ที่นั่งไม่เกินสิบคนตามกฎหมายว่าด้วยพิกัดอัตราภาษีสรรพสามิต เฉพาะส่วนที่เกินคันละสาม หมื่นหกพันบาทต่อเดือน</t>
  </si>
  <si>
    <r>
      <t xml:space="preserve">ในกรณีที่เช่าเป็นรายเดือนหรือรายปี หรือค่าเช่าส่วนที่เกินคันละ </t>
    </r>
    <r>
      <rPr>
        <b/>
        <u/>
        <sz val="16"/>
        <rFont val="Angsana New"/>
        <family val="1"/>
      </rPr>
      <t>หนึ่งพันสองร้อยบาทต่อวัน</t>
    </r>
    <r>
      <rPr>
        <sz val="16"/>
        <rFont val="Angsana New"/>
        <family val="1"/>
      </rPr>
      <t>ในกรณีที่เช่าเป็นรายวัน เศษของเดือนให้คิดเป็นวัน หากเช่า ไม่ถึงหนึ่งวัน ให้คำนวณค่าเช่าตาม</t>
    </r>
  </si>
  <si>
    <t>2.</t>
  </si>
  <si>
    <t>ค่ารับรอง</t>
  </si>
  <si>
    <t>ส่วนของระยะเวลาที่เช่า ทั้งนี้ โดยรวมภาษีมูลค่าเพิ่ม ด้วย</t>
  </si>
  <si>
    <t>ค่ารับรอง GL</t>
  </si>
  <si>
    <t>ค่ารับรองใช้ได้ (0.3% ของรายได้)</t>
  </si>
  <si>
    <t>รายได้ปี 2554 (PL)</t>
  </si>
  <si>
    <t>คูณ 0.3%</t>
  </si>
  <si>
    <t>ยังเป็นค่ารับรองได้อีก</t>
  </si>
  <si>
    <t>ค่าเสื่อมตามบัญชี Yr 2012</t>
  </si>
  <si>
    <t>จำนวนวันที่คิดค่าเสื่อม Yr 2012</t>
  </si>
  <si>
    <t>สิทธิทางภาษี Yr 2012</t>
  </si>
  <si>
    <t>Issued and paid-up</t>
  </si>
  <si>
    <t>Retained earnings</t>
  </si>
  <si>
    <t>Other non-current assets</t>
  </si>
  <si>
    <t xml:space="preserve">Property, plant and equipment - net </t>
  </si>
  <si>
    <t>1151-06</t>
  </si>
  <si>
    <t>1500-09</t>
  </si>
  <si>
    <t>2120-07</t>
  </si>
  <si>
    <t>2120-15</t>
  </si>
  <si>
    <t>หนี้สินตามสัญญาเช่าการเงิน</t>
  </si>
  <si>
    <t>2300-01</t>
  </si>
  <si>
    <t>: หนี้สินตามสัญญาเช่าการเงิน</t>
  </si>
  <si>
    <t>รวม หนี้สินตามสัญญาเช่าการเงิน</t>
  </si>
  <si>
    <t>A400-3</t>
  </si>
  <si>
    <t>: หุ้นกู้</t>
  </si>
  <si>
    <t>หนี้สินตามสัญญาเช่าการเงินส่วนที่ครบกำหนดชำระภายใน 1 ปี</t>
  </si>
  <si>
    <t>E500</t>
  </si>
  <si>
    <t>1151-06-1</t>
  </si>
  <si>
    <t>A700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</si>
  <si>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</si>
  <si>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</si>
  <si>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</si>
  <si>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</si>
  <si>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</si>
  <si>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</si>
  <si>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</si>
  <si>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</si>
  <si>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</si>
  <si>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</si>
  <si>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</si>
  <si>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</si>
  <si>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</si>
  <si>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</si>
  <si>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</si>
  <si>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</si>
  <si>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</si>
  <si>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</si>
  <si>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Selling and service expenses</t>
  </si>
  <si>
    <t>Finance costs - interest expense</t>
  </si>
  <si>
    <t xml:space="preserve">Retained earnings </t>
  </si>
  <si>
    <t>to legal reserve</t>
  </si>
  <si>
    <t>Cash flows from operating activities:</t>
  </si>
  <si>
    <t>Profit before income tax expenses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</si>
  <si>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</si>
  <si>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</si>
  <si>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</si>
  <si>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</si>
  <si>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</si>
  <si>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</si>
  <si>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</si>
  <si>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</si>
  <si>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</si>
  <si>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</si>
  <si>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</si>
  <si>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</si>
  <si>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</si>
  <si>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</si>
  <si>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</si>
  <si>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</si>
  <si>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</si>
  <si>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</si>
  <si>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</si>
  <si>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Basic earning per share (Baht)</t>
  </si>
  <si>
    <t>Earning per share</t>
  </si>
  <si>
    <t>Paid withholding tax</t>
  </si>
  <si>
    <t>Paid income tax</t>
  </si>
  <si>
    <t>Current portion of long-term loans from financial institutions</t>
  </si>
  <si>
    <t>Repayment of long-term loan from financial institutions</t>
  </si>
  <si>
    <t>STATEMENTS OF PROFIT OR LOSS AND OTHER COMPREHENSIVE INCOME</t>
  </si>
  <si>
    <t>Tax expenses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</si>
  <si>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</si>
  <si>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</si>
  <si>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</si>
  <si>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</si>
  <si>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</si>
  <si>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</si>
  <si>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</si>
  <si>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</si>
  <si>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</si>
  <si>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Investment in associated companies</t>
  </si>
  <si>
    <t>Dr.</t>
  </si>
  <si>
    <t>Cr.</t>
  </si>
  <si>
    <t>Benz รุ่น E200 NGT สีดำ ทะเบียน พ-6542 (ป้ายแดง)</t>
  </si>
  <si>
    <t>Benz E200 NGT สีดำ ทะเบียน ศง-3355 (สำหรับคุณเสกสัณห์ ยันตะพันธ์)</t>
  </si>
  <si>
    <t>รวมหุ้นกู้</t>
  </si>
  <si>
    <t>Movement</t>
  </si>
  <si>
    <t>Adjustment</t>
  </si>
  <si>
    <t>รวมหนี้สินภาษีเงินได้รอตัดบัญชี</t>
  </si>
  <si>
    <t>: หนี้สินภาษีเงินได้รอตัดบัญชี</t>
  </si>
  <si>
    <t>Date:</t>
  </si>
  <si>
    <t>Prepared by:</t>
  </si>
  <si>
    <t>Reviewed by:</t>
  </si>
  <si>
    <t>Supplemental disclosures of cash flows information</t>
  </si>
  <si>
    <t>Non - Cash transaction</t>
  </si>
  <si>
    <t>Profit before tax expenses</t>
  </si>
  <si>
    <t>Non-current provisions for employee benefit</t>
  </si>
  <si>
    <t>"UNAUDITED"</t>
  </si>
  <si>
    <t>"REVIEWED"</t>
  </si>
  <si>
    <t>Balance as at January 1, 2018</t>
  </si>
  <si>
    <t>Payment for employee benefit obligations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</si>
  <si>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</si>
  <si>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</si>
  <si>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</si>
  <si>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</si>
  <si>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</si>
  <si>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</si>
  <si>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Net cash provided by operating activities</t>
  </si>
  <si>
    <t>Cash provided by operating activities</t>
  </si>
  <si>
    <t>Net cash used in financing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</si>
  <si>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</si>
  <si>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</si>
  <si>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</si>
  <si>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</si>
  <si>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</si>
  <si>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</si>
  <si>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</si>
  <si>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</si>
  <si>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Other comprehensive loss for the periods, net of income tax</t>
  </si>
  <si>
    <t>Total holders'</t>
  </si>
  <si>
    <t>equity of</t>
  </si>
  <si>
    <t>the Company</t>
  </si>
  <si>
    <t>Decrease in bank overdrafts and</t>
  </si>
  <si>
    <t>Investments in subsidiary</t>
  </si>
  <si>
    <t>Actuarial gain</t>
  </si>
  <si>
    <t>Other comprehensive income</t>
  </si>
  <si>
    <t xml:space="preserve">Restricted deposits at financial institutions </t>
  </si>
  <si>
    <t>Short-term loan from related party</t>
  </si>
  <si>
    <t>Real estate development projects</t>
  </si>
  <si>
    <t xml:space="preserve">Total </t>
  </si>
  <si>
    <t>shareholder'</t>
  </si>
  <si>
    <t>equity</t>
  </si>
  <si>
    <t>AS AT MARCH 31, 2019</t>
  </si>
  <si>
    <t>"AUDITED"</t>
  </si>
  <si>
    <t>March 31, 2019</t>
  </si>
  <si>
    <t>December 31, 2018</t>
  </si>
  <si>
    <t>FOR THE THREE-MONTH PERIOD ENDED MARCH 31, 2019</t>
  </si>
  <si>
    <t>Profit for the periods</t>
  </si>
  <si>
    <t>Total comprehensive income for the periods</t>
  </si>
  <si>
    <t>Balance as at January 1, 2019</t>
  </si>
  <si>
    <t>Balance as at March 31, 2019</t>
  </si>
  <si>
    <t>Balance as at March 31, 2018</t>
  </si>
  <si>
    <t>Changes in shareholders' equity for the  period :</t>
  </si>
  <si>
    <t>Total comprehensive income for the  period</t>
  </si>
  <si>
    <t>Changes in shareholders' equity for the period :</t>
  </si>
  <si>
    <t>Total comprehensive income (loss) for the period</t>
  </si>
  <si>
    <t>Loss on impairment of  investment in associate company</t>
  </si>
  <si>
    <t>Share of loss of associate companies</t>
  </si>
  <si>
    <t>Share of loss of associate company</t>
  </si>
  <si>
    <t>Change in operating liabilities increase</t>
  </si>
  <si>
    <t xml:space="preserve">Decrease restricted deposits at financial institutions </t>
  </si>
  <si>
    <t>Net cash provided by (used in) investing activities</t>
  </si>
  <si>
    <t>Net increase in cash and cash equivalents</t>
  </si>
  <si>
    <t>Refunded of income tax</t>
  </si>
  <si>
    <t>Cash and cash equivalents at the beginning of the periods</t>
  </si>
  <si>
    <t>Cash and cash equivalents at the end of the periods</t>
  </si>
  <si>
    <t>12, 16, 18</t>
  </si>
  <si>
    <t>13, 16, 18</t>
  </si>
  <si>
    <t>5, 29</t>
  </si>
  <si>
    <t>17, 29</t>
  </si>
  <si>
    <t>9, 29</t>
  </si>
  <si>
    <t>20, 31</t>
  </si>
  <si>
    <t>4, 15, 29</t>
  </si>
  <si>
    <t>Total comprehensive income for the period</t>
  </si>
  <si>
    <t>Cash payment for purchases of equipment</t>
  </si>
  <si>
    <t>Other comprehensive income (loss)</t>
  </si>
  <si>
    <t>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</si>
</sst>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_);_(* \(#,##0.00\);_(* &quot;-&quot;_);_(@_)"/>
    <numFmt numFmtId="178" formatCode="#,##0_ ;[Red]\-#,##0\ "/>
    <numFmt numFmtId="179" formatCode="#,##0.00\ &quot;F&quot;;\-#,##0.00\ &quot;F&quot;"/>
    <numFmt numFmtId="180" formatCode="dd\-mmm\-yy_)"/>
    <numFmt numFmtId="181" formatCode="0.00_)"/>
    <numFmt numFmtId="182" formatCode="#,##0_ ;\-#,##0\ "/>
    <numFmt numFmtId="183" formatCode="_-* #,##0.00_-;\(#,##0.00\);_-* &quot;-&quot;??_-;_-@_-"/>
    <numFmt numFmtId="184" formatCode="#,##0\ ;\(#,##0\);&quot;-       &quot;\ \ \ "/>
    <numFmt numFmtId="185" formatCode="#,##0.00\ ;\(#,##0.00\);&quot;-       &quot;\ \ \ "/>
    <numFmt numFmtId="186" formatCode="0_ ;\-0\ "/>
    <numFmt numFmtId="187" formatCode="[$-1010000]d/m/yyyy;@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_-[$€-2]* #,##0.00_-;\-[$€-2]* #,##0.00_-;_-[$€-2]* &quot;-&quot;??_-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d\ \ด\ด\ด\ \b\b"/>
    <numFmt numFmtId="199" formatCode="\ว\ \ด\ด\ด\ \ป\ป"/>
    <numFmt numFmtId="200" formatCode=";;;"/>
    <numFmt numFmtId="201" formatCode="d/mm/yy\ "/>
    <numFmt numFmtId="202" formatCode="\$#,##0;\(\$#,##0\)"/>
    <numFmt numFmtId="203" formatCode="#,##0;\(#,##0\)"/>
    <numFmt numFmtId="204" formatCode="\$#,##0.00;\(\$#,##0.00\)"/>
    <numFmt numFmtId="205" formatCode="_-* #,##0.00_-;\-* #,##0.00_-;_-* \-??_-;_-@_-"/>
    <numFmt numFmtId="206" formatCode="&quot;    &quot;#,##0;\-&quot;    &quot;#,##0"/>
    <numFmt numFmtId="207" formatCode="_ * #,##0.00_ ;_ * \-#,##0.00_ ;_ * &quot;-&quot;??_ ;_ @_ "/>
    <numFmt numFmtId="208" formatCode="_ * #,##0.00_)_บ_า_ท_ ;_ * \(#,##0.00\)_บ_า_ท_ ;_ * &quot;-&quot;??_)_บ_า_ท_ ;_ @_ "/>
    <numFmt numFmtId="209" formatCode="[$-1010000]d/m/yy;@"/>
    <numFmt numFmtId="210" formatCode="\ช\.\น\น\ &quot;น.&quot;"/>
    <numFmt numFmtId="211" formatCode="_-* #,##0_-;\-* #,##0_-;_-* \-_-;_-@_-"/>
    <numFmt numFmtId="212" formatCode="_ * #,##0_)\ _฿_ ;_ * \(#,##0\)\ _฿_ ;_ * &quot;-&quot;_)\ _฿_ ;_ @_ "/>
    <numFmt numFmtId="213" formatCode="_ * #,##0_)\ _฿_ ;_ * \(#,##0&quot;) &quot;_฿_ ;_ * \-_)\ _฿_ ;_ @_ "/>
    <numFmt numFmtId="214" formatCode="#.\ \ "/>
    <numFmt numFmtId="215" formatCode="##.\ \ "/>
    <numFmt numFmtId="216" formatCode="###0_);[Red]\(###0\)"/>
    <numFmt numFmtId="217" formatCode="&quot;ฃ&quot;#,##0;\-&quot;ฃ&quot;#,##0"/>
    <numFmt numFmtId="218" formatCode="General_)"/>
    <numFmt numFmtId="219" formatCode="_(\$* #,##0.00_);_(\$* \(#,##0.00\);_(\$* &quot;-&quot;??_);_(@_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_ _F_-;\-* #,##0_ _F_-;_-* &quot;-&quot;_ _F_-;_-@_-"/>
    <numFmt numFmtId="224" formatCode="_-* #,##0.00_ _F_-;\-* #,##0.00_ _F_-;_-* &quot;-&quot;??_ _F_-;_-@_-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&quot;£&quot;_);[Red]\(#,##0&quot;£&quot;\)"/>
    <numFmt numFmtId="228" formatCode="_-&quot;$&quot;* #,##0_-;\-&quot;$&quot;* #,##0_-;_-&quot;$&quot;* &quot;-&quot;_-;_-@_-"/>
    <numFmt numFmtId="229" formatCode="&quot;\&quot;#,##0.00;[Red]&quot;\&quot;\-#,##0.00"/>
    <numFmt numFmtId="230" formatCode="&quot;\&quot;#,##0;[Red]&quot;\&quot;\-#,##0"/>
    <numFmt numFmtId="231" formatCode="_(* #,##0.00_);_(* \(#,##0.00\);_(* \-??_);_(@_)"/>
    <numFmt numFmtId="232" formatCode="_-* #,##0.000_-;\(#,##0.000\);_-* &quot;-&quot;??_-;_-@_-"/>
    <numFmt numFmtId="233" formatCode="_-* #,##0_-;\(#,##0\);_-* &quot;-&quot;??_-;_-@_-"/>
    <numFmt numFmtId="234" formatCode="#,##0\ &quot;FB&quot;;[Red]\-#,##0\ &quot;FB&quot;"/>
    <numFmt numFmtId="235" formatCode="0&quot;  &quot;"/>
    <numFmt numFmtId="236" formatCode="#,##0.00\ &quot;FB&quot;;[Red]\-#,##0.00\ &quot;FB&quot;"/>
    <numFmt numFmtId="237" formatCode="0."/>
  </numFmts>
  <fonts count="1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b/>
      <sz val="14"/>
      <name val="AngsanaUPC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8"/>
      <name val="Cordia New"/>
      <family val="2"/>
    </font>
    <font>
      <b/>
      <sz val="1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1"/>
      <color indexed="8"/>
      <name val="Tahoma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color indexed="25"/>
      <name val="Angsana New"/>
      <family val="1"/>
    </font>
    <font>
      <sz val="16"/>
      <color indexed="25"/>
      <name val="Angsana New"/>
      <family val="1"/>
    </font>
    <font>
      <b/>
      <i/>
      <u/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b/>
      <sz val="14"/>
      <name val="AngsanaUPC"/>
      <family val="1"/>
      <charset val="222"/>
    </font>
    <font>
      <b/>
      <u/>
      <sz val="14"/>
      <name val="AngsanaUPC"/>
      <family val="1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504">
    <xf numFmtId="0" fontId="0" fillId="0" borderId="0"/>
    <xf numFmtId="209" fontId="36" fillId="0" borderId="0"/>
    <xf numFmtId="209" fontId="36" fillId="0" borderId="0"/>
    <xf numFmtId="37" fontId="123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8" fontId="4" fillId="0" borderId="0" applyFont="0" applyFill="0" applyBorder="0" applyAlignment="0" applyProtection="0"/>
    <xf numFmtId="210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209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0" fontId="115" fillId="0" borderId="0"/>
    <xf numFmtId="209" fontId="4" fillId="0" borderId="0" applyFont="0" applyFill="0" applyBorder="0" applyAlignment="0" applyProtection="0"/>
    <xf numFmtId="209" fontId="6" fillId="0" borderId="0" applyFill="0" applyBorder="0" applyAlignment="0" applyProtection="0"/>
    <xf numFmtId="0" fontId="155" fillId="67" borderId="0" applyNumberFormat="0" applyBorder="0" applyAlignment="0" applyProtection="0"/>
    <xf numFmtId="0" fontId="15" fillId="2" borderId="0" applyNumberFormat="0" applyBorder="0" applyAlignment="0" applyProtection="0"/>
    <xf numFmtId="0" fontId="155" fillId="68" borderId="0" applyNumberFormat="0" applyBorder="0" applyAlignment="0" applyProtection="0"/>
    <xf numFmtId="0" fontId="15" fillId="3" borderId="0" applyNumberFormat="0" applyBorder="0" applyAlignment="0" applyProtection="0"/>
    <xf numFmtId="0" fontId="155" fillId="69" borderId="0" applyNumberFormat="0" applyBorder="0" applyAlignment="0" applyProtection="0"/>
    <xf numFmtId="0" fontId="15" fillId="4" borderId="0" applyNumberFormat="0" applyBorder="0" applyAlignment="0" applyProtection="0"/>
    <xf numFmtId="0" fontId="155" fillId="70" borderId="0" applyNumberFormat="0" applyBorder="0" applyAlignment="0" applyProtection="0"/>
    <xf numFmtId="0" fontId="15" fillId="5" borderId="0" applyNumberFormat="0" applyBorder="0" applyAlignment="0" applyProtection="0"/>
    <xf numFmtId="0" fontId="155" fillId="71" borderId="0" applyNumberFormat="0" applyBorder="0" applyAlignment="0" applyProtection="0"/>
    <xf numFmtId="0" fontId="15" fillId="6" borderId="0" applyNumberFormat="0" applyBorder="0" applyAlignment="0" applyProtection="0"/>
    <xf numFmtId="0" fontId="155" fillId="72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194" fontId="3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55" fillId="73" borderId="0" applyNumberFormat="0" applyBorder="0" applyAlignment="0" applyProtection="0"/>
    <xf numFmtId="0" fontId="15" fillId="14" borderId="0" applyNumberFormat="0" applyBorder="0" applyAlignment="0" applyProtection="0"/>
    <xf numFmtId="0" fontId="155" fillId="74" borderId="0" applyNumberFormat="0" applyBorder="0" applyAlignment="0" applyProtection="0"/>
    <xf numFmtId="0" fontId="15" fillId="15" borderId="0" applyNumberFormat="0" applyBorder="0" applyAlignment="0" applyProtection="0"/>
    <xf numFmtId="0" fontId="155" fillId="75" borderId="0" applyNumberFormat="0" applyBorder="0" applyAlignment="0" applyProtection="0"/>
    <xf numFmtId="0" fontId="15" fillId="16" borderId="0" applyNumberFormat="0" applyBorder="0" applyAlignment="0" applyProtection="0"/>
    <xf numFmtId="0" fontId="155" fillId="76" borderId="0" applyNumberFormat="0" applyBorder="0" applyAlignment="0" applyProtection="0"/>
    <xf numFmtId="0" fontId="15" fillId="5" borderId="0" applyNumberFormat="0" applyBorder="0" applyAlignment="0" applyProtection="0"/>
    <xf numFmtId="0" fontId="155" fillId="77" borderId="0" applyNumberFormat="0" applyBorder="0" applyAlignment="0" applyProtection="0"/>
    <xf numFmtId="0" fontId="15" fillId="14" borderId="0" applyNumberFormat="0" applyBorder="0" applyAlignment="0" applyProtection="0"/>
    <xf numFmtId="0" fontId="155" fillId="7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43" fontId="124" fillId="0" borderId="1">
      <alignment horizontal="right" vertical="center"/>
    </xf>
    <xf numFmtId="0" fontId="156" fillId="79" borderId="0" applyNumberFormat="0" applyBorder="0" applyAlignment="0" applyProtection="0"/>
    <xf numFmtId="0" fontId="16" fillId="22" borderId="0" applyNumberFormat="0" applyBorder="0" applyAlignment="0" applyProtection="0"/>
    <xf numFmtId="0" fontId="156" fillId="80" borderId="0" applyNumberFormat="0" applyBorder="0" applyAlignment="0" applyProtection="0"/>
    <xf numFmtId="0" fontId="16" fillId="15" borderId="0" applyNumberFormat="0" applyBorder="0" applyAlignment="0" applyProtection="0"/>
    <xf numFmtId="0" fontId="156" fillId="81" borderId="0" applyNumberFormat="0" applyBorder="0" applyAlignment="0" applyProtection="0"/>
    <xf numFmtId="0" fontId="16" fillId="16" borderId="0" applyNumberFormat="0" applyBorder="0" applyAlignment="0" applyProtection="0"/>
    <xf numFmtId="0" fontId="156" fillId="82" borderId="0" applyNumberFormat="0" applyBorder="0" applyAlignment="0" applyProtection="0"/>
    <xf numFmtId="0" fontId="16" fillId="23" borderId="0" applyNumberFormat="0" applyBorder="0" applyAlignment="0" applyProtection="0"/>
    <xf numFmtId="0" fontId="156" fillId="83" borderId="0" applyNumberFormat="0" applyBorder="0" applyAlignment="0" applyProtection="0"/>
    <xf numFmtId="0" fontId="16" fillId="24" borderId="0" applyNumberFormat="0" applyBorder="0" applyAlignment="0" applyProtection="0"/>
    <xf numFmtId="0" fontId="156" fillId="84" borderId="0" applyNumberFormat="0" applyBorder="0" applyAlignment="0" applyProtection="0"/>
    <xf numFmtId="0" fontId="16" fillId="25" borderId="0" applyNumberFormat="0" applyBorder="0" applyAlignment="0" applyProtection="0"/>
    <xf numFmtId="0" fontId="125" fillId="26" borderId="0" applyNumberFormat="0" applyBorder="0" applyAlignment="0" applyProtection="0"/>
    <xf numFmtId="9" fontId="37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9" fillId="0" borderId="0"/>
    <xf numFmtId="9" fontId="4" fillId="0" borderId="0"/>
    <xf numFmtId="9" fontId="69" fillId="0" borderId="0"/>
    <xf numFmtId="9" fontId="4" fillId="0" borderId="0"/>
    <xf numFmtId="9" fontId="69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9" fillId="0" borderId="0"/>
    <xf numFmtId="194" fontId="3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09" fontId="126" fillId="0" borderId="2">
      <alignment horizontal="center"/>
    </xf>
    <xf numFmtId="209" fontId="127" fillId="0" borderId="0"/>
    <xf numFmtId="209" fontId="127" fillId="0" borderId="3" applyFill="0">
      <alignment horizontal="center"/>
      <protection locked="0"/>
    </xf>
    <xf numFmtId="209" fontId="126" fillId="0" borderId="0" applyFill="0">
      <alignment horizontal="center"/>
      <protection locked="0"/>
    </xf>
    <xf numFmtId="209" fontId="126" fillId="27" borderId="0"/>
    <xf numFmtId="209" fontId="126" fillId="0" borderId="0">
      <protection locked="0"/>
    </xf>
    <xf numFmtId="209" fontId="126" fillId="0" borderId="0"/>
    <xf numFmtId="214" fontId="126" fillId="0" borderId="0"/>
    <xf numFmtId="215" fontId="126" fillId="0" borderId="0"/>
    <xf numFmtId="209" fontId="127" fillId="28" borderId="0">
      <alignment horizontal="right"/>
    </xf>
    <xf numFmtId="209" fontId="126" fillId="0" borderId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3" fillId="32" borderId="0" applyNumberFormat="0" applyBorder="0" applyAlignment="0" applyProtection="0"/>
    <xf numFmtId="0" fontId="156" fillId="85" borderId="0" applyNumberFormat="0" applyBorder="0" applyAlignment="0" applyProtection="0"/>
    <xf numFmtId="0" fontId="16" fillId="29" borderId="0" applyNumberFormat="0" applyBorder="0" applyAlignment="0" applyProtection="0"/>
    <xf numFmtId="0" fontId="92" fillId="34" borderId="0" applyNumberFormat="0" applyBorder="0" applyAlignment="0" applyProtection="0"/>
    <xf numFmtId="0" fontId="92" fillId="35" borderId="0" applyNumberFormat="0" applyBorder="0" applyAlignment="0" applyProtection="0"/>
    <xf numFmtId="0" fontId="93" fillId="35" borderId="0" applyNumberFormat="0" applyBorder="0" applyAlignment="0" applyProtection="0"/>
    <xf numFmtId="0" fontId="156" fillId="86" borderId="0" applyNumberFormat="0" applyBorder="0" applyAlignment="0" applyProtection="0"/>
    <xf numFmtId="0" fontId="16" fillId="33" borderId="0" applyNumberFormat="0" applyBorder="0" applyAlignment="0" applyProtection="0"/>
    <xf numFmtId="0" fontId="92" fillId="37" borderId="0" applyNumberFormat="0" applyBorder="0" applyAlignment="0" applyProtection="0"/>
    <xf numFmtId="0" fontId="92" fillId="38" borderId="0" applyNumberFormat="0" applyBorder="0" applyAlignment="0" applyProtection="0"/>
    <xf numFmtId="0" fontId="93" fillId="38" borderId="0" applyNumberFormat="0" applyBorder="0" applyAlignment="0" applyProtection="0"/>
    <xf numFmtId="0" fontId="156" fillId="87" borderId="0" applyNumberFormat="0" applyBorder="0" applyAlignment="0" applyProtection="0"/>
    <xf numFmtId="0" fontId="16" fillId="36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3" fillId="40" borderId="0" applyNumberFormat="0" applyBorder="0" applyAlignment="0" applyProtection="0"/>
    <xf numFmtId="0" fontId="156" fillId="88" borderId="0" applyNumberFormat="0" applyBorder="0" applyAlignment="0" applyProtection="0"/>
    <xf numFmtId="0" fontId="16" fillId="23" borderId="0" applyNumberFormat="0" applyBorder="0" applyAlignment="0" applyProtection="0"/>
    <xf numFmtId="0" fontId="92" fillId="41" borderId="0" applyNumberFormat="0" applyBorder="0" applyAlignment="0" applyProtection="0"/>
    <xf numFmtId="0" fontId="92" fillId="31" borderId="0" applyNumberFormat="0" applyBorder="0" applyAlignment="0" applyProtection="0"/>
    <xf numFmtId="0" fontId="93" fillId="42" borderId="0" applyNumberFormat="0" applyBorder="0" applyAlignment="0" applyProtection="0"/>
    <xf numFmtId="0" fontId="156" fillId="89" borderId="0" applyNumberFormat="0" applyBorder="0" applyAlignment="0" applyProtection="0"/>
    <xf numFmtId="0" fontId="16" fillId="24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6" borderId="0" applyNumberFormat="0" applyBorder="0" applyAlignment="0" applyProtection="0"/>
    <xf numFmtId="0" fontId="156" fillId="90" borderId="0" applyNumberFormat="0" applyBorder="0" applyAlignment="0" applyProtection="0"/>
    <xf numFmtId="0" fontId="16" fillId="43" borderId="0" applyNumberFormat="0" applyBorder="0" applyAlignment="0" applyProtection="0"/>
    <xf numFmtId="0" fontId="157" fillId="91" borderId="0" applyNumberFormat="0" applyBorder="0" applyAlignment="0" applyProtection="0"/>
    <xf numFmtId="0" fontId="17" fillId="3" borderId="0" applyNumberFormat="0" applyBorder="0" applyAlignment="0" applyProtection="0"/>
    <xf numFmtId="37" fontId="128" fillId="0" borderId="0"/>
    <xf numFmtId="0" fontId="38" fillId="0" borderId="0" applyNumberFormat="0" applyFill="0" applyBorder="0" applyAlignment="0" applyProtection="0"/>
    <xf numFmtId="37" fontId="97" fillId="0" borderId="0"/>
    <xf numFmtId="37" fontId="97" fillId="0" borderId="0"/>
    <xf numFmtId="5" fontId="129" fillId="0" borderId="4" applyAlignment="0" applyProtection="0"/>
    <xf numFmtId="216" fontId="6" fillId="0" borderId="0" applyFill="0" applyBorder="0" applyAlignment="0"/>
    <xf numFmtId="0" fontId="158" fillId="92" borderId="40" applyNumberFormat="0" applyAlignment="0" applyProtection="0"/>
    <xf numFmtId="0" fontId="18" fillId="47" borderId="5" applyNumberFormat="0" applyAlignment="0" applyProtection="0"/>
    <xf numFmtId="0" fontId="159" fillId="93" borderId="41" applyNumberFormat="0" applyAlignment="0" applyProtection="0"/>
    <xf numFmtId="0" fontId="19" fillId="48" borderId="6" applyNumberFormat="0" applyAlignment="0" applyProtection="0"/>
    <xf numFmtId="217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18" fontId="130" fillId="0" borderId="0"/>
    <xf numFmtId="218" fontId="130" fillId="0" borderId="0"/>
    <xf numFmtId="218" fontId="130" fillId="0" borderId="0"/>
    <xf numFmtId="218" fontId="130" fillId="0" borderId="0"/>
    <xf numFmtId="218" fontId="130" fillId="0" borderId="0"/>
    <xf numFmtId="218" fontId="130" fillId="0" borderId="0"/>
    <xf numFmtId="218" fontId="130" fillId="0" borderId="0"/>
    <xf numFmtId="218" fontId="130" fillId="0" borderId="0"/>
    <xf numFmtId="195" fontId="54" fillId="0" borderId="0" applyFill="0" applyBorder="0" applyAlignment="0" applyProtection="0"/>
    <xf numFmtId="40" fontId="54" fillId="0" borderId="0" applyFill="0" applyBorder="0" applyAlignment="0" applyProtection="0"/>
    <xf numFmtId="196" fontId="55" fillId="49" borderId="0" applyFill="0" applyBorder="0" applyAlignment="0">
      <alignment vertical="top"/>
    </xf>
    <xf numFmtId="197" fontId="55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4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84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170" fontId="15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179" fontId="4" fillId="0" borderId="0"/>
    <xf numFmtId="0" fontId="69" fillId="0" borderId="0"/>
    <xf numFmtId="179" fontId="4" fillId="0" borderId="0"/>
    <xf numFmtId="0" fontId="69" fillId="0" borderId="0"/>
    <xf numFmtId="179" fontId="4" fillId="0" borderId="0"/>
    <xf numFmtId="0" fontId="69" fillId="0" borderId="0"/>
    <xf numFmtId="179" fontId="4" fillId="0" borderId="0"/>
    <xf numFmtId="203" fontId="36" fillId="0" borderId="0"/>
    <xf numFmtId="179" fontId="4" fillId="0" borderId="0"/>
    <xf numFmtId="179" fontId="69" fillId="0" borderId="0"/>
    <xf numFmtId="170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209" fontId="131" fillId="0" borderId="0" applyNumberFormat="0" applyAlignment="0">
      <alignment horizontal="left"/>
    </xf>
    <xf numFmtId="0" fontId="56" fillId="0" borderId="0">
      <alignment horizontal="left"/>
    </xf>
    <xf numFmtId="0" fontId="57" fillId="0" borderId="0"/>
    <xf numFmtId="0" fontId="58" fillId="0" borderId="0">
      <alignment horizontal="left"/>
    </xf>
    <xf numFmtId="198" fontId="55" fillId="49" borderId="7" applyFill="0" applyBorder="0" applyAlignment="0">
      <alignment horizontal="right"/>
    </xf>
    <xf numFmtId="169" fontId="6" fillId="0" borderId="0" applyFont="0" applyFill="0" applyBorder="0" applyAlignment="0" applyProtection="0"/>
    <xf numFmtId="219" fontId="6" fillId="0" borderId="0" applyFill="0" applyBorder="0" applyAlignment="0" applyProtection="0"/>
    <xf numFmtId="220" fontId="100" fillId="0" borderId="0" applyFont="0" applyFill="0" applyBorder="0" applyAlignment="0" applyProtection="0"/>
    <xf numFmtId="180" fontId="4" fillId="0" borderId="0"/>
    <xf numFmtId="0" fontId="69" fillId="0" borderId="0"/>
    <xf numFmtId="180" fontId="4" fillId="0" borderId="0"/>
    <xf numFmtId="0" fontId="69" fillId="0" borderId="0"/>
    <xf numFmtId="180" fontId="4" fillId="0" borderId="0"/>
    <xf numFmtId="0" fontId="69" fillId="0" borderId="0"/>
    <xf numFmtId="180" fontId="4" fillId="0" borderId="0"/>
    <xf numFmtId="204" fontId="36" fillId="0" borderId="0"/>
    <xf numFmtId="180" fontId="4" fillId="0" borderId="0"/>
    <xf numFmtId="180" fontId="69" fillId="0" borderId="0"/>
    <xf numFmtId="209" fontId="46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5" fontId="4" fillId="0" borderId="0"/>
    <xf numFmtId="175" fontId="69" fillId="0" borderId="0"/>
    <xf numFmtId="175" fontId="4" fillId="0" borderId="0"/>
    <xf numFmtId="175" fontId="69" fillId="0" borderId="0"/>
    <xf numFmtId="175" fontId="4" fillId="0" borderId="0"/>
    <xf numFmtId="175" fontId="69" fillId="0" borderId="0"/>
    <xf numFmtId="175" fontId="4" fillId="0" borderId="0"/>
    <xf numFmtId="202" fontId="36" fillId="0" borderId="0"/>
    <xf numFmtId="175" fontId="4" fillId="0" borderId="0"/>
    <xf numFmtId="175" fontId="69" fillId="0" borderId="0"/>
    <xf numFmtId="0" fontId="59" fillId="0" borderId="0" applyNumberFormat="0" applyFill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3" borderId="0" applyNumberFormat="0" applyBorder="0" applyAlignment="0" applyProtection="0"/>
    <xf numFmtId="209" fontId="132" fillId="0" borderId="0" applyNumberFormat="0" applyAlignment="0">
      <alignment horizontal="left"/>
    </xf>
    <xf numFmtId="192" fontId="3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5" fillId="0" borderId="0"/>
    <xf numFmtId="0" fontId="16" fillId="54" borderId="0" applyNumberFormat="0" applyBorder="0" applyAlignment="0" applyProtection="0"/>
    <xf numFmtId="0" fontId="16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60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21" fontId="133" fillId="0" borderId="0">
      <alignment horizontal="right"/>
    </xf>
    <xf numFmtId="0" fontId="161" fillId="94" borderId="0" applyNumberFormat="0" applyBorder="0" applyAlignment="0" applyProtection="0"/>
    <xf numFmtId="0" fontId="21" fillId="4" borderId="0" applyNumberFormat="0" applyBorder="0" applyAlignment="0" applyProtection="0"/>
    <xf numFmtId="38" fontId="11" fillId="50" borderId="0" applyNumberFormat="0" applyBorder="0" applyAlignment="0" applyProtection="0"/>
    <xf numFmtId="38" fontId="11" fillId="50" borderId="0" applyNumberFormat="0" applyBorder="0" applyAlignment="0" applyProtection="0"/>
    <xf numFmtId="209" fontId="6" fillId="0" borderId="0"/>
    <xf numFmtId="0" fontId="63" fillId="0" borderId="0">
      <alignment horizontal="left"/>
    </xf>
    <xf numFmtId="0" fontId="97" fillId="55" borderId="8"/>
    <xf numFmtId="0" fontId="63" fillId="0" borderId="0">
      <alignment horizontal="left"/>
    </xf>
    <xf numFmtId="0" fontId="63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6" fillId="56" borderId="11">
      <alignment vertical="center" wrapText="1"/>
    </xf>
    <xf numFmtId="209" fontId="22" fillId="0" borderId="12" applyNumberFormat="0" applyFill="0" applyAlignment="0" applyProtection="0"/>
    <xf numFmtId="209" fontId="22" fillId="0" borderId="12" applyNumberFormat="0" applyFill="0" applyAlignment="0" applyProtection="0"/>
    <xf numFmtId="0" fontId="162" fillId="0" borderId="42" applyNumberFormat="0" applyFill="0" applyAlignment="0" applyProtection="0"/>
    <xf numFmtId="0" fontId="22" fillId="0" borderId="12" applyNumberFormat="0" applyFill="0" applyAlignment="0" applyProtection="0"/>
    <xf numFmtId="0" fontId="64" fillId="0" borderId="0">
      <alignment horizontal="left"/>
    </xf>
    <xf numFmtId="0" fontId="65" fillId="0" borderId="13">
      <alignment horizontal="left" vertical="top"/>
    </xf>
    <xf numFmtId="0" fontId="163" fillId="0" borderId="43" applyNumberFormat="0" applyFill="0" applyAlignment="0" applyProtection="0"/>
    <xf numFmtId="0" fontId="23" fillId="0" borderId="14" applyNumberFormat="0" applyFill="0" applyAlignment="0" applyProtection="0"/>
    <xf numFmtId="0" fontId="66" fillId="0" borderId="0">
      <alignment horizontal="left"/>
    </xf>
    <xf numFmtId="0" fontId="11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13">
      <alignment horizontal="left" vertical="top"/>
    </xf>
    <xf numFmtId="0" fontId="164" fillId="0" borderId="44" applyNumberFormat="0" applyFill="0" applyAlignment="0" applyProtection="0"/>
    <xf numFmtId="0" fontId="24" fillId="0" borderId="15" applyNumberFormat="0" applyFill="0" applyAlignment="0" applyProtection="0"/>
    <xf numFmtId="0" fontId="68" fillId="0" borderId="0">
      <alignment horizontal="left"/>
    </xf>
    <xf numFmtId="0" fontId="16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0" fontId="54" fillId="0" borderId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209" fontId="95" fillId="57" borderId="0">
      <alignment horizontal="left" wrapText="1" indent="2"/>
    </xf>
    <xf numFmtId="10" fontId="11" fillId="57" borderId="2" applyNumberFormat="0" applyBorder="0" applyAlignment="0" applyProtection="0"/>
    <xf numFmtId="10" fontId="11" fillId="57" borderId="2" applyNumberFormat="0" applyBorder="0" applyAlignment="0" applyProtection="0"/>
    <xf numFmtId="0" fontId="165" fillId="95" borderId="40" applyNumberFormat="0" applyAlignment="0" applyProtection="0"/>
    <xf numFmtId="0" fontId="25" fillId="7" borderId="5" applyNumberFormat="0" applyAlignment="0" applyProtection="0"/>
    <xf numFmtId="0" fontId="165" fillId="95" borderId="40" applyNumberFormat="0" applyAlignment="0" applyProtection="0"/>
    <xf numFmtId="0" fontId="165" fillId="95" borderId="40" applyNumberFormat="0" applyAlignment="0" applyProtection="0"/>
    <xf numFmtId="0" fontId="165" fillId="95" borderId="40" applyNumberFormat="0" applyAlignment="0" applyProtection="0"/>
    <xf numFmtId="0" fontId="165" fillId="95" borderId="40" applyNumberFormat="0" applyAlignment="0" applyProtection="0"/>
    <xf numFmtId="38" fontId="134" fillId="0" borderId="0"/>
    <xf numFmtId="38" fontId="135" fillId="0" borderId="0"/>
    <xf numFmtId="38" fontId="136" fillId="0" borderId="0"/>
    <xf numFmtId="38" fontId="137" fillId="0" borderId="0"/>
    <xf numFmtId="209" fontId="133" fillId="0" borderId="0"/>
    <xf numFmtId="209" fontId="133" fillId="0" borderId="0"/>
    <xf numFmtId="209" fontId="36" fillId="0" borderId="0" applyNumberFormat="0" applyFont="0" applyFill="0" applyBorder="0" applyProtection="0">
      <alignment horizontal="left" vertical="center"/>
    </xf>
    <xf numFmtId="0" fontId="166" fillId="0" borderId="45" applyNumberFormat="0" applyFill="0" applyAlignment="0" applyProtection="0"/>
    <xf numFmtId="0" fontId="26" fillId="0" borderId="16" applyNumberFormat="0" applyFill="0" applyAlignment="0" applyProtection="0"/>
    <xf numFmtId="209" fontId="138" fillId="0" borderId="0"/>
    <xf numFmtId="209" fontId="109" fillId="0" borderId="0"/>
    <xf numFmtId="209" fontId="138" fillId="0" borderId="0"/>
    <xf numFmtId="209" fontId="109" fillId="0" borderId="0"/>
    <xf numFmtId="209" fontId="139" fillId="0" borderId="0"/>
    <xf numFmtId="222" fontId="100" fillId="0" borderId="0" applyFont="0" applyFill="0" applyBorder="0" applyAlignment="0" applyProtection="0"/>
    <xf numFmtId="223" fontId="140" fillId="0" borderId="0" applyFont="0" applyFill="0" applyBorder="0" applyAlignment="0" applyProtection="0"/>
    <xf numFmtId="224" fontId="140" fillId="0" borderId="0" applyFont="0" applyFill="0" applyBorder="0" applyAlignment="0" applyProtection="0"/>
    <xf numFmtId="225" fontId="140" fillId="0" borderId="0" applyFont="0" applyFill="0" applyBorder="0" applyAlignment="0" applyProtection="0"/>
    <xf numFmtId="226" fontId="140" fillId="0" borderId="0" applyFont="0" applyFill="0" applyBorder="0" applyAlignment="0" applyProtection="0"/>
    <xf numFmtId="0" fontId="167" fillId="96" borderId="0" applyNumberFormat="0" applyBorder="0" applyAlignment="0" applyProtection="0"/>
    <xf numFmtId="0" fontId="27" fillId="58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138" fillId="0" borderId="0"/>
    <xf numFmtId="209" fontId="109" fillId="0" borderId="0"/>
    <xf numFmtId="209" fontId="109" fillId="0" borderId="0"/>
    <xf numFmtId="181" fontId="13" fillId="0" borderId="0"/>
    <xf numFmtId="0" fontId="13" fillId="0" borderId="0"/>
    <xf numFmtId="0" fontId="6" fillId="0" borderId="0"/>
    <xf numFmtId="209" fontId="114" fillId="0" borderId="0"/>
    <xf numFmtId="209" fontId="114" fillId="0" borderId="0"/>
    <xf numFmtId="209" fontId="114" fillId="0" borderId="0"/>
    <xf numFmtId="0" fontId="6" fillId="0" borderId="0"/>
    <xf numFmtId="0" fontId="6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209" fontId="114" fillId="0" borderId="0"/>
    <xf numFmtId="209" fontId="114" fillId="0" borderId="0"/>
    <xf numFmtId="209" fontId="114" fillId="0" borderId="0"/>
    <xf numFmtId="0" fontId="155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0" fontId="6" fillId="0" borderId="0"/>
    <xf numFmtId="209" fontId="114" fillId="0" borderId="0"/>
    <xf numFmtId="209" fontId="114" fillId="0" borderId="0"/>
    <xf numFmtId="209" fontId="114" fillId="0" borderId="0"/>
    <xf numFmtId="0" fontId="6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81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92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55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6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209" fontId="114" fillId="0" borderId="0"/>
    <xf numFmtId="0" fontId="6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6" fillId="0" borderId="0"/>
    <xf numFmtId="0" fontId="10" fillId="0" borderId="0"/>
    <xf numFmtId="0" fontId="83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6" fillId="0" borderId="0"/>
    <xf numFmtId="0" fontId="6" fillId="0" borderId="0"/>
    <xf numFmtId="0" fontId="6" fillId="0" borderId="0"/>
    <xf numFmtId="0" fontId="10" fillId="0" borderId="0"/>
    <xf numFmtId="0" fontId="8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>
      <alignment vertical="top"/>
    </xf>
    <xf numFmtId="0" fontId="81" fillId="0" borderId="0"/>
    <xf numFmtId="0" fontId="6" fillId="0" borderId="0"/>
    <xf numFmtId="0" fontId="4" fillId="0" borderId="0"/>
    <xf numFmtId="0" fontId="168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99" fillId="0" borderId="0">
      <alignment vertical="top"/>
    </xf>
    <xf numFmtId="0" fontId="1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9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9" fillId="0" borderId="0">
      <alignment vertical="top"/>
    </xf>
    <xf numFmtId="0" fontId="4" fillId="0" borderId="0"/>
    <xf numFmtId="0" fontId="4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1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100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99" fillId="0" borderId="0">
      <alignment vertical="top"/>
    </xf>
    <xf numFmtId="0" fontId="11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1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6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99" fillId="0" borderId="0">
      <alignment vertical="top"/>
    </xf>
    <xf numFmtId="0" fontId="10" fillId="0" borderId="0"/>
    <xf numFmtId="0" fontId="10" fillId="0" borderId="0"/>
    <xf numFmtId="0" fontId="10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68" fillId="0" borderId="0"/>
    <xf numFmtId="0" fontId="16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54" fillId="0" borderId="0"/>
    <xf numFmtId="0" fontId="1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209" fontId="6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45" fillId="0" borderId="0"/>
    <xf numFmtId="0" fontId="6" fillId="0" borderId="0"/>
    <xf numFmtId="0" fontId="6" fillId="0" borderId="0"/>
    <xf numFmtId="0" fontId="4" fillId="0" borderId="0"/>
    <xf numFmtId="0" fontId="69" fillId="0" borderId="0"/>
    <xf numFmtId="0" fontId="91" fillId="0" borderId="0"/>
    <xf numFmtId="0" fontId="101" fillId="0" borderId="0"/>
    <xf numFmtId="0" fontId="70" fillId="0" borderId="0"/>
    <xf numFmtId="0" fontId="10" fillId="59" borderId="17" applyNumberFormat="0" applyFont="0" applyAlignment="0" applyProtection="0"/>
    <xf numFmtId="0" fontId="6" fillId="59" borderId="17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9" fillId="92" borderId="46" applyNumberFormat="0" applyAlignment="0" applyProtection="0"/>
    <xf numFmtId="0" fontId="28" fillId="47" borderId="18" applyNumberFormat="0" applyAlignment="0" applyProtection="0"/>
    <xf numFmtId="40" fontId="141" fillId="60" borderId="0">
      <alignment horizontal="right"/>
    </xf>
    <xf numFmtId="209" fontId="142" fillId="60" borderId="19"/>
    <xf numFmtId="0" fontId="71" fillId="0" borderId="0">
      <alignment horizontal="left"/>
    </xf>
    <xf numFmtId="9" fontId="3" fillId="0" borderId="0" applyFont="0" applyFill="0" applyBorder="0" applyAlignment="0" applyProtection="0"/>
    <xf numFmtId="199" fontId="55" fillId="49" borderId="0" applyFill="0" applyBorder="0" applyAlignment="0" applyProtection="0">
      <protection locked="0"/>
    </xf>
    <xf numFmtId="5" fontId="55" fillId="49" borderId="0" applyFill="0" applyBorder="0" applyAlignment="0" applyProtection="0">
      <alignment vertical="top"/>
    </xf>
    <xf numFmtId="176" fontId="55" fillId="0" borderId="0" applyFill="0" applyBorder="0" applyAlignment="0" applyProtection="0"/>
    <xf numFmtId="10" fontId="1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2" fillId="0" borderId="0" applyNumberFormat="0" applyFont="0" applyFill="0" applyBorder="0" applyAlignment="0" applyProtection="0">
      <alignment horizontal="left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top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top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top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top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top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justify"/>
    </xf>
    <xf numFmtId="209" fontId="6" fillId="0" borderId="0">
      <alignment vertical="top"/>
    </xf>
    <xf numFmtId="209" fontId="6" fillId="0" borderId="0">
      <alignment vertical="top"/>
    </xf>
    <xf numFmtId="209" fontId="6" fillId="0" borderId="0">
      <alignment vertical="top"/>
    </xf>
    <xf numFmtId="209" fontId="6" fillId="0" borderId="0" applyFill="0" applyBorder="0" applyAlignment="0" applyProtection="0"/>
    <xf numFmtId="1" fontId="14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227" fontId="6" fillId="0" borderId="0" applyNumberFormat="0" applyFill="0" applyBorder="0" applyAlignment="0" applyProtection="0">
      <alignment horizontal="left"/>
    </xf>
    <xf numFmtId="195" fontId="6" fillId="0" borderId="0"/>
    <xf numFmtId="0" fontId="61" fillId="0" borderId="21">
      <alignment vertical="center"/>
    </xf>
    <xf numFmtId="4" fontId="99" fillId="56" borderId="18" applyNumberFormat="0" applyProtection="0">
      <alignment vertical="center"/>
    </xf>
    <xf numFmtId="4" fontId="99" fillId="56" borderId="18" applyNumberFormat="0" applyProtection="0">
      <alignment horizontal="left" vertical="center" indent="1"/>
    </xf>
    <xf numFmtId="4" fontId="99" fillId="56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103" fillId="62" borderId="18" applyNumberFormat="0" applyProtection="0">
      <alignment horizontal="left" vertical="center" indent="1"/>
    </xf>
    <xf numFmtId="4" fontId="99" fillId="63" borderId="22" applyNumberFormat="0" applyProtection="0">
      <alignment horizontal="left" vertical="center" indent="1"/>
    </xf>
    <xf numFmtId="4" fontId="85" fillId="63" borderId="18" applyNumberFormat="0" applyProtection="0">
      <alignment horizontal="left" vertical="center" indent="1"/>
    </xf>
    <xf numFmtId="4" fontId="99" fillId="64" borderId="18" applyNumberFormat="0" applyProtection="0">
      <alignment horizontal="left" vertical="center" indent="1"/>
    </xf>
    <xf numFmtId="0" fontId="6" fillId="64" borderId="18" applyNumberFormat="0" applyProtection="0">
      <alignment horizontal="left" vertical="center" indent="1"/>
    </xf>
    <xf numFmtId="0" fontId="6" fillId="65" borderId="18" applyNumberFormat="0" applyProtection="0">
      <alignment horizontal="left" vertical="center" indent="1"/>
    </xf>
    <xf numFmtId="0" fontId="6" fillId="50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99" fillId="57" borderId="18" applyNumberFormat="0" applyProtection="0">
      <alignment horizontal="left" vertical="center" indent="1"/>
    </xf>
    <xf numFmtId="4" fontId="99" fillId="63" borderId="18" applyNumberFormat="0" applyProtection="0">
      <alignment horizontal="right" vertical="center"/>
    </xf>
    <xf numFmtId="0" fontId="6" fillId="61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0" fontId="104" fillId="0" borderId="0" applyNumberFormat="0" applyProtection="0"/>
    <xf numFmtId="4" fontId="105" fillId="63" borderId="18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209" fontId="36" fillId="0" borderId="23" applyAlignment="0">
      <alignment horizontal="centerContinuous"/>
    </xf>
    <xf numFmtId="12" fontId="143" fillId="0" borderId="2">
      <alignment horizontal="center"/>
    </xf>
    <xf numFmtId="0" fontId="117" fillId="0" borderId="0"/>
    <xf numFmtId="0" fontId="6" fillId="0" borderId="0"/>
    <xf numFmtId="0" fontId="118" fillId="0" borderId="0" applyNumberFormat="0" applyBorder="0" applyAlignment="0"/>
    <xf numFmtId="209" fontId="144" fillId="57" borderId="0">
      <alignment wrapText="1"/>
    </xf>
    <xf numFmtId="40" fontId="145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72" fillId="0" borderId="0">
      <alignment horizontal="left"/>
    </xf>
    <xf numFmtId="0" fontId="62" fillId="0" borderId="0">
      <alignment horizontal="left"/>
    </xf>
    <xf numFmtId="0" fontId="66" fillId="0" borderId="0"/>
    <xf numFmtId="0" fontId="1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4" fillId="0" borderId="0"/>
    <xf numFmtId="0" fontId="62" fillId="0" borderId="0"/>
    <xf numFmtId="0" fontId="73" fillId="0" borderId="0" applyNumberFormat="0" applyFill="0" applyBorder="0" applyAlignment="0" applyProtection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119" fillId="0" borderId="0" applyNumberFormat="0" applyFill="0" applyBorder="0" applyAlignment="0" applyProtection="0"/>
    <xf numFmtId="40" fontId="107" fillId="0" borderId="0"/>
    <xf numFmtId="0" fontId="17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5" fillId="0" borderId="0"/>
    <xf numFmtId="0" fontId="74" fillId="0" borderId="0"/>
    <xf numFmtId="0" fontId="171" fillId="0" borderId="47" applyNumberFormat="0" applyFill="0" applyAlignment="0" applyProtection="0"/>
    <xf numFmtId="0" fontId="30" fillId="0" borderId="24" applyNumberFormat="0" applyFill="0" applyAlignment="0" applyProtection="0"/>
    <xf numFmtId="168" fontId="6" fillId="0" borderId="0" applyFont="0" applyFill="0" applyBorder="0" applyAlignment="0" applyProtection="0"/>
    <xf numFmtId="40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166" fontId="108" fillId="0" borderId="0" applyFont="0" applyFill="0" applyBorder="0" applyAlignment="0" applyProtection="0"/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Continuous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209" fontId="6" fillId="0" borderId="0">
      <alignment horizontal="center" vertical="center"/>
    </xf>
    <xf numFmtId="0" fontId="17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25"/>
    <xf numFmtId="209" fontId="140" fillId="0" borderId="0" applyNumberFormat="0" applyFont="0" applyFill="0" applyBorder="0" applyProtection="0">
      <alignment horizontal="center" vertical="center" wrapText="1"/>
    </xf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77" fillId="0" borderId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170" fontId="94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4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95" fillId="0" borderId="0"/>
    <xf numFmtId="0" fontId="95" fillId="0" borderId="0"/>
    <xf numFmtId="0" fontId="99" fillId="0" borderId="0">
      <alignment vertical="top"/>
    </xf>
    <xf numFmtId="0" fontId="95" fillId="0" borderId="0"/>
    <xf numFmtId="0" fontId="99" fillId="0" borderId="0">
      <alignment vertical="top"/>
    </xf>
    <xf numFmtId="0" fontId="99" fillId="0" borderId="0">
      <alignment vertical="top"/>
    </xf>
    <xf numFmtId="0" fontId="95" fillId="0" borderId="0"/>
    <xf numFmtId="0" fontId="99" fillId="0" borderId="0">
      <alignment vertical="top"/>
    </xf>
    <xf numFmtId="0" fontId="10" fillId="0" borderId="0"/>
    <xf numFmtId="0" fontId="6" fillId="0" borderId="0"/>
    <xf numFmtId="0" fontId="92" fillId="0" borderId="0"/>
    <xf numFmtId="0" fontId="6" fillId="0" borderId="0"/>
    <xf numFmtId="0" fontId="10" fillId="0" borderId="0"/>
    <xf numFmtId="0" fontId="10" fillId="0" borderId="0"/>
    <xf numFmtId="0" fontId="15" fillId="0" borderId="0"/>
    <xf numFmtId="0" fontId="69" fillId="0" borderId="0"/>
    <xf numFmtId="0" fontId="10" fillId="0" borderId="0"/>
    <xf numFmtId="0" fontId="9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0" fillId="0" borderId="0"/>
    <xf numFmtId="0" fontId="10" fillId="0" borderId="0"/>
    <xf numFmtId="0" fontId="94" fillId="0" borderId="0"/>
    <xf numFmtId="0" fontId="1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15" fillId="0" borderId="0"/>
    <xf numFmtId="0" fontId="10" fillId="0" borderId="0"/>
    <xf numFmtId="0" fontId="95" fillId="0" borderId="0"/>
    <xf numFmtId="0" fontId="9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0" fontId="99" fillId="0" borderId="0">
      <alignment vertical="top"/>
    </xf>
    <xf numFmtId="0" fontId="10" fillId="0" borderId="0"/>
    <xf numFmtId="0" fontId="99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81" fillId="0" borderId="0"/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1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7" fillId="0" borderId="0"/>
    <xf numFmtId="0" fontId="125" fillId="26" borderId="0" applyNumberFormat="0" applyBorder="0" applyAlignment="0" applyProtection="0"/>
    <xf numFmtId="0" fontId="6" fillId="59" borderId="17" applyNumberFormat="0" applyFont="0" applyAlignment="0" applyProtection="0"/>
    <xf numFmtId="0" fontId="6" fillId="59" borderId="17" applyNumberFormat="0" applyFont="0" applyAlignment="0" applyProtection="0"/>
    <xf numFmtId="209" fontId="6" fillId="0" borderId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12" fontId="4" fillId="0" borderId="0" applyFont="0" applyFill="0" applyBorder="0" applyAlignment="0" applyProtection="0"/>
    <xf numFmtId="213" fontId="6" fillId="0" borderId="0" applyFill="0" applyBorder="0" applyAlignment="0" applyProtection="0"/>
    <xf numFmtId="209" fontId="6" fillId="0" borderId="0" applyFill="0" applyBorder="0" applyAlignment="0" applyProtection="0"/>
    <xf numFmtId="207" fontId="120" fillId="0" borderId="0" applyFont="0" applyFill="0" applyBorder="0" applyAlignment="0" applyProtection="0"/>
    <xf numFmtId="0" fontId="120" fillId="0" borderId="0"/>
    <xf numFmtId="218" fontId="117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209" fontId="6" fillId="0" borderId="0"/>
    <xf numFmtId="40" fontId="146" fillId="0" borderId="0" applyFont="0" applyFill="0" applyBorder="0" applyAlignment="0" applyProtection="0"/>
    <xf numFmtId="38" fontId="146" fillId="0" borderId="0" applyFont="0" applyFill="0" applyBorder="0" applyAlignment="0" applyProtection="0"/>
    <xf numFmtId="209" fontId="147" fillId="0" borderId="0"/>
    <xf numFmtId="228" fontId="148" fillId="0" borderId="0" applyFont="0" applyFill="0" applyBorder="0" applyAlignment="0" applyProtection="0"/>
    <xf numFmtId="228" fontId="115" fillId="0" borderId="0" applyFont="0" applyFill="0" applyBorder="0" applyAlignment="0" applyProtection="0"/>
    <xf numFmtId="44" fontId="114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9" fontId="146" fillId="0" borderId="0" applyFont="0" applyFill="0" applyBorder="0" applyAlignment="0" applyProtection="0"/>
    <xf numFmtId="230" fontId="146" fillId="0" borderId="0" applyFont="0" applyFill="0" applyBorder="0" applyAlignment="0" applyProtection="0"/>
    <xf numFmtId="42" fontId="7" fillId="0" borderId="0" applyFill="0" applyBorder="0" applyAlignment="0" applyProtection="0"/>
    <xf numFmtId="0" fontId="3" fillId="0" borderId="0"/>
    <xf numFmtId="0" fontId="6" fillId="0" borderId="0"/>
    <xf numFmtId="209" fontId="176" fillId="0" borderId="0"/>
    <xf numFmtId="209" fontId="15" fillId="2" borderId="0" applyNumberFormat="0" applyBorder="0" applyAlignment="0" applyProtection="0"/>
    <xf numFmtId="209" fontId="15" fillId="2" borderId="0" applyNumberFormat="0" applyBorder="0" applyAlignment="0" applyProtection="0"/>
    <xf numFmtId="209" fontId="15" fillId="3" borderId="0" applyNumberFormat="0" applyBorder="0" applyAlignment="0" applyProtection="0"/>
    <xf numFmtId="209" fontId="15" fillId="3" borderId="0" applyNumberFormat="0" applyBorder="0" applyAlignment="0" applyProtection="0"/>
    <xf numFmtId="209" fontId="15" fillId="4" borderId="0" applyNumberFormat="0" applyBorder="0" applyAlignment="0" applyProtection="0"/>
    <xf numFmtId="209" fontId="15" fillId="4" borderId="0" applyNumberFormat="0" applyBorder="0" applyAlignment="0" applyProtection="0"/>
    <xf numFmtId="209" fontId="15" fillId="5" borderId="0" applyNumberFormat="0" applyBorder="0" applyAlignment="0" applyProtection="0"/>
    <xf numFmtId="209" fontId="15" fillId="5" borderId="0" applyNumberFormat="0" applyBorder="0" applyAlignment="0" applyProtection="0"/>
    <xf numFmtId="209" fontId="15" fillId="6" borderId="0" applyNumberFormat="0" applyBorder="0" applyAlignment="0" applyProtection="0"/>
    <xf numFmtId="209" fontId="15" fillId="6" borderId="0" applyNumberFormat="0" applyBorder="0" applyAlignment="0" applyProtection="0"/>
    <xf numFmtId="209" fontId="15" fillId="7" borderId="0" applyNumberFormat="0" applyBorder="0" applyAlignment="0" applyProtection="0"/>
    <xf numFmtId="209" fontId="15" fillId="7" borderId="0" applyNumberFormat="0" applyBorder="0" applyAlignment="0" applyProtection="0"/>
    <xf numFmtId="209" fontId="15" fillId="14" borderId="0" applyNumberFormat="0" applyBorder="0" applyAlignment="0" applyProtection="0"/>
    <xf numFmtId="209" fontId="15" fillId="14" borderId="0" applyNumberFormat="0" applyBorder="0" applyAlignment="0" applyProtection="0"/>
    <xf numFmtId="209" fontId="15" fillId="15" borderId="0" applyNumberFormat="0" applyBorder="0" applyAlignment="0" applyProtection="0"/>
    <xf numFmtId="209" fontId="15" fillId="15" borderId="0" applyNumberFormat="0" applyBorder="0" applyAlignment="0" applyProtection="0"/>
    <xf numFmtId="209" fontId="15" fillId="16" borderId="0" applyNumberFormat="0" applyBorder="0" applyAlignment="0" applyProtection="0"/>
    <xf numFmtId="209" fontId="15" fillId="16" borderId="0" applyNumberFormat="0" applyBorder="0" applyAlignment="0" applyProtection="0"/>
    <xf numFmtId="209" fontId="15" fillId="5" borderId="0" applyNumberFormat="0" applyBorder="0" applyAlignment="0" applyProtection="0"/>
    <xf numFmtId="209" fontId="15" fillId="5" borderId="0" applyNumberFormat="0" applyBorder="0" applyAlignment="0" applyProtection="0"/>
    <xf numFmtId="209" fontId="15" fillId="14" borderId="0" applyNumberFormat="0" applyBorder="0" applyAlignment="0" applyProtection="0"/>
    <xf numFmtId="209" fontId="15" fillId="14" borderId="0" applyNumberFormat="0" applyBorder="0" applyAlignment="0" applyProtection="0"/>
    <xf numFmtId="209" fontId="15" fillId="17" borderId="0" applyNumberFormat="0" applyBorder="0" applyAlignment="0" applyProtection="0"/>
    <xf numFmtId="209" fontId="15" fillId="17" borderId="0" applyNumberFormat="0" applyBorder="0" applyAlignment="0" applyProtection="0"/>
    <xf numFmtId="170" fontId="124" fillId="0" borderId="1">
      <alignment horizontal="right" vertical="center"/>
    </xf>
    <xf numFmtId="209" fontId="16" fillId="22" borderId="0" applyNumberFormat="0" applyBorder="0" applyAlignment="0" applyProtection="0"/>
    <xf numFmtId="209" fontId="16" fillId="22" borderId="0" applyNumberFormat="0" applyBorder="0" applyAlignment="0" applyProtection="0"/>
    <xf numFmtId="209" fontId="16" fillId="15" borderId="0" applyNumberFormat="0" applyBorder="0" applyAlignment="0" applyProtection="0"/>
    <xf numFmtId="209" fontId="16" fillId="15" borderId="0" applyNumberFormat="0" applyBorder="0" applyAlignment="0" applyProtection="0"/>
    <xf numFmtId="209" fontId="16" fillId="16" borderId="0" applyNumberFormat="0" applyBorder="0" applyAlignment="0" applyProtection="0"/>
    <xf numFmtId="209" fontId="16" fillId="16" borderId="0" applyNumberFormat="0" applyBorder="0" applyAlignment="0" applyProtection="0"/>
    <xf numFmtId="209" fontId="16" fillId="23" borderId="0" applyNumberFormat="0" applyBorder="0" applyAlignment="0" applyProtection="0"/>
    <xf numFmtId="209" fontId="16" fillId="23" borderId="0" applyNumberFormat="0" applyBorder="0" applyAlignment="0" applyProtection="0"/>
    <xf numFmtId="209" fontId="16" fillId="24" borderId="0" applyNumberFormat="0" applyBorder="0" applyAlignment="0" applyProtection="0"/>
    <xf numFmtId="209" fontId="16" fillId="24" borderId="0" applyNumberFormat="0" applyBorder="0" applyAlignment="0" applyProtection="0"/>
    <xf numFmtId="209" fontId="16" fillId="25" borderId="0" applyNumberFormat="0" applyBorder="0" applyAlignment="0" applyProtection="0"/>
    <xf numFmtId="209" fontId="16" fillId="25" borderId="0" applyNumberFormat="0" applyBorder="0" applyAlignment="0" applyProtection="0"/>
    <xf numFmtId="209" fontId="16" fillId="29" borderId="0" applyNumberFormat="0" applyBorder="0" applyAlignment="0" applyProtection="0"/>
    <xf numFmtId="209" fontId="16" fillId="29" borderId="0" applyNumberFormat="0" applyBorder="0" applyAlignment="0" applyProtection="0"/>
    <xf numFmtId="209" fontId="16" fillId="33" borderId="0" applyNumberFormat="0" applyBorder="0" applyAlignment="0" applyProtection="0"/>
    <xf numFmtId="209" fontId="16" fillId="33" borderId="0" applyNumberFormat="0" applyBorder="0" applyAlignment="0" applyProtection="0"/>
    <xf numFmtId="209" fontId="16" fillId="36" borderId="0" applyNumberFormat="0" applyBorder="0" applyAlignment="0" applyProtection="0"/>
    <xf numFmtId="209" fontId="16" fillId="36" borderId="0" applyNumberFormat="0" applyBorder="0" applyAlignment="0" applyProtection="0"/>
    <xf numFmtId="209" fontId="16" fillId="23" borderId="0" applyNumberFormat="0" applyBorder="0" applyAlignment="0" applyProtection="0"/>
    <xf numFmtId="209" fontId="16" fillId="23" borderId="0" applyNumberFormat="0" applyBorder="0" applyAlignment="0" applyProtection="0"/>
    <xf numFmtId="209" fontId="16" fillId="24" borderId="0" applyNumberFormat="0" applyBorder="0" applyAlignment="0" applyProtection="0"/>
    <xf numFmtId="209" fontId="16" fillId="24" borderId="0" applyNumberFormat="0" applyBorder="0" applyAlignment="0" applyProtection="0"/>
    <xf numFmtId="209" fontId="16" fillId="43" borderId="0" applyNumberFormat="0" applyBorder="0" applyAlignment="0" applyProtection="0"/>
    <xf numFmtId="209" fontId="16" fillId="43" borderId="0" applyNumberFormat="0" applyBorder="0" applyAlignment="0" applyProtection="0"/>
    <xf numFmtId="209" fontId="17" fillId="3" borderId="0" applyNumberFormat="0" applyBorder="0" applyAlignment="0" applyProtection="0"/>
    <xf numFmtId="209" fontId="17" fillId="3" borderId="0" applyNumberFormat="0" applyBorder="0" applyAlignment="0" applyProtection="0"/>
    <xf numFmtId="164" fontId="129" fillId="0" borderId="4" applyAlignment="0" applyProtection="0"/>
    <xf numFmtId="209" fontId="18" fillId="47" borderId="5" applyNumberFormat="0" applyAlignment="0" applyProtection="0"/>
    <xf numFmtId="209" fontId="18" fillId="47" borderId="5" applyNumberFormat="0" applyAlignment="0" applyProtection="0"/>
    <xf numFmtId="209" fontId="19" fillId="48" borderId="6" applyNumberFormat="0" applyAlignment="0" applyProtection="0"/>
    <xf numFmtId="209" fontId="19" fillId="48" borderId="6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3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4" fillId="0" borderId="0"/>
    <xf numFmtId="169" fontId="3" fillId="0" borderId="0" applyFont="0" applyFill="0" applyBorder="0" applyAlignment="0" applyProtection="0"/>
    <xf numFmtId="234" fontId="4" fillId="0" borderId="0"/>
    <xf numFmtId="209" fontId="6" fillId="0" borderId="0" applyFont="0" applyFill="0" applyBorder="0" applyAlignment="0" applyProtection="0"/>
    <xf numFmtId="236" fontId="4" fillId="0" borderId="0"/>
    <xf numFmtId="209" fontId="20" fillId="0" borderId="0" applyNumberFormat="0" applyFill="0" applyBorder="0" applyAlignment="0" applyProtection="0"/>
    <xf numFmtId="209" fontId="20" fillId="0" borderId="0" applyNumberFormat="0" applyFill="0" applyBorder="0" applyAlignment="0" applyProtection="0"/>
    <xf numFmtId="2" fontId="6" fillId="0" borderId="0" applyFont="0" applyFill="0" applyBorder="0" applyAlignment="0" applyProtection="0"/>
    <xf numFmtId="209" fontId="21" fillId="4" borderId="0" applyNumberFormat="0" applyBorder="0" applyAlignment="0" applyProtection="0"/>
    <xf numFmtId="209" fontId="21" fillId="4" borderId="0" applyNumberFormat="0" applyBorder="0" applyAlignment="0" applyProtection="0"/>
    <xf numFmtId="38" fontId="11" fillId="60" borderId="0" applyNumberFormat="0" applyBorder="0" applyAlignment="0" applyProtection="0"/>
    <xf numFmtId="209" fontId="41" fillId="0" borderId="9" applyNumberFormat="0" applyAlignment="0" applyProtection="0">
      <alignment horizontal="left" vertical="center"/>
    </xf>
    <xf numFmtId="209" fontId="41" fillId="0" borderId="10">
      <alignment horizontal="left" vertical="center"/>
    </xf>
    <xf numFmtId="237" fontId="177" fillId="57" borderId="0">
      <alignment horizontal="left" vertical="top"/>
    </xf>
    <xf numFmtId="209" fontId="22" fillId="0" borderId="12" applyNumberFormat="0" applyFill="0" applyAlignment="0" applyProtection="0"/>
    <xf numFmtId="209" fontId="22" fillId="0" borderId="12" applyNumberFormat="0" applyFill="0" applyAlignment="0" applyProtection="0"/>
    <xf numFmtId="209" fontId="23" fillId="0" borderId="14" applyNumberFormat="0" applyFill="0" applyAlignment="0" applyProtection="0"/>
    <xf numFmtId="209" fontId="23" fillId="0" borderId="14" applyNumberFormat="0" applyFill="0" applyAlignment="0" applyProtection="0"/>
    <xf numFmtId="209" fontId="24" fillId="0" borderId="15" applyNumberFormat="0" applyFill="0" applyAlignment="0" applyProtection="0"/>
    <xf numFmtId="209" fontId="24" fillId="0" borderId="15" applyNumberFormat="0" applyFill="0" applyAlignment="0" applyProtection="0"/>
    <xf numFmtId="209" fontId="24" fillId="0" borderId="0" applyNumberFormat="0" applyFill="0" applyBorder="0" applyAlignment="0" applyProtection="0"/>
    <xf numFmtId="209" fontId="24" fillId="0" borderId="0" applyNumberFormat="0" applyFill="0" applyBorder="0" applyAlignment="0" applyProtection="0"/>
    <xf numFmtId="209" fontId="42" fillId="0" borderId="0" applyProtection="0"/>
    <xf numFmtId="209" fontId="41" fillId="0" borderId="0" applyProtection="0"/>
    <xf numFmtId="10" fontId="11" fillId="60" borderId="2" applyNumberFormat="0" applyBorder="0" applyAlignment="0" applyProtection="0"/>
    <xf numFmtId="209" fontId="25" fillId="7" borderId="5" applyNumberFormat="0" applyAlignment="0" applyProtection="0"/>
    <xf numFmtId="209" fontId="25" fillId="7" borderId="5" applyNumberFormat="0" applyAlignment="0" applyProtection="0"/>
    <xf numFmtId="209" fontId="26" fillId="0" borderId="16" applyNumberFormat="0" applyFill="0" applyAlignment="0" applyProtection="0"/>
    <xf numFmtId="209" fontId="26" fillId="0" borderId="16" applyNumberFormat="0" applyFill="0" applyAlignment="0" applyProtection="0"/>
    <xf numFmtId="209" fontId="27" fillId="58" borderId="0" applyNumberFormat="0" applyBorder="0" applyAlignment="0" applyProtection="0"/>
    <xf numFmtId="209" fontId="27" fillId="58" borderId="0" applyNumberFormat="0" applyBorder="0" applyAlignment="0" applyProtection="0"/>
    <xf numFmtId="209" fontId="178" fillId="0" borderId="0"/>
    <xf numFmtId="209" fontId="6" fillId="0" borderId="0"/>
    <xf numFmtId="209" fontId="114" fillId="0" borderId="0"/>
    <xf numFmtId="209" fontId="114" fillId="0" borderId="0"/>
    <xf numFmtId="209" fontId="6" fillId="0" borderId="0"/>
    <xf numFmtId="209" fontId="114" fillId="0" borderId="0"/>
    <xf numFmtId="209" fontId="6" fillId="0" borderId="0"/>
    <xf numFmtId="209" fontId="114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3" fillId="0" borderId="0"/>
    <xf numFmtId="209" fontId="3" fillId="0" borderId="0"/>
    <xf numFmtId="0" fontId="3" fillId="0" borderId="0"/>
    <xf numFmtId="209" fontId="3" fillId="0" borderId="0"/>
    <xf numFmtId="0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6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6" fillId="0" borderId="0"/>
    <xf numFmtId="209" fontId="6" fillId="0" borderId="0"/>
    <xf numFmtId="209" fontId="179" fillId="0" borderId="0"/>
    <xf numFmtId="209" fontId="179" fillId="0" borderId="0"/>
    <xf numFmtId="209" fontId="6" fillId="0" borderId="0"/>
    <xf numFmtId="209" fontId="15" fillId="0" borderId="0"/>
    <xf numFmtId="0" fontId="6" fillId="0" borderId="0"/>
    <xf numFmtId="0" fontId="181" fillId="0" borderId="0"/>
    <xf numFmtId="0" fontId="91" fillId="0" borderId="0"/>
    <xf numFmtId="0" fontId="6" fillId="0" borderId="0"/>
    <xf numFmtId="209" fontId="6" fillId="0" borderId="0"/>
    <xf numFmtId="0" fontId="6" fillId="0" borderId="0"/>
    <xf numFmtId="0" fontId="6" fillId="0" borderId="0"/>
    <xf numFmtId="0" fontId="6" fillId="0" borderId="0"/>
    <xf numFmtId="209" fontId="114" fillId="59" borderId="17" applyNumberFormat="0" applyFont="0" applyAlignment="0" applyProtection="0"/>
    <xf numFmtId="209" fontId="114" fillId="59" borderId="17" applyNumberFormat="0" applyFont="0" applyAlignment="0" applyProtection="0"/>
    <xf numFmtId="212" fontId="4" fillId="0" borderId="0" applyFont="0" applyFill="0" applyBorder="0" applyAlignment="0" applyProtection="0"/>
    <xf numFmtId="209" fontId="28" fillId="47" borderId="18" applyNumberFormat="0" applyAlignment="0" applyProtection="0"/>
    <xf numFmtId="209" fontId="28" fillId="47" borderId="18" applyNumberFormat="0" applyAlignment="0" applyProtection="0"/>
    <xf numFmtId="9" fontId="6" fillId="0" borderId="0" applyFill="0" applyBorder="0" applyAlignment="0" applyProtection="0"/>
    <xf numFmtId="9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9" fillId="0" borderId="0" applyNumberFormat="0" applyFill="0" applyBorder="0" applyAlignment="0" applyProtection="0"/>
    <xf numFmtId="209" fontId="29" fillId="0" borderId="0" applyNumberFormat="0" applyFill="0" applyBorder="0" applyAlignment="0" applyProtection="0"/>
    <xf numFmtId="209" fontId="30" fillId="0" borderId="24" applyNumberFormat="0" applyFill="0" applyAlignment="0" applyProtection="0"/>
    <xf numFmtId="209" fontId="30" fillId="0" borderId="24" applyNumberFormat="0" applyFill="0" applyAlignment="0" applyProtection="0"/>
    <xf numFmtId="165" fontId="101" fillId="0" borderId="0" applyFont="0" applyFill="0" applyBorder="0" applyAlignment="0" applyProtection="0"/>
    <xf numFmtId="209" fontId="31" fillId="0" borderId="0" applyNumberFormat="0" applyFill="0" applyBorder="0" applyAlignment="0" applyProtection="0"/>
    <xf numFmtId="209" fontId="31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114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114" fillId="0" borderId="0" applyFont="0" applyFill="0" applyBorder="0" applyAlignment="0" applyProtection="0"/>
    <xf numFmtId="170" fontId="92" fillId="0" borderId="0" applyFont="0" applyFill="0" applyBorder="0" applyAlignment="0" applyProtection="0"/>
    <xf numFmtId="209" fontId="180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6" fillId="0" borderId="0"/>
    <xf numFmtId="209" fontId="6" fillId="0" borderId="0"/>
    <xf numFmtId="0" fontId="6" fillId="0" borderId="0"/>
    <xf numFmtId="209" fontId="6" fillId="0" borderId="0"/>
    <xf numFmtId="0" fontId="6" fillId="0" borderId="0"/>
    <xf numFmtId="20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57" borderId="17" applyNumberFormat="0" applyFont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8" fontId="3" fillId="0" borderId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9" borderId="1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0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6" fillId="0" borderId="0"/>
    <xf numFmtId="170" fontId="1" fillId="0" borderId="0" applyFont="0" applyFill="0" applyBorder="0" applyAlignment="0" applyProtection="0"/>
    <xf numFmtId="0" fontId="3" fillId="0" borderId="0"/>
  </cellStyleXfs>
  <cellXfs count="336">
    <xf numFmtId="0" fontId="0" fillId="0" borderId="0" xfId="0"/>
    <xf numFmtId="0" fontId="8" fillId="0" borderId="2" xfId="0" applyFont="1" applyFill="1" applyBorder="1" applyAlignment="1">
      <alignment horizontal="center"/>
    </xf>
    <xf numFmtId="178" fontId="8" fillId="0" borderId="0" xfId="1840" applyNumberFormat="1" applyFont="1" applyFill="1" applyBorder="1" applyAlignment="1"/>
    <xf numFmtId="0" fontId="33" fillId="0" borderId="2" xfId="0" applyFont="1" applyFill="1" applyBorder="1" applyAlignment="1">
      <alignment horizontal="center"/>
    </xf>
    <xf numFmtId="0" fontId="7" fillId="0" borderId="0" xfId="0" applyFont="1" applyFill="1"/>
    <xf numFmtId="170" fontId="7" fillId="0" borderId="0" xfId="274" applyFont="1" applyFill="1"/>
    <xf numFmtId="1" fontId="7" fillId="0" borderId="27" xfId="0" applyNumberFormat="1" applyFont="1" applyFill="1" applyBorder="1" applyAlignment="1">
      <alignment horizontal="center" vertical="center"/>
    </xf>
    <xf numFmtId="0" fontId="7" fillId="0" borderId="0" xfId="1842" applyFont="1" applyFill="1"/>
    <xf numFmtId="0" fontId="7" fillId="0" borderId="0" xfId="0" applyFont="1"/>
    <xf numFmtId="0" fontId="8" fillId="0" borderId="0" xfId="0" applyFont="1"/>
    <xf numFmtId="0" fontId="8" fillId="0" borderId="0" xfId="0" applyNumberFormat="1" applyFont="1" applyFill="1"/>
    <xf numFmtId="0" fontId="8" fillId="0" borderId="0" xfId="0" applyFont="1" applyFill="1" applyAlignment="1"/>
    <xf numFmtId="0" fontId="8" fillId="0" borderId="2" xfId="0" applyFont="1" applyFill="1" applyBorder="1" applyAlignment="1"/>
    <xf numFmtId="0" fontId="50" fillId="0" borderId="0" xfId="0" applyFont="1" applyBorder="1"/>
    <xf numFmtId="170" fontId="7" fillId="0" borderId="0" xfId="1052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/>
    <xf numFmtId="170" fontId="7" fillId="0" borderId="0" xfId="0" applyNumberFormat="1" applyFont="1"/>
    <xf numFmtId="0" fontId="8" fillId="0" borderId="0" xfId="0" applyFont="1" applyFill="1" applyBorder="1" applyAlignment="1"/>
    <xf numFmtId="0" fontId="8" fillId="0" borderId="28" xfId="0" applyFont="1" applyFill="1" applyBorder="1" applyAlignment="1"/>
    <xf numFmtId="0" fontId="7" fillId="0" borderId="0" xfId="1842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1838" applyFont="1"/>
    <xf numFmtId="187" fontId="33" fillId="0" borderId="2" xfId="274" applyNumberFormat="1" applyFont="1" applyFill="1" applyBorder="1" applyAlignment="1">
      <alignment horizontal="center"/>
    </xf>
    <xf numFmtId="170" fontId="9" fillId="66" borderId="7" xfId="0" applyNumberFormat="1" applyFont="1" applyFill="1" applyBorder="1"/>
    <xf numFmtId="0" fontId="7" fillId="60" borderId="0" xfId="0" applyFont="1" applyFill="1"/>
    <xf numFmtId="0" fontId="86" fillId="0" borderId="0" xfId="1625" applyFont="1"/>
    <xf numFmtId="0" fontId="82" fillId="0" borderId="0" xfId="1625" applyFont="1"/>
    <xf numFmtId="0" fontId="82" fillId="0" borderId="0" xfId="1625" quotePrefix="1" applyFont="1" applyAlignment="1">
      <alignment horizontal="center"/>
    </xf>
    <xf numFmtId="0" fontId="87" fillId="0" borderId="0" xfId="1625" applyFont="1"/>
    <xf numFmtId="4" fontId="82" fillId="0" borderId="0" xfId="1625" applyNumberFormat="1" applyFont="1"/>
    <xf numFmtId="0" fontId="82" fillId="0" borderId="0" xfId="1625" applyNumberFormat="1" applyFont="1" applyAlignment="1">
      <alignment horizontal="center" vertical="center" wrapText="1"/>
    </xf>
    <xf numFmtId="0" fontId="80" fillId="0" borderId="0" xfId="1625" applyNumberFormat="1" applyFont="1" applyAlignment="1">
      <alignment horizontal="center" vertical="center" wrapText="1"/>
    </xf>
    <xf numFmtId="0" fontId="82" fillId="0" borderId="0" xfId="1625" applyFont="1" applyFill="1"/>
    <xf numFmtId="0" fontId="80" fillId="0" borderId="0" xfId="1625" applyFont="1" applyAlignment="1">
      <alignment horizontal="left" indent="1"/>
    </xf>
    <xf numFmtId="170" fontId="82" fillId="0" borderId="0" xfId="671" applyFont="1"/>
    <xf numFmtId="9" fontId="82" fillId="0" borderId="0" xfId="1625" applyNumberFormat="1" applyFont="1" applyFill="1"/>
    <xf numFmtId="170" fontId="82" fillId="0" borderId="0" xfId="671" applyFont="1" applyFill="1"/>
    <xf numFmtId="170" fontId="82" fillId="0" borderId="0" xfId="1625" applyNumberFormat="1" applyFont="1"/>
    <xf numFmtId="0" fontId="80" fillId="0" borderId="0" xfId="1625" applyFont="1"/>
    <xf numFmtId="170" fontId="82" fillId="0" borderId="7" xfId="671" applyFont="1" applyBorder="1"/>
    <xf numFmtId="170" fontId="82" fillId="0" borderId="0" xfId="1625" applyNumberFormat="1" applyFont="1" applyFill="1"/>
    <xf numFmtId="170" fontId="82" fillId="0" borderId="0" xfId="671" applyFont="1" applyBorder="1"/>
    <xf numFmtId="0" fontId="80" fillId="0" borderId="0" xfId="1625" applyFont="1" applyAlignment="1">
      <alignment horizontal="center"/>
    </xf>
    <xf numFmtId="0" fontId="82" fillId="0" borderId="0" xfId="1625" applyFont="1" applyBorder="1"/>
    <xf numFmtId="0" fontId="82" fillId="0" borderId="0" xfId="1625" applyNumberFormat="1" applyFont="1" applyBorder="1" applyAlignment="1">
      <alignment horizontal="center" vertical="center" wrapText="1"/>
    </xf>
    <xf numFmtId="0" fontId="87" fillId="0" borderId="0" xfId="1625" applyFont="1" applyBorder="1" applyAlignment="1">
      <alignment horizontal="center"/>
    </xf>
    <xf numFmtId="0" fontId="87" fillId="0" borderId="0" xfId="1625" applyFont="1" applyBorder="1"/>
    <xf numFmtId="174" fontId="82" fillId="0" borderId="0" xfId="671" applyNumberFormat="1" applyFont="1" applyBorder="1"/>
    <xf numFmtId="170" fontId="82" fillId="0" borderId="0" xfId="1625" applyNumberFormat="1" applyFont="1" applyBorder="1"/>
    <xf numFmtId="0" fontId="88" fillId="0" borderId="0" xfId="1625" applyFont="1" applyFill="1" applyAlignment="1">
      <alignment horizontal="left"/>
    </xf>
    <xf numFmtId="0" fontId="89" fillId="0" borderId="0" xfId="1625" applyFont="1" applyFill="1" applyAlignment="1">
      <alignment horizontal="left"/>
    </xf>
    <xf numFmtId="174" fontId="82" fillId="0" borderId="0" xfId="1625" applyNumberFormat="1" applyFont="1" applyBorder="1"/>
    <xf numFmtId="0" fontId="82" fillId="0" borderId="0" xfId="1625" applyFont="1" applyFill="1" applyBorder="1"/>
    <xf numFmtId="0" fontId="88" fillId="0" borderId="0" xfId="1625" applyFont="1" applyFill="1" applyAlignment="1">
      <alignment horizontal="left" indent="4"/>
    </xf>
    <xf numFmtId="174" fontId="82" fillId="0" borderId="0" xfId="1625" applyNumberFormat="1" applyFont="1"/>
    <xf numFmtId="170" fontId="82" fillId="0" borderId="7" xfId="1625" applyNumberFormat="1" applyFont="1" applyBorder="1"/>
    <xf numFmtId="170" fontId="80" fillId="0" borderId="0" xfId="1625" applyNumberFormat="1" applyFont="1" applyFill="1" applyBorder="1"/>
    <xf numFmtId="170" fontId="82" fillId="0" borderId="0" xfId="671" applyFont="1" applyFill="1" applyBorder="1"/>
    <xf numFmtId="0" fontId="80" fillId="0" borderId="0" xfId="1625" applyFont="1" applyBorder="1" applyAlignment="1">
      <alignment horizontal="center"/>
    </xf>
    <xf numFmtId="0" fontId="82" fillId="0" borderId="0" xfId="1841" applyFont="1" applyFill="1"/>
    <xf numFmtId="170" fontId="82" fillId="0" borderId="0" xfId="671" applyFont="1" applyFill="1" applyBorder="1" applyAlignment="1">
      <alignment horizontal="center"/>
    </xf>
    <xf numFmtId="0" fontId="90" fillId="0" borderId="0" xfId="1625" applyFont="1"/>
    <xf numFmtId="0" fontId="80" fillId="0" borderId="0" xfId="1841" applyFont="1" applyFill="1" applyAlignment="1">
      <alignment horizontal="right"/>
    </xf>
    <xf numFmtId="0" fontId="80" fillId="0" borderId="0" xfId="1625" applyFont="1" applyAlignment="1">
      <alignment horizontal="right"/>
    </xf>
    <xf numFmtId="10" fontId="82" fillId="0" borderId="26" xfId="1625" applyNumberFormat="1" applyFont="1" applyBorder="1"/>
    <xf numFmtId="0" fontId="82" fillId="0" borderId="0" xfId="1625" applyFont="1" applyAlignment="1">
      <alignment horizontal="right"/>
    </xf>
    <xf numFmtId="43" fontId="82" fillId="0" borderId="7" xfId="1843" applyNumberFormat="1" applyFont="1" applyFill="1" applyBorder="1"/>
    <xf numFmtId="170" fontId="82" fillId="66" borderId="7" xfId="671" applyFont="1" applyFill="1" applyBorder="1"/>
    <xf numFmtId="177" fontId="34" fillId="0" borderId="27" xfId="274" applyNumberFormat="1" applyFont="1" applyFill="1" applyBorder="1"/>
    <xf numFmtId="177" fontId="34" fillId="0" borderId="2" xfId="274" applyNumberFormat="1" applyFont="1" applyFill="1" applyBorder="1"/>
    <xf numFmtId="43" fontId="69" fillId="0" borderId="34" xfId="2166" applyNumberFormat="1" applyFont="1" applyFill="1" applyBorder="1"/>
    <xf numFmtId="0" fontId="0" fillId="0" borderId="0" xfId="0" applyFill="1"/>
    <xf numFmtId="49" fontId="8" fillId="0" borderId="0" xfId="0" applyNumberFormat="1" applyFont="1" applyFill="1" applyBorder="1"/>
    <xf numFmtId="0" fontId="7" fillId="0" borderId="0" xfId="0" applyFont="1" applyFill="1" applyBorder="1"/>
    <xf numFmtId="4" fontId="8" fillId="0" borderId="0" xfId="0" applyNumberFormat="1" applyFont="1" applyFill="1" applyBorder="1" applyAlignment="1">
      <alignment horizontal="left"/>
    </xf>
    <xf numFmtId="43" fontId="8" fillId="0" borderId="30" xfId="0" applyNumberFormat="1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43" fontId="7" fillId="0" borderId="27" xfId="274" applyNumberFormat="1" applyFont="1" applyFill="1" applyBorder="1"/>
    <xf numFmtId="177" fontId="7" fillId="0" borderId="27" xfId="274" applyNumberFormat="1" applyFont="1" applyFill="1" applyBorder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70" fontId="7" fillId="0" borderId="0" xfId="274" applyFont="1" applyFill="1" applyAlignment="1"/>
    <xf numFmtId="1" fontId="7" fillId="0" borderId="27" xfId="0" applyNumberFormat="1" applyFont="1" applyFill="1" applyBorder="1" applyAlignment="1">
      <alignment horizontal="left" vertical="center"/>
    </xf>
    <xf numFmtId="231" fontId="7" fillId="0" borderId="0" xfId="274" applyNumberFormat="1" applyFont="1" applyFill="1" applyBorder="1"/>
    <xf numFmtId="0" fontId="7" fillId="0" borderId="0" xfId="0" applyFont="1" applyFill="1" applyBorder="1" applyAlignment="1"/>
    <xf numFmtId="170" fontId="9" fillId="0" borderId="0" xfId="274" applyFont="1" applyFill="1" applyBorder="1" applyAlignment="1">
      <alignment horizontal="center"/>
    </xf>
    <xf numFmtId="170" fontId="9" fillId="0" borderId="0" xfId="274" applyFont="1" applyFill="1" applyBorder="1" applyAlignment="1">
      <alignment horizontal="left"/>
    </xf>
    <xf numFmtId="170" fontId="9" fillId="0" borderId="0" xfId="274" applyFont="1" applyFill="1" applyBorder="1" applyAlignment="1"/>
    <xf numFmtId="170" fontId="8" fillId="0" borderId="0" xfId="274" applyFont="1" applyFill="1" applyBorder="1" applyAlignment="1"/>
    <xf numFmtId="0" fontId="8" fillId="0" borderId="0" xfId="0" applyFont="1" applyFill="1" applyBorder="1"/>
    <xf numFmtId="170" fontId="8" fillId="0" borderId="0" xfId="274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/>
    <xf numFmtId="4" fontId="8" fillId="0" borderId="0" xfId="0" applyNumberFormat="1" applyFont="1" applyFill="1" applyBorder="1" applyAlignment="1">
      <alignment horizontal="center"/>
    </xf>
    <xf numFmtId="14" fontId="8" fillId="0" borderId="35" xfId="0" applyNumberFormat="1" applyFont="1" applyFill="1" applyBorder="1" applyAlignment="1">
      <alignment horizontal="center"/>
    </xf>
    <xf numFmtId="0" fontId="7" fillId="0" borderId="27" xfId="0" applyFont="1" applyFill="1" applyBorder="1"/>
    <xf numFmtId="43" fontId="8" fillId="0" borderId="29" xfId="274" applyNumberFormat="1" applyFont="1" applyFill="1" applyBorder="1"/>
    <xf numFmtId="43" fontId="7" fillId="0" borderId="0" xfId="0" applyNumberFormat="1" applyFont="1" applyFill="1"/>
    <xf numFmtId="170" fontId="7" fillId="0" borderId="0" xfId="0" applyNumberFormat="1" applyFont="1" applyFill="1"/>
    <xf numFmtId="0" fontId="7" fillId="0" borderId="20" xfId="0" applyFont="1" applyFill="1" applyBorder="1"/>
    <xf numFmtId="0" fontId="50" fillId="0" borderId="0" xfId="0" applyFont="1" applyFill="1"/>
    <xf numFmtId="231" fontId="7" fillId="0" borderId="0" xfId="274" applyNumberFormat="1" applyFont="1" applyFill="1"/>
    <xf numFmtId="1" fontId="7" fillId="0" borderId="32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left" indent="2"/>
    </xf>
    <xf numFmtId="0" fontId="7" fillId="0" borderId="0" xfId="2333" applyFont="1" applyFill="1"/>
    <xf numFmtId="0" fontId="7" fillId="0" borderId="0" xfId="2333" applyFont="1" applyFill="1" applyBorder="1"/>
    <xf numFmtId="0" fontId="8" fillId="0" borderId="0" xfId="2333" applyFont="1" applyFill="1" applyAlignment="1"/>
    <xf numFmtId="0" fontId="7" fillId="0" borderId="0" xfId="2333" applyFont="1" applyFill="1" applyAlignment="1">
      <alignment horizontal="center"/>
    </xf>
    <xf numFmtId="183" fontId="7" fillId="0" borderId="0" xfId="274" applyNumberFormat="1" applyFont="1" applyFill="1" applyBorder="1" applyAlignment="1">
      <alignment horizontal="right"/>
    </xf>
    <xf numFmtId="43" fontId="7" fillId="0" borderId="0" xfId="274" applyNumberFormat="1" applyFont="1" applyFill="1"/>
    <xf numFmtId="170" fontId="7" fillId="0" borderId="0" xfId="274" applyFont="1" applyFill="1" applyBorder="1"/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2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49" fontId="7" fillId="0" borderId="0" xfId="27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43" fontId="7" fillId="0" borderId="0" xfId="274" applyNumberFormat="1" applyFont="1" applyFill="1" applyAlignment="1"/>
    <xf numFmtId="170" fontId="7" fillId="0" borderId="0" xfId="274" applyFont="1" applyFill="1" applyBorder="1" applyAlignment="1">
      <alignment vertical="center"/>
    </xf>
    <xf numFmtId="186" fontId="7" fillId="0" borderId="0" xfId="274" quotePrefix="1" applyNumberFormat="1" applyFont="1" applyFill="1" applyBorder="1" applyAlignment="1">
      <alignment horizontal="center"/>
    </xf>
    <xf numFmtId="170" fontId="7" fillId="0" borderId="10" xfId="274" applyFont="1" applyFill="1" applyBorder="1" applyAlignment="1">
      <alignment vertical="center"/>
    </xf>
    <xf numFmtId="170" fontId="7" fillId="0" borderId="0" xfId="274" applyFont="1" applyFill="1" applyBorder="1" applyAlignment="1"/>
    <xf numFmtId="231" fontId="7" fillId="0" borderId="0" xfId="274" applyNumberFormat="1" applyFont="1" applyFill="1" applyAlignment="1">
      <alignment vertical="center"/>
    </xf>
    <xf numFmtId="231" fontId="7" fillId="0" borderId="0" xfId="274" applyNumberFormat="1" applyFont="1" applyFill="1" applyBorder="1" applyAlignment="1">
      <alignment vertical="center"/>
    </xf>
    <xf numFmtId="231" fontId="7" fillId="0" borderId="0" xfId="0" applyNumberFormat="1" applyFont="1" applyFill="1" applyBorder="1"/>
    <xf numFmtId="231" fontId="7" fillId="0" borderId="0" xfId="0" applyNumberFormat="1" applyFont="1" applyFill="1"/>
    <xf numFmtId="0" fontId="7" fillId="0" borderId="0" xfId="2333" applyFont="1" applyFill="1" applyAlignment="1">
      <alignment vertical="center"/>
    </xf>
    <xf numFmtId="231" fontId="7" fillId="0" borderId="10" xfId="274" applyNumberFormat="1" applyFont="1" applyFill="1" applyBorder="1" applyAlignment="1">
      <alignment vertical="center"/>
    </xf>
    <xf numFmtId="170" fontId="7" fillId="0" borderId="0" xfId="274" applyFont="1" applyFill="1" applyAlignment="1">
      <alignment vertical="center"/>
    </xf>
    <xf numFmtId="0" fontId="7" fillId="0" borderId="0" xfId="0" applyFont="1" applyFill="1"/>
    <xf numFmtId="183" fontId="7" fillId="0" borderId="0" xfId="274" applyNumberFormat="1" applyFont="1" applyFill="1" applyBorder="1"/>
    <xf numFmtId="0" fontId="49" fillId="0" borderId="0" xfId="0" applyFont="1" applyFill="1"/>
    <xf numFmtId="183" fontId="7" fillId="0" borderId="0" xfId="287" applyNumberFormat="1" applyFont="1" applyFill="1" applyBorder="1"/>
    <xf numFmtId="0" fontId="32" fillId="0" borderId="0" xfId="0" applyFont="1" applyFill="1" applyAlignment="1">
      <alignment horizontal="center"/>
    </xf>
    <xf numFmtId="183" fontId="7" fillId="0" borderId="7" xfId="274" applyNumberFormat="1" applyFont="1" applyFill="1" applyBorder="1"/>
    <xf numFmtId="232" fontId="7" fillId="0" borderId="0" xfId="274" applyNumberFormat="1" applyFont="1" applyFill="1" applyBorder="1"/>
    <xf numFmtId="232" fontId="0" fillId="0" borderId="0" xfId="0" applyNumberFormat="1" applyFill="1"/>
    <xf numFmtId="233" fontId="7" fillId="0" borderId="7" xfId="274" applyNumberFormat="1" applyFont="1" applyFill="1" applyBorder="1"/>
    <xf numFmtId="233" fontId="7" fillId="0" borderId="0" xfId="274" applyNumberFormat="1" applyFont="1" applyFill="1" applyBorder="1"/>
    <xf numFmtId="231" fontId="7" fillId="0" borderId="4" xfId="0" applyNumberFormat="1" applyFont="1" applyFill="1" applyBorder="1"/>
    <xf numFmtId="231" fontId="7" fillId="0" borderId="7" xfId="0" applyNumberFormat="1" applyFont="1" applyFill="1" applyBorder="1"/>
    <xf numFmtId="0" fontId="8" fillId="0" borderId="0" xfId="2333" applyNumberFormat="1" applyFont="1" applyFill="1" applyAlignment="1"/>
    <xf numFmtId="0" fontId="7" fillId="0" borderId="0" xfId="0" applyFont="1" applyFill="1" applyAlignment="1">
      <alignment horizontal="center" vertical="center"/>
    </xf>
    <xf numFmtId="183" fontId="7" fillId="0" borderId="0" xfId="274" applyNumberFormat="1" applyFont="1" applyFill="1" applyAlignment="1">
      <alignment horizontal="right"/>
    </xf>
    <xf numFmtId="183" fontId="7" fillId="0" borderId="0" xfId="274" applyNumberFormat="1" applyFont="1" applyFill="1"/>
    <xf numFmtId="183" fontId="7" fillId="0" borderId="26" xfId="274" applyNumberFormat="1" applyFont="1" applyFill="1" applyBorder="1"/>
    <xf numFmtId="183" fontId="7" fillId="0" borderId="26" xfId="274" applyNumberFormat="1" applyFont="1" applyFill="1" applyBorder="1" applyAlignment="1">
      <alignment horizontal="right"/>
    </xf>
    <xf numFmtId="183" fontId="7" fillId="0" borderId="10" xfId="274" applyNumberFormat="1" applyFont="1" applyFill="1" applyBorder="1" applyAlignment="1">
      <alignment horizontal="right"/>
    </xf>
    <xf numFmtId="183" fontId="7" fillId="0" borderId="7" xfId="274" applyNumberFormat="1" applyFont="1" applyFill="1" applyBorder="1" applyAlignment="1">
      <alignment horizontal="right"/>
    </xf>
    <xf numFmtId="0" fontId="8" fillId="0" borderId="0" xfId="1353" applyFont="1" applyFill="1" applyAlignment="1">
      <alignment vertical="center"/>
    </xf>
    <xf numFmtId="0" fontId="8" fillId="0" borderId="0" xfId="1353" applyFont="1" applyFill="1"/>
    <xf numFmtId="0" fontId="7" fillId="0" borderId="26" xfId="1353" applyFont="1" applyFill="1" applyBorder="1" applyAlignment="1">
      <alignment horizontal="center"/>
    </xf>
    <xf numFmtId="0" fontId="7" fillId="0" borderId="0" xfId="1353" applyFont="1" applyFill="1" applyBorder="1" applyAlignment="1">
      <alignment horizontal="center"/>
    </xf>
    <xf numFmtId="0" fontId="7" fillId="0" borderId="0" xfId="1353" applyFont="1" applyFill="1"/>
    <xf numFmtId="0" fontId="7" fillId="0" borderId="0" xfId="2333" applyFont="1" applyFill="1" applyAlignment="1">
      <alignment horizontal="left"/>
    </xf>
    <xf numFmtId="0" fontId="7" fillId="0" borderId="0" xfId="1353" applyFont="1" applyFill="1" applyAlignment="1">
      <alignment horizontal="left" indent="1"/>
    </xf>
    <xf numFmtId="0" fontId="7" fillId="0" borderId="0" xfId="1353" applyFont="1" applyFill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26" xfId="0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7" fillId="0" borderId="0" xfId="2334" applyFont="1" applyFill="1" applyAlignment="1">
      <alignment vertical="center"/>
    </xf>
    <xf numFmtId="0" fontId="7" fillId="0" borderId="0" xfId="1353" applyFont="1" applyFill="1" applyAlignment="1">
      <alignment vertical="center"/>
    </xf>
    <xf numFmtId="231" fontId="7" fillId="0" borderId="4" xfId="274" applyNumberFormat="1" applyFont="1" applyFill="1" applyBorder="1" applyAlignment="1">
      <alignment vertical="center"/>
    </xf>
    <xf numFmtId="0" fontId="9" fillId="0" borderId="0" xfId="1839" applyFont="1" applyFill="1"/>
    <xf numFmtId="49" fontId="7" fillId="0" borderId="0" xfId="1252" applyNumberFormat="1" applyFont="1" applyFill="1" applyAlignment="1">
      <alignment vertical="center"/>
    </xf>
    <xf numFmtId="183" fontId="7" fillId="0" borderId="10" xfId="287" applyNumberFormat="1" applyFont="1" applyFill="1" applyBorder="1"/>
    <xf numFmtId="231" fontId="7" fillId="0" borderId="7" xfId="274" applyNumberFormat="1" applyFont="1" applyFill="1" applyBorder="1"/>
    <xf numFmtId="0" fontId="32" fillId="0" borderId="0" xfId="0" applyFont="1" applyFill="1"/>
    <xf numFmtId="232" fontId="7" fillId="0" borderId="0" xfId="0" applyNumberFormat="1" applyFont="1" applyFill="1"/>
    <xf numFmtId="184" fontId="7" fillId="0" borderId="0" xfId="274" applyNumberFormat="1" applyFont="1" applyFill="1" applyAlignment="1">
      <alignment horizontal="center" vertical="center"/>
    </xf>
    <xf numFmtId="184" fontId="7" fillId="0" borderId="0" xfId="274" applyNumberFormat="1" applyFont="1" applyFill="1"/>
    <xf numFmtId="182" fontId="7" fillId="0" borderId="0" xfId="274" applyNumberFormat="1" applyFont="1" applyFill="1" applyBorder="1" applyAlignment="1">
      <alignment horizontal="center"/>
    </xf>
    <xf numFmtId="185" fontId="7" fillId="0" borderId="0" xfId="274" applyNumberFormat="1" applyFont="1" applyFill="1"/>
    <xf numFmtId="185" fontId="7" fillId="0" borderId="0" xfId="274" applyNumberFormat="1" applyFont="1" applyFill="1" applyAlignment="1"/>
    <xf numFmtId="0" fontId="7" fillId="0" borderId="0" xfId="0" applyFont="1" applyFill="1" applyAlignment="1">
      <alignment horizontal="center" vertical="top"/>
    </xf>
    <xf numFmtId="0" fontId="7" fillId="0" borderId="0" xfId="1839" applyFont="1" applyFill="1"/>
    <xf numFmtId="184" fontId="7" fillId="0" borderId="0" xfId="274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/>
    </xf>
    <xf numFmtId="184" fontId="7" fillId="0" borderId="0" xfId="274" applyNumberFormat="1" applyFont="1" applyFill="1" applyBorder="1"/>
    <xf numFmtId="0" fontId="7" fillId="0" borderId="0" xfId="2333" applyFont="1" applyFill="1" applyAlignment="1">
      <alignment horizontal="center" vertical="center"/>
    </xf>
    <xf numFmtId="184" fontId="7" fillId="0" borderId="0" xfId="0" applyNumberFormat="1" applyFont="1" applyFill="1"/>
    <xf numFmtId="0" fontId="8" fillId="0" borderId="3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170" fontId="7" fillId="0" borderId="31" xfId="274" applyFont="1" applyFill="1" applyBorder="1"/>
    <xf numFmtId="170" fontId="174" fillId="0" borderId="0" xfId="274" applyFont="1" applyFill="1"/>
    <xf numFmtId="170" fontId="7" fillId="0" borderId="27" xfId="274" applyFont="1" applyFill="1" applyBorder="1"/>
    <xf numFmtId="170" fontId="7" fillId="0" borderId="20" xfId="274" applyFont="1" applyFill="1" applyBorder="1"/>
    <xf numFmtId="0" fontId="8" fillId="0" borderId="0" xfId="0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center" vertical="center"/>
    </xf>
    <xf numFmtId="170" fontId="8" fillId="0" borderId="30" xfId="0" applyNumberFormat="1" applyFont="1" applyFill="1" applyBorder="1" applyAlignment="1">
      <alignment horizontal="center"/>
    </xf>
    <xf numFmtId="170" fontId="8" fillId="0" borderId="36" xfId="274" applyFont="1" applyFill="1" applyBorder="1" applyAlignment="1">
      <alignment horizontal="center"/>
    </xf>
    <xf numFmtId="0" fontId="49" fillId="0" borderId="35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170" fontId="8" fillId="0" borderId="0" xfId="274" applyFont="1" applyFill="1" applyBorder="1" applyAlignment="1">
      <alignment horizontal="left"/>
    </xf>
    <xf numFmtId="0" fontId="7" fillId="0" borderId="31" xfId="0" applyFont="1" applyFill="1" applyBorder="1"/>
    <xf numFmtId="0" fontId="49" fillId="0" borderId="31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170" fontId="8" fillId="0" borderId="0" xfId="274" applyFont="1" applyFill="1" applyBorder="1" applyAlignment="1">
      <alignment horizontal="center" vertical="top"/>
    </xf>
    <xf numFmtId="0" fontId="8" fillId="0" borderId="13" xfId="0" applyFont="1" applyFill="1" applyBorder="1" applyAlignment="1">
      <alignment vertical="center"/>
    </xf>
    <xf numFmtId="4" fontId="8" fillId="0" borderId="13" xfId="0" applyNumberFormat="1" applyFont="1" applyFill="1" applyBorder="1" applyAlignment="1">
      <alignment horizontal="center"/>
    </xf>
    <xf numFmtId="4" fontId="8" fillId="0" borderId="20" xfId="0" applyNumberFormat="1" applyFont="1" applyFill="1" applyBorder="1" applyAlignment="1"/>
    <xf numFmtId="43" fontId="8" fillId="0" borderId="20" xfId="274" applyNumberFormat="1" applyFont="1" applyFill="1" applyBorder="1"/>
    <xf numFmtId="0" fontId="49" fillId="0" borderId="38" xfId="0" applyFont="1" applyFill="1" applyBorder="1" applyAlignment="1">
      <alignment horizontal="center"/>
    </xf>
    <xf numFmtId="43" fontId="8" fillId="0" borderId="20" xfId="0" applyNumberFormat="1" applyFont="1" applyFill="1" applyBorder="1" applyAlignment="1">
      <alignment horizontal="center"/>
    </xf>
    <xf numFmtId="170" fontId="53" fillId="0" borderId="0" xfId="274" applyFont="1" applyFill="1" applyBorder="1" applyAlignment="1"/>
    <xf numFmtId="0" fontId="8" fillId="0" borderId="0" xfId="0" applyFont="1" applyFill="1" applyBorder="1" applyAlignment="1">
      <alignment horizontal="right"/>
    </xf>
    <xf numFmtId="170" fontId="8" fillId="0" borderId="0" xfId="274" quotePrefix="1" applyFont="1" applyFill="1" applyBorder="1" applyAlignment="1">
      <alignment horizontal="center"/>
    </xf>
    <xf numFmtId="1" fontId="7" fillId="0" borderId="30" xfId="0" applyNumberFormat="1" applyFont="1" applyFill="1" applyBorder="1" applyAlignment="1">
      <alignment horizontal="center" vertical="center"/>
    </xf>
    <xf numFmtId="177" fontId="7" fillId="0" borderId="31" xfId="0" applyNumberFormat="1" applyFont="1" applyFill="1" applyBorder="1"/>
    <xf numFmtId="177" fontId="7" fillId="0" borderId="31" xfId="0" applyNumberFormat="1" applyFont="1" applyFill="1" applyBorder="1" applyAlignment="1">
      <alignment horizontal="center"/>
    </xf>
    <xf numFmtId="0" fontId="7" fillId="0" borderId="29" xfId="0" applyFont="1" applyFill="1" applyBorder="1"/>
    <xf numFmtId="4" fontId="8" fillId="0" borderId="33" xfId="0" applyNumberFormat="1" applyFont="1" applyFill="1" applyBorder="1" applyAlignment="1">
      <alignment horizontal="left" indent="2"/>
    </xf>
    <xf numFmtId="4" fontId="8" fillId="0" borderId="29" xfId="0" applyNumberFormat="1" applyFont="1" applyFill="1" applyBorder="1" applyAlignment="1"/>
    <xf numFmtId="0" fontId="7" fillId="0" borderId="4" xfId="0" applyFont="1" applyFill="1" applyBorder="1"/>
    <xf numFmtId="177" fontId="8" fillId="0" borderId="0" xfId="0" applyNumberFormat="1" applyFont="1" applyFill="1" applyBorder="1" applyAlignment="1">
      <alignment horizontal="center"/>
    </xf>
    <xf numFmtId="177" fontId="7" fillId="0" borderId="0" xfId="0" applyNumberFormat="1" applyFont="1" applyFill="1" applyBorder="1" applyAlignment="1">
      <alignment horizontal="center"/>
    </xf>
    <xf numFmtId="0" fontId="53" fillId="0" borderId="0" xfId="0" applyFont="1" applyFill="1" applyBorder="1" applyAlignment="1">
      <alignment horizontal="center"/>
    </xf>
    <xf numFmtId="177" fontId="7" fillId="0" borderId="27" xfId="0" applyNumberFormat="1" applyFont="1" applyFill="1" applyBorder="1" applyAlignment="1">
      <alignment horizontal="center"/>
    </xf>
    <xf numFmtId="185" fontId="8" fillId="0" borderId="29" xfId="274" applyNumberFormat="1" applyFont="1" applyFill="1" applyBorder="1"/>
    <xf numFmtId="1" fontId="7" fillId="0" borderId="2" xfId="0" applyNumberFormat="1" applyFont="1" applyFill="1" applyBorder="1" applyAlignment="1">
      <alignment horizontal="center" vertical="center"/>
    </xf>
    <xf numFmtId="177" fontId="7" fillId="0" borderId="20" xfId="0" applyNumberFormat="1" applyFont="1" applyFill="1" applyBorder="1" applyAlignment="1">
      <alignment horizontal="center"/>
    </xf>
    <xf numFmtId="0" fontId="7" fillId="0" borderId="13" xfId="0" applyFont="1" applyFill="1" applyBorder="1"/>
    <xf numFmtId="4" fontId="33" fillId="0" borderId="0" xfId="0" applyNumberFormat="1" applyFont="1" applyFill="1" applyBorder="1" applyAlignment="1">
      <alignment horizontal="left"/>
    </xf>
    <xf numFmtId="4" fontId="33" fillId="0" borderId="0" xfId="0" applyNumberFormat="1" applyFont="1" applyFill="1" applyBorder="1" applyAlignment="1">
      <alignment horizontal="center"/>
    </xf>
    <xf numFmtId="170" fontId="33" fillId="0" borderId="0" xfId="274" applyFont="1" applyFill="1" applyBorder="1" applyAlignment="1">
      <alignment horizontal="center" vertical="top"/>
    </xf>
    <xf numFmtId="4" fontId="35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/>
    <xf numFmtId="0" fontId="33" fillId="0" borderId="0" xfId="0" applyFont="1" applyFill="1"/>
    <xf numFmtId="177" fontId="34" fillId="0" borderId="27" xfId="274" applyNumberFormat="1" applyFont="1" applyFill="1" applyBorder="1" applyAlignment="1">
      <alignment horizontal="right"/>
    </xf>
    <xf numFmtId="177" fontId="34" fillId="0" borderId="0" xfId="0" applyNumberFormat="1" applyFont="1" applyFill="1" applyBorder="1" applyAlignment="1">
      <alignment horizontal="center"/>
    </xf>
    <xf numFmtId="0" fontId="69" fillId="0" borderId="0" xfId="0" applyFont="1" applyFill="1" applyBorder="1"/>
    <xf numFmtId="0" fontId="69" fillId="0" borderId="0" xfId="0" applyFont="1" applyFill="1"/>
    <xf numFmtId="0" fontId="69" fillId="0" borderId="29" xfId="0" applyFont="1" applyFill="1" applyBorder="1"/>
    <xf numFmtId="0" fontId="39" fillId="0" borderId="29" xfId="0" applyFont="1" applyFill="1" applyBorder="1" applyAlignment="1">
      <alignment horizontal="left" indent="2"/>
    </xf>
    <xf numFmtId="0" fontId="121" fillId="0" borderId="29" xfId="0" applyFont="1" applyFill="1" applyBorder="1" applyAlignment="1">
      <alignment horizontal="center"/>
    </xf>
    <xf numFmtId="43" fontId="69" fillId="0" borderId="29" xfId="2166" applyNumberFormat="1" applyFont="1" applyFill="1" applyBorder="1"/>
    <xf numFmtId="170" fontId="33" fillId="0" borderId="0" xfId="0" applyNumberFormat="1" applyFont="1" applyFill="1" applyBorder="1" applyAlignment="1">
      <alignment horizontal="left"/>
    </xf>
    <xf numFmtId="0" fontId="69" fillId="0" borderId="20" xfId="0" applyFont="1" applyFill="1" applyBorder="1"/>
    <xf numFmtId="0" fontId="122" fillId="0" borderId="20" xfId="0" applyFont="1" applyFill="1" applyBorder="1" applyAlignment="1">
      <alignment horizontal="left"/>
    </xf>
    <xf numFmtId="0" fontId="121" fillId="0" borderId="20" xfId="0" applyFont="1" applyFill="1" applyBorder="1" applyAlignment="1">
      <alignment horizontal="center"/>
    </xf>
    <xf numFmtId="177" fontId="69" fillId="0" borderId="20" xfId="2166" applyNumberFormat="1" applyFont="1" applyFill="1" applyBorder="1"/>
    <xf numFmtId="177" fontId="69" fillId="0" borderId="13" xfId="2166" applyNumberFormat="1" applyFont="1" applyFill="1" applyBorder="1"/>
    <xf numFmtId="1" fontId="7" fillId="0" borderId="32" xfId="0" applyNumberFormat="1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left" vertical="center"/>
    </xf>
    <xf numFmtId="0" fontId="69" fillId="0" borderId="34" xfId="0" applyFont="1" applyFill="1" applyBorder="1" applyAlignment="1">
      <alignment horizontal="center"/>
    </xf>
    <xf numFmtId="0" fontId="122" fillId="0" borderId="34" xfId="0" applyFont="1" applyFill="1" applyBorder="1" applyAlignment="1">
      <alignment horizontal="left"/>
    </xf>
    <xf numFmtId="0" fontId="121" fillId="0" borderId="34" xfId="0" applyFont="1" applyFill="1" applyBorder="1" applyAlignment="1">
      <alignment horizontal="center"/>
    </xf>
    <xf numFmtId="177" fontId="34" fillId="0" borderId="32" xfId="274" applyNumberFormat="1" applyFont="1" applyFill="1" applyBorder="1" applyAlignment="1">
      <alignment horizontal="right"/>
    </xf>
    <xf numFmtId="177" fontId="8" fillId="0" borderId="0" xfId="0" applyNumberFormat="1" applyFont="1" applyFill="1" applyAlignment="1">
      <alignment horizontal="center"/>
    </xf>
    <xf numFmtId="0" fontId="8" fillId="0" borderId="20" xfId="0" applyFont="1" applyFill="1" applyBorder="1" applyAlignment="1">
      <alignment horizontal="center"/>
    </xf>
    <xf numFmtId="177" fontId="7" fillId="0" borderId="20" xfId="274" applyNumberFormat="1" applyFont="1" applyFill="1" applyBorder="1"/>
    <xf numFmtId="0" fontId="69" fillId="60" borderId="0" xfId="0" applyFont="1" applyFill="1"/>
    <xf numFmtId="0" fontId="174" fillId="0" borderId="0" xfId="0" applyFont="1" applyFill="1"/>
    <xf numFmtId="0" fontId="8" fillId="0" borderId="0" xfId="0" applyFont="1" applyFill="1" applyBorder="1" applyAlignment="1">
      <alignment vertical="center"/>
    </xf>
    <xf numFmtId="170" fontId="7" fillId="0" borderId="37" xfId="274" applyFont="1" applyFill="1" applyBorder="1"/>
    <xf numFmtId="170" fontId="7" fillId="0" borderId="0" xfId="274" applyFont="1" applyFill="1" applyBorder="1" applyAlignment="1">
      <alignment horizontal="right"/>
    </xf>
    <xf numFmtId="177" fontId="34" fillId="0" borderId="2" xfId="274" applyNumberFormat="1" applyFont="1" applyFill="1" applyBorder="1" applyAlignment="1">
      <alignment horizontal="right"/>
    </xf>
    <xf numFmtId="43" fontId="69" fillId="0" borderId="34" xfId="2166" applyNumberFormat="1" applyFont="1" applyFill="1" applyBorder="1" applyAlignment="1">
      <alignment horizontal="right"/>
    </xf>
    <xf numFmtId="177" fontId="34" fillId="0" borderId="29" xfId="274" applyNumberFormat="1" applyFont="1" applyFill="1" applyBorder="1" applyAlignment="1">
      <alignment horizontal="right"/>
    </xf>
    <xf numFmtId="0" fontId="7" fillId="0" borderId="26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231" fontId="7" fillId="0" borderId="0" xfId="0" applyNumberFormat="1" applyFont="1" applyFill="1"/>
    <xf numFmtId="0" fontId="51" fillId="0" borderId="0" xfId="2388" applyNumberFormat="1" applyFont="1" applyFill="1" applyAlignment="1">
      <alignment horizontal="left"/>
    </xf>
    <xf numFmtId="0" fontId="7" fillId="0" borderId="0" xfId="2388" applyNumberFormat="1" applyFont="1" applyFill="1" applyAlignment="1">
      <alignment horizontal="left"/>
    </xf>
    <xf numFmtId="0" fontId="7" fillId="97" borderId="0" xfId="0" applyFont="1" applyFill="1"/>
    <xf numFmtId="0" fontId="7" fillId="0" borderId="0" xfId="0" applyFont="1" applyFill="1"/>
    <xf numFmtId="0" fontId="7" fillId="0" borderId="0" xfId="2390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231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8" fillId="97" borderId="0" xfId="0" applyFont="1" applyFill="1" applyAlignment="1"/>
    <xf numFmtId="0" fontId="7" fillId="97" borderId="0" xfId="2333" applyFont="1" applyFill="1"/>
    <xf numFmtId="183" fontId="7" fillId="0" borderId="48" xfId="274" applyNumberFormat="1" applyFont="1" applyFill="1" applyBorder="1"/>
    <xf numFmtId="0" fontId="7" fillId="0" borderId="0" xfId="0" applyFont="1" applyFill="1"/>
    <xf numFmtId="9" fontId="7" fillId="0" borderId="27" xfId="1856" applyFont="1" applyFill="1" applyBorder="1" applyAlignment="1">
      <alignment horizontal="right"/>
    </xf>
    <xf numFmtId="10" fontId="8" fillId="0" borderId="29" xfId="1856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0" xfId="0" applyFont="1" applyFill="1"/>
    <xf numFmtId="231" fontId="7" fillId="0" borderId="0" xfId="0" applyNumberFormat="1" applyFont="1" applyFill="1"/>
    <xf numFmtId="0" fontId="153" fillId="0" borderId="48" xfId="0" applyFont="1" applyFill="1" applyBorder="1" applyAlignment="1">
      <alignment horizontal="center"/>
    </xf>
    <xf numFmtId="0" fontId="7" fillId="0" borderId="0" xfId="0" applyFont="1" applyFill="1"/>
    <xf numFmtId="231" fontId="7" fillId="0" borderId="0" xfId="0" applyNumberFormat="1" applyFont="1" applyFill="1"/>
    <xf numFmtId="183" fontId="7" fillId="97" borderId="0" xfId="274" applyNumberFormat="1" applyFont="1" applyFill="1" applyAlignment="1">
      <alignment horizontal="right"/>
    </xf>
    <xf numFmtId="0" fontId="7" fillId="97" borderId="0" xfId="1353" applyFont="1" applyFill="1"/>
    <xf numFmtId="0" fontId="7" fillId="97" borderId="0" xfId="2333" applyFont="1" applyFill="1" applyAlignment="1">
      <alignment horizontal="center"/>
    </xf>
    <xf numFmtId="0" fontId="7" fillId="0" borderId="0" xfId="0" applyFont="1" applyFill="1"/>
    <xf numFmtId="231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31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7" fillId="0" borderId="48" xfId="1353" applyFont="1" applyFill="1" applyBorder="1" applyAlignment="1">
      <alignment horizontal="center"/>
    </xf>
    <xf numFmtId="0" fontId="32" fillId="0" borderId="0" xfId="0" applyFont="1" applyFill="1" applyBorder="1" applyAlignment="1">
      <alignment wrapText="1"/>
    </xf>
    <xf numFmtId="0" fontId="7" fillId="0" borderId="10" xfId="1353" applyFont="1" applyFill="1" applyBorder="1" applyAlignment="1">
      <alignment horizontal="center"/>
    </xf>
    <xf numFmtId="170" fontId="7" fillId="0" borderId="7" xfId="274" applyFont="1" applyFill="1" applyBorder="1" applyAlignment="1">
      <alignment vertical="center"/>
    </xf>
    <xf numFmtId="170" fontId="7" fillId="0" borderId="4" xfId="274" applyFont="1" applyFill="1" applyBorder="1" applyAlignment="1">
      <alignment vertical="center"/>
    </xf>
    <xf numFmtId="170" fontId="7" fillId="0" borderId="48" xfId="274" applyFont="1" applyFill="1" applyBorder="1" applyAlignment="1">
      <alignment vertical="center"/>
    </xf>
    <xf numFmtId="0" fontId="7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15" fontId="7" fillId="0" borderId="0" xfId="0" applyNumberFormat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15" fontId="7" fillId="0" borderId="48" xfId="0" applyNumberFormat="1" applyFont="1" applyFill="1" applyBorder="1" applyAlignment="1">
      <alignment horizontal="center"/>
    </xf>
    <xf numFmtId="0" fontId="32" fillId="0" borderId="0" xfId="2998" applyFont="1" applyFill="1" applyAlignment="1">
      <alignment horizontal="center"/>
    </xf>
    <xf numFmtId="0" fontId="7" fillId="0" borderId="0" xfId="2333" applyFont="1" applyFill="1"/>
    <xf numFmtId="0" fontId="7" fillId="0" borderId="0" xfId="0" applyFont="1" applyFill="1"/>
    <xf numFmtId="0" fontId="175" fillId="0" borderId="0" xfId="0" applyFont="1" applyFill="1" applyBorder="1" applyAlignment="1">
      <alignment horizontal="center"/>
    </xf>
    <xf numFmtId="0" fontId="8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/>
    </xf>
    <xf numFmtId="0" fontId="7" fillId="0" borderId="48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7" fillId="0" borderId="10" xfId="1353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/>
    </xf>
    <xf numFmtId="0" fontId="49" fillId="0" borderId="28" xfId="0" applyFont="1" applyFill="1" applyBorder="1" applyAlignment="1">
      <alignment horizontal="center"/>
    </xf>
    <xf numFmtId="0" fontId="49" fillId="0" borderId="39" xfId="0" applyFont="1" applyFill="1" applyBorder="1" applyAlignment="1">
      <alignment horizontal="center"/>
    </xf>
    <xf numFmtId="0" fontId="149" fillId="0" borderId="28" xfId="0" applyFont="1" applyBorder="1" applyAlignment="1">
      <alignment horizontal="center"/>
    </xf>
    <xf numFmtId="0" fontId="149" fillId="0" borderId="39" xfId="0" applyFont="1" applyBorder="1" applyAlignment="1">
      <alignment horizontal="center"/>
    </xf>
  </cellXfs>
  <cellStyles count="350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92"/>
    <cellStyle name="20% - Accent1 3" xfId="111"/>
    <cellStyle name="20% - Accent1 3 2" xfId="2393"/>
    <cellStyle name="20% - Accent2 2" xfId="112"/>
    <cellStyle name="20% - Accent2 2 2" xfId="2394"/>
    <cellStyle name="20% - Accent2 3" xfId="113"/>
    <cellStyle name="20% - Accent2 3 2" xfId="2395"/>
    <cellStyle name="20% - Accent3 2" xfId="114"/>
    <cellStyle name="20% - Accent3 2 2" xfId="2396"/>
    <cellStyle name="20% - Accent3 3" xfId="115"/>
    <cellStyle name="20% - Accent3 3 2" xfId="2397"/>
    <cellStyle name="20% - Accent4 2" xfId="116"/>
    <cellStyle name="20% - Accent4 2 2" xfId="2398"/>
    <cellStyle name="20% - Accent4 3" xfId="117"/>
    <cellStyle name="20% - Accent4 3 2" xfId="2399"/>
    <cellStyle name="20% - Accent5 2" xfId="118"/>
    <cellStyle name="20% - Accent5 2 2" xfId="2400"/>
    <cellStyle name="20% - Accent5 3" xfId="119"/>
    <cellStyle name="20% - Accent5 3 2" xfId="2401"/>
    <cellStyle name="20% - Accent6 2" xfId="120"/>
    <cellStyle name="20% - Accent6 2 2" xfId="2402"/>
    <cellStyle name="20% - Accent6 3" xfId="121"/>
    <cellStyle name="20% - Accent6 3 2" xfId="2403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404"/>
    <cellStyle name="40% - Accent1 3" xfId="147"/>
    <cellStyle name="40% - Accent1 3 2" xfId="2405"/>
    <cellStyle name="40% - Accent2 2" xfId="148"/>
    <cellStyle name="40% - Accent2 2 2" xfId="2406"/>
    <cellStyle name="40% - Accent2 3" xfId="149"/>
    <cellStyle name="40% - Accent2 3 2" xfId="2407"/>
    <cellStyle name="40% - Accent3 2" xfId="150"/>
    <cellStyle name="40% - Accent3 2 2" xfId="2408"/>
    <cellStyle name="40% - Accent3 3" xfId="151"/>
    <cellStyle name="40% - Accent3 3 2" xfId="2409"/>
    <cellStyle name="40% - Accent4 2" xfId="152"/>
    <cellStyle name="40% - Accent4 2 2" xfId="2410"/>
    <cellStyle name="40% - Accent4 3" xfId="153"/>
    <cellStyle name="40% - Accent4 3 2" xfId="2411"/>
    <cellStyle name="40% - Accent5 2" xfId="154"/>
    <cellStyle name="40% - Accent5 2 2" xfId="2412"/>
    <cellStyle name="40% - Accent5 3" xfId="155"/>
    <cellStyle name="40% - Accent5 3 2" xfId="2413"/>
    <cellStyle name="40% - Accent6 2" xfId="156"/>
    <cellStyle name="40% - Accent6 2 2" xfId="2414"/>
    <cellStyle name="40% - Accent6 3" xfId="157"/>
    <cellStyle name="40% - Accent6 3 2" xfId="2415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16"/>
    <cellStyle name="60% - Accent1 2" xfId="165"/>
    <cellStyle name="60% - Accent1 2 2" xfId="2417"/>
    <cellStyle name="60% - Accent1 3" xfId="166"/>
    <cellStyle name="60% - Accent1 3 2" xfId="2418"/>
    <cellStyle name="60% - Accent2 2" xfId="167"/>
    <cellStyle name="60% - Accent2 2 2" xfId="2419"/>
    <cellStyle name="60% - Accent2 3" xfId="168"/>
    <cellStyle name="60% - Accent2 3 2" xfId="2420"/>
    <cellStyle name="60% - Accent3 2" xfId="169"/>
    <cellStyle name="60% - Accent3 2 2" xfId="2421"/>
    <cellStyle name="60% - Accent3 3" xfId="170"/>
    <cellStyle name="60% - Accent3 3 2" xfId="2422"/>
    <cellStyle name="60% - Accent4 2" xfId="171"/>
    <cellStyle name="60% - Accent4 2 2" xfId="2423"/>
    <cellStyle name="60% - Accent4 3" xfId="172"/>
    <cellStyle name="60% - Accent4 3 2" xfId="2424"/>
    <cellStyle name="60% - Accent5 2" xfId="173"/>
    <cellStyle name="60% - Accent5 2 2" xfId="2425"/>
    <cellStyle name="60% - Accent5 3" xfId="174"/>
    <cellStyle name="60% - Accent5 3 2" xfId="2426"/>
    <cellStyle name="60% - Accent6 2" xfId="175"/>
    <cellStyle name="60% - Accent6 2 2" xfId="2427"/>
    <cellStyle name="60% - Accent6 3" xfId="176"/>
    <cellStyle name="60% - Accent6 3 2" xfId="2428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9"/>
    <cellStyle name="Accent1 3" xfId="235"/>
    <cellStyle name="Accent1 3 2" xfId="2430"/>
    <cellStyle name="Accent2 - 20%" xfId="236"/>
    <cellStyle name="Accent2 - 40%" xfId="237"/>
    <cellStyle name="Accent2 - 60%" xfId="238"/>
    <cellStyle name="Accent2 2" xfId="239"/>
    <cellStyle name="Accent2 2 2" xfId="2431"/>
    <cellStyle name="Accent2 3" xfId="240"/>
    <cellStyle name="Accent2 3 2" xfId="2432"/>
    <cellStyle name="Accent3 - 20%" xfId="241"/>
    <cellStyle name="Accent3 - 40%" xfId="242"/>
    <cellStyle name="Accent3 - 60%" xfId="243"/>
    <cellStyle name="Accent3 2" xfId="244"/>
    <cellStyle name="Accent3 2 2" xfId="2433"/>
    <cellStyle name="Accent3 3" xfId="245"/>
    <cellStyle name="Accent3 3 2" xfId="2434"/>
    <cellStyle name="Accent4 - 20%" xfId="246"/>
    <cellStyle name="Accent4 - 40%" xfId="247"/>
    <cellStyle name="Accent4 - 60%" xfId="248"/>
    <cellStyle name="Accent4 2" xfId="249"/>
    <cellStyle name="Accent4 2 2" xfId="2435"/>
    <cellStyle name="Accent4 3" xfId="250"/>
    <cellStyle name="Accent4 3 2" xfId="2436"/>
    <cellStyle name="Accent5 - 20%" xfId="251"/>
    <cellStyle name="Accent5 - 40%" xfId="252"/>
    <cellStyle name="Accent5 - 60%" xfId="253"/>
    <cellStyle name="Accent5 2" xfId="254"/>
    <cellStyle name="Accent5 2 2" xfId="2437"/>
    <cellStyle name="Accent5 3" xfId="255"/>
    <cellStyle name="Accent5 3 2" xfId="2438"/>
    <cellStyle name="Accent6 - 20%" xfId="256"/>
    <cellStyle name="Accent6 - 40%" xfId="257"/>
    <cellStyle name="Accent6 - 60%" xfId="258"/>
    <cellStyle name="Accent6 2" xfId="259"/>
    <cellStyle name="Accent6 2 2" xfId="2439"/>
    <cellStyle name="Accent6 3" xfId="260"/>
    <cellStyle name="Accent6 3 2" xfId="2440"/>
    <cellStyle name="Bad 2" xfId="261"/>
    <cellStyle name="Bad 2 2" xfId="2441"/>
    <cellStyle name="Bad 3" xfId="262"/>
    <cellStyle name="Bad 3 2" xfId="2442"/>
    <cellStyle name="BL - Style2" xfId="263"/>
    <cellStyle name="Body" xfId="264"/>
    <cellStyle name="BOLD10 - Style1" xfId="265"/>
    <cellStyle name="BOLD12 - Style3" xfId="266"/>
    <cellStyle name="Border" xfId="267"/>
    <cellStyle name="Border 2" xfId="2443"/>
    <cellStyle name="Calc Currency (0)" xfId="268"/>
    <cellStyle name="Calculation 2" xfId="269"/>
    <cellStyle name="Calculation 2 2" xfId="2444"/>
    <cellStyle name="Calculation 3" xfId="270"/>
    <cellStyle name="Calculation 3 2" xfId="2445"/>
    <cellStyle name="Check Cell 2" xfId="271"/>
    <cellStyle name="Check Cell 2 2" xfId="2446"/>
    <cellStyle name="Check Cell 3" xfId="272"/>
    <cellStyle name="Check Cell 3 2" xfId="2447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8"/>
    <cellStyle name="Comma 10 11" xfId="289"/>
    <cellStyle name="Comma 10 11 2" xfId="2449"/>
    <cellStyle name="Comma 10 12" xfId="290"/>
    <cellStyle name="Comma 10 12 2" xfId="2450"/>
    <cellStyle name="Comma 10 13" xfId="291"/>
    <cellStyle name="Comma 10 13 2" xfId="2451"/>
    <cellStyle name="Comma 10 14" xfId="292"/>
    <cellStyle name="Comma 10 14 2" xfId="2452"/>
    <cellStyle name="Comma 10 15" xfId="293"/>
    <cellStyle name="Comma 10 15 2" xfId="2453"/>
    <cellStyle name="Comma 10 16" xfId="294"/>
    <cellStyle name="Comma 10 16 2" xfId="2454"/>
    <cellStyle name="Comma 10 17" xfId="295"/>
    <cellStyle name="Comma 10 17 2" xfId="2455"/>
    <cellStyle name="Comma 10 18" xfId="296"/>
    <cellStyle name="Comma 10 18 2" xfId="2456"/>
    <cellStyle name="Comma 10 19" xfId="297"/>
    <cellStyle name="Comma 10 19 2" xfId="2457"/>
    <cellStyle name="Comma 10 2" xfId="298"/>
    <cellStyle name="Comma 10 2 2" xfId="299"/>
    <cellStyle name="Comma 10 2 2 2" xfId="3001"/>
    <cellStyle name="Comma 10 2 3" xfId="300"/>
    <cellStyle name="Comma 10 2 3 2" xfId="3002"/>
    <cellStyle name="Comma 10 2 4" xfId="301"/>
    <cellStyle name="Comma 10 2 5" xfId="3000"/>
    <cellStyle name="Comma 10 20" xfId="302"/>
    <cellStyle name="Comma 10 20 2" xfId="2458"/>
    <cellStyle name="Comma 10 21" xfId="2999"/>
    <cellStyle name="Comma 10 3" xfId="303"/>
    <cellStyle name="Comma 10 3 2" xfId="304"/>
    <cellStyle name="Comma 10 3 3" xfId="3003"/>
    <cellStyle name="Comma 10 4" xfId="305"/>
    <cellStyle name="Comma 10 4 2" xfId="2459"/>
    <cellStyle name="Comma 10 5" xfId="306"/>
    <cellStyle name="Comma 10 6" xfId="307"/>
    <cellStyle name="Comma 10 6 2" xfId="2460"/>
    <cellStyle name="Comma 10 7" xfId="308"/>
    <cellStyle name="Comma 10 7 2" xfId="2461"/>
    <cellStyle name="Comma 10 8" xfId="309"/>
    <cellStyle name="Comma 10 8 2" xfId="2462"/>
    <cellStyle name="Comma 10 9" xfId="310"/>
    <cellStyle name="Comma 10 9 2" xfId="2463"/>
    <cellStyle name="Comma 10_Adjust_TAX_Q151" xfId="311"/>
    <cellStyle name="Comma 100" xfId="312"/>
    <cellStyle name="Comma 100 2" xfId="3004"/>
    <cellStyle name="Comma 11" xfId="313"/>
    <cellStyle name="Comma 11 10" xfId="314"/>
    <cellStyle name="Comma 11 10 2" xfId="2464"/>
    <cellStyle name="Comma 11 11" xfId="315"/>
    <cellStyle name="Comma 11 11 2" xfId="2465"/>
    <cellStyle name="Comma 11 12" xfId="316"/>
    <cellStyle name="Comma 11 12 2" xfId="2466"/>
    <cellStyle name="Comma 11 13" xfId="317"/>
    <cellStyle name="Comma 11 13 2" xfId="2467"/>
    <cellStyle name="Comma 11 14" xfId="318"/>
    <cellStyle name="Comma 11 14 2" xfId="2468"/>
    <cellStyle name="Comma 11 15" xfId="319"/>
    <cellStyle name="Comma 11 15 2" xfId="2469"/>
    <cellStyle name="Comma 11 16" xfId="320"/>
    <cellStyle name="Comma 11 16 2" xfId="2470"/>
    <cellStyle name="Comma 11 17" xfId="321"/>
    <cellStyle name="Comma 11 17 2" xfId="2471"/>
    <cellStyle name="Comma 11 18" xfId="322"/>
    <cellStyle name="Comma 11 18 2" xfId="2472"/>
    <cellStyle name="Comma 11 19" xfId="323"/>
    <cellStyle name="Comma 11 19 2" xfId="2473"/>
    <cellStyle name="Comma 11 2" xfId="324"/>
    <cellStyle name="Comma 11 2 2" xfId="325"/>
    <cellStyle name="Comma 11 2 3" xfId="3006"/>
    <cellStyle name="Comma 11 20" xfId="326"/>
    <cellStyle name="Comma 11 20 2" xfId="2474"/>
    <cellStyle name="Comma 11 21" xfId="3005"/>
    <cellStyle name="Comma 11 3" xfId="327"/>
    <cellStyle name="Comma 11 3 2" xfId="328"/>
    <cellStyle name="Comma 11 3 3" xfId="3007"/>
    <cellStyle name="Comma 11 4" xfId="329"/>
    <cellStyle name="Comma 11 4 2" xfId="2475"/>
    <cellStyle name="Comma 11 4 3" xfId="3008"/>
    <cellStyle name="Comma 11 5" xfId="330"/>
    <cellStyle name="Comma 11 5 2" xfId="2476"/>
    <cellStyle name="Comma 11 5 3" xfId="3009"/>
    <cellStyle name="Comma 11 6" xfId="331"/>
    <cellStyle name="Comma 11 7" xfId="332"/>
    <cellStyle name="Comma 11 7 2" xfId="2477"/>
    <cellStyle name="Comma 11 8" xfId="333"/>
    <cellStyle name="Comma 11 8 2" xfId="2478"/>
    <cellStyle name="Comma 11 9" xfId="334"/>
    <cellStyle name="Comma 11 9 2" xfId="2479"/>
    <cellStyle name="Comma 11_Adjust_TAX_Q151" xfId="335"/>
    <cellStyle name="Comma 12" xfId="336"/>
    <cellStyle name="Comma 12 10" xfId="337"/>
    <cellStyle name="Comma 12 10 2" xfId="2481"/>
    <cellStyle name="Comma 12 11" xfId="338"/>
    <cellStyle name="Comma 12 11 2" xfId="2482"/>
    <cellStyle name="Comma 12 12" xfId="339"/>
    <cellStyle name="Comma 12 12 2" xfId="2483"/>
    <cellStyle name="Comma 12 13" xfId="340"/>
    <cellStyle name="Comma 12 13 2" xfId="2484"/>
    <cellStyle name="Comma 12 14" xfId="341"/>
    <cellStyle name="Comma 12 14 2" xfId="2485"/>
    <cellStyle name="Comma 12 15" xfId="342"/>
    <cellStyle name="Comma 12 15 2" xfId="2486"/>
    <cellStyle name="Comma 12 16" xfId="343"/>
    <cellStyle name="Comma 12 16 2" xfId="2487"/>
    <cellStyle name="Comma 12 17" xfId="344"/>
    <cellStyle name="Comma 12 17 2" xfId="2488"/>
    <cellStyle name="Comma 12 18" xfId="345"/>
    <cellStyle name="Comma 12 18 2" xfId="2489"/>
    <cellStyle name="Comma 12 19" xfId="346"/>
    <cellStyle name="Comma 12 19 2" xfId="2490"/>
    <cellStyle name="Comma 12 2" xfId="347"/>
    <cellStyle name="Comma 12 2 2" xfId="2491"/>
    <cellStyle name="Comma 12 20" xfId="348"/>
    <cellStyle name="Comma 12 20 2" xfId="2492"/>
    <cellStyle name="Comma 12 21" xfId="2480"/>
    <cellStyle name="Comma 12 22" xfId="3010"/>
    <cellStyle name="Comma 12 3" xfId="349"/>
    <cellStyle name="Comma 12 3 2" xfId="2493"/>
    <cellStyle name="Comma 12 4" xfId="350"/>
    <cellStyle name="Comma 12 4 2" xfId="2494"/>
    <cellStyle name="Comma 12 4 3" xfId="3011"/>
    <cellStyle name="Comma 12 5" xfId="351"/>
    <cellStyle name="Comma 12 5 2" xfId="2495"/>
    <cellStyle name="Comma 12 6" xfId="352"/>
    <cellStyle name="Comma 12 6 2" xfId="2496"/>
    <cellStyle name="Comma 12 7" xfId="353"/>
    <cellStyle name="Comma 12 7 2" xfId="2497"/>
    <cellStyle name="Comma 12 8" xfId="354"/>
    <cellStyle name="Comma 12 8 2" xfId="2498"/>
    <cellStyle name="Comma 12 9" xfId="355"/>
    <cellStyle name="Comma 12 9 2" xfId="2499"/>
    <cellStyle name="Comma 12_Adjust_TAX_Q151" xfId="356"/>
    <cellStyle name="Comma 13" xfId="357"/>
    <cellStyle name="Comma 13 10" xfId="2500"/>
    <cellStyle name="Comma 13 11" xfId="3012"/>
    <cellStyle name="Comma 13 2" xfId="358"/>
    <cellStyle name="Comma 13 2 2" xfId="359"/>
    <cellStyle name="Comma 13 2 3" xfId="2501"/>
    <cellStyle name="Comma 13 3" xfId="360"/>
    <cellStyle name="Comma 13 3 2" xfId="2502"/>
    <cellStyle name="Comma 13 3 3" xfId="3013"/>
    <cellStyle name="Comma 13 4" xfId="361"/>
    <cellStyle name="Comma 13 4 2" xfId="2503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2 2" xfId="3015"/>
    <cellStyle name="Comma 14 3" xfId="370"/>
    <cellStyle name="Comma 14 4" xfId="2504"/>
    <cellStyle name="Comma 14 5" xfId="3014"/>
    <cellStyle name="Comma 15" xfId="371"/>
    <cellStyle name="Comma 15 2" xfId="372"/>
    <cellStyle name="Comma 15 2 2" xfId="3017"/>
    <cellStyle name="Comma 15 3" xfId="373"/>
    <cellStyle name="Comma 15 4" xfId="2505"/>
    <cellStyle name="Comma 15 5" xfId="3016"/>
    <cellStyle name="Comma 16" xfId="374"/>
    <cellStyle name="Comma 16 2" xfId="375"/>
    <cellStyle name="Comma 16 3" xfId="2506"/>
    <cellStyle name="Comma 16_130017-B1  โปรแกรมคอมพิวเตอร์ CPI_Q409" xfId="376"/>
    <cellStyle name="Comma 17" xfId="377"/>
    <cellStyle name="Comma 17 2" xfId="2507"/>
    <cellStyle name="Comma 18" xfId="378"/>
    <cellStyle name="Comma 18 10" xfId="379"/>
    <cellStyle name="Comma 18 11" xfId="380"/>
    <cellStyle name="Comma 18 12" xfId="381"/>
    <cellStyle name="Comma 18 13" xfId="2508"/>
    <cellStyle name="Comma 18 2" xfId="382"/>
    <cellStyle name="Comma 18 2 2" xfId="2509"/>
    <cellStyle name="Comma 18 3" xfId="383"/>
    <cellStyle name="Comma 18 3 2" xfId="2510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11"/>
    <cellStyle name="Comma 19 4" xfId="3018"/>
    <cellStyle name="Comma 19_Cut-off_รายได้" xfId="393"/>
    <cellStyle name="Comma 2" xfId="394"/>
    <cellStyle name="Comma 2 10" xfId="395"/>
    <cellStyle name="Comma 2 10 2" xfId="3019"/>
    <cellStyle name="Comma 2 11" xfId="396"/>
    <cellStyle name="Comma 2 11 2" xfId="3020"/>
    <cellStyle name="Comma 2 12" xfId="397"/>
    <cellStyle name="Comma 2 12 2" xfId="3021"/>
    <cellStyle name="Comma 2 13" xfId="398"/>
    <cellStyle name="Comma 2 13 2" xfId="3022"/>
    <cellStyle name="Comma 2 14" xfId="399"/>
    <cellStyle name="Comma 2 14 2" xfId="3023"/>
    <cellStyle name="Comma 2 15" xfId="400"/>
    <cellStyle name="Comma 2 15 2" xfId="3024"/>
    <cellStyle name="Comma 2 16" xfId="401"/>
    <cellStyle name="Comma 2 16 2" xfId="3025"/>
    <cellStyle name="Comma 2 17" xfId="402"/>
    <cellStyle name="Comma 2 17 2" xfId="3026"/>
    <cellStyle name="Comma 2 18" xfId="403"/>
    <cellStyle name="Comma 2 18 2" xfId="3027"/>
    <cellStyle name="Comma 2 19" xfId="404"/>
    <cellStyle name="Comma 2 19 2" xfId="3028"/>
    <cellStyle name="Comma 2 2" xfId="405"/>
    <cellStyle name="Comma 2 2 10" xfId="406"/>
    <cellStyle name="Comma 2 2 10 2" xfId="3029"/>
    <cellStyle name="Comma 2 2 11" xfId="407"/>
    <cellStyle name="Comma 2 2 11 2" xfId="3030"/>
    <cellStyle name="Comma 2 2 12" xfId="408"/>
    <cellStyle name="Comma 2 2 12 2" xfId="3031"/>
    <cellStyle name="Comma 2 2 13" xfId="409"/>
    <cellStyle name="Comma 2 2 13 2" xfId="3032"/>
    <cellStyle name="Comma 2 2 14" xfId="410"/>
    <cellStyle name="Comma 2 2 14 2" xfId="3033"/>
    <cellStyle name="Comma 2 2 15" xfId="411"/>
    <cellStyle name="Comma 2 2 15 2" xfId="3034"/>
    <cellStyle name="Comma 2 2 16" xfId="412"/>
    <cellStyle name="Comma 2 2 16 2" xfId="3035"/>
    <cellStyle name="Comma 2 2 17" xfId="413"/>
    <cellStyle name="Comma 2 2 17 2" xfId="3036"/>
    <cellStyle name="Comma 2 2 18" xfId="414"/>
    <cellStyle name="Comma 2 2 18 2" xfId="3037"/>
    <cellStyle name="Comma 2 2 19" xfId="415"/>
    <cellStyle name="Comma 2 2 19 2" xfId="3038"/>
    <cellStyle name="Comma 2 2 2" xfId="416"/>
    <cellStyle name="Comma 2 2 2 2" xfId="417"/>
    <cellStyle name="Comma 2 2 2 2 2" xfId="3040"/>
    <cellStyle name="Comma 2 2 2 3" xfId="3039"/>
    <cellStyle name="Comma 2 2 20" xfId="418"/>
    <cellStyle name="Comma 2 2 20 2" xfId="3041"/>
    <cellStyle name="Comma 2 2 21" xfId="419"/>
    <cellStyle name="Comma 2 2 21 2" xfId="3042"/>
    <cellStyle name="Comma 2 2 22" xfId="420"/>
    <cellStyle name="Comma 2 2 22 2" xfId="3043"/>
    <cellStyle name="Comma 2 2 23" xfId="421"/>
    <cellStyle name="Comma 2 2 23 2" xfId="3044"/>
    <cellStyle name="Comma 2 2 24" xfId="422"/>
    <cellStyle name="Comma 2 2 24 2" xfId="3045"/>
    <cellStyle name="Comma 2 2 25" xfId="423"/>
    <cellStyle name="Comma 2 2 25 2" xfId="3046"/>
    <cellStyle name="Comma 2 2 26" xfId="424"/>
    <cellStyle name="Comma 2 2 26 2" xfId="3047"/>
    <cellStyle name="Comma 2 2 27" xfId="425"/>
    <cellStyle name="Comma 2 2 27 2" xfId="3048"/>
    <cellStyle name="Comma 2 2 28" xfId="426"/>
    <cellStyle name="Comma 2 2 28 2" xfId="3049"/>
    <cellStyle name="Comma 2 2 29" xfId="427"/>
    <cellStyle name="Comma 2 2 29 2" xfId="3050"/>
    <cellStyle name="Comma 2 2 3" xfId="428"/>
    <cellStyle name="Comma 2 2 3 2" xfId="3051"/>
    <cellStyle name="Comma 2 2 30" xfId="429"/>
    <cellStyle name="Comma 2 2 30 2" xfId="3052"/>
    <cellStyle name="Comma 2 2 31" xfId="430"/>
    <cellStyle name="Comma 2 2 31 2" xfId="3053"/>
    <cellStyle name="Comma 2 2 32" xfId="431"/>
    <cellStyle name="Comma 2 2 32 2" xfId="3054"/>
    <cellStyle name="Comma 2 2 33" xfId="432"/>
    <cellStyle name="Comma 2 2 33 2" xfId="3055"/>
    <cellStyle name="Comma 2 2 34" xfId="433"/>
    <cellStyle name="Comma 2 2 34 2" xfId="3056"/>
    <cellStyle name="Comma 2 2 35" xfId="434"/>
    <cellStyle name="Comma 2 2 35 2" xfId="3057"/>
    <cellStyle name="Comma 2 2 36" xfId="435"/>
    <cellStyle name="Comma 2 2 36 2" xfId="3058"/>
    <cellStyle name="Comma 2 2 37" xfId="436"/>
    <cellStyle name="Comma 2 2 37 2" xfId="3059"/>
    <cellStyle name="Comma 2 2 38" xfId="437"/>
    <cellStyle name="Comma 2 2 38 2" xfId="3060"/>
    <cellStyle name="Comma 2 2 39" xfId="438"/>
    <cellStyle name="Comma 2 2 39 2" xfId="3061"/>
    <cellStyle name="Comma 2 2 4" xfId="439"/>
    <cellStyle name="Comma 2 2 4 2" xfId="3062"/>
    <cellStyle name="Comma 2 2 40" xfId="440"/>
    <cellStyle name="Comma 2 2 40 2" xfId="3063"/>
    <cellStyle name="Comma 2 2 41" xfId="441"/>
    <cellStyle name="Comma 2 2 41 2" xfId="3064"/>
    <cellStyle name="Comma 2 2 42" xfId="442"/>
    <cellStyle name="Comma 2 2 42 2" xfId="3065"/>
    <cellStyle name="Comma 2 2 43" xfId="443"/>
    <cellStyle name="Comma 2 2 43 2" xfId="3066"/>
    <cellStyle name="Comma 2 2 44" xfId="444"/>
    <cellStyle name="Comma 2 2 44 2" xfId="3067"/>
    <cellStyle name="Comma 2 2 45" xfId="445"/>
    <cellStyle name="Comma 2 2 45 2" xfId="3068"/>
    <cellStyle name="Comma 2 2 46" xfId="446"/>
    <cellStyle name="Comma 2 2 46 2" xfId="3069"/>
    <cellStyle name="Comma 2 2 47" xfId="447"/>
    <cellStyle name="Comma 2 2 47 2" xfId="3070"/>
    <cellStyle name="Comma 2 2 48" xfId="448"/>
    <cellStyle name="Comma 2 2 48 2" xfId="3071"/>
    <cellStyle name="Comma 2 2 49" xfId="449"/>
    <cellStyle name="Comma 2 2 49 2" xfId="3072"/>
    <cellStyle name="Comma 2 2 5" xfId="450"/>
    <cellStyle name="Comma 2 2 5 2" xfId="3073"/>
    <cellStyle name="Comma 2 2 50" xfId="451"/>
    <cellStyle name="Comma 2 2 50 2" xfId="3074"/>
    <cellStyle name="Comma 2 2 51" xfId="452"/>
    <cellStyle name="Comma 2 2 51 2" xfId="3075"/>
    <cellStyle name="Comma 2 2 52" xfId="453"/>
    <cellStyle name="Comma 2 2 52 2" xfId="3076"/>
    <cellStyle name="Comma 2 2 53" xfId="454"/>
    <cellStyle name="Comma 2 2 53 2" xfId="3077"/>
    <cellStyle name="Comma 2 2 54" xfId="455"/>
    <cellStyle name="Comma 2 2 54 2" xfId="3078"/>
    <cellStyle name="Comma 2 2 55" xfId="456"/>
    <cellStyle name="Comma 2 2 55 2" xfId="3079"/>
    <cellStyle name="Comma 2 2 56" xfId="457"/>
    <cellStyle name="Comma 2 2 56 2" xfId="3080"/>
    <cellStyle name="Comma 2 2 57" xfId="458"/>
    <cellStyle name="Comma 2 2 57 2" xfId="3081"/>
    <cellStyle name="Comma 2 2 58" xfId="459"/>
    <cellStyle name="Comma 2 2 58 2" xfId="3082"/>
    <cellStyle name="Comma 2 2 59" xfId="460"/>
    <cellStyle name="Comma 2 2 6" xfId="461"/>
    <cellStyle name="Comma 2 2 6 2" xfId="3083"/>
    <cellStyle name="Comma 2 2 60" xfId="462"/>
    <cellStyle name="Comma 2 2 7" xfId="463"/>
    <cellStyle name="Comma 2 2 7 2" xfId="3084"/>
    <cellStyle name="Comma 2 2 8" xfId="464"/>
    <cellStyle name="Comma 2 2 8 2" xfId="3085"/>
    <cellStyle name="Comma 2 2 9" xfId="465"/>
    <cellStyle name="Comma 2 2 9 2" xfId="3086"/>
    <cellStyle name="Comma 2 2_B3 - Property plant &amp; equipment.nat" xfId="466"/>
    <cellStyle name="Comma 2 20" xfId="467"/>
    <cellStyle name="Comma 2 20 2" xfId="3087"/>
    <cellStyle name="Comma 2 21" xfId="468"/>
    <cellStyle name="Comma 2 21 2" xfId="3088"/>
    <cellStyle name="Comma 2 22" xfId="469"/>
    <cellStyle name="Comma 2 22 2" xfId="3089"/>
    <cellStyle name="Comma 2 23" xfId="470"/>
    <cellStyle name="Comma 2 23 2" xfId="3090"/>
    <cellStyle name="Comma 2 24" xfId="471"/>
    <cellStyle name="Comma 2 24 2" xfId="3091"/>
    <cellStyle name="Comma 2 25" xfId="472"/>
    <cellStyle name="Comma 2 25 2" xfId="3092"/>
    <cellStyle name="Comma 2 26" xfId="473"/>
    <cellStyle name="Comma 2 26 2" xfId="3093"/>
    <cellStyle name="Comma 2 27" xfId="474"/>
    <cellStyle name="Comma 2 27 2" xfId="3094"/>
    <cellStyle name="Comma 2 28" xfId="475"/>
    <cellStyle name="Comma 2 28 2" xfId="3095"/>
    <cellStyle name="Comma 2 29" xfId="476"/>
    <cellStyle name="Comma 2 29 2" xfId="3096"/>
    <cellStyle name="Comma 2 3" xfId="477"/>
    <cellStyle name="Comma 2 3 2" xfId="478"/>
    <cellStyle name="Comma 2 3 3" xfId="2512"/>
    <cellStyle name="Comma 2 30" xfId="479"/>
    <cellStyle name="Comma 2 30 2" xfId="3097"/>
    <cellStyle name="Comma 2 31" xfId="480"/>
    <cellStyle name="Comma 2 31 2" xfId="3098"/>
    <cellStyle name="Comma 2 32" xfId="481"/>
    <cellStyle name="Comma 2 32 2" xfId="3099"/>
    <cellStyle name="Comma 2 33" xfId="482"/>
    <cellStyle name="Comma 2 33 2" xfId="3100"/>
    <cellStyle name="Comma 2 34" xfId="483"/>
    <cellStyle name="Comma 2 34 2" xfId="3101"/>
    <cellStyle name="Comma 2 35" xfId="484"/>
    <cellStyle name="Comma 2 35 2" xfId="3102"/>
    <cellStyle name="Comma 2 36" xfId="485"/>
    <cellStyle name="Comma 2 36 2" xfId="3103"/>
    <cellStyle name="Comma 2 37" xfId="486"/>
    <cellStyle name="Comma 2 37 2" xfId="3104"/>
    <cellStyle name="Comma 2 38" xfId="487"/>
    <cellStyle name="Comma 2 38 2" xfId="3105"/>
    <cellStyle name="Comma 2 39" xfId="488"/>
    <cellStyle name="Comma 2 39 2" xfId="3106"/>
    <cellStyle name="Comma 2 4" xfId="489"/>
    <cellStyle name="Comma 2 4 2" xfId="490"/>
    <cellStyle name="Comma 2 40" xfId="491"/>
    <cellStyle name="Comma 2 40 2" xfId="3107"/>
    <cellStyle name="Comma 2 41" xfId="492"/>
    <cellStyle name="Comma 2 41 2" xfId="3108"/>
    <cellStyle name="Comma 2 42" xfId="493"/>
    <cellStyle name="Comma 2 42 2" xfId="3109"/>
    <cellStyle name="Comma 2 43" xfId="494"/>
    <cellStyle name="Comma 2 43 2" xfId="3110"/>
    <cellStyle name="Comma 2 44" xfId="495"/>
    <cellStyle name="Comma 2 44 2" xfId="3111"/>
    <cellStyle name="Comma 2 45" xfId="496"/>
    <cellStyle name="Comma 2 45 2" xfId="3112"/>
    <cellStyle name="Comma 2 46" xfId="497"/>
    <cellStyle name="Comma 2 46 2" xfId="3113"/>
    <cellStyle name="Comma 2 47" xfId="498"/>
    <cellStyle name="Comma 2 47 2" xfId="3114"/>
    <cellStyle name="Comma 2 48" xfId="499"/>
    <cellStyle name="Comma 2 48 2" xfId="3115"/>
    <cellStyle name="Comma 2 49" xfId="500"/>
    <cellStyle name="Comma 2 49 2" xfId="3116"/>
    <cellStyle name="Comma 2 5" xfId="501"/>
    <cellStyle name="Comma 2 50" xfId="502"/>
    <cellStyle name="Comma 2 50 2" xfId="3117"/>
    <cellStyle name="Comma 2 51" xfId="503"/>
    <cellStyle name="Comma 2 51 2" xfId="3118"/>
    <cellStyle name="Comma 2 52" xfId="504"/>
    <cellStyle name="Comma 2 52 2" xfId="3119"/>
    <cellStyle name="Comma 2 53" xfId="505"/>
    <cellStyle name="Comma 2 53 2" xfId="3120"/>
    <cellStyle name="Comma 2 54" xfId="506"/>
    <cellStyle name="Comma 2 54 2" xfId="3121"/>
    <cellStyle name="Comma 2 55" xfId="507"/>
    <cellStyle name="Comma 2 55 2" xfId="3122"/>
    <cellStyle name="Comma 2 56" xfId="508"/>
    <cellStyle name="Comma 2 56 2" xfId="3123"/>
    <cellStyle name="Comma 2 57" xfId="509"/>
    <cellStyle name="Comma 2 57 2" xfId="3124"/>
    <cellStyle name="Comma 2 58" xfId="510"/>
    <cellStyle name="Comma 2 58 2" xfId="3125"/>
    <cellStyle name="Comma 2 59" xfId="511"/>
    <cellStyle name="Comma 2 59 2" xfId="3126"/>
    <cellStyle name="Comma 2 6" xfId="512"/>
    <cellStyle name="Comma 2 60" xfId="513"/>
    <cellStyle name="Comma 2 61" xfId="514"/>
    <cellStyle name="Comma 2 62" xfId="515"/>
    <cellStyle name="Comma 2 7" xfId="516"/>
    <cellStyle name="Comma 2 7 2" xfId="3127"/>
    <cellStyle name="Comma 2 8" xfId="517"/>
    <cellStyle name="Comma 2 8 2" xfId="3128"/>
    <cellStyle name="Comma 2 9" xfId="518"/>
    <cellStyle name="Comma 2 9 2" xfId="3129"/>
    <cellStyle name="Comma 2_130017-B1  โปรแกรมคอมพิวเตอร์ CPI_Q409" xfId="519"/>
    <cellStyle name="Comma 20" xfId="520"/>
    <cellStyle name="Comma 20 10" xfId="521"/>
    <cellStyle name="Comma 20 10 2" xfId="2514"/>
    <cellStyle name="Comma 20 11" xfId="522"/>
    <cellStyle name="Comma 20 11 2" xfId="2515"/>
    <cellStyle name="Comma 20 12" xfId="523"/>
    <cellStyle name="Comma 20 12 2" xfId="2516"/>
    <cellStyle name="Comma 20 13" xfId="524"/>
    <cellStyle name="Comma 20 13 2" xfId="2517"/>
    <cellStyle name="Comma 20 14" xfId="525"/>
    <cellStyle name="Comma 20 14 2" xfId="2518"/>
    <cellStyle name="Comma 20 15" xfId="526"/>
    <cellStyle name="Comma 20 15 2" xfId="2519"/>
    <cellStyle name="Comma 20 16" xfId="527"/>
    <cellStyle name="Comma 20 16 2" xfId="2520"/>
    <cellStyle name="Comma 20 17" xfId="528"/>
    <cellStyle name="Comma 20 17 2" xfId="2521"/>
    <cellStyle name="Comma 20 18" xfId="529"/>
    <cellStyle name="Comma 20 18 2" xfId="2522"/>
    <cellStyle name="Comma 20 19" xfId="530"/>
    <cellStyle name="Comma 20 19 2" xfId="2523"/>
    <cellStyle name="Comma 20 2" xfId="531"/>
    <cellStyle name="Comma 20 2 2" xfId="2524"/>
    <cellStyle name="Comma 20 20" xfId="532"/>
    <cellStyle name="Comma 20 20 2" xfId="2525"/>
    <cellStyle name="Comma 20 21" xfId="2513"/>
    <cellStyle name="Comma 20 22" xfId="3130"/>
    <cellStyle name="Comma 20 3" xfId="533"/>
    <cellStyle name="Comma 20 3 2" xfId="2526"/>
    <cellStyle name="Comma 20 4" xfId="534"/>
    <cellStyle name="Comma 20 4 2" xfId="2527"/>
    <cellStyle name="Comma 20 5" xfId="535"/>
    <cellStyle name="Comma 20 5 2" xfId="2528"/>
    <cellStyle name="Comma 20 6" xfId="536"/>
    <cellStyle name="Comma 20 6 2" xfId="2529"/>
    <cellStyle name="Comma 20 7" xfId="537"/>
    <cellStyle name="Comma 20 7 2" xfId="2530"/>
    <cellStyle name="Comma 20 8" xfId="538"/>
    <cellStyle name="Comma 20 8 2" xfId="2531"/>
    <cellStyle name="Comma 20 9" xfId="539"/>
    <cellStyle name="Comma 20 9 2" xfId="2532"/>
    <cellStyle name="Comma 20_Adjust_TAX_Q151" xfId="540"/>
    <cellStyle name="Comma 21" xfId="541"/>
    <cellStyle name="Comma 21 10" xfId="542"/>
    <cellStyle name="Comma 21 10 2" xfId="2534"/>
    <cellStyle name="Comma 21 11" xfId="543"/>
    <cellStyle name="Comma 21 11 2" xfId="2535"/>
    <cellStyle name="Comma 21 12" xfId="544"/>
    <cellStyle name="Comma 21 12 2" xfId="2536"/>
    <cellStyle name="Comma 21 13" xfId="545"/>
    <cellStyle name="Comma 21 13 2" xfId="2537"/>
    <cellStyle name="Comma 21 14" xfId="546"/>
    <cellStyle name="Comma 21 14 2" xfId="2538"/>
    <cellStyle name="Comma 21 15" xfId="547"/>
    <cellStyle name="Comma 21 15 2" xfId="2539"/>
    <cellStyle name="Comma 21 16" xfId="548"/>
    <cellStyle name="Comma 21 16 2" xfId="2540"/>
    <cellStyle name="Comma 21 17" xfId="549"/>
    <cellStyle name="Comma 21 17 2" xfId="2541"/>
    <cellStyle name="Comma 21 18" xfId="550"/>
    <cellStyle name="Comma 21 18 2" xfId="2542"/>
    <cellStyle name="Comma 21 19" xfId="551"/>
    <cellStyle name="Comma 21 19 2" xfId="2543"/>
    <cellStyle name="Comma 21 2" xfId="552"/>
    <cellStyle name="Comma 21 2 2" xfId="2544"/>
    <cellStyle name="Comma 21 20" xfId="553"/>
    <cellStyle name="Comma 21 20 2" xfId="2545"/>
    <cellStyle name="Comma 21 21" xfId="2533"/>
    <cellStyle name="Comma 21 3" xfId="554"/>
    <cellStyle name="Comma 21 3 2" xfId="2546"/>
    <cellStyle name="Comma 21 4" xfId="555"/>
    <cellStyle name="Comma 21 4 2" xfId="2547"/>
    <cellStyle name="Comma 21 5" xfId="556"/>
    <cellStyle name="Comma 21 5 2" xfId="2548"/>
    <cellStyle name="Comma 21 6" xfId="557"/>
    <cellStyle name="Comma 21 6 2" xfId="2549"/>
    <cellStyle name="Comma 21 7" xfId="558"/>
    <cellStyle name="Comma 21 7 2" xfId="2550"/>
    <cellStyle name="Comma 21 8" xfId="559"/>
    <cellStyle name="Comma 21 8 2" xfId="2551"/>
    <cellStyle name="Comma 21 9" xfId="560"/>
    <cellStyle name="Comma 21 9 2" xfId="2552"/>
    <cellStyle name="Comma 21_Adjust_TAX_Q151" xfId="561"/>
    <cellStyle name="Comma 22" xfId="562"/>
    <cellStyle name="Comma 22 2" xfId="563"/>
    <cellStyle name="Comma 22 2 2" xfId="3132"/>
    <cellStyle name="Comma 22 3" xfId="2553"/>
    <cellStyle name="Comma 22 4" xfId="3131"/>
    <cellStyle name="Comma 23" xfId="564"/>
    <cellStyle name="Comma 23 10" xfId="565"/>
    <cellStyle name="Comma 23 10 2" xfId="2555"/>
    <cellStyle name="Comma 23 11" xfId="566"/>
    <cellStyle name="Comma 23 11 2" xfId="2556"/>
    <cellStyle name="Comma 23 12" xfId="567"/>
    <cellStyle name="Comma 23 12 2" xfId="2557"/>
    <cellStyle name="Comma 23 13" xfId="568"/>
    <cellStyle name="Comma 23 13 2" xfId="2558"/>
    <cellStyle name="Comma 23 14" xfId="569"/>
    <cellStyle name="Comma 23 14 2" xfId="2559"/>
    <cellStyle name="Comma 23 15" xfId="570"/>
    <cellStyle name="Comma 23 15 2" xfId="2560"/>
    <cellStyle name="Comma 23 16" xfId="571"/>
    <cellStyle name="Comma 23 16 2" xfId="2561"/>
    <cellStyle name="Comma 23 17" xfId="572"/>
    <cellStyle name="Comma 23 17 2" xfId="2562"/>
    <cellStyle name="Comma 23 18" xfId="573"/>
    <cellStyle name="Comma 23 18 2" xfId="2563"/>
    <cellStyle name="Comma 23 19" xfId="574"/>
    <cellStyle name="Comma 23 19 2" xfId="2564"/>
    <cellStyle name="Comma 23 2" xfId="575"/>
    <cellStyle name="Comma 23 2 2" xfId="2565"/>
    <cellStyle name="Comma 23 20" xfId="576"/>
    <cellStyle name="Comma 23 20 2" xfId="2566"/>
    <cellStyle name="Comma 23 21" xfId="2554"/>
    <cellStyle name="Comma 23 22" xfId="3133"/>
    <cellStyle name="Comma 23 3" xfId="577"/>
    <cellStyle name="Comma 23 3 2" xfId="2567"/>
    <cellStyle name="Comma 23 4" xfId="578"/>
    <cellStyle name="Comma 23 4 2" xfId="2568"/>
    <cellStyle name="Comma 23 5" xfId="579"/>
    <cellStyle name="Comma 23 5 2" xfId="2569"/>
    <cellStyle name="Comma 23 6" xfId="580"/>
    <cellStyle name="Comma 23 6 2" xfId="2570"/>
    <cellStyle name="Comma 23 7" xfId="581"/>
    <cellStyle name="Comma 23 7 2" xfId="2571"/>
    <cellStyle name="Comma 23 8" xfId="582"/>
    <cellStyle name="Comma 23 8 2" xfId="2572"/>
    <cellStyle name="Comma 23 9" xfId="583"/>
    <cellStyle name="Comma 23 9 2" xfId="2573"/>
    <cellStyle name="Comma 23_Adjust_TAX_Q151" xfId="584"/>
    <cellStyle name="Comma 24" xfId="585"/>
    <cellStyle name="Comma 24 10" xfId="586"/>
    <cellStyle name="Comma 24 10 2" xfId="2575"/>
    <cellStyle name="Comma 24 11" xfId="587"/>
    <cellStyle name="Comma 24 11 2" xfId="2576"/>
    <cellStyle name="Comma 24 12" xfId="588"/>
    <cellStyle name="Comma 24 12 2" xfId="2577"/>
    <cellStyle name="Comma 24 13" xfId="589"/>
    <cellStyle name="Comma 24 13 2" xfId="2578"/>
    <cellStyle name="Comma 24 14" xfId="590"/>
    <cellStyle name="Comma 24 14 2" xfId="2579"/>
    <cellStyle name="Comma 24 15" xfId="591"/>
    <cellStyle name="Comma 24 15 2" xfId="2580"/>
    <cellStyle name="Comma 24 16" xfId="592"/>
    <cellStyle name="Comma 24 16 2" xfId="2581"/>
    <cellStyle name="Comma 24 17" xfId="593"/>
    <cellStyle name="Comma 24 17 2" xfId="2582"/>
    <cellStyle name="Comma 24 18" xfId="594"/>
    <cellStyle name="Comma 24 18 2" xfId="2583"/>
    <cellStyle name="Comma 24 19" xfId="595"/>
    <cellStyle name="Comma 24 19 2" xfId="2584"/>
    <cellStyle name="Comma 24 2" xfId="596"/>
    <cellStyle name="Comma 24 2 2" xfId="2585"/>
    <cellStyle name="Comma 24 20" xfId="597"/>
    <cellStyle name="Comma 24 20 2" xfId="2586"/>
    <cellStyle name="Comma 24 21" xfId="2574"/>
    <cellStyle name="Comma 24 22" xfId="3134"/>
    <cellStyle name="Comma 24 3" xfId="598"/>
    <cellStyle name="Comma 24 3 2" xfId="2587"/>
    <cellStyle name="Comma 24 4" xfId="599"/>
    <cellStyle name="Comma 24 4 2" xfId="2588"/>
    <cellStyle name="Comma 24 5" xfId="600"/>
    <cellStyle name="Comma 24 5 2" xfId="2589"/>
    <cellStyle name="Comma 24 6" xfId="601"/>
    <cellStyle name="Comma 24 6 2" xfId="2590"/>
    <cellStyle name="Comma 24 7" xfId="602"/>
    <cellStyle name="Comma 24 7 2" xfId="2591"/>
    <cellStyle name="Comma 24 8" xfId="603"/>
    <cellStyle name="Comma 24 8 2" xfId="2592"/>
    <cellStyle name="Comma 24 9" xfId="604"/>
    <cellStyle name="Comma 24 9 2" xfId="2593"/>
    <cellStyle name="Comma 24_Adjust_TAX_Q151" xfId="605"/>
    <cellStyle name="Comma 25" xfId="606"/>
    <cellStyle name="Comma 25 10" xfId="607"/>
    <cellStyle name="Comma 25 10 2" xfId="2595"/>
    <cellStyle name="Comma 25 11" xfId="608"/>
    <cellStyle name="Comma 25 11 2" xfId="2596"/>
    <cellStyle name="Comma 25 12" xfId="609"/>
    <cellStyle name="Comma 25 12 2" xfId="2597"/>
    <cellStyle name="Comma 25 13" xfId="610"/>
    <cellStyle name="Comma 25 13 2" xfId="2598"/>
    <cellStyle name="Comma 25 14" xfId="611"/>
    <cellStyle name="Comma 25 14 2" xfId="2599"/>
    <cellStyle name="Comma 25 15" xfId="612"/>
    <cellStyle name="Comma 25 15 2" xfId="2600"/>
    <cellStyle name="Comma 25 16" xfId="613"/>
    <cellStyle name="Comma 25 16 2" xfId="2601"/>
    <cellStyle name="Comma 25 17" xfId="614"/>
    <cellStyle name="Comma 25 17 2" xfId="2602"/>
    <cellStyle name="Comma 25 18" xfId="615"/>
    <cellStyle name="Comma 25 18 2" xfId="2603"/>
    <cellStyle name="Comma 25 19" xfId="616"/>
    <cellStyle name="Comma 25 19 2" xfId="2604"/>
    <cellStyle name="Comma 25 2" xfId="617"/>
    <cellStyle name="Comma 25 2 2" xfId="2605"/>
    <cellStyle name="Comma 25 20" xfId="618"/>
    <cellStyle name="Comma 25 20 2" xfId="2606"/>
    <cellStyle name="Comma 25 21" xfId="2594"/>
    <cellStyle name="Comma 25 22" xfId="3135"/>
    <cellStyle name="Comma 25 3" xfId="619"/>
    <cellStyle name="Comma 25 3 2" xfId="2607"/>
    <cellStyle name="Comma 25 4" xfId="620"/>
    <cellStyle name="Comma 25 4 2" xfId="2608"/>
    <cellStyle name="Comma 25 5" xfId="621"/>
    <cellStyle name="Comma 25 5 2" xfId="2609"/>
    <cellStyle name="Comma 25 6" xfId="622"/>
    <cellStyle name="Comma 25 6 2" xfId="2610"/>
    <cellStyle name="Comma 25 7" xfId="623"/>
    <cellStyle name="Comma 25 7 2" xfId="2611"/>
    <cellStyle name="Comma 25 8" xfId="624"/>
    <cellStyle name="Comma 25 8 2" xfId="2612"/>
    <cellStyle name="Comma 25 9" xfId="625"/>
    <cellStyle name="Comma 25 9 2" xfId="2613"/>
    <cellStyle name="Comma 25_Adjust_TAX_Q151" xfId="626"/>
    <cellStyle name="Comma 26" xfId="627"/>
    <cellStyle name="Comma 26 10" xfId="628"/>
    <cellStyle name="Comma 26 10 2" xfId="2615"/>
    <cellStyle name="Comma 26 11" xfId="629"/>
    <cellStyle name="Comma 26 11 2" xfId="2616"/>
    <cellStyle name="Comma 26 12" xfId="630"/>
    <cellStyle name="Comma 26 12 2" xfId="2617"/>
    <cellStyle name="Comma 26 13" xfId="631"/>
    <cellStyle name="Comma 26 13 2" xfId="2618"/>
    <cellStyle name="Comma 26 14" xfId="632"/>
    <cellStyle name="Comma 26 14 2" xfId="2619"/>
    <cellStyle name="Comma 26 15" xfId="633"/>
    <cellStyle name="Comma 26 15 2" xfId="2620"/>
    <cellStyle name="Comma 26 16" xfId="634"/>
    <cellStyle name="Comma 26 16 2" xfId="2621"/>
    <cellStyle name="Comma 26 17" xfId="635"/>
    <cellStyle name="Comma 26 17 2" xfId="2622"/>
    <cellStyle name="Comma 26 18" xfId="636"/>
    <cellStyle name="Comma 26 18 2" xfId="2623"/>
    <cellStyle name="Comma 26 19" xfId="637"/>
    <cellStyle name="Comma 26 19 2" xfId="2624"/>
    <cellStyle name="Comma 26 2" xfId="638"/>
    <cellStyle name="Comma 26 2 2" xfId="2625"/>
    <cellStyle name="Comma 26 20" xfId="639"/>
    <cellStyle name="Comma 26 20 2" xfId="2626"/>
    <cellStyle name="Comma 26 21" xfId="2614"/>
    <cellStyle name="Comma 26 22" xfId="3136"/>
    <cellStyle name="Comma 26 3" xfId="640"/>
    <cellStyle name="Comma 26 3 2" xfId="2627"/>
    <cellStyle name="Comma 26 3 3" xfId="3137"/>
    <cellStyle name="Comma 26 4" xfId="641"/>
    <cellStyle name="Comma 26 4 2" xfId="2628"/>
    <cellStyle name="Comma 26 5" xfId="642"/>
    <cellStyle name="Comma 26 5 2" xfId="2629"/>
    <cellStyle name="Comma 26 6" xfId="643"/>
    <cellStyle name="Comma 26 6 2" xfId="2630"/>
    <cellStyle name="Comma 26 7" xfId="644"/>
    <cellStyle name="Comma 26 7 2" xfId="2631"/>
    <cellStyle name="Comma 26 8" xfId="645"/>
    <cellStyle name="Comma 26 8 2" xfId="2632"/>
    <cellStyle name="Comma 26 9" xfId="646"/>
    <cellStyle name="Comma 26 9 2" xfId="2633"/>
    <cellStyle name="Comma 26_Adjust_TAX_Q151" xfId="647"/>
    <cellStyle name="Comma 27" xfId="648"/>
    <cellStyle name="Comma 27 10" xfId="649"/>
    <cellStyle name="Comma 27 10 2" xfId="2635"/>
    <cellStyle name="Comma 27 11" xfId="650"/>
    <cellStyle name="Comma 27 11 2" xfId="2636"/>
    <cellStyle name="Comma 27 12" xfId="651"/>
    <cellStyle name="Comma 27 12 2" xfId="2637"/>
    <cellStyle name="Comma 27 13" xfId="652"/>
    <cellStyle name="Comma 27 13 2" xfId="2638"/>
    <cellStyle name="Comma 27 14" xfId="653"/>
    <cellStyle name="Comma 27 14 2" xfId="2639"/>
    <cellStyle name="Comma 27 15" xfId="654"/>
    <cellStyle name="Comma 27 15 2" xfId="2640"/>
    <cellStyle name="Comma 27 16" xfId="655"/>
    <cellStyle name="Comma 27 16 2" xfId="2641"/>
    <cellStyle name="Comma 27 17" xfId="656"/>
    <cellStyle name="Comma 27 17 2" xfId="2642"/>
    <cellStyle name="Comma 27 18" xfId="657"/>
    <cellStyle name="Comma 27 18 2" xfId="2643"/>
    <cellStyle name="Comma 27 19" xfId="658"/>
    <cellStyle name="Comma 27 19 2" xfId="2644"/>
    <cellStyle name="Comma 27 2" xfId="659"/>
    <cellStyle name="Comma 27 2 2" xfId="2645"/>
    <cellStyle name="Comma 27 20" xfId="660"/>
    <cellStyle name="Comma 27 20 2" xfId="2646"/>
    <cellStyle name="Comma 27 21" xfId="2634"/>
    <cellStyle name="Comma 27 22" xfId="3138"/>
    <cellStyle name="Comma 27 3" xfId="661"/>
    <cellStyle name="Comma 27 3 2" xfId="2647"/>
    <cellStyle name="Comma 27 4" xfId="662"/>
    <cellStyle name="Comma 27 4 2" xfId="2648"/>
    <cellStyle name="Comma 27 5" xfId="663"/>
    <cellStyle name="Comma 27 5 2" xfId="2649"/>
    <cellStyle name="Comma 27 6" xfId="664"/>
    <cellStyle name="Comma 27 6 2" xfId="2650"/>
    <cellStyle name="Comma 27 7" xfId="665"/>
    <cellStyle name="Comma 27 7 2" xfId="2651"/>
    <cellStyle name="Comma 27 8" xfId="666"/>
    <cellStyle name="Comma 27 8 2" xfId="2652"/>
    <cellStyle name="Comma 27 9" xfId="667"/>
    <cellStyle name="Comma 27 9 2" xfId="2653"/>
    <cellStyle name="Comma 27_Adjust_TAX_Q151" xfId="668"/>
    <cellStyle name="Comma 28" xfId="669"/>
    <cellStyle name="Comma 28 2" xfId="2654"/>
    <cellStyle name="Comma 28 3" xfId="3139"/>
    <cellStyle name="Comma 29" xfId="670"/>
    <cellStyle name="Comma 29 2" xfId="2655"/>
    <cellStyle name="Comma 29 3" xfId="3140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56"/>
    <cellStyle name="Comma 3 2 4" xfId="3142"/>
    <cellStyle name="Comma 3 20" xfId="684"/>
    <cellStyle name="Comma 3 21" xfId="685"/>
    <cellStyle name="Comma 3 22" xfId="686"/>
    <cellStyle name="Comma 3 23" xfId="3141"/>
    <cellStyle name="Comma 3 3" xfId="687"/>
    <cellStyle name="Comma 3 3 2" xfId="2657"/>
    <cellStyle name="Comma 3 3 3" xfId="3143"/>
    <cellStyle name="Comma 3 4" xfId="688"/>
    <cellStyle name="Comma 3 4 2" xfId="2658"/>
    <cellStyle name="Comma 3 4 3" xfId="3144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21" xfId="3145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21" xfId="3146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9"/>
    <cellStyle name="Comma 32 3" xfId="3147"/>
    <cellStyle name="Comma 33" xfId="738"/>
    <cellStyle name="Comma 33 2" xfId="2660"/>
    <cellStyle name="Comma 33 3" xfId="3148"/>
    <cellStyle name="Comma 34" xfId="739"/>
    <cellStyle name="Comma 34 2" xfId="2661"/>
    <cellStyle name="Comma 34 3" xfId="3149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21" xfId="3150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62"/>
    <cellStyle name="Comma 36 3" xfId="3151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21" xfId="3152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63"/>
    <cellStyle name="Comma 38 3" xfId="3153"/>
    <cellStyle name="Comma 39" xfId="784"/>
    <cellStyle name="Comma 39 10" xfId="785"/>
    <cellStyle name="Comma 39 10 2" xfId="2665"/>
    <cellStyle name="Comma 39 11" xfId="786"/>
    <cellStyle name="Comma 39 11 2" xfId="2666"/>
    <cellStyle name="Comma 39 12" xfId="787"/>
    <cellStyle name="Comma 39 12 2" xfId="2667"/>
    <cellStyle name="Comma 39 13" xfId="788"/>
    <cellStyle name="Comma 39 13 2" xfId="2668"/>
    <cellStyle name="Comma 39 14" xfId="789"/>
    <cellStyle name="Comma 39 14 2" xfId="2669"/>
    <cellStyle name="Comma 39 15" xfId="790"/>
    <cellStyle name="Comma 39 15 2" xfId="2670"/>
    <cellStyle name="Comma 39 16" xfId="791"/>
    <cellStyle name="Comma 39 16 2" xfId="2671"/>
    <cellStyle name="Comma 39 17" xfId="792"/>
    <cellStyle name="Comma 39 17 2" xfId="2672"/>
    <cellStyle name="Comma 39 18" xfId="793"/>
    <cellStyle name="Comma 39 18 2" xfId="2673"/>
    <cellStyle name="Comma 39 19" xfId="794"/>
    <cellStyle name="Comma 39 19 2" xfId="2674"/>
    <cellStyle name="Comma 39 2" xfId="795"/>
    <cellStyle name="Comma 39 2 2" xfId="2675"/>
    <cellStyle name="Comma 39 20" xfId="796"/>
    <cellStyle name="Comma 39 20 2" xfId="2676"/>
    <cellStyle name="Comma 39 21" xfId="2664"/>
    <cellStyle name="Comma 39 22" xfId="3154"/>
    <cellStyle name="Comma 39 3" xfId="797"/>
    <cellStyle name="Comma 39 3 2" xfId="2677"/>
    <cellStyle name="Comma 39 4" xfId="798"/>
    <cellStyle name="Comma 39 4 2" xfId="2678"/>
    <cellStyle name="Comma 39 5" xfId="799"/>
    <cellStyle name="Comma 39 5 2" xfId="2679"/>
    <cellStyle name="Comma 39 6" xfId="800"/>
    <cellStyle name="Comma 39 6 2" xfId="2680"/>
    <cellStyle name="Comma 39 7" xfId="801"/>
    <cellStyle name="Comma 39 7 2" xfId="2681"/>
    <cellStyle name="Comma 39 8" xfId="802"/>
    <cellStyle name="Comma 39 8 2" xfId="2682"/>
    <cellStyle name="Comma 39 9" xfId="803"/>
    <cellStyle name="Comma 39 9 2" xfId="2683"/>
    <cellStyle name="Comma 39_Adjust_TAX_Q151" xfId="804"/>
    <cellStyle name="Comma 4" xfId="805"/>
    <cellStyle name="Comma 4 10" xfId="2684"/>
    <cellStyle name="Comma 4 2" xfId="806"/>
    <cellStyle name="Comma 4 2 2" xfId="807"/>
    <cellStyle name="Comma 4 2 2 2" xfId="3155"/>
    <cellStyle name="Comma 4 2 3" xfId="808"/>
    <cellStyle name="Comma 4 2 3 2" xfId="3156"/>
    <cellStyle name="Comma 4 2 4" xfId="2685"/>
    <cellStyle name="Comma 4 3" xfId="809"/>
    <cellStyle name="Comma 4 3 2" xfId="2686"/>
    <cellStyle name="Comma 4 4" xfId="810"/>
    <cellStyle name="Comma 4 5" xfId="811"/>
    <cellStyle name="Comma 4 6" xfId="812"/>
    <cellStyle name="Comma 4 7" xfId="813"/>
    <cellStyle name="Comma 4 7 2" xfId="3157"/>
    <cellStyle name="Comma 4 8" xfId="814"/>
    <cellStyle name="Comma 4 9" xfId="815"/>
    <cellStyle name="Comma 4 9 2" xfId="3158"/>
    <cellStyle name="Comma 4_Adjust_TAX_Q151" xfId="816"/>
    <cellStyle name="Comma 40" xfId="817"/>
    <cellStyle name="Comma 40 10" xfId="818"/>
    <cellStyle name="Comma 40 10 2" xfId="2688"/>
    <cellStyle name="Comma 40 11" xfId="819"/>
    <cellStyle name="Comma 40 11 2" xfId="2689"/>
    <cellStyle name="Comma 40 12" xfId="820"/>
    <cellStyle name="Comma 40 12 2" xfId="2690"/>
    <cellStyle name="Comma 40 13" xfId="821"/>
    <cellStyle name="Comma 40 13 2" xfId="2691"/>
    <cellStyle name="Comma 40 14" xfId="822"/>
    <cellStyle name="Comma 40 14 2" xfId="2692"/>
    <cellStyle name="Comma 40 15" xfId="823"/>
    <cellStyle name="Comma 40 15 2" xfId="2693"/>
    <cellStyle name="Comma 40 16" xfId="824"/>
    <cellStyle name="Comma 40 16 2" xfId="2694"/>
    <cellStyle name="Comma 40 17" xfId="825"/>
    <cellStyle name="Comma 40 17 2" xfId="2695"/>
    <cellStyle name="Comma 40 18" xfId="826"/>
    <cellStyle name="Comma 40 18 2" xfId="2696"/>
    <cellStyle name="Comma 40 19" xfId="827"/>
    <cellStyle name="Comma 40 19 2" xfId="2697"/>
    <cellStyle name="Comma 40 2" xfId="828"/>
    <cellStyle name="Comma 40 2 2" xfId="2698"/>
    <cellStyle name="Comma 40 20" xfId="829"/>
    <cellStyle name="Comma 40 20 2" xfId="2699"/>
    <cellStyle name="Comma 40 21" xfId="2687"/>
    <cellStyle name="Comma 40 22" xfId="3159"/>
    <cellStyle name="Comma 40 3" xfId="830"/>
    <cellStyle name="Comma 40 3 2" xfId="2700"/>
    <cellStyle name="Comma 40 4" xfId="831"/>
    <cellStyle name="Comma 40 4 2" xfId="2701"/>
    <cellStyle name="Comma 40 5" xfId="832"/>
    <cellStyle name="Comma 40 5 2" xfId="2702"/>
    <cellStyle name="Comma 40 6" xfId="833"/>
    <cellStyle name="Comma 40 6 2" xfId="2703"/>
    <cellStyle name="Comma 40 7" xfId="834"/>
    <cellStyle name="Comma 40 7 2" xfId="2704"/>
    <cellStyle name="Comma 40 8" xfId="835"/>
    <cellStyle name="Comma 40 8 2" xfId="2705"/>
    <cellStyle name="Comma 40 9" xfId="836"/>
    <cellStyle name="Comma 40 9 2" xfId="2706"/>
    <cellStyle name="Comma 40_Adjust_TAX_Q151" xfId="837"/>
    <cellStyle name="Comma 41" xfId="838"/>
    <cellStyle name="Comma 41 10" xfId="839"/>
    <cellStyle name="Comma 41 10 2" xfId="2708"/>
    <cellStyle name="Comma 41 11" xfId="840"/>
    <cellStyle name="Comma 41 11 2" xfId="2709"/>
    <cellStyle name="Comma 41 12" xfId="841"/>
    <cellStyle name="Comma 41 12 2" xfId="2710"/>
    <cellStyle name="Comma 41 13" xfId="842"/>
    <cellStyle name="Comma 41 13 2" xfId="2711"/>
    <cellStyle name="Comma 41 14" xfId="843"/>
    <cellStyle name="Comma 41 14 2" xfId="2712"/>
    <cellStyle name="Comma 41 15" xfId="844"/>
    <cellStyle name="Comma 41 15 2" xfId="2713"/>
    <cellStyle name="Comma 41 16" xfId="845"/>
    <cellStyle name="Comma 41 16 2" xfId="2714"/>
    <cellStyle name="Comma 41 17" xfId="846"/>
    <cellStyle name="Comma 41 17 2" xfId="2715"/>
    <cellStyle name="Comma 41 18" xfId="847"/>
    <cellStyle name="Comma 41 18 2" xfId="2716"/>
    <cellStyle name="Comma 41 19" xfId="848"/>
    <cellStyle name="Comma 41 19 2" xfId="2717"/>
    <cellStyle name="Comma 41 2" xfId="849"/>
    <cellStyle name="Comma 41 2 2" xfId="2718"/>
    <cellStyle name="Comma 41 20" xfId="850"/>
    <cellStyle name="Comma 41 20 2" xfId="2719"/>
    <cellStyle name="Comma 41 21" xfId="2707"/>
    <cellStyle name="Comma 41 22" xfId="3160"/>
    <cellStyle name="Comma 41 3" xfId="851"/>
    <cellStyle name="Comma 41 3 2" xfId="2720"/>
    <cellStyle name="Comma 41 4" xfId="852"/>
    <cellStyle name="Comma 41 4 2" xfId="2721"/>
    <cellStyle name="Comma 41 5" xfId="853"/>
    <cellStyle name="Comma 41 5 2" xfId="2722"/>
    <cellStyle name="Comma 41 6" xfId="854"/>
    <cellStyle name="Comma 41 6 2" xfId="2723"/>
    <cellStyle name="Comma 41 7" xfId="855"/>
    <cellStyle name="Comma 41 7 2" xfId="2724"/>
    <cellStyle name="Comma 41 8" xfId="856"/>
    <cellStyle name="Comma 41 8 2" xfId="2725"/>
    <cellStyle name="Comma 41 9" xfId="857"/>
    <cellStyle name="Comma 41 9 2" xfId="2726"/>
    <cellStyle name="Comma 41_Adjust_TAX_Q151" xfId="858"/>
    <cellStyle name="Comma 42" xfId="859"/>
    <cellStyle name="Comma 42 10" xfId="860"/>
    <cellStyle name="Comma 42 10 2" xfId="2728"/>
    <cellStyle name="Comma 42 11" xfId="861"/>
    <cellStyle name="Comma 42 11 2" xfId="2729"/>
    <cellStyle name="Comma 42 12" xfId="862"/>
    <cellStyle name="Comma 42 12 2" xfId="2730"/>
    <cellStyle name="Comma 42 13" xfId="863"/>
    <cellStyle name="Comma 42 13 2" xfId="2731"/>
    <cellStyle name="Comma 42 14" xfId="864"/>
    <cellStyle name="Comma 42 14 2" xfId="2732"/>
    <cellStyle name="Comma 42 15" xfId="865"/>
    <cellStyle name="Comma 42 15 2" xfId="2733"/>
    <cellStyle name="Comma 42 16" xfId="866"/>
    <cellStyle name="Comma 42 16 2" xfId="2734"/>
    <cellStyle name="Comma 42 17" xfId="867"/>
    <cellStyle name="Comma 42 17 2" xfId="2735"/>
    <cellStyle name="Comma 42 18" xfId="868"/>
    <cellStyle name="Comma 42 18 2" xfId="2736"/>
    <cellStyle name="Comma 42 19" xfId="869"/>
    <cellStyle name="Comma 42 19 2" xfId="2737"/>
    <cellStyle name="Comma 42 2" xfId="870"/>
    <cellStyle name="Comma 42 2 2" xfId="2738"/>
    <cellStyle name="Comma 42 20" xfId="871"/>
    <cellStyle name="Comma 42 20 2" xfId="2739"/>
    <cellStyle name="Comma 42 21" xfId="2727"/>
    <cellStyle name="Comma 42 22" xfId="3161"/>
    <cellStyle name="Comma 42 3" xfId="872"/>
    <cellStyle name="Comma 42 3 2" xfId="2740"/>
    <cellStyle name="Comma 42 4" xfId="873"/>
    <cellStyle name="Comma 42 4 2" xfId="2741"/>
    <cellStyle name="Comma 42 5" xfId="874"/>
    <cellStyle name="Comma 42 5 2" xfId="2742"/>
    <cellStyle name="Comma 42 6" xfId="875"/>
    <cellStyle name="Comma 42 6 2" xfId="2743"/>
    <cellStyle name="Comma 42 7" xfId="876"/>
    <cellStyle name="Comma 42 7 2" xfId="2744"/>
    <cellStyle name="Comma 42 8" xfId="877"/>
    <cellStyle name="Comma 42 8 2" xfId="2745"/>
    <cellStyle name="Comma 42 9" xfId="878"/>
    <cellStyle name="Comma 42 9 2" xfId="2746"/>
    <cellStyle name="Comma 42_Adjust_TAX_Q151" xfId="879"/>
    <cellStyle name="Comma 43" xfId="880"/>
    <cellStyle name="Comma 43 10" xfId="881"/>
    <cellStyle name="Comma 43 10 2" xfId="2748"/>
    <cellStyle name="Comma 43 11" xfId="882"/>
    <cellStyle name="Comma 43 11 2" xfId="2749"/>
    <cellStyle name="Comma 43 12" xfId="883"/>
    <cellStyle name="Comma 43 12 2" xfId="2750"/>
    <cellStyle name="Comma 43 13" xfId="884"/>
    <cellStyle name="Comma 43 13 2" xfId="2751"/>
    <cellStyle name="Comma 43 14" xfId="885"/>
    <cellStyle name="Comma 43 14 2" xfId="2752"/>
    <cellStyle name="Comma 43 15" xfId="886"/>
    <cellStyle name="Comma 43 15 2" xfId="2753"/>
    <cellStyle name="Comma 43 16" xfId="887"/>
    <cellStyle name="Comma 43 16 2" xfId="2754"/>
    <cellStyle name="Comma 43 17" xfId="888"/>
    <cellStyle name="Comma 43 17 2" xfId="2755"/>
    <cellStyle name="Comma 43 18" xfId="889"/>
    <cellStyle name="Comma 43 18 2" xfId="2756"/>
    <cellStyle name="Comma 43 19" xfId="890"/>
    <cellStyle name="Comma 43 19 2" xfId="2757"/>
    <cellStyle name="Comma 43 2" xfId="891"/>
    <cellStyle name="Comma 43 2 2" xfId="2758"/>
    <cellStyle name="Comma 43 20" xfId="892"/>
    <cellStyle name="Comma 43 20 2" xfId="2759"/>
    <cellStyle name="Comma 43 21" xfId="2747"/>
    <cellStyle name="Comma 43 22" xfId="3162"/>
    <cellStyle name="Comma 43 3" xfId="893"/>
    <cellStyle name="Comma 43 3 2" xfId="2760"/>
    <cellStyle name="Comma 43 4" xfId="894"/>
    <cellStyle name="Comma 43 4 2" xfId="2761"/>
    <cellStyle name="Comma 43 5" xfId="895"/>
    <cellStyle name="Comma 43 5 2" xfId="2762"/>
    <cellStyle name="Comma 43 6" xfId="896"/>
    <cellStyle name="Comma 43 6 2" xfId="2763"/>
    <cellStyle name="Comma 43 7" xfId="897"/>
    <cellStyle name="Comma 43 7 2" xfId="2764"/>
    <cellStyle name="Comma 43 8" xfId="898"/>
    <cellStyle name="Comma 43 8 2" xfId="2765"/>
    <cellStyle name="Comma 43 9" xfId="899"/>
    <cellStyle name="Comma 43 9 2" xfId="2766"/>
    <cellStyle name="Comma 43_Adjust_TAX_Q151" xfId="900"/>
    <cellStyle name="Comma 44" xfId="901"/>
    <cellStyle name="Comma 44 2" xfId="2767"/>
    <cellStyle name="Comma 44 3" xfId="3163"/>
    <cellStyle name="Comma 45" xfId="902"/>
    <cellStyle name="Comma 45 2" xfId="903"/>
    <cellStyle name="Comma 45 2 2" xfId="3165"/>
    <cellStyle name="Comma 45 3" xfId="2768"/>
    <cellStyle name="Comma 45 4" xfId="3164"/>
    <cellStyle name="Comma 46" xfId="904"/>
    <cellStyle name="Comma 46 2" xfId="2769"/>
    <cellStyle name="Comma 46 3" xfId="3166"/>
    <cellStyle name="Comma 47" xfId="905"/>
    <cellStyle name="Comma 47 2" xfId="2770"/>
    <cellStyle name="Comma 47 3" xfId="3167"/>
    <cellStyle name="Comma 48" xfId="906"/>
    <cellStyle name="Comma 48 2" xfId="2771"/>
    <cellStyle name="Comma 49" xfId="907"/>
    <cellStyle name="Comma 49 2" xfId="2772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5 2" xfId="3168"/>
    <cellStyle name="Comma 5 6" xfId="915"/>
    <cellStyle name="Comma 5 6 2" xfId="3169"/>
    <cellStyle name="Comma 5 7" xfId="916"/>
    <cellStyle name="Comma 50" xfId="917"/>
    <cellStyle name="Comma 50 2" xfId="2773"/>
    <cellStyle name="Comma 50 3" xfId="3170"/>
    <cellStyle name="Comma 51" xfId="918"/>
    <cellStyle name="Comma 51 2" xfId="2774"/>
    <cellStyle name="Comma 51 3" xfId="3171"/>
    <cellStyle name="Comma 52" xfId="919"/>
    <cellStyle name="Comma 52 2" xfId="2775"/>
    <cellStyle name="Comma 52 3" xfId="3172"/>
    <cellStyle name="Comma 53" xfId="920"/>
    <cellStyle name="Comma 53 2" xfId="2776"/>
    <cellStyle name="Comma 53 3" xfId="3173"/>
    <cellStyle name="Comma 54" xfId="921"/>
    <cellStyle name="Comma 54 2" xfId="2777"/>
    <cellStyle name="Comma 55" xfId="922"/>
    <cellStyle name="Comma 55 2" xfId="2778"/>
    <cellStyle name="Comma 56" xfId="923"/>
    <cellStyle name="Comma 56 2" xfId="2779"/>
    <cellStyle name="Comma 57" xfId="924"/>
    <cellStyle name="Comma 57 2" xfId="2780"/>
    <cellStyle name="Comma 58" xfId="925"/>
    <cellStyle name="Comma 58 2" xfId="2781"/>
    <cellStyle name="Comma 59" xfId="926"/>
    <cellStyle name="Comma 59 2" xfId="2782"/>
    <cellStyle name="Comma 6" xfId="927"/>
    <cellStyle name="Comma 6 2" xfId="928"/>
    <cellStyle name="Comma 6 2 2" xfId="929"/>
    <cellStyle name="Comma 6 2 2 2" xfId="3175"/>
    <cellStyle name="Comma 6 2 3" xfId="930"/>
    <cellStyle name="Comma 6 2 3 2" xfId="3176"/>
    <cellStyle name="Comma 6 2 4" xfId="2784"/>
    <cellStyle name="Comma 6 3" xfId="931"/>
    <cellStyle name="Comma 6 3 2" xfId="932"/>
    <cellStyle name="Comma 6 3 2 2" xfId="3177"/>
    <cellStyle name="Comma 6 4" xfId="933"/>
    <cellStyle name="Comma 6 5" xfId="934"/>
    <cellStyle name="Comma 6 5 2" xfId="3178"/>
    <cellStyle name="Comma 6 6" xfId="935"/>
    <cellStyle name="Comma 6 6 2" xfId="3179"/>
    <cellStyle name="Comma 6 7" xfId="2783"/>
    <cellStyle name="Comma 6 8" xfId="3174"/>
    <cellStyle name="Comma 60" xfId="936"/>
    <cellStyle name="Comma 60 2" xfId="2785"/>
    <cellStyle name="Comma 61" xfId="937"/>
    <cellStyle name="Comma 61 2" xfId="2786"/>
    <cellStyle name="Comma 62" xfId="938"/>
    <cellStyle name="Comma 62 2" xfId="2787"/>
    <cellStyle name="Comma 63" xfId="939"/>
    <cellStyle name="Comma 63 2" xfId="2788"/>
    <cellStyle name="Comma 64" xfId="940"/>
    <cellStyle name="Comma 64 2" xfId="941"/>
    <cellStyle name="Comma 64 2 2" xfId="2790"/>
    <cellStyle name="Comma 64 3" xfId="2789"/>
    <cellStyle name="Comma 65" xfId="942"/>
    <cellStyle name="Comma 65 2" xfId="943"/>
    <cellStyle name="Comma 65 2 2" xfId="944"/>
    <cellStyle name="Comma 65 2 2 2" xfId="2793"/>
    <cellStyle name="Comma 65 2 3" xfId="2792"/>
    <cellStyle name="Comma 65 3" xfId="2791"/>
    <cellStyle name="Comma 66" xfId="945"/>
    <cellStyle name="Comma 66 2" xfId="2794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95"/>
    <cellStyle name="Comma 67 16 2" xfId="3502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96"/>
    <cellStyle name="Comma 69" xfId="962"/>
    <cellStyle name="Comma 69 2" xfId="2797"/>
    <cellStyle name="Comma 69 3" xfId="3180"/>
    <cellStyle name="Comma 7" xfId="963"/>
    <cellStyle name="Comma 7 10" xfId="964"/>
    <cellStyle name="Comma 7 10 2" xfId="2798"/>
    <cellStyle name="Comma 7 11" xfId="965"/>
    <cellStyle name="Comma 7 11 2" xfId="2799"/>
    <cellStyle name="Comma 7 12" xfId="966"/>
    <cellStyle name="Comma 7 12 2" xfId="2800"/>
    <cellStyle name="Comma 7 13" xfId="967"/>
    <cellStyle name="Comma 7 13 2" xfId="2801"/>
    <cellStyle name="Comma 7 14" xfId="968"/>
    <cellStyle name="Comma 7 14 2" xfId="2802"/>
    <cellStyle name="Comma 7 15" xfId="969"/>
    <cellStyle name="Comma 7 15 2" xfId="2803"/>
    <cellStyle name="Comma 7 16" xfId="970"/>
    <cellStyle name="Comma 7 16 2" xfId="2804"/>
    <cellStyle name="Comma 7 17" xfId="971"/>
    <cellStyle name="Comma 7 17 2" xfId="2805"/>
    <cellStyle name="Comma 7 18" xfId="972"/>
    <cellStyle name="Comma 7 18 2" xfId="2806"/>
    <cellStyle name="Comma 7 19" xfId="973"/>
    <cellStyle name="Comma 7 19 2" xfId="2807"/>
    <cellStyle name="Comma 7 2" xfId="974"/>
    <cellStyle name="Comma 7 2 2" xfId="975"/>
    <cellStyle name="Comma 7 2 3" xfId="976"/>
    <cellStyle name="Comma 7 2 4" xfId="3181"/>
    <cellStyle name="Comma 7 2_B3 - Property plant &amp; equipment_GE" xfId="977"/>
    <cellStyle name="Comma 7 20" xfId="978"/>
    <cellStyle name="Comma 7 20 2" xfId="2808"/>
    <cellStyle name="Comma 7 3" xfId="979"/>
    <cellStyle name="Comma 7 3 2" xfId="980"/>
    <cellStyle name="Comma 7 3 3" xfId="3182"/>
    <cellStyle name="Comma 7 4" xfId="981"/>
    <cellStyle name="Comma 7 4 2" xfId="2809"/>
    <cellStyle name="Comma 7 4 3" xfId="3183"/>
    <cellStyle name="Comma 7 5" xfId="982"/>
    <cellStyle name="Comma 7 5 2" xfId="2810"/>
    <cellStyle name="Comma 7 6" xfId="983"/>
    <cellStyle name="Comma 7 6 2" xfId="2811"/>
    <cellStyle name="Comma 7 7" xfId="984"/>
    <cellStyle name="Comma 7 8" xfId="985"/>
    <cellStyle name="Comma 7 8 2" xfId="2812"/>
    <cellStyle name="Comma 7 9" xfId="986"/>
    <cellStyle name="Comma 7 9 2" xfId="2813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14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15"/>
    <cellStyle name="Comma 74" xfId="1006"/>
    <cellStyle name="Comma 74 2" xfId="1007"/>
    <cellStyle name="Comma 74 2 2" xfId="3185"/>
    <cellStyle name="Comma 74 3" xfId="3184"/>
    <cellStyle name="Comma 75" xfId="1008"/>
    <cellStyle name="Comma 75 2" xfId="3186"/>
    <cellStyle name="Comma 76" xfId="1009"/>
    <cellStyle name="Comma 76 2" xfId="3187"/>
    <cellStyle name="Comma 77" xfId="1010"/>
    <cellStyle name="Comma 77 2" xfId="3188"/>
    <cellStyle name="Comma 78" xfId="2969"/>
    <cellStyle name="Comma 8" xfId="1011"/>
    <cellStyle name="Comma 8 2" xfId="1012"/>
    <cellStyle name="Comma 8 2 2" xfId="1013"/>
    <cellStyle name="Comma 8 2 2 2" xfId="3191"/>
    <cellStyle name="Comma 8 2 3" xfId="3190"/>
    <cellStyle name="Comma 8 3" xfId="1014"/>
    <cellStyle name="Comma 8 3 2" xfId="1015"/>
    <cellStyle name="Comma 8 3 2 2" xfId="3193"/>
    <cellStyle name="Comma 8 3 3" xfId="3192"/>
    <cellStyle name="Comma 8 4" xfId="1016"/>
    <cellStyle name="Comma 8 5" xfId="2816"/>
    <cellStyle name="Comma 8 6" xfId="3189"/>
    <cellStyle name="Comma 8_B3 - Property plant &amp; equipment.nat" xfId="1017"/>
    <cellStyle name="Comma 9" xfId="1018"/>
    <cellStyle name="Comma 9 10" xfId="1019"/>
    <cellStyle name="Comma 9 10 2" xfId="2817"/>
    <cellStyle name="Comma 9 11" xfId="1020"/>
    <cellStyle name="Comma 9 11 2" xfId="2818"/>
    <cellStyle name="Comma 9 12" xfId="1021"/>
    <cellStyle name="Comma 9 12 2" xfId="2819"/>
    <cellStyle name="Comma 9 13" xfId="1022"/>
    <cellStyle name="Comma 9 13 2" xfId="2820"/>
    <cellStyle name="Comma 9 14" xfId="1023"/>
    <cellStyle name="Comma 9 14 2" xfId="2821"/>
    <cellStyle name="Comma 9 15" xfId="1024"/>
    <cellStyle name="Comma 9 15 2" xfId="2822"/>
    <cellStyle name="Comma 9 16" xfId="1025"/>
    <cellStyle name="Comma 9 16 2" xfId="2823"/>
    <cellStyle name="Comma 9 17" xfId="1026"/>
    <cellStyle name="Comma 9 17 2" xfId="2824"/>
    <cellStyle name="Comma 9 18" xfId="1027"/>
    <cellStyle name="Comma 9 18 2" xfId="2825"/>
    <cellStyle name="Comma 9 19" xfId="1028"/>
    <cellStyle name="Comma 9 19 2" xfId="2826"/>
    <cellStyle name="Comma 9 2" xfId="1029"/>
    <cellStyle name="Comma 9 2 2" xfId="1030"/>
    <cellStyle name="Comma 9 20" xfId="1031"/>
    <cellStyle name="Comma 9 20 2" xfId="2827"/>
    <cellStyle name="Comma 9 21" xfId="3194"/>
    <cellStyle name="Comma 9 3" xfId="1032"/>
    <cellStyle name="Comma 9 3 2" xfId="1033"/>
    <cellStyle name="Comma 9 4" xfId="1034"/>
    <cellStyle name="Comma 9 4 2" xfId="2828"/>
    <cellStyle name="Comma 9 5" xfId="1035"/>
    <cellStyle name="Comma 9 6" xfId="1036"/>
    <cellStyle name="Comma 9 6 2" xfId="2829"/>
    <cellStyle name="Comma 9 7" xfId="1037"/>
    <cellStyle name="Comma 9 7 2" xfId="2830"/>
    <cellStyle name="Comma 9 8" xfId="1038"/>
    <cellStyle name="Comma 9 8 2" xfId="2831"/>
    <cellStyle name="Comma 9 9" xfId="1039"/>
    <cellStyle name="Comma 9 9 2" xfId="2832"/>
    <cellStyle name="Comma 9_Adjust_TAX_Q151" xfId="1040"/>
    <cellStyle name="Comma 92" xfId="1041"/>
    <cellStyle name="Comma 92 2" xfId="3195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33"/>
    <cellStyle name="comma zerodec_AVERAGE-ยา" xfId="1051"/>
    <cellStyle name="Comma_Far East01-Accounts-A3112-SS" xfId="2388"/>
    <cellStyle name="Comma_FL-Lead-YE-10" xfId="1052"/>
    <cellStyle name="Comma0" xfId="1053"/>
    <cellStyle name="Copied" xfId="1054"/>
    <cellStyle name="Cover Date" xfId="1055"/>
    <cellStyle name="Cover Subtitle" xfId="1056"/>
    <cellStyle name="Cover Title" xfId="1057"/>
    <cellStyle name="Currency (hidden)" xfId="1058"/>
    <cellStyle name="Currency 2" xfId="1059"/>
    <cellStyle name="Currency 2 2" xfId="2834"/>
    <cellStyle name="Currency 3" xfId="1060"/>
    <cellStyle name="Currency0" xfId="1061"/>
    <cellStyle name="Currency1" xfId="1062"/>
    <cellStyle name="Currency1 2" xfId="1063"/>
    <cellStyle name="Currency1 2 2" xfId="1064"/>
    <cellStyle name="Currency1 3" xfId="1065"/>
    <cellStyle name="Currency1 3 2" xfId="1066"/>
    <cellStyle name="Currency1 4" xfId="1067"/>
    <cellStyle name="Currency1 4 2" xfId="1068"/>
    <cellStyle name="Currency1 5" xfId="1069"/>
    <cellStyle name="Currency1 5 2" xfId="1070"/>
    <cellStyle name="Currency1 6" xfId="2835"/>
    <cellStyle name="Currency1_AVERAGE-ยา" xfId="1071"/>
    <cellStyle name="Dan" xfId="1072"/>
    <cellStyle name="Date" xfId="1073"/>
    <cellStyle name="Date 2" xfId="1074"/>
    <cellStyle name="Date 3" xfId="1075"/>
    <cellStyle name="Date 4" xfId="2836"/>
    <cellStyle name="Date_AVERAGE-ยา" xfId="1076"/>
    <cellStyle name="Dezimal [0]_35ERI8T2gbIEMixb4v26icuOo" xfId="1077"/>
    <cellStyle name="Dezimal_35ERI8T2gbIEMixb4v26icuOo" xfId="1078"/>
    <cellStyle name="Dollar (zero dec)" xfId="1079"/>
    <cellStyle name="Dollar (zero dec) 2" xfId="1080"/>
    <cellStyle name="Dollar (zero dec) 2 2" xfId="1081"/>
    <cellStyle name="Dollar (zero dec) 3" xfId="1082"/>
    <cellStyle name="Dollar (zero dec) 3 2" xfId="1083"/>
    <cellStyle name="Dollar (zero dec) 4" xfId="1084"/>
    <cellStyle name="Dollar (zero dec) 4 2" xfId="1085"/>
    <cellStyle name="Dollar (zero dec) 5" xfId="1086"/>
    <cellStyle name="Dollar (zero dec) 5 2" xfId="1087"/>
    <cellStyle name="Dollar (zero dec) 6" xfId="2837"/>
    <cellStyle name="Dollar (zero dec)_AVERAGE-ยา" xfId="1088"/>
    <cellStyle name="E&amp;Y House" xfId="1089"/>
    <cellStyle name="Emphasis 1" xfId="1090"/>
    <cellStyle name="Emphasis 2" xfId="1091"/>
    <cellStyle name="Emphasis 3" xfId="1092"/>
    <cellStyle name="Entered" xfId="1093"/>
    <cellStyle name="Euro" xfId="1094"/>
    <cellStyle name="Euro 10" xfId="1095"/>
    <cellStyle name="Euro 11" xfId="1096"/>
    <cellStyle name="Euro 12" xfId="1097"/>
    <cellStyle name="Euro 13" xfId="1098"/>
    <cellStyle name="Euro 14" xfId="1099"/>
    <cellStyle name="Euro 15" xfId="1100"/>
    <cellStyle name="Euro 16" xfId="1101"/>
    <cellStyle name="Euro 17" xfId="1102"/>
    <cellStyle name="Euro 18" xfId="1103"/>
    <cellStyle name="Euro 2" xfId="1104"/>
    <cellStyle name="Euro 3" xfId="1105"/>
    <cellStyle name="Euro 4" xfId="1106"/>
    <cellStyle name="Euro 5" xfId="1107"/>
    <cellStyle name="Euro 6" xfId="1108"/>
    <cellStyle name="Euro 7" xfId="1109"/>
    <cellStyle name="Euro 8" xfId="1110"/>
    <cellStyle name="Euro 9" xfId="1111"/>
    <cellStyle name="Excel Built-in Normal" xfId="1112"/>
    <cellStyle name="Excel_BuiltIn_Accent6" xfId="1113"/>
    <cellStyle name="Explanatory Text 2" xfId="1114"/>
    <cellStyle name="Explanatory Text 2 2" xfId="2838"/>
    <cellStyle name="Explanatory Text 3" xfId="1115"/>
    <cellStyle name="Explanatory Text 3 2" xfId="2839"/>
    <cellStyle name="Fixed" xfId="1116"/>
    <cellStyle name="Fixed 2" xfId="1117"/>
    <cellStyle name="Fixed 3" xfId="1118"/>
    <cellStyle name="Fixed 4" xfId="2840"/>
    <cellStyle name="Fixed_AVERAGE-ยา" xfId="1119"/>
    <cellStyle name="Footer SBILogo1" xfId="1120"/>
    <cellStyle name="Footer SBILogo2" xfId="1121"/>
    <cellStyle name="Footnote" xfId="1122"/>
    <cellStyle name="Footnote Reference" xfId="1123"/>
    <cellStyle name="Footnote__0_Lead_ KOSE_30.06.05" xfId="1124"/>
    <cellStyle name="Format Number Column" xfId="1125"/>
    <cellStyle name="Good 2" xfId="1126"/>
    <cellStyle name="Good 2 2" xfId="2841"/>
    <cellStyle name="Good 3" xfId="1127"/>
    <cellStyle name="Good 3 2" xfId="2842"/>
    <cellStyle name="Grey" xfId="1128"/>
    <cellStyle name="Grey 2" xfId="1129"/>
    <cellStyle name="Grey 3" xfId="2843"/>
    <cellStyle name="gs]_x000d__x000a_Window=23,56,584,348, , ,1_x000d__x000a_dir1=0,0,491,191,-1,-1,1,30,201,1905,245,H:\WINDOWS\*.*_x000d__x000a_dir10=44,44,544,323," xfId="1130"/>
    <cellStyle name="Header" xfId="1131"/>
    <cellStyle name="Header - Style1" xfId="1132"/>
    <cellStyle name="Header Draft Stamp" xfId="1133"/>
    <cellStyle name="Header__0_Lead_ KOSE_30.06.05" xfId="1134"/>
    <cellStyle name="Header1" xfId="1135"/>
    <cellStyle name="Header1 2" xfId="2844"/>
    <cellStyle name="Header2" xfId="1136"/>
    <cellStyle name="Header2 2" xfId="2845"/>
    <cellStyle name="Heading" xfId="1137"/>
    <cellStyle name="Heading 1 1" xfId="1138"/>
    <cellStyle name="Heading 1 1 1" xfId="1139"/>
    <cellStyle name="Heading 1 2" xfId="1140"/>
    <cellStyle name="Heading 1 2 2" xfId="2847"/>
    <cellStyle name="Heading 1 3" xfId="1141"/>
    <cellStyle name="Heading 1 3 2" xfId="2848"/>
    <cellStyle name="Heading 1 Above" xfId="1142"/>
    <cellStyle name="Heading 1+" xfId="1143"/>
    <cellStyle name="Heading 2 2" xfId="1144"/>
    <cellStyle name="Heading 2 2 2" xfId="2849"/>
    <cellStyle name="Heading 2 3" xfId="1145"/>
    <cellStyle name="Heading 2 3 2" xfId="2850"/>
    <cellStyle name="Heading 2 Below" xfId="1146"/>
    <cellStyle name="Heading 2 Below 2" xfId="1147"/>
    <cellStyle name="Heading 2 Below 2 10" xfId="1148"/>
    <cellStyle name="Heading 2 Below 2 11" xfId="1149"/>
    <cellStyle name="Heading 2 Below 2 12" xfId="1150"/>
    <cellStyle name="Heading 2 Below 2 13" xfId="1151"/>
    <cellStyle name="Heading 2 Below 2 14" xfId="1152"/>
    <cellStyle name="Heading 2 Below 2 15" xfId="1153"/>
    <cellStyle name="Heading 2 Below 2 2" xfId="1154"/>
    <cellStyle name="Heading 2 Below 2 3" xfId="1155"/>
    <cellStyle name="Heading 2 Below 2 4" xfId="1156"/>
    <cellStyle name="Heading 2 Below 2 5" xfId="1157"/>
    <cellStyle name="Heading 2 Below 2 6" xfId="1158"/>
    <cellStyle name="Heading 2 Below 2 7" xfId="1159"/>
    <cellStyle name="Heading 2 Below 2 8" xfId="1160"/>
    <cellStyle name="Heading 2 Below 2 9" xfId="1161"/>
    <cellStyle name="Heading 2+" xfId="1162"/>
    <cellStyle name="Heading 3 2" xfId="1163"/>
    <cellStyle name="Heading 3 2 2" xfId="2851"/>
    <cellStyle name="Heading 3 3" xfId="1164"/>
    <cellStyle name="Heading 3 3 2" xfId="2852"/>
    <cellStyle name="Heading 3+" xfId="1165"/>
    <cellStyle name="Heading 4 2" xfId="1166"/>
    <cellStyle name="Heading 4 2 2" xfId="2853"/>
    <cellStyle name="Heading 4 3" xfId="1167"/>
    <cellStyle name="Heading 4 3 2" xfId="2854"/>
    <cellStyle name="Heading 5" xfId="2846"/>
    <cellStyle name="HEADING1" xfId="1168"/>
    <cellStyle name="HEADING1 2" xfId="1169"/>
    <cellStyle name="HEADING1 3" xfId="1170"/>
    <cellStyle name="HEADING1 4" xfId="2855"/>
    <cellStyle name="HEADING1_AVERAGE-ยา" xfId="1171"/>
    <cellStyle name="HEADING2" xfId="1172"/>
    <cellStyle name="HEADING2 10" xfId="1173"/>
    <cellStyle name="HEADING2 11" xfId="1174"/>
    <cellStyle name="HEADING2 12" xfId="1175"/>
    <cellStyle name="HEADING2 13" xfId="1176"/>
    <cellStyle name="HEADING2 14" xfId="1177"/>
    <cellStyle name="HEADING2 15" xfId="1178"/>
    <cellStyle name="HEADING2 16" xfId="1179"/>
    <cellStyle name="HEADING2 17" xfId="1180"/>
    <cellStyle name="HEADING2 18" xfId="2856"/>
    <cellStyle name="HEADING2 2" xfId="1181"/>
    <cellStyle name="HEADING2 3" xfId="1182"/>
    <cellStyle name="HEADING2 4" xfId="1183"/>
    <cellStyle name="HEADING2 5" xfId="1184"/>
    <cellStyle name="HEADING2 6" xfId="1185"/>
    <cellStyle name="HEADING2 7" xfId="1186"/>
    <cellStyle name="HEADING2 8" xfId="1187"/>
    <cellStyle name="HEADING2 9" xfId="1188"/>
    <cellStyle name="HEADING2_AVERAGE-ยา" xfId="1189"/>
    <cellStyle name="Hidden" xfId="1190"/>
    <cellStyle name="Hyperlink 2" xfId="1191"/>
    <cellStyle name="Hyperlink 2 2" xfId="1192"/>
    <cellStyle name="Hyperlink 3" xfId="1193"/>
    <cellStyle name="Hyperlink 3 2" xfId="1194"/>
    <cellStyle name="Hyperlink 4" xfId="1195"/>
    <cellStyle name="Hyperlink 4 2" xfId="1196"/>
    <cellStyle name="Hyperlink 5" xfId="1197"/>
    <cellStyle name="Indent" xfId="1198"/>
    <cellStyle name="Input [yellow]" xfId="1199"/>
    <cellStyle name="Input [yellow] 2" xfId="1200"/>
    <cellStyle name="Input [yellow] 3" xfId="2857"/>
    <cellStyle name="Input 2" xfId="1201"/>
    <cellStyle name="Input 2 2" xfId="2858"/>
    <cellStyle name="Input 3" xfId="1202"/>
    <cellStyle name="Input 3 2" xfId="2859"/>
    <cellStyle name="Input 4" xfId="1203"/>
    <cellStyle name="Input 5" xfId="1204"/>
    <cellStyle name="Input 6" xfId="1205"/>
    <cellStyle name="Input 7" xfId="1206"/>
    <cellStyle name="KPMG Heading 1" xfId="1207"/>
    <cellStyle name="KPMG Heading 2" xfId="1208"/>
    <cellStyle name="KPMG Heading 3" xfId="1209"/>
    <cellStyle name="KPMG Heading 4" xfId="1210"/>
    <cellStyle name="KPMG Normal" xfId="1211"/>
    <cellStyle name="KPMG Normal Text" xfId="1212"/>
    <cellStyle name="left" xfId="1213"/>
    <cellStyle name="Linked Cell 2" xfId="1214"/>
    <cellStyle name="Linked Cell 2 2" xfId="2860"/>
    <cellStyle name="Linked Cell 3" xfId="1215"/>
    <cellStyle name="Linked Cell 3 2" xfId="2861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laroux" xfId="1222"/>
    <cellStyle name="Milliers_laroux" xfId="1223"/>
    <cellStyle name="Monétaire [0]_laroux" xfId="1224"/>
    <cellStyle name="Monétaire_laroux" xfId="1225"/>
    <cellStyle name="Neutral 2" xfId="1226"/>
    <cellStyle name="Neutral 2 2" xfId="2862"/>
    <cellStyle name="Neutral 3" xfId="1227"/>
    <cellStyle name="Neutral 3 2" xfId="2863"/>
    <cellStyle name="no dec" xfId="1228"/>
    <cellStyle name="no dec 2" xfId="1229"/>
    <cellStyle name="no dec 3" xfId="1230"/>
    <cellStyle name="no dec 4" xfId="1231"/>
    <cellStyle name="no dec 5" xfId="1232"/>
    <cellStyle name="no dec_AVERAGE-ยา" xfId="1233"/>
    <cellStyle name="Normal" xfId="0" builtinId="0"/>
    <cellStyle name="Normal - Stile6" xfId="1234"/>
    <cellStyle name="Normal - Stile7" xfId="1235"/>
    <cellStyle name="Normal - Stile8" xfId="1236"/>
    <cellStyle name="Normal - Style1" xfId="1237"/>
    <cellStyle name="Normal - Style1 2" xfId="1238"/>
    <cellStyle name="Normal - Style1 3" xfId="2864"/>
    <cellStyle name="Normal 10" xfId="1239"/>
    <cellStyle name="Normal 10 10" xfId="1240"/>
    <cellStyle name="Normal 10 11" xfId="1241"/>
    <cellStyle name="Normal 10 12" xfId="1242"/>
    <cellStyle name="Normal 10 13" xfId="2865"/>
    <cellStyle name="Normal 10 2" xfId="1243"/>
    <cellStyle name="Normal 10 2 2" xfId="2866"/>
    <cellStyle name="Normal 10 3" xfId="1244"/>
    <cellStyle name="Normal 10 3 2" xfId="2867"/>
    <cellStyle name="Normal 10 4" xfId="1245"/>
    <cellStyle name="Normal 10 5" xfId="1246"/>
    <cellStyle name="Normal 10 6" xfId="1247"/>
    <cellStyle name="Normal 10 7" xfId="1248"/>
    <cellStyle name="Normal 10 8" xfId="1249"/>
    <cellStyle name="Normal 10 9" xfId="1250"/>
    <cellStyle name="Normal 100" xfId="1251"/>
    <cellStyle name="Normal 100 2" xfId="3196"/>
    <cellStyle name="Normal 101" xfId="3496"/>
    <cellStyle name="Normal 102" xfId="3500"/>
    <cellStyle name="Normal 103" xfId="3495"/>
    <cellStyle name="Normal 104" xfId="1252"/>
    <cellStyle name="Normal 104 2" xfId="3197"/>
    <cellStyle name="Normal 105" xfId="1253"/>
    <cellStyle name="Normal 105 2" xfId="3198"/>
    <cellStyle name="Normal 106" xfId="3499"/>
    <cellStyle name="Normal 107" xfId="3263"/>
    <cellStyle name="Normal 11" xfId="1254"/>
    <cellStyle name="Normal 11 10" xfId="1255"/>
    <cellStyle name="Normal 11 11" xfId="1256"/>
    <cellStyle name="Normal 11 12" xfId="1257"/>
    <cellStyle name="Normal 11 13" xfId="2868"/>
    <cellStyle name="Normal 11 2" xfId="1258"/>
    <cellStyle name="Normal 11 2 2" xfId="2869"/>
    <cellStyle name="Normal 11 3" xfId="1259"/>
    <cellStyle name="Normal 11 4" xfId="1260"/>
    <cellStyle name="Normal 11 5" xfId="1261"/>
    <cellStyle name="Normal 11 6" xfId="1262"/>
    <cellStyle name="Normal 11 7" xfId="1263"/>
    <cellStyle name="Normal 11 8" xfId="1264"/>
    <cellStyle name="Normal 11 9" xfId="1265"/>
    <cellStyle name="Normal 110" xfId="2389"/>
    <cellStyle name="Normal 12" xfId="1266"/>
    <cellStyle name="Normal 12 10" xfId="1267"/>
    <cellStyle name="Normal 12 11" xfId="1268"/>
    <cellStyle name="Normal 12 12" xfId="1269"/>
    <cellStyle name="Normal 12 13" xfId="2870"/>
    <cellStyle name="Normal 12 2" xfId="1270"/>
    <cellStyle name="Normal 12 2 2" xfId="2871"/>
    <cellStyle name="Normal 12 3" xfId="1271"/>
    <cellStyle name="Normal 12 4" xfId="1272"/>
    <cellStyle name="Normal 12 5" xfId="1273"/>
    <cellStyle name="Normal 12 6" xfId="1274"/>
    <cellStyle name="Normal 12 7" xfId="1275"/>
    <cellStyle name="Normal 12 8" xfId="1276"/>
    <cellStyle name="Normal 12 9" xfId="1277"/>
    <cellStyle name="Normal 13" xfId="1278"/>
    <cellStyle name="Normal 13 10" xfId="1279"/>
    <cellStyle name="Normal 13 11" xfId="1280"/>
    <cellStyle name="Normal 13 12" xfId="1281"/>
    <cellStyle name="Normal 13 13" xfId="1282"/>
    <cellStyle name="Normal 13 14" xfId="1283"/>
    <cellStyle name="Normal 13 15" xfId="1284"/>
    <cellStyle name="Normal 13 16" xfId="1285"/>
    <cellStyle name="Normal 13 17" xfId="1286"/>
    <cellStyle name="Normal 13 18" xfId="1287"/>
    <cellStyle name="Normal 13 19" xfId="1288"/>
    <cellStyle name="Normal 13 2" xfId="1289"/>
    <cellStyle name="Normal 13 2 2" xfId="2872"/>
    <cellStyle name="Normal 13 20" xfId="1290"/>
    <cellStyle name="Normal 13 3" xfId="1291"/>
    <cellStyle name="Normal 13 4" xfId="1292"/>
    <cellStyle name="Normal 13 5" xfId="1293"/>
    <cellStyle name="Normal 13 6" xfId="1294"/>
    <cellStyle name="Normal 13 7" xfId="1295"/>
    <cellStyle name="Normal 13 8" xfId="1296"/>
    <cellStyle name="Normal 13 9" xfId="1297"/>
    <cellStyle name="Normal 13_160800B1 CPI09 โปรแกรมคอมพิวเตอร์ - BOI" xfId="1298"/>
    <cellStyle name="Normal 14" xfId="1299"/>
    <cellStyle name="Normal 14 10" xfId="1300"/>
    <cellStyle name="Normal 14 11" xfId="1301"/>
    <cellStyle name="Normal 14 12" xfId="1302"/>
    <cellStyle name="Normal 14 13" xfId="1303"/>
    <cellStyle name="Normal 14 14" xfId="1304"/>
    <cellStyle name="Normal 14 15" xfId="1305"/>
    <cellStyle name="Normal 14 16" xfId="1306"/>
    <cellStyle name="Normal 14 17" xfId="1307"/>
    <cellStyle name="Normal 14 18" xfId="1308"/>
    <cellStyle name="Normal 14 19" xfId="1309"/>
    <cellStyle name="Normal 14 2" xfId="1310"/>
    <cellStyle name="Normal 14 2 2" xfId="2873"/>
    <cellStyle name="Normal 14 20" xfId="1311"/>
    <cellStyle name="Normal 14 3" xfId="1312"/>
    <cellStyle name="Normal 14 4" xfId="1313"/>
    <cellStyle name="Normal 14 5" xfId="1314"/>
    <cellStyle name="Normal 14 6" xfId="1315"/>
    <cellStyle name="Normal 14 7" xfId="1316"/>
    <cellStyle name="Normal 14 8" xfId="1317"/>
    <cellStyle name="Normal 14 9" xfId="1318"/>
    <cellStyle name="Normal 15" xfId="1319"/>
    <cellStyle name="Normal 15 10" xfId="1320"/>
    <cellStyle name="Normal 15 11" xfId="1321"/>
    <cellStyle name="Normal 15 12" xfId="1322"/>
    <cellStyle name="Normal 15 13" xfId="2874"/>
    <cellStyle name="Normal 15 2" xfId="1323"/>
    <cellStyle name="Normal 15 3" xfId="1324"/>
    <cellStyle name="Normal 15 4" xfId="1325"/>
    <cellStyle name="Normal 15 5" xfId="1326"/>
    <cellStyle name="Normal 15 6" xfId="1327"/>
    <cellStyle name="Normal 15 7" xfId="1328"/>
    <cellStyle name="Normal 15 8" xfId="1329"/>
    <cellStyle name="Normal 15 9" xfId="1330"/>
    <cellStyle name="Normal 16" xfId="1331"/>
    <cellStyle name="Normal 16 2" xfId="2875"/>
    <cellStyle name="Normal 17" xfId="1332"/>
    <cellStyle name="Normal 17 10" xfId="1333"/>
    <cellStyle name="Normal 17 11" xfId="1334"/>
    <cellStyle name="Normal 17 12" xfId="1335"/>
    <cellStyle name="Normal 17 13" xfId="1336"/>
    <cellStyle name="Normal 17 14" xfId="1337"/>
    <cellStyle name="Normal 17 15" xfId="1338"/>
    <cellStyle name="Normal 17 16" xfId="1339"/>
    <cellStyle name="Normal 17 17" xfId="1340"/>
    <cellStyle name="Normal 17 18" xfId="1341"/>
    <cellStyle name="Normal 17 19" xfId="1342"/>
    <cellStyle name="Normal 17 2" xfId="1343"/>
    <cellStyle name="Normal 17 20" xfId="1344"/>
    <cellStyle name="Normal 17 3" xfId="1345"/>
    <cellStyle name="Normal 17 4" xfId="1346"/>
    <cellStyle name="Normal 17 5" xfId="1347"/>
    <cellStyle name="Normal 17 6" xfId="1348"/>
    <cellStyle name="Normal 17 7" xfId="1349"/>
    <cellStyle name="Normal 17 8" xfId="1350"/>
    <cellStyle name="Normal 17 9" xfId="1351"/>
    <cellStyle name="Normal 18" xfId="1352"/>
    <cellStyle name="Normal 18 2" xfId="2876"/>
    <cellStyle name="Normal 19" xfId="1353"/>
    <cellStyle name="Normal 19 2" xfId="2877"/>
    <cellStyle name="Normal 19 3" xfId="3199"/>
    <cellStyle name="Normal 2" xfId="1354"/>
    <cellStyle name="Normal 2 10" xfId="1355"/>
    <cellStyle name="Normal 2 11" xfId="1356"/>
    <cellStyle name="Normal 2 12" xfId="1357"/>
    <cellStyle name="Normal 2 13" xfId="1358"/>
    <cellStyle name="Normal 2 14" xfId="1359"/>
    <cellStyle name="Normal 2 15" xfId="1360"/>
    <cellStyle name="Normal 2 16" xfId="1361"/>
    <cellStyle name="Normal 2 17" xfId="1362"/>
    <cellStyle name="Normal 2 18" xfId="1363"/>
    <cellStyle name="Normal 2 19" xfId="1364"/>
    <cellStyle name="Normal 2 19 2" xfId="3200"/>
    <cellStyle name="Normal 2 2" xfId="1365"/>
    <cellStyle name="Normal 2 2 10" xfId="1366"/>
    <cellStyle name="Normal 2 2 11" xfId="1367"/>
    <cellStyle name="Normal 2 2 12" xfId="1368"/>
    <cellStyle name="Normal 2 2 13" xfId="1369"/>
    <cellStyle name="Normal 2 2 14" xfId="1370"/>
    <cellStyle name="Normal 2 2 15" xfId="1371"/>
    <cellStyle name="Normal 2 2 16" xfId="1372"/>
    <cellStyle name="Normal 2 2 17" xfId="1373"/>
    <cellStyle name="Normal 2 2 18" xfId="1374"/>
    <cellStyle name="Normal 2 2 19" xfId="1375"/>
    <cellStyle name="Normal 2 2 2" xfId="1376"/>
    <cellStyle name="Normal 2 2 2 2" xfId="1377"/>
    <cellStyle name="Normal 2 2 2 2 3" xfId="2997"/>
    <cellStyle name="Normal 2 2 2 3" xfId="1378"/>
    <cellStyle name="Normal 2 2 2 3 2" xfId="3201"/>
    <cellStyle name="Normal 2 2 2 4" xfId="2880"/>
    <cellStyle name="Normal 2 2 20" xfId="1379"/>
    <cellStyle name="Normal 2 2 21" xfId="1380"/>
    <cellStyle name="Normal 2 2 22" xfId="1381"/>
    <cellStyle name="Normal 2 2 23" xfId="1382"/>
    <cellStyle name="Normal 2 2 24" xfId="1383"/>
    <cellStyle name="Normal 2 2 25" xfId="1384"/>
    <cellStyle name="Normal 2 2 26" xfId="1385"/>
    <cellStyle name="Normal 2 2 27" xfId="1386"/>
    <cellStyle name="Normal 2 2 28" xfId="1387"/>
    <cellStyle name="Normal 2 2 29" xfId="1388"/>
    <cellStyle name="Normal 2 2 3" xfId="1389"/>
    <cellStyle name="Normal 2 2 30" xfId="1390"/>
    <cellStyle name="Normal 2 2 31" xfId="1391"/>
    <cellStyle name="Normal 2 2 32" xfId="1392"/>
    <cellStyle name="Normal 2 2 33" xfId="1393"/>
    <cellStyle name="Normal 2 2 34" xfId="1394"/>
    <cellStyle name="Normal 2 2 35" xfId="1395"/>
    <cellStyle name="Normal 2 2 36" xfId="1396"/>
    <cellStyle name="Normal 2 2 37" xfId="1397"/>
    <cellStyle name="Normal 2 2 38" xfId="1398"/>
    <cellStyle name="Normal 2 2 39" xfId="1399"/>
    <cellStyle name="Normal 2 2 4" xfId="1400"/>
    <cellStyle name="Normal 2 2 40" xfId="1401"/>
    <cellStyle name="Normal 2 2 41" xfId="1402"/>
    <cellStyle name="Normal 2 2 42" xfId="1403"/>
    <cellStyle name="Normal 2 2 43" xfId="1404"/>
    <cellStyle name="Normal 2 2 44" xfId="1405"/>
    <cellStyle name="Normal 2 2 45" xfId="1406"/>
    <cellStyle name="Normal 2 2 46" xfId="1407"/>
    <cellStyle name="Normal 2 2 47" xfId="1408"/>
    <cellStyle name="Normal 2 2 48" xfId="1409"/>
    <cellStyle name="Normal 2 2 49" xfId="1410"/>
    <cellStyle name="Normal 2 2 5" xfId="1411"/>
    <cellStyle name="Normal 2 2 50" xfId="1412"/>
    <cellStyle name="Normal 2 2 51" xfId="1413"/>
    <cellStyle name="Normal 2 2 52" xfId="1414"/>
    <cellStyle name="Normal 2 2 53" xfId="1415"/>
    <cellStyle name="Normal 2 2 54" xfId="1416"/>
    <cellStyle name="Normal 2 2 55" xfId="1417"/>
    <cellStyle name="Normal 2 2 56" xfId="1418"/>
    <cellStyle name="Normal 2 2 57" xfId="1419"/>
    <cellStyle name="Normal 2 2 58" xfId="1420"/>
    <cellStyle name="Normal 2 2 59" xfId="1421"/>
    <cellStyle name="Normal 2 2 6" xfId="1422"/>
    <cellStyle name="Normal 2 2 60" xfId="1423"/>
    <cellStyle name="Normal 2 2 61" xfId="1424"/>
    <cellStyle name="Normal 2 2 62" xfId="2879"/>
    <cellStyle name="Normal 2 2 7" xfId="1425"/>
    <cellStyle name="Normal 2 2 8" xfId="1426"/>
    <cellStyle name="Normal 2 2 9" xfId="1427"/>
    <cellStyle name="Normal 2 2_A4 - Borrowings _เงินกู้บุคคลภายนอก" xfId="1428"/>
    <cellStyle name="Normal 2 20" xfId="1429"/>
    <cellStyle name="Normal 2 20 2" xfId="3202"/>
    <cellStyle name="Normal 2 21" xfId="1430"/>
    <cellStyle name="Normal 2 21 2" xfId="3203"/>
    <cellStyle name="Normal 2 22" xfId="1431"/>
    <cellStyle name="Normal 2 22 2" xfId="3204"/>
    <cellStyle name="Normal 2 23" xfId="1432"/>
    <cellStyle name="Normal 2 23 2" xfId="3205"/>
    <cellStyle name="Normal 2 24" xfId="1433"/>
    <cellStyle name="Normal 2 24 2" xfId="3206"/>
    <cellStyle name="Normal 2 25" xfId="1434"/>
    <cellStyle name="Normal 2 25 2" xfId="3207"/>
    <cellStyle name="Normal 2 26" xfId="1435"/>
    <cellStyle name="Normal 2 26 2" xfId="3208"/>
    <cellStyle name="Normal 2 27" xfId="1436"/>
    <cellStyle name="Normal 2 27 2" xfId="3209"/>
    <cellStyle name="Normal 2 28" xfId="1437"/>
    <cellStyle name="Normal 2 28 2" xfId="3210"/>
    <cellStyle name="Normal 2 29" xfId="1438"/>
    <cellStyle name="Normal 2 29 2" xfId="3211"/>
    <cellStyle name="Normal 2 3" xfId="1439"/>
    <cellStyle name="Normal 2 3 2" xfId="1440"/>
    <cellStyle name="Normal 2 3 2 2" xfId="3212"/>
    <cellStyle name="Normal 2 3 3" xfId="1441"/>
    <cellStyle name="Normal 2 3 3 2" xfId="3213"/>
    <cellStyle name="Normal 2 3 4" xfId="1442"/>
    <cellStyle name="Normal 2 3 5" xfId="1443"/>
    <cellStyle name="Normal 2 3 6" xfId="2881"/>
    <cellStyle name="Normal 2 30" xfId="1444"/>
    <cellStyle name="Normal 2 30 2" xfId="3214"/>
    <cellStyle name="Normal 2 31" xfId="1445"/>
    <cellStyle name="Normal 2 31 2" xfId="3215"/>
    <cellStyle name="Normal 2 32" xfId="1446"/>
    <cellStyle name="Normal 2 32 2" xfId="3216"/>
    <cellStyle name="Normal 2 33" xfId="1447"/>
    <cellStyle name="Normal 2 33 2" xfId="3217"/>
    <cellStyle name="Normal 2 34" xfId="1448"/>
    <cellStyle name="Normal 2 34 2" xfId="3218"/>
    <cellStyle name="Normal 2 35" xfId="1449"/>
    <cellStyle name="Normal 2 35 2" xfId="3219"/>
    <cellStyle name="Normal 2 36" xfId="1450"/>
    <cellStyle name="Normal 2 36 2" xfId="3220"/>
    <cellStyle name="Normal 2 37" xfId="1451"/>
    <cellStyle name="Normal 2 37 2" xfId="3221"/>
    <cellStyle name="Normal 2 38" xfId="1452"/>
    <cellStyle name="Normal 2 38 2" xfId="3222"/>
    <cellStyle name="Normal 2 39" xfId="1453"/>
    <cellStyle name="Normal 2 39 2" xfId="3223"/>
    <cellStyle name="Normal 2 4" xfId="1454"/>
    <cellStyle name="Normal 2 4 2" xfId="2882"/>
    <cellStyle name="Normal 2 40" xfId="1455"/>
    <cellStyle name="Normal 2 40 2" xfId="3224"/>
    <cellStyle name="Normal 2 41" xfId="1456"/>
    <cellStyle name="Normal 2 41 2" xfId="3225"/>
    <cellStyle name="Normal 2 42" xfId="1457"/>
    <cellStyle name="Normal 2 42 2" xfId="3226"/>
    <cellStyle name="Normal 2 43" xfId="1458"/>
    <cellStyle name="Normal 2 43 2" xfId="3227"/>
    <cellStyle name="Normal 2 44" xfId="1459"/>
    <cellStyle name="Normal 2 44 2" xfId="3228"/>
    <cellStyle name="Normal 2 45" xfId="1460"/>
    <cellStyle name="Normal 2 45 2" xfId="3229"/>
    <cellStyle name="Normal 2 46" xfId="1461"/>
    <cellStyle name="Normal 2 46 2" xfId="3230"/>
    <cellStyle name="Normal 2 47" xfId="1462"/>
    <cellStyle name="Normal 2 47 2" xfId="3231"/>
    <cellStyle name="Normal 2 48" xfId="1463"/>
    <cellStyle name="Normal 2 48 2" xfId="3232"/>
    <cellStyle name="Normal 2 49" xfId="1464"/>
    <cellStyle name="Normal 2 49 2" xfId="3233"/>
    <cellStyle name="Normal 2 5" xfId="1465"/>
    <cellStyle name="Normal 2 5 2" xfId="1466"/>
    <cellStyle name="Normal 2 50" xfId="1467"/>
    <cellStyle name="Normal 2 50 2" xfId="3234"/>
    <cellStyle name="Normal 2 51" xfId="1468"/>
    <cellStyle name="Normal 2 51 2" xfId="3235"/>
    <cellStyle name="Normal 2 52" xfId="1469"/>
    <cellStyle name="Normal 2 52 2" xfId="3236"/>
    <cellStyle name="Normal 2 53" xfId="1470"/>
    <cellStyle name="Normal 2 53 2" xfId="3237"/>
    <cellStyle name="Normal 2 54" xfId="1471"/>
    <cellStyle name="Normal 2 54 2" xfId="3238"/>
    <cellStyle name="Normal 2 55" xfId="1472"/>
    <cellStyle name="Normal 2 55 2" xfId="3239"/>
    <cellStyle name="Normal 2 56" xfId="1473"/>
    <cellStyle name="Normal 2 56 2" xfId="3240"/>
    <cellStyle name="Normal 2 57" xfId="1474"/>
    <cellStyle name="Normal 2 57 2" xfId="3241"/>
    <cellStyle name="Normal 2 58" xfId="1475"/>
    <cellStyle name="Normal 2 58 2" xfId="3242"/>
    <cellStyle name="Normal 2 59" xfId="1476"/>
    <cellStyle name="Normal 2 59 2" xfId="3243"/>
    <cellStyle name="Normal 2 6" xfId="1477"/>
    <cellStyle name="Normal 2 60" xfId="1478"/>
    <cellStyle name="Normal 2 61" xfId="1479"/>
    <cellStyle name="Normal 2 62" xfId="2878"/>
    <cellStyle name="Normal 2 7" xfId="1480"/>
    <cellStyle name="Normal 2 8" xfId="1481"/>
    <cellStyle name="Normal 2 9" xfId="1482"/>
    <cellStyle name="Normal 2_130017-B1  โปรแกรมคอมพิวเตอร์ CPI_Q409" xfId="1483"/>
    <cellStyle name="Normal 2_I21-Lead-Y'55" xfId="2390"/>
    <cellStyle name="Normal 20" xfId="1484"/>
    <cellStyle name="Normal 20 2" xfId="2883"/>
    <cellStyle name="Normal 20 3" xfId="3244"/>
    <cellStyle name="Normal 21" xfId="1485"/>
    <cellStyle name="Normal 21 2" xfId="2884"/>
    <cellStyle name="Normal 21 3" xfId="3245"/>
    <cellStyle name="Normal 22" xfId="1486"/>
    <cellStyle name="Normal 22 10" xfId="1487"/>
    <cellStyle name="Normal 22 11" xfId="1488"/>
    <cellStyle name="Normal 22 12" xfId="1489"/>
    <cellStyle name="Normal 22 13" xfId="1490"/>
    <cellStyle name="Normal 22 14" xfId="1491"/>
    <cellStyle name="Normal 22 15" xfId="1492"/>
    <cellStyle name="Normal 22 16" xfId="1493"/>
    <cellStyle name="Normal 22 17" xfId="1494"/>
    <cellStyle name="Normal 22 18" xfId="1495"/>
    <cellStyle name="Normal 22 19" xfId="1496"/>
    <cellStyle name="Normal 22 2" xfId="1497"/>
    <cellStyle name="Normal 22 20" xfId="1498"/>
    <cellStyle name="Normal 22 21" xfId="3246"/>
    <cellStyle name="Normal 22 3" xfId="1499"/>
    <cellStyle name="Normal 22 4" xfId="1500"/>
    <cellStyle name="Normal 22 5" xfId="1501"/>
    <cellStyle name="Normal 22 6" xfId="1502"/>
    <cellStyle name="Normal 22 7" xfId="1503"/>
    <cellStyle name="Normal 22 8" xfId="1504"/>
    <cellStyle name="Normal 22 9" xfId="1505"/>
    <cellStyle name="Normal 23" xfId="1506"/>
    <cellStyle name="Normal 23 2" xfId="2885"/>
    <cellStyle name="Normal 23 3" xfId="3247"/>
    <cellStyle name="Normal 24" xfId="1507"/>
    <cellStyle name="Normal 24 2" xfId="2886"/>
    <cellStyle name="Normal 24 3" xfId="3248"/>
    <cellStyle name="Normal 25" xfId="1508"/>
    <cellStyle name="Normal 25 2" xfId="2887"/>
    <cellStyle name="Normal 26" xfId="1509"/>
    <cellStyle name="Normal 26 2" xfId="2888"/>
    <cellStyle name="Normal 26 3" xfId="3249"/>
    <cellStyle name="Normal 27" xfId="1510"/>
    <cellStyle name="Normal 27 2" xfId="2889"/>
    <cellStyle name="Normal 27 3" xfId="3250"/>
    <cellStyle name="Normal 28" xfId="1511"/>
    <cellStyle name="Normal 28 10" xfId="1512"/>
    <cellStyle name="Normal 28 11" xfId="1513"/>
    <cellStyle name="Normal 28 12" xfId="1514"/>
    <cellStyle name="Normal 28 13" xfId="1515"/>
    <cellStyle name="Normal 28 14" xfId="1516"/>
    <cellStyle name="Normal 28 15" xfId="1517"/>
    <cellStyle name="Normal 28 16" xfId="1518"/>
    <cellStyle name="Normal 28 17" xfId="1519"/>
    <cellStyle name="Normal 28 18" xfId="1520"/>
    <cellStyle name="Normal 28 19" xfId="1521"/>
    <cellStyle name="Normal 28 2" xfId="1522"/>
    <cellStyle name="Normal 28 20" xfId="1523"/>
    <cellStyle name="Normal 28 21" xfId="3251"/>
    <cellStyle name="Normal 28 3" xfId="1524"/>
    <cellStyle name="Normal 28 4" xfId="1525"/>
    <cellStyle name="Normal 28 5" xfId="1526"/>
    <cellStyle name="Normal 28 6" xfId="1527"/>
    <cellStyle name="Normal 28 7" xfId="1528"/>
    <cellStyle name="Normal 28 8" xfId="1529"/>
    <cellStyle name="Normal 28 9" xfId="1530"/>
    <cellStyle name="Normal 29" xfId="1531"/>
    <cellStyle name="Normal 29 10" xfId="1532"/>
    <cellStyle name="Normal 29 11" xfId="1533"/>
    <cellStyle name="Normal 29 12" xfId="1534"/>
    <cellStyle name="Normal 29 13" xfId="1535"/>
    <cellStyle name="Normal 29 14" xfId="1536"/>
    <cellStyle name="Normal 29 15" xfId="1537"/>
    <cellStyle name="Normal 29 16" xfId="1538"/>
    <cellStyle name="Normal 29 17" xfId="1539"/>
    <cellStyle name="Normal 29 18" xfId="1540"/>
    <cellStyle name="Normal 29 19" xfId="1541"/>
    <cellStyle name="Normal 29 2" xfId="1542"/>
    <cellStyle name="Normal 29 20" xfId="1543"/>
    <cellStyle name="Normal 29 21" xfId="3252"/>
    <cellStyle name="Normal 29 3" xfId="1544"/>
    <cellStyle name="Normal 29 4" xfId="1545"/>
    <cellStyle name="Normal 29 5" xfId="1546"/>
    <cellStyle name="Normal 29 6" xfId="1547"/>
    <cellStyle name="Normal 29 7" xfId="1548"/>
    <cellStyle name="Normal 29 8" xfId="1549"/>
    <cellStyle name="Normal 29 9" xfId="1550"/>
    <cellStyle name="Normal 3" xfId="1551"/>
    <cellStyle name="Normal 3 10" xfId="1552"/>
    <cellStyle name="Normal 3 11" xfId="1553"/>
    <cellStyle name="Normal 3 12" xfId="1554"/>
    <cellStyle name="Normal 3 13" xfId="1555"/>
    <cellStyle name="Normal 3 14" xfId="1556"/>
    <cellStyle name="Normal 3 15" xfId="1557"/>
    <cellStyle name="Normal 3 16" xfId="1558"/>
    <cellStyle name="Normal 3 17" xfId="1559"/>
    <cellStyle name="Normal 3 18" xfId="1560"/>
    <cellStyle name="Normal 3 19" xfId="1561"/>
    <cellStyle name="Normal 3 2" xfId="1562"/>
    <cellStyle name="Normal 3 2 2" xfId="1563"/>
    <cellStyle name="Normal 3 2 2 2" xfId="3253"/>
    <cellStyle name="Normal 3 2 3" xfId="1564"/>
    <cellStyle name="Normal 3 2_CPI_Y'52_TOP_GG 1" xfId="1565"/>
    <cellStyle name="Normal 3 20" xfId="1566"/>
    <cellStyle name="Normal 3 21" xfId="1567"/>
    <cellStyle name="Normal 3 22" xfId="2890"/>
    <cellStyle name="Normal 3 3" xfId="1568"/>
    <cellStyle name="Normal 3 3 2" xfId="1569"/>
    <cellStyle name="Normal 3 4" xfId="1570"/>
    <cellStyle name="Normal 3 5" xfId="1571"/>
    <cellStyle name="Normal 3 6" xfId="1572"/>
    <cellStyle name="Normal 3 7" xfId="1573"/>
    <cellStyle name="Normal 3 8" xfId="1574"/>
    <cellStyle name="Normal 3 9" xfId="1575"/>
    <cellStyle name="Normal 3_B3 - Property plant &amp; equipment_GE" xfId="1576"/>
    <cellStyle name="Normal 30" xfId="1577"/>
    <cellStyle name="Normal 30 2" xfId="2891"/>
    <cellStyle name="Normal 31" xfId="1578"/>
    <cellStyle name="Normal 31 2" xfId="2892"/>
    <cellStyle name="Normal 32" xfId="1579"/>
    <cellStyle name="Normal 32 2" xfId="2893"/>
    <cellStyle name="Normal 32 3" xfId="3255"/>
    <cellStyle name="Normal 33" xfId="1580"/>
    <cellStyle name="Normal 33 2" xfId="2894"/>
    <cellStyle name="Normal 33 3" xfId="3256"/>
    <cellStyle name="Normal 34" xfId="1581"/>
    <cellStyle name="Normal 34 10" xfId="1582"/>
    <cellStyle name="Normal 34 11" xfId="1583"/>
    <cellStyle name="Normal 34 12" xfId="1584"/>
    <cellStyle name="Normal 34 13" xfId="1585"/>
    <cellStyle name="Normal 34 14" xfId="1586"/>
    <cellStyle name="Normal 34 15" xfId="1587"/>
    <cellStyle name="Normal 34 16" xfId="1588"/>
    <cellStyle name="Normal 34 17" xfId="1589"/>
    <cellStyle name="Normal 34 18" xfId="1590"/>
    <cellStyle name="Normal 34 19" xfId="1591"/>
    <cellStyle name="Normal 34 2" xfId="1592"/>
    <cellStyle name="Normal 34 20" xfId="1593"/>
    <cellStyle name="Normal 34 3" xfId="1594"/>
    <cellStyle name="Normal 34 4" xfId="1595"/>
    <cellStyle name="Normal 34 5" xfId="1596"/>
    <cellStyle name="Normal 34 6" xfId="1597"/>
    <cellStyle name="Normal 34 7" xfId="1598"/>
    <cellStyle name="Normal 34 8" xfId="1599"/>
    <cellStyle name="Normal 34 9" xfId="1600"/>
    <cellStyle name="Normal 35" xfId="1601"/>
    <cellStyle name="Normal 35 2" xfId="2895"/>
    <cellStyle name="Normal 36" xfId="1602"/>
    <cellStyle name="Normal 36 10" xfId="1603"/>
    <cellStyle name="Normal 36 11" xfId="1604"/>
    <cellStyle name="Normal 36 12" xfId="1605"/>
    <cellStyle name="Normal 36 13" xfId="1606"/>
    <cellStyle name="Normal 36 14" xfId="1607"/>
    <cellStyle name="Normal 36 15" xfId="1608"/>
    <cellStyle name="Normal 36 16" xfId="1609"/>
    <cellStyle name="Normal 36 17" xfId="1610"/>
    <cellStyle name="Normal 36 18" xfId="1611"/>
    <cellStyle name="Normal 36 19" xfId="1612"/>
    <cellStyle name="Normal 36 2" xfId="1613"/>
    <cellStyle name="Normal 36 2 2" xfId="2896"/>
    <cellStyle name="Normal 36 20" xfId="1614"/>
    <cellStyle name="Normal 36 21" xfId="3257"/>
    <cellStyle name="Normal 36 3" xfId="1615"/>
    <cellStyle name="Normal 36 4" xfId="1616"/>
    <cellStyle name="Normal 36 5" xfId="1617"/>
    <cellStyle name="Normal 36 6" xfId="1618"/>
    <cellStyle name="Normal 36 7" xfId="1619"/>
    <cellStyle name="Normal 36 8" xfId="1620"/>
    <cellStyle name="Normal 36 9" xfId="1621"/>
    <cellStyle name="Normal 37" xfId="1622"/>
    <cellStyle name="Normal 37 2" xfId="2897"/>
    <cellStyle name="Normal 38" xfId="1623"/>
    <cellStyle name="Normal 38 2" xfId="2898"/>
    <cellStyle name="Normal 38 3" xfId="3258"/>
    <cellStyle name="Normal 39" xfId="1624"/>
    <cellStyle name="Normal 39 2" xfId="2899"/>
    <cellStyle name="Normal 39 3" xfId="3259"/>
    <cellStyle name="Normal 4" xfId="1625"/>
    <cellStyle name="Normal 4 10" xfId="1626"/>
    <cellStyle name="Normal 4 11" xfId="1627"/>
    <cellStyle name="Normal 4 12" xfId="1628"/>
    <cellStyle name="Normal 4 13" xfId="1629"/>
    <cellStyle name="Normal 4 14" xfId="1630"/>
    <cellStyle name="Normal 4 15" xfId="1631"/>
    <cellStyle name="Normal 4 16" xfId="1632"/>
    <cellStyle name="Normal 4 17" xfId="1633"/>
    <cellStyle name="Normal 4 18" xfId="1634"/>
    <cellStyle name="Normal 4 19" xfId="1635"/>
    <cellStyle name="Normal 4 2" xfId="1636"/>
    <cellStyle name="Normal 4 20" xfId="1637"/>
    <cellStyle name="Normal 4 20 2" xfId="3261"/>
    <cellStyle name="Normal 4 21" xfId="2900"/>
    <cellStyle name="Normal 4 22" xfId="3260"/>
    <cellStyle name="Normal 4 3" xfId="1638"/>
    <cellStyle name="Normal 4 4" xfId="1639"/>
    <cellStyle name="Normal 4 5" xfId="1640"/>
    <cellStyle name="Normal 4 6" xfId="1641"/>
    <cellStyle name="Normal 4 7" xfId="1642"/>
    <cellStyle name="Normal 4 8" xfId="1643"/>
    <cellStyle name="Normal 4 9" xfId="1644"/>
    <cellStyle name="Normal 40" xfId="1645"/>
    <cellStyle name="Normal 40 10" xfId="1646"/>
    <cellStyle name="Normal 40 11" xfId="1647"/>
    <cellStyle name="Normal 40 12" xfId="1648"/>
    <cellStyle name="Normal 40 13" xfId="1649"/>
    <cellStyle name="Normal 40 14" xfId="1650"/>
    <cellStyle name="Normal 40 15" xfId="1651"/>
    <cellStyle name="Normal 40 16" xfId="1652"/>
    <cellStyle name="Normal 40 17" xfId="1653"/>
    <cellStyle name="Normal 40 18" xfId="1654"/>
    <cellStyle name="Normal 40 19" xfId="1655"/>
    <cellStyle name="Normal 40 2" xfId="1656"/>
    <cellStyle name="Normal 40 20" xfId="1657"/>
    <cellStyle name="Normal 40 21" xfId="3262"/>
    <cellStyle name="Normal 40 3" xfId="1658"/>
    <cellStyle name="Normal 40 4" xfId="1659"/>
    <cellStyle name="Normal 40 5" xfId="1660"/>
    <cellStyle name="Normal 40 6" xfId="1661"/>
    <cellStyle name="Normal 40 7" xfId="1662"/>
    <cellStyle name="Normal 40 8" xfId="1663"/>
    <cellStyle name="Normal 40 9" xfId="1664"/>
    <cellStyle name="Normal 41" xfId="1665"/>
    <cellStyle name="Normal 41 10" xfId="1666"/>
    <cellStyle name="Normal 41 11" xfId="1667"/>
    <cellStyle name="Normal 41 12" xfId="1668"/>
    <cellStyle name="Normal 41 13" xfId="1669"/>
    <cellStyle name="Normal 41 14" xfId="1670"/>
    <cellStyle name="Normal 41 15" xfId="1671"/>
    <cellStyle name="Normal 41 16" xfId="1672"/>
    <cellStyle name="Normal 41 17" xfId="1673"/>
    <cellStyle name="Normal 41 18" xfId="1674"/>
    <cellStyle name="Normal 41 19" xfId="1675"/>
    <cellStyle name="Normal 41 2" xfId="1676"/>
    <cellStyle name="Normal 41 20" xfId="1677"/>
    <cellStyle name="Normal 41 21" xfId="3264"/>
    <cellStyle name="Normal 41 3" xfId="1678"/>
    <cellStyle name="Normal 41 4" xfId="1679"/>
    <cellStyle name="Normal 41 5" xfId="1680"/>
    <cellStyle name="Normal 41 6" xfId="1681"/>
    <cellStyle name="Normal 41 7" xfId="1682"/>
    <cellStyle name="Normal 41 8" xfId="1683"/>
    <cellStyle name="Normal 41 9" xfId="1684"/>
    <cellStyle name="Normal 42" xfId="1685"/>
    <cellStyle name="Normal 42 10" xfId="1686"/>
    <cellStyle name="Normal 42 11" xfId="1687"/>
    <cellStyle name="Normal 42 12" xfId="1688"/>
    <cellStyle name="Normal 42 13" xfId="1689"/>
    <cellStyle name="Normal 42 14" xfId="1690"/>
    <cellStyle name="Normal 42 15" xfId="1691"/>
    <cellStyle name="Normal 42 16" xfId="1692"/>
    <cellStyle name="Normal 42 17" xfId="1693"/>
    <cellStyle name="Normal 42 18" xfId="1694"/>
    <cellStyle name="Normal 42 19" xfId="1695"/>
    <cellStyle name="Normal 42 2" xfId="1696"/>
    <cellStyle name="Normal 42 20" xfId="1697"/>
    <cellStyle name="Normal 42 21" xfId="3265"/>
    <cellStyle name="Normal 42 3" xfId="1698"/>
    <cellStyle name="Normal 42 4" xfId="1699"/>
    <cellStyle name="Normal 42 5" xfId="1700"/>
    <cellStyle name="Normal 42 6" xfId="1701"/>
    <cellStyle name="Normal 42 7" xfId="1702"/>
    <cellStyle name="Normal 42 8" xfId="1703"/>
    <cellStyle name="Normal 42 9" xfId="1704"/>
    <cellStyle name="Normal 43" xfId="1705"/>
    <cellStyle name="Normal 43 10" xfId="1706"/>
    <cellStyle name="Normal 43 11" xfId="1707"/>
    <cellStyle name="Normal 43 12" xfId="1708"/>
    <cellStyle name="Normal 43 13" xfId="1709"/>
    <cellStyle name="Normal 43 14" xfId="1710"/>
    <cellStyle name="Normal 43 15" xfId="1711"/>
    <cellStyle name="Normal 43 16" xfId="1712"/>
    <cellStyle name="Normal 43 17" xfId="1713"/>
    <cellStyle name="Normal 43 18" xfId="1714"/>
    <cellStyle name="Normal 43 19" xfId="1715"/>
    <cellStyle name="Normal 43 2" xfId="1716"/>
    <cellStyle name="Normal 43 20" xfId="1717"/>
    <cellStyle name="Normal 43 21" xfId="3266"/>
    <cellStyle name="Normal 43 3" xfId="1718"/>
    <cellStyle name="Normal 43 4" xfId="1719"/>
    <cellStyle name="Normal 43 5" xfId="1720"/>
    <cellStyle name="Normal 43 6" xfId="1721"/>
    <cellStyle name="Normal 43 7" xfId="1722"/>
    <cellStyle name="Normal 43 8" xfId="1723"/>
    <cellStyle name="Normal 43 9" xfId="1724"/>
    <cellStyle name="Normal 44" xfId="1725"/>
    <cellStyle name="Normal 44 2" xfId="2901"/>
    <cellStyle name="Normal 44 3" xfId="3267"/>
    <cellStyle name="Normal 45" xfId="1726"/>
    <cellStyle name="Normal 45 2" xfId="2902"/>
    <cellStyle name="Normal 45 3" xfId="3268"/>
    <cellStyle name="Normal 46" xfId="1727"/>
    <cellStyle name="Normal 46 2" xfId="2903"/>
    <cellStyle name="Normal 46 3" xfId="3269"/>
    <cellStyle name="Normal 47" xfId="1728"/>
    <cellStyle name="Normal 47 2" xfId="2904"/>
    <cellStyle name="Normal 47 3" xfId="3270"/>
    <cellStyle name="Normal 48" xfId="1729"/>
    <cellStyle name="Normal 48 2" xfId="2905"/>
    <cellStyle name="Normal 48 3" xfId="3271"/>
    <cellStyle name="Normal 49" xfId="1730"/>
    <cellStyle name="Normal 49 2" xfId="2906"/>
    <cellStyle name="Normal 49 3" xfId="3272"/>
    <cellStyle name="Normal 5" xfId="1731"/>
    <cellStyle name="Normal 5 2" xfId="1732"/>
    <cellStyle name="Normal 5 2 2" xfId="1733"/>
    <cellStyle name="Normal 5 2 2 2" xfId="3274"/>
    <cellStyle name="Normal 5 3" xfId="1734"/>
    <cellStyle name="Normal 5 3 2" xfId="1735"/>
    <cellStyle name="Normal 5 3 2 2" xfId="3275"/>
    <cellStyle name="Normal 5 4" xfId="1736"/>
    <cellStyle name="Normal 5 5" xfId="1737"/>
    <cellStyle name="Normal 5 6" xfId="1738"/>
    <cellStyle name="Normal 5 7" xfId="2907"/>
    <cellStyle name="Normal 5 8" xfId="3273"/>
    <cellStyle name="Normal 5_B3 - Property plant &amp; equipment_GE" xfId="1739"/>
    <cellStyle name="Normal 50" xfId="1740"/>
    <cellStyle name="Normal 50 2" xfId="2908"/>
    <cellStyle name="Normal 50 3" xfId="3276"/>
    <cellStyle name="Normal 51" xfId="1741"/>
    <cellStyle name="Normal 51 2" xfId="2909"/>
    <cellStyle name="Normal 51 3" xfId="3277"/>
    <cellStyle name="Normal 52" xfId="1742"/>
    <cellStyle name="Normal 52 2" xfId="2910"/>
    <cellStyle name="Normal 52 3" xfId="3278"/>
    <cellStyle name="Normal 53" xfId="1743"/>
    <cellStyle name="Normal 53 2" xfId="2911"/>
    <cellStyle name="Normal 53 3" xfId="3279"/>
    <cellStyle name="Normal 54" xfId="1744"/>
    <cellStyle name="Normal 54 2" xfId="2912"/>
    <cellStyle name="Normal 54 3" xfId="3280"/>
    <cellStyle name="Normal 55" xfId="1745"/>
    <cellStyle name="Normal 55 2" xfId="2913"/>
    <cellStyle name="Normal 55 3" xfId="3281"/>
    <cellStyle name="Normal 56" xfId="1746"/>
    <cellStyle name="Normal 56 2" xfId="2914"/>
    <cellStyle name="Normal 56 3" xfId="3282"/>
    <cellStyle name="Normal 57" xfId="1747"/>
    <cellStyle name="Normal 57 2" xfId="2915"/>
    <cellStyle name="Normal 57 3" xfId="3283"/>
    <cellStyle name="Normal 58" xfId="1748"/>
    <cellStyle name="Normal 58 2" xfId="2916"/>
    <cellStyle name="Normal 58 3" xfId="3284"/>
    <cellStyle name="Normal 59" xfId="1749"/>
    <cellStyle name="Normal 59 2" xfId="2917"/>
    <cellStyle name="Normal 59 3" xfId="3285"/>
    <cellStyle name="Normal 6" xfId="1750"/>
    <cellStyle name="Normal 6 2" xfId="1751"/>
    <cellStyle name="Normal 6 3" xfId="1752"/>
    <cellStyle name="Normal 6 4" xfId="1753"/>
    <cellStyle name="Normal 6 5" xfId="1754"/>
    <cellStyle name="Normal 6 6" xfId="1755"/>
    <cellStyle name="Normal 6 7" xfId="2918"/>
    <cellStyle name="Normal 60" xfId="1756"/>
    <cellStyle name="Normal 60 2" xfId="2919"/>
    <cellStyle name="Normal 60 3" xfId="3286"/>
    <cellStyle name="Normal 61" xfId="1757"/>
    <cellStyle name="Normal 61 2" xfId="2920"/>
    <cellStyle name="Normal 61 3" xfId="3287"/>
    <cellStyle name="Normal 62" xfId="1758"/>
    <cellStyle name="Normal 62 2" xfId="2921"/>
    <cellStyle name="Normal 62 3" xfId="3288"/>
    <cellStyle name="Normal 63" xfId="1759"/>
    <cellStyle name="Normal 63 2" xfId="2922"/>
    <cellStyle name="Normal 63 3" xfId="3289"/>
    <cellStyle name="Normal 64" xfId="1760"/>
    <cellStyle name="Normal 64 2" xfId="2923"/>
    <cellStyle name="Normal 64 3" xfId="3290"/>
    <cellStyle name="Normal 65" xfId="1761"/>
    <cellStyle name="Normal 65 2" xfId="2924"/>
    <cellStyle name="Normal 65 3" xfId="3291"/>
    <cellStyle name="Normal 66" xfId="1762"/>
    <cellStyle name="Normal 66 2" xfId="2925"/>
    <cellStyle name="Normal 66 3" xfId="3292"/>
    <cellStyle name="Normal 67" xfId="1763"/>
    <cellStyle name="Normal 67 2" xfId="2926"/>
    <cellStyle name="Normal 67 3" xfId="3293"/>
    <cellStyle name="Normal 68" xfId="1764"/>
    <cellStyle name="Normal 68 2" xfId="2927"/>
    <cellStyle name="Normal 68 3" xfId="3294"/>
    <cellStyle name="Normal 69" xfId="1765"/>
    <cellStyle name="Normal 69 2" xfId="2928"/>
    <cellStyle name="Normal 69 3" xfId="3295"/>
    <cellStyle name="Normal 7" xfId="1766"/>
    <cellStyle name="Normal 7 10" xfId="1767"/>
    <cellStyle name="Normal 7 11" xfId="1768"/>
    <cellStyle name="Normal 7 12" xfId="1769"/>
    <cellStyle name="Normal 7 13" xfId="2929"/>
    <cellStyle name="Normal 7 2" xfId="1770"/>
    <cellStyle name="Normal 7 3" xfId="1771"/>
    <cellStyle name="Normal 7 4" xfId="1772"/>
    <cellStyle name="Normal 7 5" xfId="1773"/>
    <cellStyle name="Normal 7 6" xfId="1774"/>
    <cellStyle name="Normal 7 7" xfId="1775"/>
    <cellStyle name="Normal 7 8" xfId="1776"/>
    <cellStyle name="Normal 7 9" xfId="1777"/>
    <cellStyle name="Normal 70" xfId="1778"/>
    <cellStyle name="Normal 70 2" xfId="2930"/>
    <cellStyle name="Normal 70 3" xfId="3296"/>
    <cellStyle name="Normal 71" xfId="1779"/>
    <cellStyle name="Normal 71 2" xfId="2931"/>
    <cellStyle name="Normal 71 3" xfId="3297"/>
    <cellStyle name="Normal 72" xfId="1780"/>
    <cellStyle name="Normal 72 2" xfId="2932"/>
    <cellStyle name="Normal 72 3" xfId="3298"/>
    <cellStyle name="Normal 73" xfId="1781"/>
    <cellStyle name="Normal 73 2" xfId="2933"/>
    <cellStyle name="Normal 73 3" xfId="3299"/>
    <cellStyle name="Normal 74" xfId="1782"/>
    <cellStyle name="Normal 74 2" xfId="2934"/>
    <cellStyle name="Normal 74 3" xfId="3300"/>
    <cellStyle name="Normal 75" xfId="1783"/>
    <cellStyle name="Normal 75 2" xfId="2935"/>
    <cellStyle name="Normal 75 3" xfId="3301"/>
    <cellStyle name="Normal 76" xfId="1784"/>
    <cellStyle name="Normal 76 2" xfId="2936"/>
    <cellStyle name="Normal 76 3" xfId="3302"/>
    <cellStyle name="Normal 77" xfId="1785"/>
    <cellStyle name="Normal 77 2" xfId="2937"/>
    <cellStyle name="Normal 77 3" xfId="3303"/>
    <cellStyle name="Normal 78" xfId="1786"/>
    <cellStyle name="Normal 78 2" xfId="2938"/>
    <cellStyle name="Normal 78 3" xfId="3304"/>
    <cellStyle name="Normal 79" xfId="1787"/>
    <cellStyle name="Normal 79 2" xfId="2939"/>
    <cellStyle name="Normal 79 3" xfId="3305"/>
    <cellStyle name="Normal 8" xfId="1788"/>
    <cellStyle name="Normal 8 10" xfId="1789"/>
    <cellStyle name="Normal 8 11" xfId="1790"/>
    <cellStyle name="Normal 8 12" xfId="1791"/>
    <cellStyle name="Normal 8 13" xfId="1792"/>
    <cellStyle name="Normal 8 14" xfId="1793"/>
    <cellStyle name="Normal 8 15" xfId="1794"/>
    <cellStyle name="Normal 8 16" xfId="1795"/>
    <cellStyle name="Normal 8 17" xfId="1796"/>
    <cellStyle name="Normal 8 18" xfId="1797"/>
    <cellStyle name="Normal 8 19" xfId="1798"/>
    <cellStyle name="Normal 8 2" xfId="1799"/>
    <cellStyle name="Normal 8 2 2" xfId="2940"/>
    <cellStyle name="Normal 8 2 3" xfId="3307"/>
    <cellStyle name="Normal 8 20" xfId="1800"/>
    <cellStyle name="Normal 8 21" xfId="3306"/>
    <cellStyle name="Normal 8 3" xfId="1801"/>
    <cellStyle name="Normal 8 3 2" xfId="2941"/>
    <cellStyle name="Normal 8 4" xfId="1802"/>
    <cellStyle name="Normal 8 5" xfId="1803"/>
    <cellStyle name="Normal 8 6" xfId="1804"/>
    <cellStyle name="Normal 8 7" xfId="1805"/>
    <cellStyle name="Normal 8 8" xfId="1806"/>
    <cellStyle name="Normal 8 9" xfId="1807"/>
    <cellStyle name="Normal 8_B3 - Property plant &amp; equipment" xfId="1808"/>
    <cellStyle name="Normal 80" xfId="1809"/>
    <cellStyle name="Normal 80 2" xfId="2942"/>
    <cellStyle name="Normal 80 3" xfId="3308"/>
    <cellStyle name="Normal 81" xfId="1810"/>
    <cellStyle name="Normal 81 2" xfId="2943"/>
    <cellStyle name="Normal 81 3" xfId="3309"/>
    <cellStyle name="Normal 82" xfId="1811"/>
    <cellStyle name="Normal 82 2" xfId="2944"/>
    <cellStyle name="Normal 82 3" xfId="3310"/>
    <cellStyle name="Normal 83" xfId="1812"/>
    <cellStyle name="Normal 83 2" xfId="2945"/>
    <cellStyle name="Normal 83 3" xfId="3311"/>
    <cellStyle name="Normal 84" xfId="1813"/>
    <cellStyle name="Normal 84 2" xfId="2946"/>
    <cellStyle name="Normal 84 3" xfId="3312"/>
    <cellStyle name="Normal 85" xfId="1814"/>
    <cellStyle name="Normal 85 2" xfId="1815"/>
    <cellStyle name="Normal 85 3" xfId="2947"/>
    <cellStyle name="Normal 86" xfId="1816"/>
    <cellStyle name="Normal 86 2" xfId="2948"/>
    <cellStyle name="Normal 87" xfId="1817"/>
    <cellStyle name="Normal 88" xfId="1818"/>
    <cellStyle name="Normal 89" xfId="1819"/>
    <cellStyle name="Normal 89 2" xfId="2949"/>
    <cellStyle name="Normal 89 3" xfId="3313"/>
    <cellStyle name="Normal 9" xfId="1820"/>
    <cellStyle name="Normal 9 10" xfId="1821"/>
    <cellStyle name="Normal 9 10 2" xfId="3314"/>
    <cellStyle name="Normal 9 11" xfId="2950"/>
    <cellStyle name="Normal 9 2" xfId="1822"/>
    <cellStyle name="Normal 9 3" xfId="1823"/>
    <cellStyle name="Normal 9 4" xfId="1824"/>
    <cellStyle name="Normal 9 5" xfId="1825"/>
    <cellStyle name="Normal 9 6" xfId="1826"/>
    <cellStyle name="Normal 9 7" xfId="1827"/>
    <cellStyle name="Normal 9 8" xfId="1828"/>
    <cellStyle name="Normal 9 9" xfId="1829"/>
    <cellStyle name="Normal 9 9 2" xfId="3315"/>
    <cellStyle name="Normal 90" xfId="1830"/>
    <cellStyle name="Normal 91" xfId="1831"/>
    <cellStyle name="Normal 92" xfId="1832"/>
    <cellStyle name="Normal 92 2" xfId="2951"/>
    <cellStyle name="Normal 92 3" xfId="3316"/>
    <cellStyle name="Normal 93" xfId="1833"/>
    <cellStyle name="Normal 93 2" xfId="2952"/>
    <cellStyle name="Normal 93 3" xfId="3317"/>
    <cellStyle name="Normal 94" xfId="1834"/>
    <cellStyle name="Normal 94 2" xfId="2953"/>
    <cellStyle name="Normal 94 3" xfId="3318"/>
    <cellStyle name="Normal 95" xfId="1835"/>
    <cellStyle name="Normal 96" xfId="1836"/>
    <cellStyle name="Normal 97" xfId="1837"/>
    <cellStyle name="Normal 97 2" xfId="3319"/>
    <cellStyle name="Normal 98" xfId="2391"/>
    <cellStyle name="Normal 98 2" xfId="3501"/>
    <cellStyle name="Normal 99" xfId="2998"/>
    <cellStyle name="Normal_Book1_1" xfId="1838"/>
    <cellStyle name="Normal_Financel Statement-Park" xfId="1839"/>
    <cellStyle name="Normal_LEAD Q1-2000 New2" xfId="1840"/>
    <cellStyle name="Normal_PITISEVIFORMS-Nee" xfId="1841"/>
    <cellStyle name="Normal_PITISEVIFORMS-Nee_Far_east-lead_YE_2010 new" xfId="1842"/>
    <cellStyle name="Normal_TAAP_FS_11_1_50" xfId="1843"/>
    <cellStyle name="Normale_9639A02C" xfId="1844"/>
    <cellStyle name="NormalGB" xfId="1845"/>
    <cellStyle name="Note 2" xfId="1846"/>
    <cellStyle name="Note 2 2" xfId="2954"/>
    <cellStyle name="Note 2 3" xfId="3320"/>
    <cellStyle name="Note 3" xfId="1847"/>
    <cellStyle name="Note 3 2" xfId="2955"/>
    <cellStyle name="oft Excel]_x000d__x000a_Comment=The open=/f lines load custom functions into the Paste Function list._x000d__x000a_Maximized=3_x000d__x000a_Basics=1_x000d__x000a_A" xfId="1848"/>
    <cellStyle name="oft Excel]_x000d__x000a_Comment=The open=/f lines load custom functions into the Paste Function list._x000d__x000a_Maximized=3_x000d__x000a_Basics=1_x000d__x000a_A 2" xfId="1849"/>
    <cellStyle name="oft Excel]_x000d__x000a_Comment=The open=/f lines load custom functions into the Paste Function list._x000d__x000a_Maximized=3_x000d__x000a_Basics=1_x000d__x000a_A 3" xfId="1850"/>
    <cellStyle name="oft Excel]_x000d__x000a_Comment=The open=/f lines load custom functions into the Paste Function list._x000d__x000a_Maximized=3_x000d__x000a_Basics=1_x000d__x000a_A 4" xfId="2956"/>
    <cellStyle name="Output 2" xfId="1851"/>
    <cellStyle name="Output 2 2" xfId="2957"/>
    <cellStyle name="Output 3" xfId="1852"/>
    <cellStyle name="Output 3 2" xfId="2958"/>
    <cellStyle name="Output Amounts" xfId="1853"/>
    <cellStyle name="Output Line Items" xfId="1854"/>
    <cellStyle name="Page Number" xfId="1855"/>
    <cellStyle name="Percent" xfId="1856" builtinId="5"/>
    <cellStyle name="Percent (0%)" xfId="1857"/>
    <cellStyle name="Percent (0.0%)" xfId="1858"/>
    <cellStyle name="Percent (0.00%)" xfId="1859"/>
    <cellStyle name="Percent [2]" xfId="1860"/>
    <cellStyle name="Percent [2] 10" xfId="1861"/>
    <cellStyle name="Percent [2] 11" xfId="1862"/>
    <cellStyle name="Percent [2] 12" xfId="1863"/>
    <cellStyle name="Percent [2] 13" xfId="1864"/>
    <cellStyle name="Percent [2] 14" xfId="1865"/>
    <cellStyle name="Percent [2] 15" xfId="1866"/>
    <cellStyle name="Percent [2] 16" xfId="1867"/>
    <cellStyle name="Percent [2] 17" xfId="1868"/>
    <cellStyle name="Percent [2] 18" xfId="1869"/>
    <cellStyle name="Percent [2] 19" xfId="1870"/>
    <cellStyle name="Percent [2] 2" xfId="1871"/>
    <cellStyle name="Percent [2] 3" xfId="1872"/>
    <cellStyle name="Percent [2] 4" xfId="1873"/>
    <cellStyle name="Percent [2] 5" xfId="1874"/>
    <cellStyle name="Percent [2] 6" xfId="1875"/>
    <cellStyle name="Percent [2] 7" xfId="1876"/>
    <cellStyle name="Percent [2] 8" xfId="1877"/>
    <cellStyle name="Percent [2] 9" xfId="1878"/>
    <cellStyle name="Percent [2]_Book2" xfId="1879"/>
    <cellStyle name="Percent 10" xfId="1880"/>
    <cellStyle name="Percent 11" xfId="1881"/>
    <cellStyle name="Percent 12" xfId="1882"/>
    <cellStyle name="Percent 13" xfId="1883"/>
    <cellStyle name="Percent 14" xfId="1884"/>
    <cellStyle name="Percent 14 2" xfId="3321"/>
    <cellStyle name="Percent 15" xfId="1885"/>
    <cellStyle name="Percent 15 2" xfId="3322"/>
    <cellStyle name="Percent 16" xfId="1886"/>
    <cellStyle name="Percent 16 2" xfId="3323"/>
    <cellStyle name="Percent 17" xfId="1887"/>
    <cellStyle name="Percent 17 2" xfId="3324"/>
    <cellStyle name="Percent 18" xfId="1888"/>
    <cellStyle name="Percent 18 2" xfId="3325"/>
    <cellStyle name="Percent 19" xfId="1889"/>
    <cellStyle name="Percent 19 2" xfId="3326"/>
    <cellStyle name="Percent 2" xfId="1890"/>
    <cellStyle name="Percent 2 10" xfId="1891"/>
    <cellStyle name="Percent 2 10 2" xfId="3327"/>
    <cellStyle name="Percent 2 11" xfId="1892"/>
    <cellStyle name="Percent 2 11 2" xfId="3328"/>
    <cellStyle name="Percent 2 12" xfId="1893"/>
    <cellStyle name="Percent 2 12 2" xfId="3329"/>
    <cellStyle name="Percent 2 13" xfId="1894"/>
    <cellStyle name="Percent 2 13 2" xfId="3330"/>
    <cellStyle name="Percent 2 14" xfId="1895"/>
    <cellStyle name="Percent 2 14 2" xfId="3331"/>
    <cellStyle name="Percent 2 15" xfId="1896"/>
    <cellStyle name="Percent 2 15 2" xfId="3332"/>
    <cellStyle name="Percent 2 16" xfId="1897"/>
    <cellStyle name="Percent 2 16 2" xfId="3333"/>
    <cellStyle name="Percent 2 17" xfId="1898"/>
    <cellStyle name="Percent 2 17 2" xfId="3334"/>
    <cellStyle name="Percent 2 18" xfId="1899"/>
    <cellStyle name="Percent 2 18 2" xfId="3335"/>
    <cellStyle name="Percent 2 19" xfId="1900"/>
    <cellStyle name="Percent 2 19 2" xfId="3336"/>
    <cellStyle name="Percent 2 2" xfId="1901"/>
    <cellStyle name="Percent 2 2 2" xfId="1902"/>
    <cellStyle name="Percent 2 2 2 2" xfId="3337"/>
    <cellStyle name="Percent 2 20" xfId="1903"/>
    <cellStyle name="Percent 2 20 2" xfId="3338"/>
    <cellStyle name="Percent 2 21" xfId="1904"/>
    <cellStyle name="Percent 2 21 2" xfId="3339"/>
    <cellStyle name="Percent 2 22" xfId="1905"/>
    <cellStyle name="Percent 2 22 2" xfId="3340"/>
    <cellStyle name="Percent 2 23" xfId="1906"/>
    <cellStyle name="Percent 2 23 2" xfId="3341"/>
    <cellStyle name="Percent 2 24" xfId="1907"/>
    <cellStyle name="Percent 2 24 2" xfId="3342"/>
    <cellStyle name="Percent 2 25" xfId="1908"/>
    <cellStyle name="Percent 2 25 2" xfId="3343"/>
    <cellStyle name="Percent 2 26" xfId="1909"/>
    <cellStyle name="Percent 2 26 2" xfId="3344"/>
    <cellStyle name="Percent 2 27" xfId="1910"/>
    <cellStyle name="Percent 2 27 2" xfId="3345"/>
    <cellStyle name="Percent 2 28" xfId="1911"/>
    <cellStyle name="Percent 2 28 2" xfId="3346"/>
    <cellStyle name="Percent 2 29" xfId="1912"/>
    <cellStyle name="Percent 2 29 2" xfId="3347"/>
    <cellStyle name="Percent 2 3" xfId="1913"/>
    <cellStyle name="Percent 2 3 2" xfId="3348"/>
    <cellStyle name="Percent 2 30" xfId="1914"/>
    <cellStyle name="Percent 2 30 2" xfId="3349"/>
    <cellStyle name="Percent 2 31" xfId="1915"/>
    <cellStyle name="Percent 2 31 2" xfId="3350"/>
    <cellStyle name="Percent 2 32" xfId="1916"/>
    <cellStyle name="Percent 2 32 2" xfId="3351"/>
    <cellStyle name="Percent 2 33" xfId="1917"/>
    <cellStyle name="Percent 2 33 2" xfId="3352"/>
    <cellStyle name="Percent 2 34" xfId="1918"/>
    <cellStyle name="Percent 2 34 2" xfId="3353"/>
    <cellStyle name="Percent 2 35" xfId="1919"/>
    <cellStyle name="Percent 2 35 2" xfId="3354"/>
    <cellStyle name="Percent 2 36" xfId="1920"/>
    <cellStyle name="Percent 2 36 2" xfId="3355"/>
    <cellStyle name="Percent 2 37" xfId="1921"/>
    <cellStyle name="Percent 2 37 2" xfId="3356"/>
    <cellStyle name="Percent 2 38" xfId="1922"/>
    <cellStyle name="Percent 2 38 2" xfId="3357"/>
    <cellStyle name="Percent 2 39" xfId="1923"/>
    <cellStyle name="Percent 2 39 2" xfId="3358"/>
    <cellStyle name="Percent 2 4" xfId="1924"/>
    <cellStyle name="Percent 2 4 2" xfId="3359"/>
    <cellStyle name="Percent 2 40" xfId="1925"/>
    <cellStyle name="Percent 2 40 2" xfId="3360"/>
    <cellStyle name="Percent 2 41" xfId="1926"/>
    <cellStyle name="Percent 2 41 2" xfId="3361"/>
    <cellStyle name="Percent 2 42" xfId="1927"/>
    <cellStyle name="Percent 2 42 2" xfId="3362"/>
    <cellStyle name="Percent 2 43" xfId="1928"/>
    <cellStyle name="Percent 2 43 2" xfId="3363"/>
    <cellStyle name="Percent 2 44" xfId="1929"/>
    <cellStyle name="Percent 2 44 2" xfId="3364"/>
    <cellStyle name="Percent 2 45" xfId="1930"/>
    <cellStyle name="Percent 2 45 2" xfId="3365"/>
    <cellStyle name="Percent 2 46" xfId="1931"/>
    <cellStyle name="Percent 2 46 2" xfId="3366"/>
    <cellStyle name="Percent 2 47" xfId="1932"/>
    <cellStyle name="Percent 2 47 2" xfId="3367"/>
    <cellStyle name="Percent 2 48" xfId="1933"/>
    <cellStyle name="Percent 2 48 2" xfId="3368"/>
    <cellStyle name="Percent 2 49" xfId="1934"/>
    <cellStyle name="Percent 2 49 2" xfId="3369"/>
    <cellStyle name="Percent 2 5" xfId="1935"/>
    <cellStyle name="Percent 2 5 2" xfId="3370"/>
    <cellStyle name="Percent 2 50" xfId="1936"/>
    <cellStyle name="Percent 2 50 2" xfId="3371"/>
    <cellStyle name="Percent 2 51" xfId="1937"/>
    <cellStyle name="Percent 2 51 2" xfId="3372"/>
    <cellStyle name="Percent 2 52" xfId="1938"/>
    <cellStyle name="Percent 2 52 2" xfId="3373"/>
    <cellStyle name="Percent 2 53" xfId="1939"/>
    <cellStyle name="Percent 2 53 2" xfId="3374"/>
    <cellStyle name="Percent 2 54" xfId="1940"/>
    <cellStyle name="Percent 2 54 2" xfId="3375"/>
    <cellStyle name="Percent 2 55" xfId="1941"/>
    <cellStyle name="Percent 2 55 2" xfId="3376"/>
    <cellStyle name="Percent 2 56" xfId="1942"/>
    <cellStyle name="Percent 2 56 2" xfId="3377"/>
    <cellStyle name="Percent 2 57" xfId="1943"/>
    <cellStyle name="Percent 2 57 2" xfId="3378"/>
    <cellStyle name="Percent 2 58" xfId="1944"/>
    <cellStyle name="Percent 2 58 2" xfId="3379"/>
    <cellStyle name="Percent 2 59" xfId="1945"/>
    <cellStyle name="Percent 2 59 2" xfId="3380"/>
    <cellStyle name="Percent 2 6" xfId="1946"/>
    <cellStyle name="Percent 2 6 2" xfId="3381"/>
    <cellStyle name="Percent 2 60" xfId="1947"/>
    <cellStyle name="Percent 2 61" xfId="1948"/>
    <cellStyle name="Percent 2 7" xfId="1949"/>
    <cellStyle name="Percent 2 7 2" xfId="3382"/>
    <cellStyle name="Percent 2 8" xfId="1950"/>
    <cellStyle name="Percent 2 8 2" xfId="3383"/>
    <cellStyle name="Percent 2 9" xfId="1951"/>
    <cellStyle name="Percent 2 9 2" xfId="3384"/>
    <cellStyle name="Percent 20" xfId="1952"/>
    <cellStyle name="Percent 20 2" xfId="3385"/>
    <cellStyle name="Percent 21" xfId="1953"/>
    <cellStyle name="Percent 21 2" xfId="3386"/>
    <cellStyle name="Percent 22" xfId="1954"/>
    <cellStyle name="Percent 22 2" xfId="3387"/>
    <cellStyle name="Percent 23" xfId="1955"/>
    <cellStyle name="Percent 23 2" xfId="3388"/>
    <cellStyle name="Percent 24" xfId="1956"/>
    <cellStyle name="Percent 24 2" xfId="3389"/>
    <cellStyle name="Percent 25" xfId="1957"/>
    <cellStyle name="Percent 25 2" xfId="3390"/>
    <cellStyle name="Percent 26" xfId="1958"/>
    <cellStyle name="Percent 26 2" xfId="3391"/>
    <cellStyle name="Percent 27" xfId="1959"/>
    <cellStyle name="Percent 27 2" xfId="3392"/>
    <cellStyle name="Percent 28" xfId="1960"/>
    <cellStyle name="Percent 28 2" xfId="1961"/>
    <cellStyle name="Percent 28 2 2" xfId="3394"/>
    <cellStyle name="Percent 28 3" xfId="3393"/>
    <cellStyle name="Percent 29" xfId="1962"/>
    <cellStyle name="Percent 29 2" xfId="3395"/>
    <cellStyle name="Percent 3" xfId="1963"/>
    <cellStyle name="Percent 3 2" xfId="1964"/>
    <cellStyle name="Percent 3 3" xfId="1965"/>
    <cellStyle name="Percent 3 4" xfId="1966"/>
    <cellStyle name="Percent 3 4 2" xfId="3397"/>
    <cellStyle name="Percent 3 5" xfId="1967"/>
    <cellStyle name="Percent 3 6" xfId="3396"/>
    <cellStyle name="Percent 30" xfId="1968"/>
    <cellStyle name="Percent 31" xfId="1969"/>
    <cellStyle name="Percent 31 2" xfId="3398"/>
    <cellStyle name="Percent 32" xfId="1970"/>
    <cellStyle name="Percent 32 2" xfId="3399"/>
    <cellStyle name="Percent 33" xfId="1971"/>
    <cellStyle name="Percent 33 2" xfId="3400"/>
    <cellStyle name="Percent 34" xfId="1972"/>
    <cellStyle name="Percent 34 2" xfId="3401"/>
    <cellStyle name="Percent 35" xfId="1973"/>
    <cellStyle name="Percent 36" xfId="1974"/>
    <cellStyle name="Percent 37" xfId="1975"/>
    <cellStyle name="Percent 37 2" xfId="3402"/>
    <cellStyle name="Percent 38" xfId="2995"/>
    <cellStyle name="Percent 4" xfId="1976"/>
    <cellStyle name="Percent 4 2" xfId="1977"/>
    <cellStyle name="Percent 4 2 2" xfId="3404"/>
    <cellStyle name="Percent 4 3" xfId="1978"/>
    <cellStyle name="Percent 4 3 2" xfId="3405"/>
    <cellStyle name="Percent 4 4" xfId="2959"/>
    <cellStyle name="Percent 4 5" xfId="3403"/>
    <cellStyle name="Percent 5" xfId="1979"/>
    <cellStyle name="Percent 5 2" xfId="1980"/>
    <cellStyle name="Percent 5 2 2" xfId="3407"/>
    <cellStyle name="Percent 5 3" xfId="1981"/>
    <cellStyle name="Percent 5 3 2" xfId="1982"/>
    <cellStyle name="Percent 5 3 2 2" xfId="3408"/>
    <cellStyle name="Percent 5 4" xfId="1983"/>
    <cellStyle name="Percent 5 4 2" xfId="3409"/>
    <cellStyle name="Percent 5 5" xfId="2960"/>
    <cellStyle name="Percent 5 6" xfId="3406"/>
    <cellStyle name="Percent 6" xfId="1984"/>
    <cellStyle name="Percent 6 2" xfId="1985"/>
    <cellStyle name="Percent 6 2 2" xfId="3411"/>
    <cellStyle name="Percent 6 3" xfId="1986"/>
    <cellStyle name="Percent 6 4" xfId="3410"/>
    <cellStyle name="Percent 7" xfId="1987"/>
    <cellStyle name="Percent 7 2" xfId="1988"/>
    <cellStyle name="Percent 7 2 2" xfId="3413"/>
    <cellStyle name="Percent 7 3" xfId="1989"/>
    <cellStyle name="Percent 7 4" xfId="3412"/>
    <cellStyle name="Percent 8" xfId="1990"/>
    <cellStyle name="Percent 8 2" xfId="1991"/>
    <cellStyle name="Percent 8 2 2" xfId="3415"/>
    <cellStyle name="Percent 8 3" xfId="1992"/>
    <cellStyle name="Percent 8 4" xfId="3414"/>
    <cellStyle name="Percent 9" xfId="1993"/>
    <cellStyle name="Percent 9 2" xfId="1994"/>
    <cellStyle name="Percent 9 2 2" xfId="3417"/>
    <cellStyle name="Percent 9 3" xfId="1995"/>
    <cellStyle name="Percent 9 4" xfId="3416"/>
    <cellStyle name="PSChar" xfId="1996"/>
    <cellStyle name="Q" xfId="1997"/>
    <cellStyle name="Q_20-2 NAN" xfId="1998"/>
    <cellStyle name="Q_20-2 NAN_Adjust_TAX_Q151" xfId="1999"/>
    <cellStyle name="Q_20-2 NAN_Global_Q1'08_Pow" xfId="2000"/>
    <cellStyle name="Q_20-2 NAN_Global_Q2'08_Pow" xfId="2001"/>
    <cellStyle name="Q_20-2 NAN_เอกสารของนก" xfId="2002"/>
    <cellStyle name="Q_Adjust_TAX_Q151" xfId="2003"/>
    <cellStyle name="Q_B &amp; Z" xfId="2004"/>
    <cellStyle name="Q_B &amp; Z_Adjust_TAX_Q151" xfId="2005"/>
    <cellStyle name="Q_B &amp; Z_Global_Q1'08_Pow" xfId="2006"/>
    <cellStyle name="Q_B &amp; Z_Global_Q2'08_Pow" xfId="2007"/>
    <cellStyle name="Q_B &amp; Z_เอกสารของนก" xfId="2008"/>
    <cellStyle name="Q_F123" xfId="2009"/>
    <cellStyle name="Q_F123_Adjust_TAX_Q151" xfId="2010"/>
    <cellStyle name="Q_F123_Global_Q1'08_Pow" xfId="2011"/>
    <cellStyle name="Q_F123_Global_Q2'08_Pow" xfId="2012"/>
    <cellStyle name="Q_F123_เอกสารของนก" xfId="2013"/>
    <cellStyle name="Q_Global_Q1'08_Pow" xfId="2014"/>
    <cellStyle name="Q_Global_Q2'08_Pow" xfId="2015"/>
    <cellStyle name="Q_L" xfId="2016"/>
    <cellStyle name="Q_L_Adjust_TAX_Q151" xfId="2017"/>
    <cellStyle name="Q_L_Global_Q1'08_Pow" xfId="2018"/>
    <cellStyle name="Q_L_Global_Q2'08_Pow" xfId="2019"/>
    <cellStyle name="Q_L_เอกสารของนก" xfId="2020"/>
    <cellStyle name="Q_Salary_09.30.04" xfId="2021"/>
    <cellStyle name="Q_Salary_09.30.04_Adjust_TAX_Q151" xfId="2022"/>
    <cellStyle name="Q_Salary_09.30.04_Global_Q1'08_Pow" xfId="2023"/>
    <cellStyle name="Q_Salary_09.30.04_Global_Q2'08_Pow" xfId="2024"/>
    <cellStyle name="Q_Salary_09.30.04_เอกสารของนก" xfId="2025"/>
    <cellStyle name="Q_WT" xfId="2026"/>
    <cellStyle name="Q_WT_Adjust_TAX_Q151" xfId="2027"/>
    <cellStyle name="Q_WT_Global_Q1'08_Pow" xfId="2028"/>
    <cellStyle name="Q_WT_Global_Q2'08_Pow" xfId="2029"/>
    <cellStyle name="Q_WT_เอกสารของนก" xfId="2030"/>
    <cellStyle name="Q_เอกสารของนก" xfId="2031"/>
    <cellStyle name="QTR94_95_INCOME CTMP#1 98??_x0015_Comma_QTR94_95_laroux??키ठ??????????????????????????????????????????" xfId="2032"/>
    <cellStyle name="Quantity" xfId="2033"/>
    <cellStyle name="Quantity 10" xfId="2034"/>
    <cellStyle name="Quantity 11" xfId="2035"/>
    <cellStyle name="Quantity 12" xfId="2036"/>
    <cellStyle name="Quantity 13" xfId="2037"/>
    <cellStyle name="Quantity 14" xfId="2038"/>
    <cellStyle name="Quantity 15" xfId="2039"/>
    <cellStyle name="Quantity 16" xfId="2040"/>
    <cellStyle name="Quantity 17" xfId="2041"/>
    <cellStyle name="Quantity 18" xfId="2042"/>
    <cellStyle name="Quantity 19" xfId="2043"/>
    <cellStyle name="Quantity 2" xfId="2044"/>
    <cellStyle name="Quantity 3" xfId="2045"/>
    <cellStyle name="Quantity 4" xfId="2046"/>
    <cellStyle name="Quantity 5" xfId="2047"/>
    <cellStyle name="Quantity 6" xfId="2048"/>
    <cellStyle name="Quantity 7" xfId="2049"/>
    <cellStyle name="Quantity 8" xfId="2050"/>
    <cellStyle name="Quantity 9" xfId="2051"/>
    <cellStyle name="Quantity_AVERAGE-ยา" xfId="2052"/>
    <cellStyle name="RevList" xfId="2053"/>
    <cellStyle name="Rittichai" xfId="2054"/>
    <cellStyle name="Salomon Logo" xfId="2055"/>
    <cellStyle name="SAPBEXaggData" xfId="2056"/>
    <cellStyle name="SAPBEXaggItem" xfId="2057"/>
    <cellStyle name="SAPBEXaggItemX" xfId="2058"/>
    <cellStyle name="SAPBEXchaText" xfId="2059"/>
    <cellStyle name="SAPBEXfilterDrill" xfId="2060"/>
    <cellStyle name="SAPBEXfilterItem" xfId="2061"/>
    <cellStyle name="SAPBEXheaderItem" xfId="2062"/>
    <cellStyle name="SAPBEXheaderText" xfId="2063"/>
    <cellStyle name="SAPBEXHLevel0" xfId="2064"/>
    <cellStyle name="SAPBEXHLevel1" xfId="2065"/>
    <cellStyle name="SAPBEXHLevel2" xfId="2066"/>
    <cellStyle name="SAPBEXHLevel3" xfId="2067"/>
    <cellStyle name="SAPBEXresItem" xfId="2068"/>
    <cellStyle name="SAPBEXstdData" xfId="2069"/>
    <cellStyle name="SAPBEXstdItem" xfId="2070"/>
    <cellStyle name="SAPBEXstdItemX" xfId="2071"/>
    <cellStyle name="SAPBEXtitle" xfId="2072"/>
    <cellStyle name="SAPBEXundefined" xfId="2073"/>
    <cellStyle name="Sheet Title" xfId="2074"/>
    <cellStyle name="small border line" xfId="2075"/>
    <cellStyle name="Standard" xfId="2076"/>
    <cellStyle name="Style 1" xfId="2077"/>
    <cellStyle name="Style 1 2" xfId="2078"/>
    <cellStyle name="Style 1 3" xfId="2961"/>
    <cellStyle name="STYLE2" xfId="2079"/>
    <cellStyle name="SubHeading" xfId="2080"/>
    <cellStyle name="Subtotal" xfId="2081"/>
    <cellStyle name="Table" xfId="2082"/>
    <cellStyle name="Table Head" xfId="2083"/>
    <cellStyle name="Table Source" xfId="2084"/>
    <cellStyle name="Table Text" xfId="2085"/>
    <cellStyle name="Table Text 2" xfId="2086"/>
    <cellStyle name="Table Text 2 10" xfId="2087"/>
    <cellStyle name="Table Text 2 11" xfId="2088"/>
    <cellStyle name="Table Text 2 12" xfId="2089"/>
    <cellStyle name="Table Text 2 13" xfId="2090"/>
    <cellStyle name="Table Text 2 14" xfId="2091"/>
    <cellStyle name="Table Text 2 15" xfId="2092"/>
    <cellStyle name="Table Text 2 2" xfId="2093"/>
    <cellStyle name="Table Text 2 3" xfId="2094"/>
    <cellStyle name="Table Text 2 4" xfId="2095"/>
    <cellStyle name="Table Text 2 5" xfId="2096"/>
    <cellStyle name="Table Text 2 6" xfId="2097"/>
    <cellStyle name="Table Text 2 7" xfId="2098"/>
    <cellStyle name="Table Text 2 8" xfId="2099"/>
    <cellStyle name="Table Text 2 9" xfId="2100"/>
    <cellStyle name="Table Title" xfId="2101"/>
    <cellStyle name="Table Units" xfId="2102"/>
    <cellStyle name="Text" xfId="2103"/>
    <cellStyle name="Text 1" xfId="2104"/>
    <cellStyle name="Text 2" xfId="2105"/>
    <cellStyle name="Text Head 1" xfId="2106"/>
    <cellStyle name="Text Head 2" xfId="2107"/>
    <cellStyle name="Text Indent 1" xfId="2108"/>
    <cellStyle name="Text Indent 2" xfId="2109"/>
    <cellStyle name="Text_Financed Leases" xfId="2110"/>
    <cellStyle name="Times New Roman" xfId="2111"/>
    <cellStyle name="Title 2" xfId="2112"/>
    <cellStyle name="Title 2 2" xfId="2962"/>
    <cellStyle name="Title 3" xfId="2113"/>
    <cellStyle name="Title 3 2" xfId="2963"/>
    <cellStyle name="TOC 1" xfId="2114"/>
    <cellStyle name="TOC 2" xfId="2115"/>
    <cellStyle name="Total 2" xfId="2116"/>
    <cellStyle name="Total 2 2" xfId="2964"/>
    <cellStyle name="Total 3" xfId="2117"/>
    <cellStyle name="Total 3 2" xfId="2965"/>
    <cellStyle name="Tusental (0)_pldt" xfId="2118"/>
    <cellStyle name="Tusental_A-listan (fixad)" xfId="2119"/>
    <cellStyle name="Valuta (0)" xfId="2120"/>
    <cellStyle name="Valuta (0) 2" xfId="2966"/>
    <cellStyle name="Valuta_NPV" xfId="2121"/>
    <cellStyle name="W" xfId="2122"/>
    <cellStyle name="W_20-2 NAN" xfId="2123"/>
    <cellStyle name="W_20-2 NAN_Adjust_TAX_Q151" xfId="2124"/>
    <cellStyle name="W_20-2 NAN_Global_Q1'08_Pow" xfId="2125"/>
    <cellStyle name="W_20-2 NAN_Global_Q2'08_Pow" xfId="2126"/>
    <cellStyle name="W_20-2 NAN_เอกสารของนก" xfId="2127"/>
    <cellStyle name="W_Adjust_TAX_Q151" xfId="2128"/>
    <cellStyle name="W_B &amp; Z" xfId="2129"/>
    <cellStyle name="W_B &amp; Z_Adjust_TAX_Q151" xfId="2130"/>
    <cellStyle name="W_B &amp; Z_Global_Q1'08_Pow" xfId="2131"/>
    <cellStyle name="W_B &amp; Z_Global_Q2'08_Pow" xfId="2132"/>
    <cellStyle name="W_B &amp; Z_เอกสารของนก" xfId="2133"/>
    <cellStyle name="W_F123" xfId="2134"/>
    <cellStyle name="W_F123_Adjust_TAX_Q151" xfId="2135"/>
    <cellStyle name="W_F123_Global_Q1'08_Pow" xfId="2136"/>
    <cellStyle name="W_F123_Global_Q2'08_Pow" xfId="2137"/>
    <cellStyle name="W_F123_เอกสารของนก" xfId="2138"/>
    <cellStyle name="W_Global_Q1'08_Pow" xfId="2139"/>
    <cellStyle name="W_Global_Q2'08_Pow" xfId="2140"/>
    <cellStyle name="W_L" xfId="2141"/>
    <cellStyle name="W_L_Adjust_TAX_Q151" xfId="2142"/>
    <cellStyle name="W_L_Global_Q1'08_Pow" xfId="2143"/>
    <cellStyle name="W_L_Global_Q2'08_Pow" xfId="2144"/>
    <cellStyle name="W_L_เอกสารของนก" xfId="2145"/>
    <cellStyle name="W_Salary_09.30.04" xfId="2146"/>
    <cellStyle name="W_Salary_09.30.04_Adjust_TAX_Q151" xfId="2147"/>
    <cellStyle name="W_Salary_09.30.04_Global_Q1'08_Pow" xfId="2148"/>
    <cellStyle name="W_Salary_09.30.04_Global_Q2'08_Pow" xfId="2149"/>
    <cellStyle name="W_Salary_09.30.04_เอกสารของนก" xfId="2150"/>
    <cellStyle name="W_WT" xfId="2151"/>
    <cellStyle name="W_WT_Adjust_TAX_Q151" xfId="2152"/>
    <cellStyle name="W_WT_Global_Q1'08_Pow" xfId="2153"/>
    <cellStyle name="W_WT_Global_Q2'08_Pow" xfId="2154"/>
    <cellStyle name="W_WT_เอกสารของนก" xfId="2155"/>
    <cellStyle name="W_เอกสารของนก" xfId="2156"/>
    <cellStyle name="Warning Text 2" xfId="2157"/>
    <cellStyle name="Warning Text 2 2" xfId="2967"/>
    <cellStyle name="Warning Text 3" xfId="2158"/>
    <cellStyle name="Warning Text 3 2" xfId="2968"/>
    <cellStyle name="WHead - Style2" xfId="2159"/>
    <cellStyle name="wrap" xfId="2160"/>
    <cellStyle name="Wไhrung [0]_35ERI8T2gbIEMixb4v26icuOo" xfId="2161"/>
    <cellStyle name="Wไhrung_35ERI8T2gbIEMixb4v26icuOo" xfId="2162"/>
    <cellStyle name="เครื่องหมายเปอร์เซ็นต์_Sheet1" xfId="2231"/>
    <cellStyle name="เครื่องหมายจุลภาค [0]_PERSONAL" xfId="3418"/>
    <cellStyle name="เครื่องหมายจุลภาค 10" xfId="2166"/>
    <cellStyle name="เครื่องหมายจุลภาค 10 2" xfId="2167"/>
    <cellStyle name="เครื่องหมายจุลภาค 10 2 2" xfId="3420"/>
    <cellStyle name="เครื่องหมายจุลภาค 10 3" xfId="3419"/>
    <cellStyle name="เครื่องหมายจุลภาค 10_CPI_Y'52_TOP_GG 1" xfId="2168"/>
    <cellStyle name="เครื่องหมายจุลภาค 11" xfId="2169"/>
    <cellStyle name="เครื่องหมายจุลภาค 11 2" xfId="2170"/>
    <cellStyle name="เครื่องหมายจุลภาค 11 2 2" xfId="3422"/>
    <cellStyle name="เครื่องหมายจุลภาค 11 3" xfId="2171"/>
    <cellStyle name="เครื่องหมายจุลภาค 11 3 2" xfId="3423"/>
    <cellStyle name="เครื่องหมายจุลภาค 11 4" xfId="2172"/>
    <cellStyle name="เครื่องหมายจุลภาค 11 4 2" xfId="3424"/>
    <cellStyle name="เครื่องหมายจุลภาค 11 5" xfId="2173"/>
    <cellStyle name="เครื่องหมายจุลภาค 11 5 2" xfId="3425"/>
    <cellStyle name="เครื่องหมายจุลภาค 11 6" xfId="2174"/>
    <cellStyle name="เครื่องหมายจุลภาค 11 6 2" xfId="3426"/>
    <cellStyle name="เครื่องหมายจุลภาค 11 7" xfId="2175"/>
    <cellStyle name="เครื่องหมายจุลภาค 11 7 2" xfId="3427"/>
    <cellStyle name="เครื่องหมายจุลภาค 11 8" xfId="3421"/>
    <cellStyle name="เครื่องหมายจุลภาค 11_CPI_Y'52_TOP_GG 1" xfId="2176"/>
    <cellStyle name="เครื่องหมายจุลภาค 12" xfId="2177"/>
    <cellStyle name="เครื่องหมายจุลภาค 12 2" xfId="2178"/>
    <cellStyle name="เครื่องหมายจุลภาค 12 2 2" xfId="3429"/>
    <cellStyle name="เครื่องหมายจุลภาค 12 3" xfId="2179"/>
    <cellStyle name="เครื่องหมายจุลภาค 12 3 2" xfId="3430"/>
    <cellStyle name="เครื่องหมายจุลภาค 12 4" xfId="2180"/>
    <cellStyle name="เครื่องหมายจุลภาค 12 4 2" xfId="3431"/>
    <cellStyle name="เครื่องหมายจุลภาค 12 5" xfId="2181"/>
    <cellStyle name="เครื่องหมายจุลภาค 12 5 2" xfId="3432"/>
    <cellStyle name="เครื่องหมายจุลภาค 12 6" xfId="2182"/>
    <cellStyle name="เครื่องหมายจุลภาค 12 6 2" xfId="3433"/>
    <cellStyle name="เครื่องหมายจุลภาค 12 7" xfId="3428"/>
    <cellStyle name="เครื่องหมายจุลภาค 12_CPI_Y'52_TOP_GG 1" xfId="2183"/>
    <cellStyle name="เครื่องหมายจุลภาค 13" xfId="2184"/>
    <cellStyle name="เครื่องหมายจุลภาค 13 2" xfId="2185"/>
    <cellStyle name="เครื่องหมายจุลภาค 13 3" xfId="2186"/>
    <cellStyle name="เครื่องหมายจุลภาค 13 3 2" xfId="3434"/>
    <cellStyle name="เครื่องหมายจุลภาค 14" xfId="2187"/>
    <cellStyle name="เครื่องหมายจุลภาค 15" xfId="2188"/>
    <cellStyle name="เครื่องหมายจุลภาค 15 2" xfId="2189"/>
    <cellStyle name="เครื่องหมายจุลภาค 15 2 2" xfId="3436"/>
    <cellStyle name="เครื่องหมายจุลภาค 15 3" xfId="3435"/>
    <cellStyle name="เครื่องหมายจุลภาค 16" xfId="2190"/>
    <cellStyle name="เครื่องหมายจุลภาค 16 2" xfId="3437"/>
    <cellStyle name="เครื่องหมายจุลภาค 17" xfId="2191"/>
    <cellStyle name="เครื่องหมายจุลภาค 17 2" xfId="3438"/>
    <cellStyle name="เครื่องหมายจุลภาค 18" xfId="2192"/>
    <cellStyle name="เครื่องหมายจุลภาค 18 2" xfId="2193"/>
    <cellStyle name="เครื่องหมายจุลภาค 19" xfId="2194"/>
    <cellStyle name="เครื่องหมายจุลภาค 2" xfId="2195"/>
    <cellStyle name="เครื่องหมายจุลภาค 2 10" xfId="2196"/>
    <cellStyle name="เครื่องหมายจุลภาค 2 2" xfId="2197"/>
    <cellStyle name="เครื่องหมายจุลภาค 2 2 2" xfId="2198"/>
    <cellStyle name="เครื่องหมายจุลภาค 2 2 2 2" xfId="2199"/>
    <cellStyle name="เครื่องหมายจุลภาค 2 2 3" xfId="2200"/>
    <cellStyle name="เครื่องหมายจุลภาค 2 2 4" xfId="2970"/>
    <cellStyle name="เครื่องหมายจุลภาค 2 2_CPI_Y'52_TOP_GG 1" xfId="2201"/>
    <cellStyle name="เครื่องหมายจุลภาค 2 3" xfId="2202"/>
    <cellStyle name="เครื่องหมายจุลภาค 2 4" xfId="2203"/>
    <cellStyle name="เครื่องหมายจุลภาค 2 5" xfId="2204"/>
    <cellStyle name="เครื่องหมายจุลภาค 2 6" xfId="2205"/>
    <cellStyle name="เครื่องหมายจุลภาค 2 7" xfId="2206"/>
    <cellStyle name="เครื่องหมายจุลภาค 2 7 2" xfId="3440"/>
    <cellStyle name="เครื่องหมายจุลภาค 2 8" xfId="2207"/>
    <cellStyle name="เครื่องหมายจุลภาค 2 8 2" xfId="3441"/>
    <cellStyle name="เครื่องหมายจุลภาค 2 9" xfId="2208"/>
    <cellStyle name="เครื่องหมายจุลภาค 2_160800B1 CPI09 โปรแกรมคอมพิวเตอร์ - BOI_Q3" xfId="2209"/>
    <cellStyle name="เครื่องหมายจุลภาค 20" xfId="2210"/>
    <cellStyle name="เครื่องหมายจุลภาค 21" xfId="2211"/>
    <cellStyle name="เครื่องหมายจุลภาค 3" xfId="2212"/>
    <cellStyle name="เครื่องหมายจุลภาค 3 2" xfId="2213"/>
    <cellStyle name="เครื่องหมายจุลภาค 3 2 2" xfId="2214"/>
    <cellStyle name="เครื่องหมายจุลภาค 3 2 2 2" xfId="2215"/>
    <cellStyle name="เครื่องหมายจุลภาค 3 2 2 2 2" xfId="3443"/>
    <cellStyle name="เครื่องหมายจุลภาค 3 2 2 3" xfId="3442"/>
    <cellStyle name="เครื่องหมายจุลภาค 3 2 3" xfId="2972"/>
    <cellStyle name="เครื่องหมายจุลภาค 3 2_CPI_Y'52_TOP_GG 1" xfId="2216"/>
    <cellStyle name="เครื่องหมายจุลภาค 3 3" xfId="2217"/>
    <cellStyle name="เครื่องหมายจุลภาค 3 3 2" xfId="3444"/>
    <cellStyle name="เครื่องหมายจุลภาค 3 4" xfId="2218"/>
    <cellStyle name="เครื่องหมายจุลภาค 3 5" xfId="2971"/>
    <cellStyle name="เครื่องหมายจุลภาค 3_160800B1 CPI09 โปรแกรมคอมพิวเตอร์ - BOI_Q3" xfId="2219"/>
    <cellStyle name="เครื่องหมายจุลภาค 4" xfId="2220"/>
    <cellStyle name="เครื่องหมายจุลภาค 4 2" xfId="2221"/>
    <cellStyle name="เครื่องหมายจุลภาค 4 2 2" xfId="3445"/>
    <cellStyle name="เครื่องหมายจุลภาค 4 3" xfId="2973"/>
    <cellStyle name="เครื่องหมายจุลภาค 5" xfId="2222"/>
    <cellStyle name="เครื่องหมายจุลภาค 5 2" xfId="2223"/>
    <cellStyle name="เครื่องหมายจุลภาค 5 2 2" xfId="3447"/>
    <cellStyle name="เครื่องหมายจุลภาค 5 3" xfId="2974"/>
    <cellStyle name="เครื่องหมายจุลภาค 5 4" xfId="3446"/>
    <cellStyle name="เครื่องหมายจุลภาค 6" xfId="2224"/>
    <cellStyle name="เครื่องหมายจุลภาค 7" xfId="2225"/>
    <cellStyle name="เครื่องหมายจุลภาค 7 2" xfId="2226"/>
    <cellStyle name="เครื่องหมายจุลภาค 7 2 2" xfId="3449"/>
    <cellStyle name="เครื่องหมายจุลภาค 7 3" xfId="3448"/>
    <cellStyle name="เครื่องหมายจุลภาค 8" xfId="2227"/>
    <cellStyle name="เครื่องหมายจุลภาค 8 2" xfId="2228"/>
    <cellStyle name="เครื่องหมายจุลภาค 8 2 2" xfId="3451"/>
    <cellStyle name="เครื่องหมายจุลภาค 8 3" xfId="3450"/>
    <cellStyle name="เครื่องหมายจุลภาค 9" xfId="2229"/>
    <cellStyle name="เครื่องหมายจุลภาค 9 2" xfId="2230"/>
    <cellStyle name="เครื่องหมายจุลภาค 9 2 2" xfId="3453"/>
    <cellStyle name="เครื่องหมายจุลภาค 9 3" xfId="3452"/>
    <cellStyle name="เครื่องหมายจุลภาค_fin_sep" xfId="3454"/>
    <cellStyle name="เครื่องหมายสกุลเงิน [0]_PERSONAL" xfId="3455"/>
    <cellStyle name="เครื่องหมายสกุลเงิน_PERSONAL" xfId="3456"/>
    <cellStyle name="เชื่อมโยงหลายมิติ" xfId="2232"/>
    <cellStyle name="เชื่อมโยงหลายมิติ 2" xfId="2233"/>
    <cellStyle name="เชื่อมโยงหลายมิติ 3" xfId="2234"/>
    <cellStyle name="เชื่อมโยงหลายมิติ_Cost of Billing" xfId="2235"/>
    <cellStyle name="เซลล์ที่มีการเชื่อมโยง" xfId="2975"/>
    <cellStyle name="เปอร์เซ็นต์ 10" xfId="2335"/>
    <cellStyle name="เปอร์เซ็นต์ 10 2" xfId="2336"/>
    <cellStyle name="เปอร์เซ็นต์ 10 2 2" xfId="3482"/>
    <cellStyle name="เปอร์เซ็นต์ 10 3" xfId="3481"/>
    <cellStyle name="เปอร์เซ็นต์ 11" xfId="2337"/>
    <cellStyle name="เปอร์เซ็นต์ 11 2" xfId="2338"/>
    <cellStyle name="เปอร์เซ็นต์ 11 3" xfId="3483"/>
    <cellStyle name="เปอร์เซ็นต์ 2" xfId="2339"/>
    <cellStyle name="เปอร์เซ็นต์ 2 2" xfId="2340"/>
    <cellStyle name="เปอร์เซ็นต์ 2 2 2" xfId="2341"/>
    <cellStyle name="เปอร์เซ็นต์ 2 2 2 2" xfId="2342"/>
    <cellStyle name="เปอร์เซ็นต์ 2 2 2 2 2" xfId="3486"/>
    <cellStyle name="เปอร์เซ็นต์ 2 2 3" xfId="3485"/>
    <cellStyle name="เปอร์เซ็นต์ 2 3" xfId="2343"/>
    <cellStyle name="เปอร์เซ็นต์ 2 3 2" xfId="3487"/>
    <cellStyle name="เปอร์เซ็นต์ 2 4" xfId="2344"/>
    <cellStyle name="เปอร์เซ็นต์ 2 4 2" xfId="3488"/>
    <cellStyle name="เปอร์เซ็นต์ 2 5" xfId="3484"/>
    <cellStyle name="เปอร์เซ็นต์ 3" xfId="2345"/>
    <cellStyle name="เปอร์เซ็นต์ 3 2" xfId="3489"/>
    <cellStyle name="เปอร์เซ็นต์ 4" xfId="2346"/>
    <cellStyle name="เปอร์เซ็นต์ 5" xfId="2347"/>
    <cellStyle name="เปอร์เซ็นต์ 5 2" xfId="3490"/>
    <cellStyle name="เปอร์เซ็นต์ 6" xfId="2348"/>
    <cellStyle name="เปอร์เซ็นต์ 6 2" xfId="3491"/>
    <cellStyle name="เปอร์เซ็นต์ 7" xfId="2349"/>
    <cellStyle name="เปอร์เซ็นต์ 7 2" xfId="3492"/>
    <cellStyle name="เปอร์เซ็นต์ 8" xfId="2350"/>
    <cellStyle name="เปอร์เซ็นต์ 8 2" xfId="3493"/>
    <cellStyle name="เปอร์เซ็นต์ 9" xfId="2351"/>
    <cellStyle name="เปอร์เซ็นต์ 9 2" xfId="3494"/>
    <cellStyle name="ค@ฏ๋_1111D2111DQ2" xfId="2163"/>
    <cellStyle name="คdคภฆ์[0]_1111D2111DQ2" xfId="2164"/>
    <cellStyle name="คdคภฆ์_1111D2111DQ1" xfId="2165"/>
    <cellStyle name="ณfน๔ [0]_Book1" xfId="2236"/>
    <cellStyle name="ณfน๔_Book1" xfId="2237"/>
    <cellStyle name="ตามการเชื่อมโยงหลายมิติ" xfId="2238"/>
    <cellStyle name="ตามการเชื่อมโยงหลายมิติ 2" xfId="2239"/>
    <cellStyle name="ตามการเชื่อมโยงหลายมิติ 3" xfId="2240"/>
    <cellStyle name="น้บะภฒ_95" xfId="2241"/>
    <cellStyle name="ปกติ 10" xfId="2242"/>
    <cellStyle name="ปกติ 10 2" xfId="2243"/>
    <cellStyle name="ปกติ 10 2 2" xfId="3458"/>
    <cellStyle name="ปกติ 10 3" xfId="2244"/>
    <cellStyle name="ปกติ 10 3 2" xfId="3459"/>
    <cellStyle name="ปกติ 10 4" xfId="2976"/>
    <cellStyle name="ปกติ 10 5" xfId="3457"/>
    <cellStyle name="ปกติ 10_CPI_Y'52_TOP_GG 1" xfId="2245"/>
    <cellStyle name="ปกติ 11" xfId="2246"/>
    <cellStyle name="ปกติ 11 2" xfId="2247"/>
    <cellStyle name="ปกติ 11 2 2" xfId="3461"/>
    <cellStyle name="ปกติ 11 3" xfId="2248"/>
    <cellStyle name="ปกติ 11 3 2" xfId="3462"/>
    <cellStyle name="ปกติ 11 4" xfId="2977"/>
    <cellStyle name="ปกติ 11 5" xfId="3460"/>
    <cellStyle name="ปกติ 11_CPI_Y'52_TOP_GG 1" xfId="2249"/>
    <cellStyle name="ปกติ 12" xfId="2250"/>
    <cellStyle name="ปกติ 12 2" xfId="2251"/>
    <cellStyle name="ปกติ 12 3" xfId="2978"/>
    <cellStyle name="ปกติ 12_CPI_Y'52_TOP_GG 1" xfId="2252"/>
    <cellStyle name="ปกติ 13" xfId="2253"/>
    <cellStyle name="ปกติ 13 2" xfId="2979"/>
    <cellStyle name="ปกติ 14" xfId="2254"/>
    <cellStyle name="ปกติ 14 2" xfId="2980"/>
    <cellStyle name="ปกติ 15" xfId="2255"/>
    <cellStyle name="ปกติ 15 2" xfId="2256"/>
    <cellStyle name="ปกติ 15 3" xfId="2981"/>
    <cellStyle name="ปกติ 15_IA_Increase 2009 (update Dec'09) " xfId="2257"/>
    <cellStyle name="ปกติ 16" xfId="2258"/>
    <cellStyle name="ปกติ 16 2" xfId="2982"/>
    <cellStyle name="ปกติ 16 3" xfId="3463"/>
    <cellStyle name="ปกติ 17" xfId="2259"/>
    <cellStyle name="ปกติ 18" xfId="2260"/>
    <cellStyle name="ปกติ 18 2" xfId="2983"/>
    <cellStyle name="ปกติ 19" xfId="2261"/>
    <cellStyle name="ปกติ 2" xfId="2262"/>
    <cellStyle name="ปกติ 2 10" xfId="3464"/>
    <cellStyle name="ปกติ 2 2" xfId="2263"/>
    <cellStyle name="ปกติ 2 2 10" xfId="3503"/>
    <cellStyle name="ปกติ 2 2 2" xfId="2264"/>
    <cellStyle name="ปกติ 2 2 2 2" xfId="2265"/>
    <cellStyle name="ปกติ 2 2 2_CPI_Y'52_TOP_GG 1" xfId="2266"/>
    <cellStyle name="ปกติ 2 2 3" xfId="2267"/>
    <cellStyle name="ปกติ 2 2 4" xfId="2985"/>
    <cellStyle name="ปกติ 2 2 5" xfId="3465"/>
    <cellStyle name="ปกติ 2 2 6" xfId="3498"/>
    <cellStyle name="ปกติ 2 2 7" xfId="3439"/>
    <cellStyle name="ปกติ 2 2 8" xfId="3497"/>
    <cellStyle name="ปกติ 2 2 9" xfId="3254"/>
    <cellStyle name="ปกติ 2 2_Allowance%20IA(1)" xfId="2268"/>
    <cellStyle name="ปกติ 2 3" xfId="2269"/>
    <cellStyle name="ปกติ 2 4" xfId="2270"/>
    <cellStyle name="ปกติ 2 5" xfId="2271"/>
    <cellStyle name="ปกติ 2 6" xfId="2272"/>
    <cellStyle name="ปกติ 2 7" xfId="2273"/>
    <cellStyle name="ปกติ 2 7 2" xfId="2274"/>
    <cellStyle name="ปกติ 2 7 2 2" xfId="3466"/>
    <cellStyle name="ปกติ 2 8" xfId="2275"/>
    <cellStyle name="ปกติ 2 8 2" xfId="3467"/>
    <cellStyle name="ปกติ 2 9" xfId="2984"/>
    <cellStyle name="ปกติ 2_160800B1 CPI09 โปรแกรมคอมพิวเตอร์ - BOI_Q3" xfId="2276"/>
    <cellStyle name="ปกติ 20" xfId="2277"/>
    <cellStyle name="ปกติ 20 2" xfId="2986"/>
    <cellStyle name="ปกติ 21" xfId="2278"/>
    <cellStyle name="ปกติ 22" xfId="2279"/>
    <cellStyle name="ปกติ 23" xfId="2280"/>
    <cellStyle name="ปกติ 24" xfId="2281"/>
    <cellStyle name="ปกติ 25" xfId="2282"/>
    <cellStyle name="ปกติ 26" xfId="2283"/>
    <cellStyle name="ปกติ 27" xfId="2284"/>
    <cellStyle name="ปกติ 28" xfId="2285"/>
    <cellStyle name="ปกติ 29" xfId="2286"/>
    <cellStyle name="ปกติ 3" xfId="2287"/>
    <cellStyle name="ปกติ 3 2" xfId="2288"/>
    <cellStyle name="ปกติ 3 2 2" xfId="2289"/>
    <cellStyle name="ปกติ 3 2 3" xfId="2988"/>
    <cellStyle name="ปกติ 3 3" xfId="2290"/>
    <cellStyle name="ปกติ 3 3 2" xfId="3468"/>
    <cellStyle name="ปกติ 3 4" xfId="2291"/>
    <cellStyle name="ปกติ 3 5" xfId="2987"/>
    <cellStyle name="ปกติ 3_CPI_Y'52_TOP_GG 1" xfId="2292"/>
    <cellStyle name="ปกติ 30" xfId="2293"/>
    <cellStyle name="ปกติ 31" xfId="2294"/>
    <cellStyle name="ปกติ 32" xfId="2295"/>
    <cellStyle name="ปกติ 33" xfId="2296"/>
    <cellStyle name="ปกติ 34" xfId="2297"/>
    <cellStyle name="ปกติ 35" xfId="2298"/>
    <cellStyle name="ปกติ 36" xfId="2299"/>
    <cellStyle name="ปกติ 37" xfId="2300"/>
    <cellStyle name="ปกติ 38" xfId="2301"/>
    <cellStyle name="ปกติ 39" xfId="2302"/>
    <cellStyle name="ปกติ 4" xfId="2303"/>
    <cellStyle name="ปกติ 4 2" xfId="2304"/>
    <cellStyle name="ปกติ 4 2 2" xfId="3470"/>
    <cellStyle name="ปกติ 4 3" xfId="2305"/>
    <cellStyle name="ปกติ 4 3 2" xfId="3471"/>
    <cellStyle name="ปกติ 4 4" xfId="2306"/>
    <cellStyle name="ปกติ 4 5" xfId="2989"/>
    <cellStyle name="ปกติ 4 6" xfId="3469"/>
    <cellStyle name="ปกติ 4_CPI_Y'52_TOP_GG 1" xfId="2307"/>
    <cellStyle name="ปกติ 40" xfId="2308"/>
    <cellStyle name="ปกติ 41" xfId="2309"/>
    <cellStyle name="ปกติ 42" xfId="2310"/>
    <cellStyle name="ปกติ 43" xfId="2311"/>
    <cellStyle name="ปกติ 44" xfId="2312"/>
    <cellStyle name="ปกติ 44 2" xfId="2313"/>
    <cellStyle name="ปกติ 45" xfId="2314"/>
    <cellStyle name="ปกติ 46" xfId="2315"/>
    <cellStyle name="ปกติ 5" xfId="2316"/>
    <cellStyle name="ปกติ 5 2" xfId="2317"/>
    <cellStyle name="ปกติ 5 3" xfId="2318"/>
    <cellStyle name="ปกติ 5 3 2" xfId="3472"/>
    <cellStyle name="ปกติ 5 4" xfId="2990"/>
    <cellStyle name="ปกติ 5_DetailCPI_1209" xfId="2319"/>
    <cellStyle name="ปกติ 6" xfId="2320"/>
    <cellStyle name="ปกติ 6 2" xfId="2321"/>
    <cellStyle name="ปกติ 6 2 2" xfId="3474"/>
    <cellStyle name="ปกติ 6 3" xfId="2322"/>
    <cellStyle name="ปกติ 6 3 2" xfId="3475"/>
    <cellStyle name="ปกติ 6 4" xfId="2991"/>
    <cellStyle name="ปกติ 6 5" xfId="3473"/>
    <cellStyle name="ปกติ 6_CPI_Y'52_TOP_GG 1" xfId="2323"/>
    <cellStyle name="ปกติ 7" xfId="2324"/>
    <cellStyle name="ปกติ 7 2" xfId="2325"/>
    <cellStyle name="ปกติ 7 2 2" xfId="3477"/>
    <cellStyle name="ปกติ 7 3" xfId="2992"/>
    <cellStyle name="ปกติ 7 4" xfId="3476"/>
    <cellStyle name="ปกติ 8" xfId="2326"/>
    <cellStyle name="ปกติ 8 2" xfId="2327"/>
    <cellStyle name="ปกติ 8 3" xfId="2993"/>
    <cellStyle name="ปกติ 8 4" xfId="3478"/>
    <cellStyle name="ปกติ 8_CPI_Y'52_TOP_GG 1" xfId="2328"/>
    <cellStyle name="ปกติ 9" xfId="2329"/>
    <cellStyle name="ปกติ 9 2" xfId="2330"/>
    <cellStyle name="ปกติ 9 2 2" xfId="3480"/>
    <cellStyle name="ปกติ 9 3" xfId="2994"/>
    <cellStyle name="ปกติ 9 4" xfId="3479"/>
    <cellStyle name="ปกติ 9_CPI_Y'52_TOP_GG 1" xfId="2331"/>
    <cellStyle name="ปกติ_Lead Sheet_safari_Year05" xfId="2332"/>
    <cellStyle name="ปกติ_SLCT2" xfId="2333"/>
    <cellStyle name="ปกติ_SLCT2 2" xfId="2334"/>
    <cellStyle name="ฤธถ [0]_95" xfId="2352"/>
    <cellStyle name="ฤธถ_95" xfId="2353"/>
    <cellStyle name="ล๋ศญ [0]_95" xfId="2354"/>
    <cellStyle name="ล๋ศญ_95" xfId="2355"/>
    <cellStyle name="ลักษณะ 1" xfId="2356"/>
    <cellStyle name="วฅมุ_4ฟ๙ฝวภ๛" xfId="2357"/>
    <cellStyle name="ส่วนที่ถูกเน้น4 2" xfId="2358"/>
    <cellStyle name="หมายเหตุ 2" xfId="2359"/>
    <cellStyle name="หมายเหตุ 2 2" xfId="2996"/>
    <cellStyle name="หมายเหตุ 3" xfId="2360"/>
    <cellStyle name="ơ᪒＀＀＀＀＀＀＀＀＀＀＀＀＀＀＀＀＀＀＀＀＀＀＀＀＀＀＀＀ma_QTR94_95_1ฟ๙ศธบ๑ณปฟช (2)?_x0015_Comma_QTR94_95_97ศธบ๑??_x001f_Comma_QTR94_95" xfId="2361"/>
    <cellStyle name="…_x000e__x000a_ธ๎_x000c_U_x0001_ฅ_x0005_ด_x000a__x0007__x0001__x0001_" xfId="236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6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64"/>
    <cellStyle name="_x001d_๐7_x000c_๎_x0017__x000d_เU_x0001_า_x0006_|!_x0007__x0001__x0001_" xfId="236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66"/>
    <cellStyle name="_x001d_๐7_x000c_๎_x0017__x000d_เU_x0001_า_x0006_!_x0007__x0001__x0001_" xfId="236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8"/>
    <cellStyle name="_xddb0_̟ᩒb_xdddc_̟ᩢb_xde1c_̟ᩲbơ᪂bơ᪒＀＀＀＀＀＀＀＀＀＀＀＀＀＀＀＀＀＀＀＀＀＀＀＀＀＀＀＀ma_QTR94_95_1ฟ๙ศธบ๑ณปฟช (2)?_x0015_Comma_QTR94_95_97ศธบ๑?" xfId="2369"/>
    <cellStyle name="쉼표_MapleSEA_RoyaltyReport_Sep2005_Sample1" xfId="2370"/>
    <cellStyle name="표준_MapleSEA_RoyaltyReport_Sep2005_Sample1" xfId="2371"/>
    <cellStyle name="一般_0006(1)" xfId="2372"/>
    <cellStyle name="千位分隔[0]_~ME00002" xfId="2373"/>
    <cellStyle name="千位分隔_~ME00002" xfId="2374"/>
    <cellStyle name="千分位[0]_LC (2)" xfId="2375"/>
    <cellStyle name="千分位_FR-SA-03-B Goods Returned Form Update 24-5-2006" xfId="2376"/>
    <cellStyle name="常规_~ME00002" xfId="2377"/>
    <cellStyle name="桁区切り [0.00]_BI(A)" xfId="2378"/>
    <cellStyle name="桁区切り_BI(A)" xfId="2379"/>
    <cellStyle name="標準_(3)売掛金" xfId="2380"/>
    <cellStyle name="貨幣 [0]_liz-ss" xfId="2381"/>
    <cellStyle name="貨幣[0]_LC (2)" xfId="2382"/>
    <cellStyle name="貨幣_FR-SA-03-B Goods Returned Form Update 24-5-2006" xfId="2383"/>
    <cellStyle name="货币[0]_~ME00002" xfId="2384"/>
    <cellStyle name="货币_~ME00002" xfId="2385"/>
    <cellStyle name="通貨 [0.00]_BI(A)" xfId="2386"/>
    <cellStyle name="通貨_BI(A)" xfId="2387"/>
  </cellStyles>
  <dxfs count="0"/>
  <tableStyles count="0" defaultTableStyle="TableStyleMedium9" defaultPivotStyle="PivotStyleLight16"/>
  <colors>
    <mruColors>
      <color rgb="FFFF0066"/>
      <color rgb="FFFFFF99"/>
      <color rgb="FFFFFF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266700</xdr:rowOff>
    </xdr:to>
    <xdr:pic>
      <xdr:nvPicPr>
        <xdr:cNvPr id="566573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2247900</xdr:colOff>
      <xdr:row>0</xdr:row>
      <xdr:rowOff>209550</xdr:rowOff>
    </xdr:to>
    <xdr:pic>
      <xdr:nvPicPr>
        <xdr:cNvPr id="566574" name="Picture 2" descr="Crowe_Horwath_2c_No_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4375" y="0"/>
          <a:ext cx="22479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28575</xdr:rowOff>
    </xdr:to>
    <xdr:pic>
      <xdr:nvPicPr>
        <xdr:cNvPr id="569645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2247900</xdr:colOff>
      <xdr:row>0</xdr:row>
      <xdr:rowOff>285750</xdr:rowOff>
    </xdr:to>
    <xdr:pic>
      <xdr:nvPicPr>
        <xdr:cNvPr id="569646" name="Picture 2" descr="Crowe_Horwath_2c_No_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4375" y="0"/>
          <a:ext cx="22479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333375</xdr:rowOff>
    </xdr:to>
    <xdr:pic>
      <xdr:nvPicPr>
        <xdr:cNvPr id="586029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95250</xdr:colOff>
      <xdr:row>0</xdr:row>
      <xdr:rowOff>304800</xdr:rowOff>
    </xdr:to>
    <xdr:pic>
      <xdr:nvPicPr>
        <xdr:cNvPr id="591299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6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400050</xdr:colOff>
      <xdr:row>8</xdr:row>
      <xdr:rowOff>66675</xdr:rowOff>
    </xdr:from>
    <xdr:to>
      <xdr:col>9</xdr:col>
      <xdr:colOff>552450</xdr:colOff>
      <xdr:row>9</xdr:row>
      <xdr:rowOff>152400</xdr:rowOff>
    </xdr:to>
    <xdr:sp macro="" textlink="">
      <xdr:nvSpPr>
        <xdr:cNvPr id="591300" name="AutoShape 4"/>
        <xdr:cNvSpPr>
          <a:spLocks/>
        </xdr:cNvSpPr>
      </xdr:nvSpPr>
      <xdr:spPr bwMode="auto">
        <a:xfrm>
          <a:off x="9239250" y="2200275"/>
          <a:ext cx="152400" cy="352425"/>
        </a:xfrm>
        <a:prstGeom prst="rightBrace">
          <a:avLst>
            <a:gd name="adj1" fmla="val 19271"/>
            <a:gd name="adj2" fmla="val 29731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2</xdr:col>
      <xdr:colOff>142875</xdr:colOff>
      <xdr:row>0</xdr:row>
      <xdr:rowOff>238125</xdr:rowOff>
    </xdr:to>
    <xdr:pic>
      <xdr:nvPicPr>
        <xdr:cNvPr id="591301" name="Picture 3" descr="Crowe_Horwath_2c_No_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7225" y="0"/>
          <a:ext cx="22479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39997558519241921"/>
  </sheetPr>
  <dimension ref="A1:M72"/>
  <sheetViews>
    <sheetView view="pageBreakPreview" topLeftCell="A64" zoomScale="145" zoomScaleSheetLayoutView="145" workbookViewId="0">
      <selection activeCell="D71" sqref="D71"/>
    </sheetView>
  </sheetViews>
  <sheetFormatPr defaultColWidth="9.140625" defaultRowHeight="21"/>
  <cols>
    <col min="1" max="3" width="1.7109375" style="4" customWidth="1"/>
    <col min="4" max="4" width="45.5703125" style="4" customWidth="1"/>
    <col min="5" max="5" width="8.7109375" style="81" bestFit="1" customWidth="1"/>
    <col min="6" max="6" width="1" style="81" customWidth="1"/>
    <col min="7" max="7" width="16.7109375" style="187" customWidth="1"/>
    <col min="8" max="8" width="0.85546875" style="187" customWidth="1"/>
    <col min="9" max="9" width="16.85546875" style="187" customWidth="1"/>
    <col min="10" max="10" width="1" style="187" customWidth="1"/>
    <col min="11" max="11" width="16.85546875" style="4" customWidth="1"/>
    <col min="12" max="12" width="1" style="4" customWidth="1"/>
    <col min="13" max="13" width="16.85546875" style="4" customWidth="1"/>
    <col min="14" max="16384" width="9.140625" style="4"/>
  </cols>
  <sheetData>
    <row r="1" spans="1:13" s="117" customFormat="1">
      <c r="A1" s="156" t="s">
        <v>220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s="117" customFormat="1">
      <c r="A2" s="156" t="s">
        <v>54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117" customFormat="1">
      <c r="A3" s="156" t="s">
        <v>242</v>
      </c>
      <c r="B3" s="15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s="117" customFormat="1">
      <c r="A4" s="156"/>
      <c r="B4" s="156"/>
      <c r="C4" s="116"/>
      <c r="D4" s="116"/>
      <c r="E4" s="116"/>
      <c r="F4" s="116"/>
      <c r="G4" s="325" t="s">
        <v>25</v>
      </c>
      <c r="H4" s="325"/>
      <c r="I4" s="325"/>
      <c r="J4" s="325"/>
      <c r="K4" s="325"/>
      <c r="L4" s="325"/>
      <c r="M4" s="325"/>
    </row>
    <row r="5" spans="1:13" s="117" customFormat="1">
      <c r="A5" s="156"/>
      <c r="B5" s="156"/>
      <c r="C5" s="116"/>
      <c r="D5" s="116"/>
      <c r="E5" s="116"/>
      <c r="F5" s="116"/>
      <c r="G5" s="326" t="s">
        <v>221</v>
      </c>
      <c r="H5" s="326"/>
      <c r="I5" s="326"/>
      <c r="J5" s="116"/>
      <c r="K5" s="326" t="s">
        <v>172</v>
      </c>
      <c r="L5" s="326"/>
      <c r="M5" s="326"/>
    </row>
    <row r="6" spans="1:13" s="117" customFormat="1">
      <c r="A6" s="156"/>
      <c r="B6" s="156"/>
      <c r="C6" s="116"/>
      <c r="D6" s="116"/>
      <c r="E6" s="116"/>
      <c r="F6" s="116"/>
      <c r="G6" s="318" t="s">
        <v>244</v>
      </c>
      <c r="H6" s="96"/>
      <c r="I6" s="318" t="s">
        <v>245</v>
      </c>
      <c r="J6" s="116"/>
      <c r="K6" s="317" t="s">
        <v>244</v>
      </c>
      <c r="L6" s="96"/>
      <c r="M6" s="317" t="s">
        <v>245</v>
      </c>
    </row>
    <row r="7" spans="1:13" s="117" customFormat="1">
      <c r="A7" s="156"/>
      <c r="B7" s="156"/>
      <c r="C7" s="116"/>
      <c r="D7" s="116"/>
      <c r="E7" s="116"/>
      <c r="F7" s="116"/>
      <c r="G7" s="96" t="s">
        <v>207</v>
      </c>
      <c r="H7" s="96"/>
      <c r="I7" s="96"/>
      <c r="J7" s="266"/>
      <c r="K7" s="96" t="s">
        <v>207</v>
      </c>
      <c r="L7" s="96"/>
      <c r="M7" s="96"/>
    </row>
    <row r="8" spans="1:13" s="117" customFormat="1">
      <c r="A8" s="156"/>
      <c r="B8" s="156"/>
      <c r="C8" s="116"/>
      <c r="D8" s="116"/>
      <c r="E8" s="118" t="s">
        <v>6</v>
      </c>
      <c r="F8" s="116"/>
      <c r="G8" s="316" t="s">
        <v>208</v>
      </c>
      <c r="H8" s="96"/>
      <c r="I8" s="316" t="s">
        <v>243</v>
      </c>
      <c r="J8" s="116"/>
      <c r="K8" s="316" t="s">
        <v>208</v>
      </c>
      <c r="L8" s="96"/>
      <c r="M8" s="316" t="s">
        <v>243</v>
      </c>
    </row>
    <row r="9" spans="1:13">
      <c r="A9" s="324" t="s">
        <v>130</v>
      </c>
      <c r="B9" s="324"/>
      <c r="C9" s="324"/>
      <c r="D9" s="324"/>
      <c r="E9" s="96"/>
      <c r="F9" s="96"/>
      <c r="G9" s="176"/>
      <c r="H9" s="176"/>
      <c r="I9" s="176"/>
      <c r="J9" s="176"/>
      <c r="K9" s="121"/>
      <c r="L9" s="119"/>
      <c r="M9" s="121"/>
    </row>
    <row r="10" spans="1:13">
      <c r="A10" s="168" t="s">
        <v>7</v>
      </c>
      <c r="B10" s="122"/>
      <c r="C10" s="122"/>
      <c r="D10" s="123"/>
      <c r="E10" s="96"/>
      <c r="F10" s="96"/>
      <c r="G10" s="177"/>
      <c r="H10" s="177"/>
      <c r="I10" s="177"/>
      <c r="J10" s="177"/>
      <c r="K10" s="178"/>
    </row>
    <row r="11" spans="1:13">
      <c r="A11" s="122"/>
      <c r="B11" s="168" t="s">
        <v>36</v>
      </c>
      <c r="C11" s="122"/>
      <c r="D11" s="123"/>
      <c r="E11" s="323">
        <v>0</v>
      </c>
      <c r="F11" s="96"/>
      <c r="G11" s="5">
        <v>38205302.280000001</v>
      </c>
      <c r="H11" s="179"/>
      <c r="I11" s="5">
        <v>11837001.470000001</v>
      </c>
      <c r="J11" s="179"/>
      <c r="K11" s="125">
        <v>36548571.770000003</v>
      </c>
      <c r="L11" s="84"/>
      <c r="M11" s="135">
        <v>10180450.960000001</v>
      </c>
    </row>
    <row r="12" spans="1:13">
      <c r="A12" s="122"/>
      <c r="B12" s="168" t="s">
        <v>212</v>
      </c>
      <c r="C12" s="122"/>
      <c r="D12" s="123"/>
      <c r="E12" s="119" t="s">
        <v>268</v>
      </c>
      <c r="F12" s="119"/>
      <c r="G12" s="5">
        <v>22108447.68</v>
      </c>
      <c r="H12" s="179"/>
      <c r="I12" s="5">
        <v>23655796.620000001</v>
      </c>
      <c r="J12" s="179"/>
      <c r="K12" s="125">
        <v>22164657.68</v>
      </c>
      <c r="L12" s="84"/>
      <c r="M12" s="135">
        <v>23711576.620000001</v>
      </c>
    </row>
    <row r="13" spans="1:13">
      <c r="A13" s="122"/>
      <c r="B13" s="168" t="s">
        <v>131</v>
      </c>
      <c r="C13" s="122"/>
      <c r="D13" s="123"/>
      <c r="E13" s="119">
        <v>6</v>
      </c>
      <c r="F13" s="119"/>
      <c r="G13" s="5">
        <v>85804748.280000001</v>
      </c>
      <c r="H13" s="179"/>
      <c r="I13" s="5">
        <v>92467452.060000002</v>
      </c>
      <c r="J13" s="179"/>
      <c r="K13" s="125">
        <v>85804748.280000001</v>
      </c>
      <c r="L13" s="84"/>
      <c r="M13" s="135">
        <v>92467452.060000002</v>
      </c>
    </row>
    <row r="14" spans="1:13" s="305" customFormat="1">
      <c r="A14" s="122"/>
      <c r="B14" s="168" t="s">
        <v>238</v>
      </c>
      <c r="C14" s="122"/>
      <c r="D14" s="123"/>
      <c r="E14" s="119">
        <v>7</v>
      </c>
      <c r="F14" s="119"/>
      <c r="G14" s="5">
        <v>8845461</v>
      </c>
      <c r="H14" s="5"/>
      <c r="I14" s="5">
        <v>8845461</v>
      </c>
      <c r="J14" s="5"/>
      <c r="K14" s="125">
        <v>0</v>
      </c>
      <c r="L14" s="84"/>
      <c r="M14" s="135">
        <v>0</v>
      </c>
    </row>
    <row r="15" spans="1:13">
      <c r="A15" s="122"/>
      <c r="B15" s="122"/>
      <c r="C15" s="168" t="s">
        <v>8</v>
      </c>
      <c r="G15" s="127">
        <v>154963959.24000001</v>
      </c>
      <c r="H15" s="125"/>
      <c r="I15" s="127">
        <v>136805711.15000001</v>
      </c>
      <c r="J15" s="5"/>
      <c r="K15" s="127">
        <v>144517977.73000002</v>
      </c>
      <c r="L15" s="84"/>
      <c r="M15" s="127">
        <v>126359479.64</v>
      </c>
    </row>
    <row r="16" spans="1:13">
      <c r="A16" s="168" t="s">
        <v>9</v>
      </c>
      <c r="B16" s="122"/>
      <c r="C16" s="122"/>
      <c r="D16" s="123"/>
      <c r="E16" s="181"/>
      <c r="F16" s="181"/>
      <c r="G16" s="4"/>
      <c r="H16" s="4"/>
      <c r="I16" s="4"/>
      <c r="J16" s="4"/>
      <c r="L16" s="180"/>
      <c r="M16" s="180"/>
    </row>
    <row r="17" spans="1:13">
      <c r="A17" s="168"/>
      <c r="B17" s="122" t="s">
        <v>190</v>
      </c>
      <c r="C17" s="122"/>
      <c r="D17" s="123"/>
      <c r="E17" s="181">
        <v>8</v>
      </c>
      <c r="F17" s="181"/>
      <c r="G17" s="5">
        <v>2693169.22</v>
      </c>
      <c r="H17" s="5"/>
      <c r="I17" s="5">
        <v>2834880.22</v>
      </c>
      <c r="J17" s="5"/>
      <c r="K17" s="5">
        <v>2685084.5</v>
      </c>
      <c r="L17" s="84"/>
      <c r="M17" s="84">
        <v>4125084.5</v>
      </c>
    </row>
    <row r="18" spans="1:13" s="293" customFormat="1">
      <c r="A18" s="168"/>
      <c r="B18" s="122" t="s">
        <v>233</v>
      </c>
      <c r="C18" s="122"/>
      <c r="D18" s="123"/>
      <c r="E18" s="181" t="s">
        <v>270</v>
      </c>
      <c r="F18" s="181"/>
      <c r="G18" s="5">
        <v>0</v>
      </c>
      <c r="H18" s="5"/>
      <c r="I18" s="5">
        <v>0</v>
      </c>
      <c r="J18" s="5"/>
      <c r="K18" s="5">
        <v>13999700</v>
      </c>
      <c r="L18" s="84"/>
      <c r="M18" s="84">
        <v>13999700</v>
      </c>
    </row>
    <row r="19" spans="1:13">
      <c r="A19" s="122"/>
      <c r="B19" s="168" t="s">
        <v>213</v>
      </c>
      <c r="C19" s="122"/>
      <c r="D19" s="123"/>
      <c r="E19" s="181">
        <v>10</v>
      </c>
      <c r="F19" s="181"/>
      <c r="G19" s="5">
        <v>10000000</v>
      </c>
      <c r="H19" s="5"/>
      <c r="I19" s="5">
        <v>10000000</v>
      </c>
      <c r="J19" s="5"/>
      <c r="K19" s="5">
        <v>10000000</v>
      </c>
      <c r="L19" s="84"/>
      <c r="M19" s="84">
        <v>10000000</v>
      </c>
    </row>
    <row r="20" spans="1:13" s="306" customFormat="1">
      <c r="A20" s="122"/>
      <c r="B20" s="168" t="s">
        <v>236</v>
      </c>
      <c r="C20" s="122"/>
      <c r="D20" s="123"/>
      <c r="E20" s="181">
        <v>11</v>
      </c>
      <c r="F20" s="181"/>
      <c r="G20" s="5">
        <v>0</v>
      </c>
      <c r="H20" s="5"/>
      <c r="I20" s="5">
        <v>5003353.05</v>
      </c>
      <c r="J20" s="5"/>
      <c r="K20" s="5">
        <v>0</v>
      </c>
      <c r="L20" s="84"/>
      <c r="M20" s="84">
        <v>5003353.05</v>
      </c>
    </row>
    <row r="21" spans="1:13">
      <c r="A21" s="122"/>
      <c r="B21" s="182" t="s">
        <v>160</v>
      </c>
      <c r="C21" s="122"/>
      <c r="D21" s="123"/>
      <c r="E21" s="181" t="s">
        <v>266</v>
      </c>
      <c r="F21" s="181"/>
      <c r="G21" s="5">
        <v>108358400.02</v>
      </c>
      <c r="H21" s="5"/>
      <c r="I21" s="5">
        <v>108932928.23999999</v>
      </c>
      <c r="J21" s="5"/>
      <c r="K21" s="5">
        <v>108358400.02</v>
      </c>
      <c r="L21" s="84"/>
      <c r="M21" s="84">
        <v>108932928.23999999</v>
      </c>
    </row>
    <row r="22" spans="1:13">
      <c r="A22" s="122"/>
      <c r="B22" s="168" t="s">
        <v>115</v>
      </c>
      <c r="C22" s="122"/>
      <c r="D22" s="123"/>
      <c r="E22" s="181" t="s">
        <v>267</v>
      </c>
      <c r="F22" s="181"/>
      <c r="G22" s="5">
        <v>297597044.74000001</v>
      </c>
      <c r="H22" s="5"/>
      <c r="I22" s="5">
        <v>299753730.5</v>
      </c>
      <c r="J22" s="5"/>
      <c r="K22" s="5">
        <v>297597044.74000001</v>
      </c>
      <c r="L22" s="84"/>
      <c r="M22" s="84">
        <v>299753730.5</v>
      </c>
    </row>
    <row r="23" spans="1:13">
      <c r="A23" s="122"/>
      <c r="B23" s="168" t="s">
        <v>10</v>
      </c>
      <c r="C23" s="122"/>
      <c r="D23" s="123"/>
      <c r="E23" s="181">
        <v>14</v>
      </c>
      <c r="F23" s="181"/>
      <c r="G23" s="5">
        <v>2242216.1</v>
      </c>
      <c r="H23" s="5"/>
      <c r="I23" s="5">
        <v>2123807.11</v>
      </c>
      <c r="J23" s="5"/>
      <c r="K23" s="5">
        <v>2242216.1</v>
      </c>
      <c r="L23" s="84"/>
      <c r="M23" s="84">
        <v>2123807.11</v>
      </c>
    </row>
    <row r="24" spans="1:13">
      <c r="A24" s="122"/>
      <c r="B24" s="168" t="s">
        <v>132</v>
      </c>
      <c r="C24" s="122"/>
      <c r="D24" s="123"/>
      <c r="E24" s="181">
        <v>23</v>
      </c>
      <c r="F24" s="181"/>
      <c r="G24" s="5">
        <v>334934</v>
      </c>
      <c r="H24" s="5"/>
      <c r="I24" s="5">
        <v>321196.37</v>
      </c>
      <c r="J24" s="5"/>
      <c r="K24" s="5">
        <v>334934</v>
      </c>
      <c r="L24" s="84"/>
      <c r="M24" s="84">
        <v>321196.37</v>
      </c>
    </row>
    <row r="25" spans="1:13">
      <c r="A25" s="122"/>
      <c r="B25" s="168" t="s">
        <v>133</v>
      </c>
      <c r="C25" s="122"/>
      <c r="D25" s="123"/>
      <c r="E25" s="181" t="s">
        <v>272</v>
      </c>
      <c r="F25" s="181"/>
      <c r="G25" s="5">
        <v>3327281.41</v>
      </c>
      <c r="H25" s="5"/>
      <c r="I25" s="5">
        <v>4810366.67</v>
      </c>
      <c r="J25" s="5"/>
      <c r="K25" s="5">
        <v>1327281.4099999999</v>
      </c>
      <c r="L25" s="84"/>
      <c r="M25" s="84">
        <v>2810366.67</v>
      </c>
    </row>
    <row r="26" spans="1:13">
      <c r="A26" s="122"/>
      <c r="B26" s="122"/>
      <c r="C26" s="168" t="s">
        <v>11</v>
      </c>
      <c r="E26" s="181"/>
      <c r="F26" s="181"/>
      <c r="G26" s="127">
        <v>424553045.49000007</v>
      </c>
      <c r="H26" s="125"/>
      <c r="I26" s="127">
        <v>433780262.16000003</v>
      </c>
      <c r="J26" s="115"/>
      <c r="K26" s="127">
        <v>436544660.77000004</v>
      </c>
      <c r="L26" s="84"/>
      <c r="M26" s="127">
        <v>447070166.44</v>
      </c>
    </row>
    <row r="27" spans="1:13" ht="21.75" thickBot="1">
      <c r="A27" s="122"/>
      <c r="B27" s="122"/>
      <c r="C27" s="156" t="s">
        <v>12</v>
      </c>
      <c r="E27" s="181"/>
      <c r="F27" s="181"/>
      <c r="G27" s="312">
        <v>579517004.73000002</v>
      </c>
      <c r="H27" s="125"/>
      <c r="I27" s="312">
        <v>570585973.31000006</v>
      </c>
      <c r="J27" s="125"/>
      <c r="K27" s="312">
        <v>581062638.5</v>
      </c>
      <c r="L27" s="125"/>
      <c r="M27" s="312">
        <v>573429646.08000004</v>
      </c>
    </row>
    <row r="28" spans="1:13" ht="21.75" thickTop="1">
      <c r="A28" s="122"/>
      <c r="B28" s="122"/>
      <c r="C28" s="122"/>
      <c r="E28" s="181"/>
      <c r="F28" s="181"/>
      <c r="G28" s="183"/>
      <c r="H28" s="183"/>
      <c r="I28" s="183"/>
      <c r="J28" s="183"/>
      <c r="K28" s="125"/>
      <c r="L28" s="84"/>
      <c r="M28" s="125"/>
    </row>
    <row r="29" spans="1:13">
      <c r="A29" s="122"/>
      <c r="B29" s="122"/>
      <c r="C29" s="122"/>
      <c r="E29" s="181"/>
      <c r="F29" s="181"/>
      <c r="G29" s="183"/>
      <c r="H29" s="183"/>
      <c r="I29" s="183"/>
      <c r="J29" s="183"/>
      <c r="K29" s="125"/>
      <c r="L29" s="84"/>
      <c r="M29" s="125"/>
    </row>
    <row r="30" spans="1:13">
      <c r="A30" s="122"/>
      <c r="B30" s="122"/>
      <c r="C30" s="122"/>
      <c r="E30" s="181"/>
      <c r="F30" s="181"/>
      <c r="G30" s="183"/>
      <c r="H30" s="183"/>
      <c r="I30" s="183"/>
      <c r="J30" s="183"/>
      <c r="K30" s="125"/>
      <c r="L30" s="84"/>
      <c r="M30" s="125"/>
    </row>
    <row r="31" spans="1:13">
      <c r="A31" s="122"/>
      <c r="B31" s="122"/>
      <c r="C31" s="122"/>
      <c r="E31" s="181"/>
      <c r="F31" s="181"/>
      <c r="G31" s="183"/>
      <c r="H31" s="183"/>
      <c r="I31" s="183"/>
      <c r="J31" s="183"/>
      <c r="K31" s="125"/>
      <c r="L31" s="84"/>
      <c r="M31" s="125"/>
    </row>
    <row r="32" spans="1:13">
      <c r="A32" s="122"/>
      <c r="B32" s="122"/>
      <c r="C32" s="122"/>
      <c r="E32" s="181"/>
      <c r="F32" s="181"/>
      <c r="G32" s="183"/>
      <c r="H32" s="183"/>
      <c r="I32" s="183"/>
      <c r="J32" s="183"/>
      <c r="K32" s="125"/>
      <c r="L32" s="84"/>
      <c r="M32" s="125"/>
    </row>
    <row r="33" spans="1:13">
      <c r="A33" s="122"/>
      <c r="B33" s="122"/>
      <c r="C33" s="122"/>
      <c r="E33" s="181"/>
      <c r="F33" s="181"/>
      <c r="G33" s="183"/>
      <c r="H33" s="183"/>
      <c r="I33" s="183"/>
      <c r="J33" s="183"/>
      <c r="K33" s="125"/>
      <c r="L33" s="84"/>
      <c r="M33" s="125"/>
    </row>
    <row r="34" spans="1:13">
      <c r="A34" s="122"/>
      <c r="B34" s="122"/>
      <c r="C34" s="122"/>
      <c r="E34" s="181"/>
      <c r="F34" s="181"/>
      <c r="G34" s="183"/>
      <c r="H34" s="183"/>
      <c r="I34" s="183"/>
      <c r="J34" s="183"/>
      <c r="K34" s="125"/>
      <c r="L34" s="84"/>
      <c r="M34" s="125"/>
    </row>
    <row r="35" spans="1:13">
      <c r="A35" s="122"/>
      <c r="B35" s="122"/>
      <c r="C35" s="122"/>
      <c r="E35" s="181"/>
      <c r="F35" s="181"/>
      <c r="G35" s="183"/>
      <c r="H35" s="183"/>
      <c r="I35" s="183"/>
      <c r="J35" s="183"/>
      <c r="K35" s="125"/>
      <c r="L35" s="84"/>
      <c r="M35" s="125"/>
    </row>
    <row r="36" spans="1:13" s="117" customFormat="1">
      <c r="A36" s="11" t="s">
        <v>220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s="117" customFormat="1">
      <c r="A37" s="11" t="s">
        <v>54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s="117" customFormat="1">
      <c r="A38" s="11" t="s">
        <v>242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s="117" customFormat="1">
      <c r="A39" s="156"/>
      <c r="B39" s="156"/>
      <c r="C39" s="116"/>
      <c r="D39" s="116"/>
      <c r="E39" s="116"/>
      <c r="F39" s="116"/>
      <c r="G39" s="325" t="s">
        <v>25</v>
      </c>
      <c r="H39" s="325"/>
      <c r="I39" s="325"/>
      <c r="J39" s="325"/>
      <c r="K39" s="325"/>
      <c r="L39" s="325"/>
      <c r="M39" s="325"/>
    </row>
    <row r="40" spans="1:13" s="117" customFormat="1">
      <c r="A40" s="156"/>
      <c r="B40" s="156"/>
      <c r="C40" s="116"/>
      <c r="D40" s="116"/>
      <c r="E40" s="116"/>
      <c r="F40" s="116"/>
      <c r="G40" s="326" t="s">
        <v>221</v>
      </c>
      <c r="H40" s="326"/>
      <c r="I40" s="326"/>
      <c r="J40" s="116"/>
      <c r="K40" s="326" t="s">
        <v>172</v>
      </c>
      <c r="L40" s="326"/>
      <c r="M40" s="326"/>
    </row>
    <row r="41" spans="1:13" s="117" customFormat="1">
      <c r="A41" s="156"/>
      <c r="B41" s="156"/>
      <c r="C41" s="116"/>
      <c r="D41" s="116"/>
      <c r="E41" s="116"/>
      <c r="F41" s="116"/>
      <c r="G41" s="317" t="s">
        <v>244</v>
      </c>
      <c r="H41" s="96"/>
      <c r="I41" s="317" t="s">
        <v>245</v>
      </c>
      <c r="J41" s="116"/>
      <c r="K41" s="317" t="s">
        <v>244</v>
      </c>
      <c r="L41" s="96"/>
      <c r="M41" s="317" t="s">
        <v>245</v>
      </c>
    </row>
    <row r="42" spans="1:13" s="117" customFormat="1">
      <c r="A42" s="156"/>
      <c r="B42" s="156"/>
      <c r="C42" s="116"/>
      <c r="D42" s="116"/>
      <c r="E42" s="116"/>
      <c r="F42" s="116"/>
      <c r="G42" s="317" t="s">
        <v>207</v>
      </c>
      <c r="H42" s="96"/>
      <c r="I42" s="317"/>
      <c r="J42" s="266"/>
      <c r="K42" s="317" t="s">
        <v>207</v>
      </c>
      <c r="L42" s="96"/>
      <c r="M42" s="317"/>
    </row>
    <row r="43" spans="1:13" s="117" customFormat="1">
      <c r="A43" s="156"/>
      <c r="B43" s="156"/>
      <c r="C43" s="116"/>
      <c r="D43" s="116"/>
      <c r="E43" s="118" t="s">
        <v>6</v>
      </c>
      <c r="F43" s="116"/>
      <c r="G43" s="319" t="s">
        <v>208</v>
      </c>
      <c r="H43" s="185">
        <v>0</v>
      </c>
      <c r="I43" s="319" t="s">
        <v>243</v>
      </c>
      <c r="J43" s="185">
        <v>0</v>
      </c>
      <c r="K43" s="319" t="s">
        <v>208</v>
      </c>
      <c r="L43" s="185">
        <v>0</v>
      </c>
      <c r="M43" s="319" t="s">
        <v>243</v>
      </c>
    </row>
    <row r="44" spans="1:13">
      <c r="A44" s="156" t="s">
        <v>134</v>
      </c>
      <c r="B44" s="11"/>
      <c r="C44" s="11"/>
      <c r="D44" s="11"/>
      <c r="E44" s="96"/>
      <c r="F44" s="96"/>
      <c r="G44" s="177"/>
      <c r="H44" s="185"/>
      <c r="I44" s="177"/>
      <c r="J44" s="185"/>
      <c r="K44" s="126"/>
      <c r="L44" s="185"/>
      <c r="M44" s="126"/>
    </row>
    <row r="45" spans="1:13">
      <c r="A45" s="168" t="s">
        <v>13</v>
      </c>
      <c r="B45" s="122"/>
      <c r="C45" s="122"/>
      <c r="D45" s="123"/>
      <c r="E45" s="184"/>
      <c r="F45" s="184"/>
      <c r="G45" s="185"/>
      <c r="H45" s="185"/>
      <c r="I45" s="185"/>
      <c r="J45" s="185"/>
    </row>
    <row r="46" spans="1:13">
      <c r="A46" s="122"/>
      <c r="B46" s="168" t="s">
        <v>135</v>
      </c>
      <c r="C46" s="122"/>
      <c r="D46" s="123"/>
      <c r="E46" s="184">
        <v>16</v>
      </c>
      <c r="F46" s="184"/>
      <c r="G46" s="125">
        <v>62955844.270000003</v>
      </c>
      <c r="H46" s="125"/>
      <c r="I46" s="5">
        <v>64891109.950000003</v>
      </c>
      <c r="J46" s="5"/>
      <c r="K46" s="125">
        <v>62955844.270000003</v>
      </c>
      <c r="L46" s="5"/>
      <c r="M46" s="125">
        <v>64891109.950000003</v>
      </c>
    </row>
    <row r="47" spans="1:13">
      <c r="A47" s="122"/>
      <c r="B47" s="168" t="s">
        <v>214</v>
      </c>
      <c r="C47" s="122"/>
      <c r="D47" s="123"/>
      <c r="E47" s="184" t="s">
        <v>269</v>
      </c>
      <c r="F47" s="184"/>
      <c r="G47" s="125">
        <v>36348174.219999999</v>
      </c>
      <c r="H47" s="125"/>
      <c r="I47" s="5">
        <v>24667384.359999999</v>
      </c>
      <c r="J47" s="5"/>
      <c r="K47" s="125">
        <v>36237051.950000003</v>
      </c>
      <c r="L47" s="84"/>
      <c r="M47" s="125">
        <v>24597012.109999999</v>
      </c>
    </row>
    <row r="48" spans="1:13">
      <c r="A48" s="122"/>
      <c r="B48" s="168" t="s">
        <v>177</v>
      </c>
      <c r="C48" s="122"/>
      <c r="E48" s="184">
        <v>18</v>
      </c>
      <c r="F48" s="184"/>
      <c r="G48" s="125">
        <v>10395077.18</v>
      </c>
      <c r="H48" s="125"/>
      <c r="I48" s="5">
        <v>16178853</v>
      </c>
      <c r="J48" s="5"/>
      <c r="K48" s="125">
        <v>10395077.18</v>
      </c>
      <c r="L48" s="84"/>
      <c r="M48" s="125">
        <v>16178853</v>
      </c>
    </row>
    <row r="49" spans="1:13">
      <c r="A49" s="122"/>
      <c r="B49" s="168" t="s">
        <v>237</v>
      </c>
      <c r="C49" s="122"/>
      <c r="D49" s="306"/>
      <c r="E49" s="184">
        <v>4</v>
      </c>
      <c r="F49" s="184"/>
      <c r="G49" s="125">
        <v>0</v>
      </c>
      <c r="H49" s="125"/>
      <c r="I49" s="5">
        <v>0</v>
      </c>
      <c r="J49" s="5"/>
      <c r="K49" s="125">
        <v>1500000</v>
      </c>
      <c r="L49" s="84"/>
      <c r="M49" s="125">
        <v>1500000</v>
      </c>
    </row>
    <row r="50" spans="1:13">
      <c r="A50" s="122"/>
      <c r="B50" s="168" t="s">
        <v>171</v>
      </c>
      <c r="C50" s="122"/>
      <c r="E50" s="184"/>
      <c r="F50" s="184"/>
      <c r="G50" s="125">
        <v>830799.27</v>
      </c>
      <c r="H50" s="125"/>
      <c r="I50" s="5">
        <v>92430.89</v>
      </c>
      <c r="J50" s="5"/>
      <c r="K50" s="125">
        <v>830799.27</v>
      </c>
      <c r="L50" s="84"/>
      <c r="M50" s="125">
        <v>92430.89</v>
      </c>
    </row>
    <row r="51" spans="1:13">
      <c r="A51" s="122"/>
      <c r="B51" s="122"/>
      <c r="C51" s="168" t="s">
        <v>14</v>
      </c>
      <c r="D51" s="123"/>
      <c r="G51" s="127">
        <v>110529894.94000001</v>
      </c>
      <c r="H51" s="125"/>
      <c r="I51" s="127">
        <v>105829778.2</v>
      </c>
      <c r="J51" s="5"/>
      <c r="K51" s="127">
        <v>111918772.67</v>
      </c>
      <c r="L51" s="84"/>
      <c r="M51" s="127">
        <v>107259405.95</v>
      </c>
    </row>
    <row r="52" spans="1:13">
      <c r="A52" s="168" t="s">
        <v>15</v>
      </c>
      <c r="B52" s="122"/>
      <c r="C52" s="122"/>
      <c r="D52" s="123"/>
      <c r="G52" s="5"/>
      <c r="H52" s="5"/>
      <c r="I52" s="5"/>
      <c r="J52" s="5"/>
      <c r="K52" s="84"/>
      <c r="L52" s="84"/>
      <c r="M52" s="84"/>
    </row>
    <row r="53" spans="1:13">
      <c r="A53" s="122"/>
      <c r="B53" s="168" t="s">
        <v>206</v>
      </c>
      <c r="C53" s="122"/>
      <c r="D53" s="123"/>
      <c r="E53" s="119">
        <v>19</v>
      </c>
      <c r="F53" s="119"/>
      <c r="G53" s="125">
        <v>2699084.08</v>
      </c>
      <c r="H53" s="125"/>
      <c r="I53" s="5">
        <v>2596103.3199999998</v>
      </c>
      <c r="J53" s="5"/>
      <c r="K53" s="125">
        <v>2699084.08</v>
      </c>
      <c r="L53" s="5"/>
      <c r="M53" s="125">
        <v>2596103.3199999998</v>
      </c>
    </row>
    <row r="54" spans="1:13">
      <c r="A54" s="122"/>
      <c r="B54" s="122"/>
      <c r="C54" s="168" t="s">
        <v>136</v>
      </c>
      <c r="D54" s="123"/>
      <c r="E54" s="184"/>
      <c r="F54" s="184"/>
      <c r="G54" s="127">
        <v>2699084.08</v>
      </c>
      <c r="H54" s="125"/>
      <c r="I54" s="127">
        <v>2596103.3199999998</v>
      </c>
      <c r="J54" s="5"/>
      <c r="K54" s="127">
        <v>2699084.08</v>
      </c>
      <c r="L54" s="84"/>
      <c r="M54" s="127">
        <v>2596103.3199999998</v>
      </c>
    </row>
    <row r="55" spans="1:13">
      <c r="A55" s="122"/>
      <c r="B55" s="122"/>
      <c r="C55" s="168" t="s">
        <v>16</v>
      </c>
      <c r="D55" s="123"/>
      <c r="E55" s="181"/>
      <c r="F55" s="181"/>
      <c r="G55" s="127">
        <v>113228979.02000001</v>
      </c>
      <c r="H55" s="125"/>
      <c r="I55" s="127">
        <v>108425881.52</v>
      </c>
      <c r="J55" s="5"/>
      <c r="K55" s="127">
        <v>114617856.75</v>
      </c>
      <c r="L55" s="84"/>
      <c r="M55" s="127">
        <v>109855509.27</v>
      </c>
    </row>
    <row r="56" spans="1:13">
      <c r="A56" s="168" t="s">
        <v>17</v>
      </c>
      <c r="B56" s="122"/>
      <c r="C56" s="122"/>
      <c r="G56" s="106"/>
      <c r="H56" s="106"/>
      <c r="I56" s="106"/>
      <c r="J56" s="106"/>
      <c r="K56" s="106"/>
      <c r="L56" s="132"/>
      <c r="M56" s="106"/>
    </row>
    <row r="57" spans="1:13">
      <c r="A57" s="122"/>
      <c r="B57" s="182" t="s">
        <v>18</v>
      </c>
      <c r="C57" s="122"/>
      <c r="E57" s="149"/>
      <c r="F57" s="149"/>
      <c r="G57" s="106"/>
      <c r="H57" s="106"/>
      <c r="I57" s="106"/>
      <c r="J57" s="106"/>
      <c r="K57" s="106"/>
      <c r="L57" s="132"/>
      <c r="M57" s="106"/>
    </row>
    <row r="58" spans="1:13">
      <c r="A58" s="122"/>
      <c r="B58" s="122"/>
      <c r="C58" s="182" t="s">
        <v>19</v>
      </c>
      <c r="G58" s="106"/>
      <c r="H58" s="106"/>
      <c r="I58" s="106"/>
      <c r="J58" s="106"/>
      <c r="K58" s="106"/>
      <c r="L58" s="132"/>
      <c r="M58" s="106"/>
    </row>
    <row r="59" spans="1:13" ht="21.75" thickBot="1">
      <c r="A59" s="122"/>
      <c r="B59" s="122"/>
      <c r="C59" s="122"/>
      <c r="D59" s="168" t="s">
        <v>161</v>
      </c>
      <c r="G59" s="267">
        <v>170000000</v>
      </c>
      <c r="H59" s="115"/>
      <c r="I59" s="267">
        <v>170000000</v>
      </c>
      <c r="J59" s="115"/>
      <c r="K59" s="267">
        <v>170000000</v>
      </c>
      <c r="L59" s="115"/>
      <c r="M59" s="267">
        <v>170000000</v>
      </c>
    </row>
    <row r="60" spans="1:13" ht="21.75" thickTop="1">
      <c r="A60" s="122"/>
      <c r="B60" s="122"/>
      <c r="C60" s="168" t="s">
        <v>137</v>
      </c>
      <c r="G60" s="5"/>
      <c r="H60" s="5"/>
      <c r="I60" s="5"/>
      <c r="J60" s="5"/>
      <c r="K60" s="5"/>
      <c r="L60" s="84"/>
      <c r="M60" s="5"/>
    </row>
    <row r="61" spans="1:13">
      <c r="A61" s="122"/>
      <c r="B61" s="122"/>
      <c r="C61" s="122"/>
      <c r="D61" s="168" t="s">
        <v>161</v>
      </c>
      <c r="G61" s="5">
        <v>170000000</v>
      </c>
      <c r="H61" s="5"/>
      <c r="I61" s="5">
        <v>170000000</v>
      </c>
      <c r="J61" s="5"/>
      <c r="K61" s="135">
        <v>170000000</v>
      </c>
      <c r="L61" s="84"/>
      <c r="M61" s="135">
        <v>170000000</v>
      </c>
    </row>
    <row r="62" spans="1:13">
      <c r="A62" s="122"/>
      <c r="B62" s="122"/>
      <c r="C62" s="168" t="s">
        <v>165</v>
      </c>
      <c r="D62" s="122"/>
      <c r="G62" s="5">
        <v>195658128.59999999</v>
      </c>
      <c r="H62" s="5"/>
      <c r="I62" s="5">
        <v>195658128.59999999</v>
      </c>
      <c r="J62" s="5"/>
      <c r="K62" s="135">
        <v>195658128.59999999</v>
      </c>
      <c r="L62" s="84"/>
      <c r="M62" s="135">
        <v>195658128.59999999</v>
      </c>
    </row>
    <row r="63" spans="1:13">
      <c r="A63" s="122"/>
      <c r="B63" s="122"/>
      <c r="C63" s="160" t="s">
        <v>113</v>
      </c>
      <c r="D63" s="122"/>
      <c r="G63" s="5"/>
      <c r="H63" s="5"/>
      <c r="I63" s="5"/>
      <c r="J63" s="5"/>
      <c r="K63" s="135"/>
      <c r="L63" s="84"/>
      <c r="M63" s="135"/>
    </row>
    <row r="64" spans="1:13">
      <c r="A64" s="122"/>
      <c r="B64" s="122"/>
      <c r="C64" s="122"/>
      <c r="D64" s="168" t="s">
        <v>138</v>
      </c>
      <c r="G64" s="5"/>
      <c r="H64" s="5"/>
      <c r="I64" s="5"/>
      <c r="J64" s="5"/>
      <c r="K64" s="135"/>
      <c r="L64" s="84"/>
      <c r="M64" s="135"/>
    </row>
    <row r="65" spans="1:13">
      <c r="A65" s="122"/>
      <c r="B65" s="122"/>
      <c r="C65" s="122"/>
      <c r="D65" s="162" t="s">
        <v>139</v>
      </c>
      <c r="E65" s="184">
        <v>21</v>
      </c>
      <c r="G65" s="5">
        <v>5042365.46</v>
      </c>
      <c r="H65" s="5"/>
      <c r="I65" s="5">
        <v>5042365.46</v>
      </c>
      <c r="J65" s="5"/>
      <c r="K65" s="135">
        <v>5042365.46</v>
      </c>
      <c r="L65" s="84"/>
      <c r="M65" s="135">
        <v>5042365.46</v>
      </c>
    </row>
    <row r="66" spans="1:13">
      <c r="A66" s="122"/>
      <c r="B66" s="122"/>
      <c r="C66" s="122"/>
      <c r="D66" s="160" t="s">
        <v>140</v>
      </c>
      <c r="G66" s="5">
        <v>91034206.60999994</v>
      </c>
      <c r="H66" s="5"/>
      <c r="I66" s="5">
        <v>86849580.799999997</v>
      </c>
      <c r="J66" s="5"/>
      <c r="K66" s="135">
        <v>90749122.569999933</v>
      </c>
      <c r="L66" s="5"/>
      <c r="M66" s="135">
        <v>87878477.629999995</v>
      </c>
    </row>
    <row r="67" spans="1:13">
      <c r="A67" s="122"/>
      <c r="B67" s="122"/>
      <c r="C67" s="122" t="s">
        <v>181</v>
      </c>
      <c r="D67" s="160"/>
      <c r="G67" s="5">
        <v>4553027.2799999993</v>
      </c>
      <c r="H67" s="5"/>
      <c r="I67" s="130">
        <v>4609718.68</v>
      </c>
      <c r="J67" s="5"/>
      <c r="K67" s="135">
        <v>4995165.12</v>
      </c>
      <c r="L67" s="5"/>
      <c r="M67" s="135">
        <v>4995165.12</v>
      </c>
    </row>
    <row r="68" spans="1:13" s="109" customFormat="1">
      <c r="A68" s="133"/>
      <c r="B68" s="133"/>
      <c r="C68" s="167" t="s">
        <v>141</v>
      </c>
      <c r="E68" s="112"/>
      <c r="F68" s="112"/>
      <c r="G68" s="313">
        <v>466287727.94999993</v>
      </c>
      <c r="H68" s="125"/>
      <c r="I68" s="313">
        <v>462159793.54000002</v>
      </c>
      <c r="J68" s="115"/>
      <c r="K68" s="313">
        <v>466444781.74999994</v>
      </c>
      <c r="L68" s="128"/>
      <c r="M68" s="313">
        <v>463574136.81</v>
      </c>
    </row>
    <row r="69" spans="1:13" s="109" customFormat="1">
      <c r="A69" s="133"/>
      <c r="B69" s="133"/>
      <c r="C69" s="167" t="s">
        <v>224</v>
      </c>
      <c r="E69" s="112"/>
      <c r="F69" s="112"/>
      <c r="G69" s="314">
        <v>297.76</v>
      </c>
      <c r="H69" s="125"/>
      <c r="I69" s="314">
        <v>298.25</v>
      </c>
      <c r="J69" s="115"/>
      <c r="K69" s="314">
        <v>0</v>
      </c>
      <c r="L69" s="128"/>
      <c r="M69" s="314">
        <v>0</v>
      </c>
    </row>
    <row r="70" spans="1:13" s="109" customFormat="1">
      <c r="A70" s="133"/>
      <c r="B70" s="133"/>
      <c r="C70" s="167" t="s">
        <v>141</v>
      </c>
      <c r="E70" s="112"/>
      <c r="F70" s="112"/>
      <c r="G70" s="125">
        <v>466288025.70999992</v>
      </c>
      <c r="H70" s="125"/>
      <c r="I70" s="125">
        <v>462160091.79000002</v>
      </c>
      <c r="J70" s="115"/>
      <c r="K70" s="125">
        <v>466444781.74999994</v>
      </c>
      <c r="L70" s="128"/>
      <c r="M70" s="125">
        <v>463574136.81</v>
      </c>
    </row>
    <row r="71" spans="1:13" s="133" customFormat="1" ht="21.75" thickBot="1">
      <c r="C71" s="157" t="s">
        <v>20</v>
      </c>
      <c r="E71" s="186"/>
      <c r="F71" s="186"/>
      <c r="G71" s="312">
        <v>579517004.7299999</v>
      </c>
      <c r="H71" s="125"/>
      <c r="I71" s="312">
        <v>570585973.31000006</v>
      </c>
      <c r="J71" s="125"/>
      <c r="K71" s="312">
        <v>581062638.5</v>
      </c>
      <c r="L71" s="125"/>
      <c r="M71" s="312">
        <v>573429646.08000004</v>
      </c>
    </row>
    <row r="72" spans="1:13" s="133" customFormat="1" ht="21.75" thickTop="1">
      <c r="E72" s="186"/>
      <c r="F72" s="186"/>
      <c r="G72" s="5"/>
      <c r="H72" s="5"/>
      <c r="I72" s="5"/>
      <c r="J72" s="5"/>
      <c r="K72" s="125"/>
      <c r="L72" s="135"/>
      <c r="M72" s="125"/>
    </row>
  </sheetData>
  <mergeCells count="7">
    <mergeCell ref="A9:D9"/>
    <mergeCell ref="G4:M4"/>
    <mergeCell ref="G5:I5"/>
    <mergeCell ref="K5:M5"/>
    <mergeCell ref="G40:I40"/>
    <mergeCell ref="K40:M40"/>
    <mergeCell ref="G39:M39"/>
  </mergeCells>
  <pageMargins left="0.62992125984251968" right="0.35433070866141736" top="0.55118110236220474" bottom="0.9055118110236221" header="0.51181102362204722" footer="0.62992125984251968"/>
  <pageSetup paperSize="9" scale="77" firstPageNumber="2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39997558519241921"/>
  </sheetPr>
  <dimension ref="A1:M48"/>
  <sheetViews>
    <sheetView view="pageBreakPreview" zoomScale="130" zoomScaleSheetLayoutView="130" workbookViewId="0">
      <selection activeCell="D4" sqref="D4"/>
    </sheetView>
  </sheetViews>
  <sheetFormatPr defaultColWidth="9.140625" defaultRowHeight="21.75" customHeight="1"/>
  <cols>
    <col min="1" max="2" width="2.7109375" style="4" customWidth="1"/>
    <col min="3" max="3" width="3.140625" style="4" customWidth="1"/>
    <col min="4" max="4" width="45.5703125" style="4" customWidth="1"/>
    <col min="5" max="5" width="9.7109375" style="81" customWidth="1"/>
    <col min="6" max="6" width="0.85546875" style="4" customWidth="1"/>
    <col min="7" max="7" width="17.5703125" style="4" customWidth="1"/>
    <col min="8" max="8" width="1" style="4" customWidth="1"/>
    <col min="9" max="9" width="17.5703125" style="4" customWidth="1"/>
    <col min="10" max="10" width="0.85546875" style="4" customWidth="1"/>
    <col min="11" max="11" width="17.5703125" style="4" customWidth="1"/>
    <col min="12" max="12" width="0.85546875" style="4" customWidth="1"/>
    <col min="13" max="13" width="17.5703125" style="4" customWidth="1"/>
    <col min="14" max="16384" width="9.140625" style="4"/>
  </cols>
  <sheetData>
    <row r="1" spans="1:13" s="265" customFormat="1" ht="21.75" customHeight="1">
      <c r="A1" s="156" t="s">
        <v>220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265" customFormat="1" ht="21.75" customHeight="1">
      <c r="A2" s="156" t="s">
        <v>179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s="265" customFormat="1" ht="21.75" customHeight="1">
      <c r="A3" s="11" t="s">
        <v>246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 s="265" customFormat="1" ht="21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81" t="s">
        <v>207</v>
      </c>
    </row>
    <row r="5" spans="1:13" s="265" customFormat="1" ht="2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81" t="s">
        <v>208</v>
      </c>
    </row>
    <row r="6" spans="1:13" s="265" customFormat="1" ht="21.75" customHeight="1">
      <c r="A6" s="11"/>
      <c r="B6" s="11"/>
      <c r="C6" s="11"/>
      <c r="D6" s="11"/>
      <c r="E6" s="11"/>
      <c r="F6" s="11"/>
      <c r="G6" s="326" t="s">
        <v>25</v>
      </c>
      <c r="H6" s="326"/>
      <c r="I6" s="326"/>
      <c r="J6" s="326"/>
      <c r="K6" s="326"/>
      <c r="L6" s="326"/>
      <c r="M6" s="326"/>
    </row>
    <row r="7" spans="1:13" s="265" customFormat="1" ht="21.75" customHeight="1">
      <c r="A7" s="284"/>
      <c r="B7" s="284"/>
      <c r="C7" s="284"/>
      <c r="D7" s="284"/>
      <c r="E7" s="81"/>
      <c r="F7" s="87"/>
      <c r="G7" s="326" t="s">
        <v>221</v>
      </c>
      <c r="H7" s="326"/>
      <c r="I7" s="326"/>
      <c r="J7" s="87"/>
      <c r="K7" s="326" t="s">
        <v>172</v>
      </c>
      <c r="L7" s="326"/>
      <c r="M7" s="326"/>
    </row>
    <row r="8" spans="1:13" s="265" customFormat="1" ht="21.75" customHeight="1">
      <c r="A8" s="284"/>
      <c r="B8" s="284"/>
      <c r="C8" s="284"/>
      <c r="D8" s="284"/>
      <c r="E8" s="282" t="s">
        <v>6</v>
      </c>
      <c r="F8" s="87"/>
      <c r="G8" s="286">
        <v>2019</v>
      </c>
      <c r="H8" s="96"/>
      <c r="I8" s="286">
        <v>2018</v>
      </c>
      <c r="J8" s="87"/>
      <c r="K8" s="286">
        <v>2019</v>
      </c>
      <c r="L8" s="96"/>
      <c r="M8" s="286">
        <v>2018</v>
      </c>
    </row>
    <row r="9" spans="1:13" s="265" customFormat="1" ht="21.75" customHeight="1">
      <c r="A9" s="284"/>
      <c r="B9" s="284"/>
      <c r="C9" s="284"/>
      <c r="D9" s="284"/>
      <c r="E9" s="96" t="s">
        <v>271</v>
      </c>
      <c r="F9" s="284"/>
      <c r="G9" s="284"/>
      <c r="H9" s="284"/>
      <c r="I9" s="284"/>
      <c r="J9" s="284"/>
      <c r="K9" s="284"/>
      <c r="L9" s="284"/>
      <c r="M9" s="284"/>
    </row>
    <row r="10" spans="1:13" s="265" customFormat="1" ht="21.75" customHeight="1">
      <c r="A10" s="157" t="s">
        <v>35</v>
      </c>
      <c r="B10" s="284"/>
      <c r="C10" s="284"/>
      <c r="D10" s="284"/>
      <c r="E10" s="96"/>
      <c r="F10" s="284"/>
      <c r="G10" s="284"/>
      <c r="H10" s="284"/>
      <c r="I10" s="284"/>
      <c r="J10" s="284"/>
      <c r="K10" s="96"/>
      <c r="L10" s="122"/>
      <c r="M10" s="96"/>
    </row>
    <row r="11" spans="1:13" s="265" customFormat="1" ht="21.75" customHeight="1">
      <c r="A11" s="284"/>
      <c r="B11" s="167" t="s">
        <v>142</v>
      </c>
      <c r="C11" s="284"/>
      <c r="D11" s="284"/>
      <c r="E11" s="96"/>
      <c r="F11" s="284"/>
      <c r="G11" s="5">
        <v>90360008.540000007</v>
      </c>
      <c r="H11" s="5"/>
      <c r="I11" s="5">
        <v>107943979.55</v>
      </c>
      <c r="J11" s="5"/>
      <c r="K11" s="125">
        <v>90360008.540000007</v>
      </c>
      <c r="L11" s="5"/>
      <c r="M11" s="125">
        <v>107943979.55</v>
      </c>
    </row>
    <row r="12" spans="1:13" s="265" customFormat="1" ht="21.75" customHeight="1">
      <c r="A12" s="284"/>
      <c r="B12" s="284" t="s">
        <v>162</v>
      </c>
      <c r="C12" s="284"/>
      <c r="D12" s="284"/>
      <c r="E12" s="96"/>
      <c r="F12" s="284"/>
      <c r="G12" s="5">
        <v>9299746.8900000006</v>
      </c>
      <c r="H12" s="5"/>
      <c r="I12" s="5">
        <v>6395824.7000000002</v>
      </c>
      <c r="J12" s="5"/>
      <c r="K12" s="125">
        <v>9299746.8900000006</v>
      </c>
      <c r="L12" s="5"/>
      <c r="M12" s="125">
        <v>6395824.7000000002</v>
      </c>
    </row>
    <row r="13" spans="1:13" s="265" customFormat="1" ht="21.75" customHeight="1">
      <c r="A13" s="284"/>
      <c r="B13" s="167" t="s">
        <v>143</v>
      </c>
      <c r="C13" s="284"/>
      <c r="D13" s="284"/>
      <c r="E13" s="96"/>
      <c r="F13" s="284"/>
      <c r="G13" s="5">
        <v>915021.13</v>
      </c>
      <c r="H13" s="5"/>
      <c r="I13" s="5">
        <v>512769.81</v>
      </c>
      <c r="J13" s="5"/>
      <c r="K13" s="125">
        <v>915021.13</v>
      </c>
      <c r="L13" s="5"/>
      <c r="M13" s="125">
        <v>512769.81</v>
      </c>
    </row>
    <row r="14" spans="1:13" ht="21.75" customHeight="1">
      <c r="A14" s="284"/>
      <c r="B14" s="284" t="s">
        <v>169</v>
      </c>
      <c r="C14" s="284"/>
      <c r="D14" s="284"/>
      <c r="E14" s="96"/>
      <c r="F14" s="284"/>
      <c r="G14" s="5">
        <v>709591.48</v>
      </c>
      <c r="H14" s="5"/>
      <c r="I14" s="5">
        <v>625568.18000000005</v>
      </c>
      <c r="J14" s="5"/>
      <c r="K14" s="125">
        <v>709591.48</v>
      </c>
      <c r="L14" s="5"/>
      <c r="M14" s="125">
        <v>625568.18000000005</v>
      </c>
    </row>
    <row r="15" spans="1:13" ht="21.75" customHeight="1">
      <c r="A15" s="167" t="s">
        <v>21</v>
      </c>
      <c r="B15" s="284"/>
      <c r="C15" s="122"/>
      <c r="D15" s="284"/>
      <c r="E15" s="96"/>
      <c r="F15" s="284"/>
      <c r="G15" s="127">
        <v>101284368.04000001</v>
      </c>
      <c r="H15" s="125"/>
      <c r="I15" s="127">
        <v>115478142.24000001</v>
      </c>
      <c r="J15" s="5"/>
      <c r="K15" s="127">
        <v>101284368.04000001</v>
      </c>
      <c r="L15" s="5"/>
      <c r="M15" s="127">
        <v>115478142.24000001</v>
      </c>
    </row>
    <row r="16" spans="1:13" ht="21.75" customHeight="1">
      <c r="A16" s="157" t="s">
        <v>48</v>
      </c>
      <c r="B16" s="284"/>
      <c r="C16" s="284"/>
      <c r="D16" s="284"/>
      <c r="E16" s="96"/>
      <c r="F16" s="284"/>
      <c r="G16" s="285"/>
      <c r="H16" s="285"/>
      <c r="I16" s="285"/>
      <c r="J16" s="285"/>
      <c r="K16" s="130"/>
      <c r="L16" s="285"/>
      <c r="M16" s="130"/>
    </row>
    <row r="17" spans="1:13" ht="21.75" customHeight="1">
      <c r="A17" s="284"/>
      <c r="B17" s="167" t="s">
        <v>144</v>
      </c>
      <c r="C17" s="284"/>
      <c r="D17" s="284"/>
      <c r="E17" s="96">
        <v>4</v>
      </c>
      <c r="F17" s="284"/>
      <c r="G17" s="130">
        <v>-66968782.100000001</v>
      </c>
      <c r="H17" s="130"/>
      <c r="I17" s="285">
        <v>-79590084.379999995</v>
      </c>
      <c r="J17" s="285"/>
      <c r="K17" s="130">
        <v>-66968782.100000001</v>
      </c>
      <c r="L17" s="285"/>
      <c r="M17" s="130">
        <v>-79590084.379999995</v>
      </c>
    </row>
    <row r="18" spans="1:13" ht="21.75" customHeight="1">
      <c r="A18" s="284"/>
      <c r="B18" s="284" t="s">
        <v>163</v>
      </c>
      <c r="C18" s="284"/>
      <c r="D18" s="284"/>
      <c r="E18" s="96"/>
      <c r="F18" s="284"/>
      <c r="G18" s="130">
        <v>-7522955.4800000004</v>
      </c>
      <c r="H18" s="130"/>
      <c r="I18" s="285">
        <v>-4800852.92</v>
      </c>
      <c r="J18" s="285"/>
      <c r="K18" s="130">
        <v>-7522955.4800000004</v>
      </c>
      <c r="L18" s="285"/>
      <c r="M18" s="130">
        <v>-4800852.92</v>
      </c>
    </row>
    <row r="19" spans="1:13" ht="21.75" customHeight="1">
      <c r="A19" s="284"/>
      <c r="B19" s="167" t="s">
        <v>145</v>
      </c>
      <c r="C19" s="284"/>
      <c r="D19" s="284"/>
      <c r="E19" s="96"/>
      <c r="F19" s="284"/>
      <c r="G19" s="130">
        <v>-680454.9</v>
      </c>
      <c r="H19" s="130"/>
      <c r="I19" s="285">
        <v>-359750.59</v>
      </c>
      <c r="J19" s="285"/>
      <c r="K19" s="130">
        <v>-680454.9</v>
      </c>
      <c r="L19" s="285"/>
      <c r="M19" s="130">
        <v>-359750.59</v>
      </c>
    </row>
    <row r="20" spans="1:13" ht="21.75" customHeight="1">
      <c r="A20" s="284"/>
      <c r="B20" s="284" t="s">
        <v>170</v>
      </c>
      <c r="C20" s="284"/>
      <c r="D20" s="284"/>
      <c r="E20" s="96"/>
      <c r="F20" s="284"/>
      <c r="G20" s="130">
        <v>-574528.22</v>
      </c>
      <c r="H20" s="130"/>
      <c r="I20" s="285">
        <v>-464022.39</v>
      </c>
      <c r="J20" s="285"/>
      <c r="K20" s="130">
        <v>-574528.22</v>
      </c>
      <c r="L20" s="285"/>
      <c r="M20" s="130">
        <v>-464022.39</v>
      </c>
    </row>
    <row r="21" spans="1:13" ht="21.75" customHeight="1">
      <c r="A21" s="167" t="s">
        <v>146</v>
      </c>
      <c r="B21" s="284"/>
      <c r="C21" s="284"/>
      <c r="D21" s="284"/>
      <c r="E21" s="96"/>
      <c r="F21" s="284"/>
      <c r="G21" s="134">
        <v>-75746720.700000003</v>
      </c>
      <c r="H21" s="130"/>
      <c r="I21" s="134">
        <v>-85214710.280000001</v>
      </c>
      <c r="J21" s="285"/>
      <c r="K21" s="134">
        <v>-75746720.700000003</v>
      </c>
      <c r="L21" s="285"/>
      <c r="M21" s="134">
        <v>-85214710.280000001</v>
      </c>
    </row>
    <row r="22" spans="1:13" ht="21.75" customHeight="1">
      <c r="A22" s="157" t="s">
        <v>67</v>
      </c>
      <c r="B22" s="284"/>
      <c r="C22" s="284"/>
      <c r="D22" s="284"/>
      <c r="E22" s="96"/>
      <c r="F22" s="284"/>
      <c r="G22" s="130">
        <v>25537647.340000004</v>
      </c>
      <c r="H22" s="130"/>
      <c r="I22" s="130">
        <v>30263431.960000008</v>
      </c>
      <c r="J22" s="285"/>
      <c r="K22" s="130">
        <v>25537647.340000004</v>
      </c>
      <c r="L22" s="285"/>
      <c r="M22" s="130">
        <v>30263431.960000008</v>
      </c>
    </row>
    <row r="23" spans="1:13" ht="21.75" customHeight="1">
      <c r="A23" s="168" t="s">
        <v>147</v>
      </c>
      <c r="B23" s="284"/>
      <c r="C23" s="284"/>
      <c r="D23" s="284"/>
      <c r="E23" s="96"/>
      <c r="F23" s="284"/>
      <c r="G23" s="130">
        <v>2793194.98</v>
      </c>
      <c r="H23" s="285"/>
      <c r="I23" s="130">
        <v>2099879.11</v>
      </c>
      <c r="J23" s="285"/>
      <c r="K23" s="130">
        <v>2793194.98</v>
      </c>
      <c r="L23" s="285"/>
      <c r="M23" s="130">
        <v>2099879.11</v>
      </c>
    </row>
    <row r="24" spans="1:13" ht="21.75" customHeight="1">
      <c r="A24" s="167" t="s">
        <v>148</v>
      </c>
      <c r="B24" s="284"/>
      <c r="C24" s="284"/>
      <c r="D24" s="284"/>
      <c r="E24" s="96"/>
      <c r="F24" s="284"/>
      <c r="G24" s="130">
        <v>-10248808.25</v>
      </c>
      <c r="H24" s="130"/>
      <c r="I24" s="130">
        <v>-11628255.439999999</v>
      </c>
      <c r="J24" s="285"/>
      <c r="K24" s="130">
        <v>-10248808.25</v>
      </c>
      <c r="L24" s="285"/>
      <c r="M24" s="130">
        <v>-11628255.439999999</v>
      </c>
    </row>
    <row r="25" spans="1:13" ht="21.75" customHeight="1">
      <c r="A25" s="167" t="s">
        <v>34</v>
      </c>
      <c r="B25" s="284"/>
      <c r="C25" s="284"/>
      <c r="D25" s="284"/>
      <c r="E25" s="96"/>
      <c r="F25" s="284"/>
      <c r="G25" s="130">
        <v>-12436427.57</v>
      </c>
      <c r="H25" s="130"/>
      <c r="I25" s="130">
        <v>-11183571.42</v>
      </c>
      <c r="J25" s="285"/>
      <c r="K25" s="130">
        <v>-13835427.550000001</v>
      </c>
      <c r="L25" s="285"/>
      <c r="M25" s="130">
        <v>-11183571.42</v>
      </c>
    </row>
    <row r="26" spans="1:13" ht="21.75" customHeight="1">
      <c r="A26" s="167" t="s">
        <v>149</v>
      </c>
      <c r="B26" s="284"/>
      <c r="C26" s="284"/>
      <c r="D26" s="284"/>
      <c r="E26" s="96"/>
      <c r="F26" s="284"/>
      <c r="G26" s="130">
        <v>-557730.26</v>
      </c>
      <c r="H26" s="130"/>
      <c r="I26" s="130">
        <v>-1369063.48</v>
      </c>
      <c r="J26" s="285"/>
      <c r="K26" s="130">
        <v>-557730.26</v>
      </c>
      <c r="L26" s="285"/>
      <c r="M26" s="130">
        <v>-1369063.48</v>
      </c>
    </row>
    <row r="27" spans="1:13" ht="21.75" customHeight="1">
      <c r="A27" s="167" t="s">
        <v>257</v>
      </c>
      <c r="B27" s="284"/>
      <c r="C27" s="284"/>
      <c r="D27" s="284"/>
      <c r="E27" s="96">
        <v>8</v>
      </c>
      <c r="F27" s="284"/>
      <c r="G27" s="130">
        <v>-85019.6</v>
      </c>
      <c r="H27" s="130"/>
      <c r="I27" s="130">
        <v>-50664.15</v>
      </c>
      <c r="J27" s="285"/>
      <c r="K27" s="130">
        <v>0</v>
      </c>
      <c r="L27" s="285"/>
      <c r="M27" s="130">
        <v>0</v>
      </c>
    </row>
    <row r="28" spans="1:13" ht="21.75" customHeight="1">
      <c r="A28" s="168" t="s">
        <v>205</v>
      </c>
      <c r="B28" s="284"/>
      <c r="C28" s="284"/>
      <c r="D28" s="284"/>
      <c r="E28" s="96"/>
      <c r="F28" s="284"/>
      <c r="G28" s="169">
        <v>5002856.6400000043</v>
      </c>
      <c r="H28" s="130"/>
      <c r="I28" s="169">
        <v>8131756.5800000094</v>
      </c>
      <c r="J28" s="285"/>
      <c r="K28" s="169">
        <v>3688876.2600000035</v>
      </c>
      <c r="L28" s="130"/>
      <c r="M28" s="169">
        <v>8182420.7300000098</v>
      </c>
    </row>
    <row r="29" spans="1:13" ht="21.75" customHeight="1">
      <c r="A29" s="167" t="s">
        <v>180</v>
      </c>
      <c r="B29" s="284"/>
      <c r="C29" s="284"/>
      <c r="D29" s="284"/>
      <c r="E29" s="96">
        <v>24</v>
      </c>
      <c r="F29" s="284"/>
      <c r="G29" s="130">
        <v>-818231.32</v>
      </c>
      <c r="H29" s="130"/>
      <c r="I29" s="285">
        <v>-616060.43000000005</v>
      </c>
      <c r="J29" s="285"/>
      <c r="K29" s="130">
        <v>-818231.32</v>
      </c>
      <c r="L29" s="129"/>
      <c r="M29" s="130">
        <v>-616060.43000000005</v>
      </c>
    </row>
    <row r="30" spans="1:13" ht="21.75" customHeight="1">
      <c r="A30" s="283" t="s">
        <v>247</v>
      </c>
      <c r="B30" s="284"/>
      <c r="C30" s="284"/>
      <c r="D30" s="284"/>
      <c r="F30" s="284"/>
      <c r="G30" s="134">
        <v>4184625.3200000045</v>
      </c>
      <c r="H30" s="130"/>
      <c r="I30" s="134">
        <v>7515696.1500000097</v>
      </c>
      <c r="J30" s="131"/>
      <c r="K30" s="134">
        <v>2870644.9400000037</v>
      </c>
      <c r="L30" s="131"/>
      <c r="M30" s="134">
        <v>7566360.3000000101</v>
      </c>
    </row>
    <row r="31" spans="1:13" ht="21.75" customHeight="1">
      <c r="A31" s="138" t="s">
        <v>182</v>
      </c>
      <c r="B31" s="284"/>
      <c r="C31" s="284"/>
      <c r="D31" s="284"/>
      <c r="F31" s="284"/>
      <c r="G31" s="139"/>
      <c r="H31" s="139"/>
      <c r="I31" s="139"/>
      <c r="J31" s="139"/>
      <c r="K31" s="139"/>
      <c r="L31" s="284"/>
      <c r="M31" s="284"/>
    </row>
    <row r="32" spans="1:13" ht="21.75" customHeight="1">
      <c r="A32" s="284"/>
      <c r="B32" s="170" t="s">
        <v>183</v>
      </c>
      <c r="C32" s="284"/>
      <c r="D32" s="284"/>
      <c r="F32" s="284"/>
      <c r="G32" s="139"/>
      <c r="H32" s="139"/>
      <c r="I32" s="139"/>
      <c r="J32" s="139"/>
      <c r="K32" s="139"/>
      <c r="L32" s="284"/>
      <c r="M32" s="284"/>
    </row>
    <row r="33" spans="1:13" ht="21.75" customHeight="1">
      <c r="A33" s="284"/>
      <c r="B33" s="171" t="s">
        <v>184</v>
      </c>
      <c r="C33" s="284"/>
      <c r="D33" s="284"/>
      <c r="E33" s="81">
        <v>8</v>
      </c>
      <c r="F33" s="284"/>
      <c r="G33" s="139">
        <v>-56691.4</v>
      </c>
      <c r="H33" s="139"/>
      <c r="I33" s="285">
        <v>-142900.13</v>
      </c>
      <c r="J33" s="139"/>
      <c r="K33" s="139">
        <v>0</v>
      </c>
      <c r="L33" s="284"/>
      <c r="M33" s="139">
        <v>0</v>
      </c>
    </row>
    <row r="34" spans="1:13" ht="21.75" customHeight="1">
      <c r="A34" s="283" t="s">
        <v>228</v>
      </c>
      <c r="B34" s="284"/>
      <c r="C34" s="284"/>
      <c r="D34" s="284"/>
      <c r="F34" s="284"/>
      <c r="G34" s="172">
        <v>-56691.4</v>
      </c>
      <c r="H34" s="139"/>
      <c r="I34" s="172">
        <v>-142900.13</v>
      </c>
      <c r="J34" s="139"/>
      <c r="K34" s="172">
        <v>0</v>
      </c>
      <c r="L34" s="284"/>
      <c r="M34" s="172">
        <v>0</v>
      </c>
    </row>
    <row r="35" spans="1:13" ht="21.75" customHeight="1" thickBot="1">
      <c r="A35" s="283" t="s">
        <v>248</v>
      </c>
      <c r="B35" s="284"/>
      <c r="C35" s="284"/>
      <c r="D35" s="284"/>
      <c r="F35" s="284"/>
      <c r="G35" s="173">
        <v>4127933.9200000046</v>
      </c>
      <c r="H35" s="86"/>
      <c r="I35" s="173">
        <v>7372796.0200000098</v>
      </c>
      <c r="J35" s="86"/>
      <c r="K35" s="173">
        <v>2870644.9400000037</v>
      </c>
      <c r="L35" s="285"/>
      <c r="M35" s="173">
        <v>7566360.3000000101</v>
      </c>
    </row>
    <row r="36" spans="1:13" ht="5.25" customHeight="1" thickTop="1">
      <c r="A36" s="284"/>
      <c r="B36" s="284"/>
      <c r="C36" s="284"/>
      <c r="D36" s="284"/>
      <c r="F36" s="284"/>
      <c r="G36" s="137"/>
      <c r="H36" s="137"/>
      <c r="I36" s="137"/>
      <c r="J36" s="137"/>
      <c r="K36" s="137"/>
      <c r="L36" s="284"/>
      <c r="M36" s="284"/>
    </row>
    <row r="37" spans="1:13" s="294" customFormat="1" ht="21">
      <c r="A37" s="294" t="s">
        <v>222</v>
      </c>
      <c r="E37" s="81"/>
      <c r="G37" s="137"/>
      <c r="H37" s="137"/>
      <c r="I37" s="137"/>
      <c r="J37" s="137"/>
      <c r="K37" s="137"/>
    </row>
    <row r="38" spans="1:13" s="294" customFormat="1" ht="21">
      <c r="B38" s="294" t="s">
        <v>223</v>
      </c>
      <c r="E38" s="81"/>
      <c r="G38" s="137">
        <v>4184625.8100000047</v>
      </c>
      <c r="H38" s="137"/>
      <c r="I38" s="137">
        <v>7515696.1500000097</v>
      </c>
      <c r="J38" s="137"/>
      <c r="K38" s="137">
        <v>2870644.9400000037</v>
      </c>
      <c r="M38" s="137">
        <v>7566360.3000000101</v>
      </c>
    </row>
    <row r="39" spans="1:13" s="294" customFormat="1" ht="21">
      <c r="B39" s="294" t="s">
        <v>224</v>
      </c>
      <c r="E39" s="81"/>
      <c r="G39" s="137">
        <v>-0.49</v>
      </c>
      <c r="H39" s="137"/>
      <c r="I39" s="137">
        <v>0</v>
      </c>
      <c r="J39" s="137"/>
      <c r="K39" s="137">
        <v>0</v>
      </c>
      <c r="M39" s="5">
        <v>0</v>
      </c>
    </row>
    <row r="40" spans="1:13" s="294" customFormat="1" ht="22.5" thickBot="1">
      <c r="E40" s="81"/>
      <c r="G40" s="141">
        <v>4184625.3200000045</v>
      </c>
      <c r="H40" s="142"/>
      <c r="I40" s="141">
        <v>7515696.1500000097</v>
      </c>
      <c r="J40" s="143"/>
      <c r="K40" s="141">
        <v>2870644.9400000037</v>
      </c>
      <c r="L40" s="142"/>
      <c r="M40" s="141">
        <v>7566360.3000000101</v>
      </c>
    </row>
    <row r="41" spans="1:13" s="294" customFormat="1" thickTop="1">
      <c r="A41" s="294" t="s">
        <v>225</v>
      </c>
      <c r="E41" s="81"/>
      <c r="G41" s="137"/>
      <c r="H41" s="137"/>
      <c r="I41" s="137"/>
      <c r="J41" s="137"/>
      <c r="K41" s="137"/>
    </row>
    <row r="42" spans="1:13" s="294" customFormat="1" ht="21">
      <c r="B42" s="294" t="s">
        <v>223</v>
      </c>
      <c r="E42" s="81"/>
      <c r="G42" s="137">
        <v>4127934.4100000048</v>
      </c>
      <c r="H42" s="137"/>
      <c r="I42" s="137">
        <v>7372796.0200000098</v>
      </c>
      <c r="J42" s="137"/>
      <c r="K42" s="137">
        <v>2870644.9400000037</v>
      </c>
      <c r="M42" s="137">
        <v>7566360.3000000101</v>
      </c>
    </row>
    <row r="43" spans="1:13" s="294" customFormat="1" ht="21">
      <c r="B43" s="294" t="s">
        <v>224</v>
      </c>
      <c r="E43" s="81"/>
      <c r="G43" s="137">
        <v>-0.49</v>
      </c>
      <c r="H43" s="137"/>
      <c r="I43" s="137">
        <v>0</v>
      </c>
      <c r="J43" s="137"/>
      <c r="K43" s="137">
        <v>0</v>
      </c>
      <c r="M43" s="5">
        <v>0</v>
      </c>
    </row>
    <row r="44" spans="1:13" s="294" customFormat="1" ht="22.5" thickBot="1">
      <c r="E44" s="81"/>
      <c r="G44" s="141">
        <v>4127933.9200000046</v>
      </c>
      <c r="H44" s="142"/>
      <c r="I44" s="141">
        <v>7372796.0200000098</v>
      </c>
      <c r="J44" s="143"/>
      <c r="K44" s="141">
        <v>2870644.9400000037</v>
      </c>
      <c r="L44" s="142"/>
      <c r="M44" s="141">
        <v>7566360.3000000101</v>
      </c>
    </row>
    <row r="45" spans="1:13" ht="21.75" customHeight="1" thickTop="1">
      <c r="A45" s="138" t="s">
        <v>174</v>
      </c>
      <c r="B45" s="284"/>
      <c r="C45" s="284"/>
      <c r="D45" s="284"/>
      <c r="F45" s="284"/>
      <c r="G45" s="137"/>
      <c r="H45" s="137"/>
      <c r="I45" s="137"/>
      <c r="J45" s="137"/>
      <c r="K45" s="137"/>
      <c r="L45" s="284"/>
      <c r="M45" s="284"/>
    </row>
    <row r="46" spans="1:13" ht="21.75" customHeight="1">
      <c r="A46" s="284"/>
      <c r="B46" s="174" t="s">
        <v>173</v>
      </c>
      <c r="C46" s="284"/>
      <c r="D46" s="284"/>
      <c r="F46" s="284"/>
      <c r="G46" s="142">
        <v>6.1538607647058886E-3</v>
      </c>
      <c r="H46" s="142"/>
      <c r="I46" s="142">
        <v>1.1052494338235309E-2</v>
      </c>
      <c r="J46" s="142"/>
      <c r="K46" s="142">
        <v>4.2215366764705936E-3</v>
      </c>
      <c r="L46" s="175"/>
      <c r="M46" s="142">
        <v>1.1127000441176486E-2</v>
      </c>
    </row>
    <row r="47" spans="1:13" ht="21.75" customHeight="1" thickBot="1">
      <c r="A47" s="284"/>
      <c r="B47" s="284" t="s">
        <v>168</v>
      </c>
      <c r="C47" s="284"/>
      <c r="D47" s="284"/>
      <c r="F47" s="284"/>
      <c r="G47" s="144">
        <v>680000000</v>
      </c>
      <c r="H47" s="145"/>
      <c r="I47" s="144">
        <v>680000000</v>
      </c>
      <c r="J47" s="145"/>
      <c r="K47" s="144">
        <v>680000000</v>
      </c>
      <c r="L47" s="284"/>
      <c r="M47" s="144">
        <v>680000000</v>
      </c>
    </row>
    <row r="48" spans="1:13" ht="9.75" customHeight="1" thickTop="1">
      <c r="A48" s="284"/>
      <c r="B48" s="284"/>
      <c r="C48" s="284"/>
      <c r="D48" s="284"/>
      <c r="F48" s="284"/>
      <c r="G48" s="5"/>
      <c r="H48" s="5"/>
      <c r="I48" s="5"/>
      <c r="J48" s="5"/>
      <c r="K48" s="5"/>
      <c r="L48" s="284"/>
      <c r="M48" s="284"/>
    </row>
  </sheetData>
  <mergeCells count="3">
    <mergeCell ref="G6:M6"/>
    <mergeCell ref="G7:I7"/>
    <mergeCell ref="K7:M7"/>
  </mergeCells>
  <pageMargins left="0.6692913385826772" right="0.35433070866141736" top="0.70866141732283472" bottom="0.55118110236220474" header="0.51181102362204722" footer="0.27559055118110237"/>
  <pageSetup paperSize="9" scale="74" firstPageNumber="4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7" tint="0.39997558519241921"/>
  </sheetPr>
  <dimension ref="A1:Y22"/>
  <sheetViews>
    <sheetView view="pageBreakPreview" zoomScale="130" zoomScaleSheetLayoutView="130" zoomScalePageLayoutView="80" workbookViewId="0">
      <selection activeCell="D19" sqref="D19"/>
    </sheetView>
  </sheetViews>
  <sheetFormatPr defaultColWidth="9.140625" defaultRowHeight="21"/>
  <cols>
    <col min="1" max="3" width="2.140625" style="274" customWidth="1"/>
    <col min="4" max="4" width="30" style="274" customWidth="1"/>
    <col min="5" max="5" width="8" style="274" hidden="1" customWidth="1"/>
    <col min="6" max="6" width="5.28515625" style="274" customWidth="1"/>
    <col min="7" max="7" width="15.7109375" style="274" customWidth="1"/>
    <col min="8" max="8" width="0.85546875" style="274" customWidth="1"/>
    <col min="9" max="9" width="14.140625" style="274" customWidth="1"/>
    <col min="10" max="10" width="1" style="274" customWidth="1"/>
    <col min="11" max="11" width="14.140625" style="274" customWidth="1"/>
    <col min="12" max="12" width="1" style="274" customWidth="1"/>
    <col min="13" max="13" width="14.7109375" style="274" customWidth="1"/>
    <col min="14" max="14" width="1" style="274" customWidth="1"/>
    <col min="15" max="15" width="15.140625" style="306" customWidth="1"/>
    <col min="16" max="16" width="1" style="306" customWidth="1"/>
    <col min="17" max="17" width="15.5703125" style="274" bestFit="1" customWidth="1"/>
    <col min="18" max="18" width="1" style="274" customWidth="1"/>
    <col min="19" max="19" width="14.5703125" style="274" customWidth="1"/>
    <col min="20" max="20" width="0.85546875" style="294" customWidth="1"/>
    <col min="21" max="21" width="14.5703125" style="302" customWidth="1"/>
    <col min="22" max="22" width="0.85546875" style="302" customWidth="1"/>
    <col min="23" max="23" width="14.5703125" style="294" customWidth="1"/>
    <col min="24" max="24" width="0.85546875" style="274" customWidth="1"/>
    <col min="25" max="25" width="16.140625" style="274" customWidth="1"/>
    <col min="26" max="16384" width="9.140625" style="274"/>
  </cols>
  <sheetData>
    <row r="1" spans="1:25">
      <c r="A1" s="156" t="s">
        <v>220</v>
      </c>
      <c r="B1" s="116"/>
      <c r="C1" s="116"/>
      <c r="D1" s="116"/>
    </row>
    <row r="2" spans="1:25">
      <c r="A2" s="157" t="s">
        <v>26</v>
      </c>
      <c r="B2" s="116"/>
      <c r="C2" s="116"/>
      <c r="D2" s="116"/>
      <c r="Y2" s="116"/>
    </row>
    <row r="3" spans="1:25">
      <c r="A3" s="11" t="s">
        <v>246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</row>
    <row r="4" spans="1:25">
      <c r="A4" s="11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320" t="s">
        <v>207</v>
      </c>
    </row>
    <row r="5" spans="1:25">
      <c r="A5" s="11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320" t="s">
        <v>208</v>
      </c>
    </row>
    <row r="6" spans="1:25">
      <c r="G6" s="326" t="s">
        <v>25</v>
      </c>
      <c r="H6" s="326"/>
      <c r="I6" s="326"/>
      <c r="J6" s="326"/>
      <c r="K6" s="326"/>
      <c r="L6" s="326"/>
      <c r="M6" s="326"/>
      <c r="N6" s="326"/>
      <c r="O6" s="327"/>
      <c r="P6" s="327"/>
      <c r="Q6" s="326"/>
      <c r="R6" s="326"/>
      <c r="S6" s="326"/>
      <c r="T6" s="327"/>
      <c r="U6" s="327"/>
      <c r="V6" s="327"/>
      <c r="W6" s="327"/>
      <c r="X6" s="326"/>
      <c r="Y6" s="326"/>
    </row>
    <row r="7" spans="1:25">
      <c r="G7" s="328" t="s">
        <v>221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</row>
    <row r="8" spans="1:25">
      <c r="G8" s="96"/>
      <c r="H8" s="96"/>
      <c r="I8" s="96"/>
      <c r="J8" s="96"/>
      <c r="K8" s="226"/>
      <c r="L8" s="226"/>
      <c r="M8" s="226"/>
      <c r="N8" s="96"/>
      <c r="O8" s="329" t="s">
        <v>181</v>
      </c>
      <c r="P8" s="329"/>
      <c r="Q8" s="329"/>
      <c r="R8" s="329"/>
      <c r="S8" s="329"/>
      <c r="T8" s="166"/>
      <c r="U8" s="166"/>
      <c r="V8" s="166"/>
      <c r="W8" s="166"/>
      <c r="X8" s="96"/>
      <c r="Y8" s="96"/>
    </row>
    <row r="9" spans="1:25" ht="32.25" customHeight="1">
      <c r="G9" s="96"/>
      <c r="H9" s="96"/>
      <c r="I9" s="96"/>
      <c r="J9" s="96"/>
      <c r="K9" s="327" t="s">
        <v>150</v>
      </c>
      <c r="L9" s="327"/>
      <c r="M9" s="327"/>
      <c r="N9" s="96"/>
      <c r="O9" s="330" t="s">
        <v>275</v>
      </c>
      <c r="P9" s="330"/>
      <c r="Q9" s="330"/>
      <c r="R9" s="310"/>
      <c r="S9" s="81" t="s">
        <v>22</v>
      </c>
      <c r="T9" s="81"/>
      <c r="U9" s="81" t="s">
        <v>229</v>
      </c>
      <c r="V9" s="81"/>
      <c r="W9" s="81"/>
      <c r="X9" s="96"/>
      <c r="Y9" s="96"/>
    </row>
    <row r="10" spans="1:25">
      <c r="G10" s="163" t="s">
        <v>18</v>
      </c>
      <c r="I10" s="163" t="s">
        <v>166</v>
      </c>
      <c r="K10" s="163" t="s">
        <v>138</v>
      </c>
      <c r="M10" s="163"/>
      <c r="N10" s="163"/>
      <c r="P10" s="163"/>
      <c r="Q10" s="166" t="s">
        <v>185</v>
      </c>
      <c r="R10" s="166"/>
      <c r="S10" s="164" t="s">
        <v>186</v>
      </c>
      <c r="T10" s="164"/>
      <c r="U10" s="164" t="s">
        <v>230</v>
      </c>
      <c r="V10" s="164"/>
      <c r="W10" s="164" t="s">
        <v>226</v>
      </c>
      <c r="X10" s="163"/>
      <c r="Y10" s="81"/>
    </row>
    <row r="11" spans="1:25">
      <c r="E11" s="272" t="s">
        <v>6</v>
      </c>
      <c r="G11" s="158" t="s">
        <v>112</v>
      </c>
      <c r="I11" s="158" t="s">
        <v>167</v>
      </c>
      <c r="K11" s="158" t="s">
        <v>151</v>
      </c>
      <c r="M11" s="158" t="s">
        <v>140</v>
      </c>
      <c r="N11" s="159"/>
      <c r="O11" s="309" t="s">
        <v>234</v>
      </c>
      <c r="P11" s="159"/>
      <c r="Q11" s="165" t="s">
        <v>187</v>
      </c>
      <c r="R11" s="166"/>
      <c r="S11" s="165" t="s">
        <v>188</v>
      </c>
      <c r="T11" s="166"/>
      <c r="U11" s="296" t="s">
        <v>231</v>
      </c>
      <c r="V11" s="166"/>
      <c r="W11" s="296" t="s">
        <v>227</v>
      </c>
      <c r="X11" s="159"/>
      <c r="Y11" s="158" t="s">
        <v>22</v>
      </c>
    </row>
    <row r="12" spans="1:25">
      <c r="A12" s="160" t="s">
        <v>249</v>
      </c>
      <c r="G12" s="275">
        <v>170000000</v>
      </c>
      <c r="H12" s="275"/>
      <c r="I12" s="275">
        <v>195658128.59999999</v>
      </c>
      <c r="J12" s="275"/>
      <c r="K12" s="275">
        <v>5042365.46</v>
      </c>
      <c r="L12" s="275"/>
      <c r="M12" s="275">
        <v>86849580.799999937</v>
      </c>
      <c r="N12" s="130"/>
      <c r="O12" s="130">
        <v>4995165.12</v>
      </c>
      <c r="P12" s="130"/>
      <c r="Q12" s="275">
        <v>-385446.44</v>
      </c>
      <c r="R12" s="130"/>
      <c r="S12" s="275">
        <v>4609718.68</v>
      </c>
      <c r="T12" s="295"/>
      <c r="U12" s="303">
        <v>462159793.5399999</v>
      </c>
      <c r="V12" s="303"/>
      <c r="W12" s="295">
        <v>298.25</v>
      </c>
      <c r="X12" s="130"/>
      <c r="Y12" s="275">
        <v>462160091.7899999</v>
      </c>
    </row>
    <row r="13" spans="1:25">
      <c r="A13" s="274" t="s">
        <v>254</v>
      </c>
      <c r="E13" s="81"/>
      <c r="G13" s="275"/>
      <c r="H13" s="275"/>
      <c r="I13" s="275"/>
      <c r="J13" s="275"/>
      <c r="K13" s="275"/>
      <c r="L13" s="275"/>
      <c r="M13" s="275"/>
      <c r="N13" s="275"/>
      <c r="O13" s="307"/>
      <c r="P13" s="307"/>
      <c r="Q13" s="275"/>
      <c r="R13" s="275"/>
      <c r="S13" s="275"/>
      <c r="T13" s="295"/>
      <c r="U13" s="303"/>
      <c r="V13" s="303"/>
      <c r="W13" s="295"/>
      <c r="X13" s="275"/>
      <c r="Y13" s="303"/>
    </row>
    <row r="14" spans="1:25">
      <c r="B14" s="274" t="s">
        <v>255</v>
      </c>
      <c r="E14" s="81"/>
      <c r="G14" s="275">
        <v>0</v>
      </c>
      <c r="H14" s="275"/>
      <c r="I14" s="275">
        <v>0</v>
      </c>
      <c r="J14" s="275"/>
      <c r="K14" s="275">
        <v>0</v>
      </c>
      <c r="L14" s="275"/>
      <c r="M14" s="275">
        <v>4184625.8100000047</v>
      </c>
      <c r="N14" s="275"/>
      <c r="O14" s="307">
        <v>0</v>
      </c>
      <c r="P14" s="307"/>
      <c r="Q14" s="275">
        <v>-56691.4</v>
      </c>
      <c r="R14" s="275"/>
      <c r="S14" s="275">
        <v>-56691.4</v>
      </c>
      <c r="T14" s="295"/>
      <c r="U14" s="303">
        <v>4127934.4100000048</v>
      </c>
      <c r="V14" s="303"/>
      <c r="W14" s="303">
        <v>-0.49</v>
      </c>
      <c r="X14" s="275"/>
      <c r="Y14" s="303">
        <v>4127933.9200000046</v>
      </c>
    </row>
    <row r="15" spans="1:25" s="297" customFormat="1" ht="22.5" thickBot="1">
      <c r="A15" s="297" t="s">
        <v>250</v>
      </c>
      <c r="E15" s="81"/>
      <c r="G15" s="147">
        <v>170000000</v>
      </c>
      <c r="H15" s="298"/>
      <c r="I15" s="147">
        <v>195658128.59999999</v>
      </c>
      <c r="J15" s="298"/>
      <c r="K15" s="147">
        <v>5042365.46</v>
      </c>
      <c r="L15" s="298"/>
      <c r="M15" s="147">
        <v>91034206.60999994</v>
      </c>
      <c r="N15" s="73"/>
      <c r="O15" s="147">
        <v>4995165.12</v>
      </c>
      <c r="P15" s="73"/>
      <c r="Q15" s="147">
        <v>-442137.84</v>
      </c>
      <c r="R15" s="73"/>
      <c r="S15" s="147">
        <v>4553027.2799999993</v>
      </c>
      <c r="T15" s="131"/>
      <c r="U15" s="147">
        <v>466287727.94999993</v>
      </c>
      <c r="V15" s="131"/>
      <c r="W15" s="147">
        <v>297.76</v>
      </c>
      <c r="X15" s="73"/>
      <c r="Y15" s="147">
        <v>466288025.70999992</v>
      </c>
    </row>
    <row r="16" spans="1:25" ht="21.75" thickTop="1">
      <c r="E16" s="81"/>
      <c r="G16" s="275"/>
      <c r="H16" s="275"/>
      <c r="I16" s="275"/>
      <c r="J16" s="275"/>
      <c r="K16" s="275"/>
      <c r="L16" s="275"/>
      <c r="M16" s="275"/>
      <c r="N16" s="275"/>
      <c r="O16" s="307"/>
      <c r="P16" s="307"/>
      <c r="Q16" s="275"/>
      <c r="R16" s="275"/>
      <c r="S16" s="275"/>
      <c r="T16" s="295"/>
      <c r="U16" s="303"/>
      <c r="V16" s="303"/>
      <c r="W16" s="295"/>
      <c r="X16" s="275"/>
      <c r="Y16" s="275"/>
    </row>
    <row r="17" spans="1:25">
      <c r="A17" s="274" t="s">
        <v>209</v>
      </c>
      <c r="E17" s="81"/>
      <c r="G17" s="275">
        <v>170000000</v>
      </c>
      <c r="H17" s="275"/>
      <c r="I17" s="275">
        <v>195658128.59999999</v>
      </c>
      <c r="J17" s="275"/>
      <c r="K17" s="275">
        <v>4762365.46</v>
      </c>
      <c r="L17" s="275"/>
      <c r="M17" s="275">
        <v>82011999.209999993</v>
      </c>
      <c r="N17" s="130"/>
      <c r="O17" s="307">
        <v>0</v>
      </c>
      <c r="P17" s="130"/>
      <c r="Q17" s="275">
        <v>-360083</v>
      </c>
      <c r="R17" s="130"/>
      <c r="S17" s="275">
        <v>-360083</v>
      </c>
      <c r="T17" s="295"/>
      <c r="U17" s="303">
        <v>452072410.26999998</v>
      </c>
      <c r="V17" s="303"/>
      <c r="W17" s="295">
        <v>0</v>
      </c>
      <c r="X17" s="275"/>
      <c r="Y17" s="303">
        <v>452072410.26999998</v>
      </c>
    </row>
    <row r="18" spans="1:25">
      <c r="A18" s="281" t="s">
        <v>254</v>
      </c>
      <c r="E18" s="81"/>
      <c r="G18" s="130"/>
      <c r="H18" s="275"/>
      <c r="I18" s="130"/>
      <c r="J18" s="275"/>
      <c r="K18" s="130"/>
      <c r="L18" s="275"/>
      <c r="M18" s="275"/>
      <c r="N18" s="275"/>
      <c r="O18" s="307"/>
      <c r="P18" s="307"/>
      <c r="Q18" s="275"/>
      <c r="R18" s="275"/>
      <c r="S18" s="307"/>
      <c r="T18" s="295"/>
      <c r="U18" s="303"/>
      <c r="V18" s="303"/>
      <c r="W18" s="295"/>
      <c r="X18" s="275"/>
      <c r="Y18" s="303"/>
    </row>
    <row r="19" spans="1:25">
      <c r="B19" s="304" t="s">
        <v>273</v>
      </c>
      <c r="E19" s="81"/>
      <c r="G19" s="130">
        <v>0</v>
      </c>
      <c r="H19" s="275"/>
      <c r="I19" s="130">
        <v>0</v>
      </c>
      <c r="J19" s="275"/>
      <c r="K19" s="130">
        <v>0</v>
      </c>
      <c r="L19" s="275"/>
      <c r="M19" s="130">
        <v>7515696.1500000004</v>
      </c>
      <c r="N19" s="130"/>
      <c r="O19" s="307">
        <v>0</v>
      </c>
      <c r="P19" s="130"/>
      <c r="Q19" s="130">
        <v>-142900.13</v>
      </c>
      <c r="R19" s="130"/>
      <c r="S19" s="307">
        <v>-142900.13</v>
      </c>
      <c r="T19" s="295"/>
      <c r="U19" s="303">
        <v>7372796.0200000005</v>
      </c>
      <c r="V19" s="303"/>
      <c r="W19" s="130">
        <v>0</v>
      </c>
      <c r="X19" s="275"/>
      <c r="Y19" s="303">
        <v>7372796.0200000005</v>
      </c>
    </row>
    <row r="20" spans="1:25" s="297" customFormat="1" ht="21.75" thickBot="1">
      <c r="A20" s="315" t="s">
        <v>251</v>
      </c>
      <c r="E20" s="81"/>
      <c r="G20" s="147">
        <v>170000000</v>
      </c>
      <c r="H20" s="298"/>
      <c r="I20" s="147">
        <v>195658128.59999999</v>
      </c>
      <c r="J20" s="298"/>
      <c r="K20" s="147">
        <v>4762365.46</v>
      </c>
      <c r="L20" s="298"/>
      <c r="M20" s="147">
        <v>89527695.359999999</v>
      </c>
      <c r="N20" s="131"/>
      <c r="O20" s="147">
        <v>0</v>
      </c>
      <c r="P20" s="131"/>
      <c r="Q20" s="147">
        <v>-502983.13</v>
      </c>
      <c r="R20" s="131"/>
      <c r="S20" s="147">
        <v>-502983.13</v>
      </c>
      <c r="T20" s="131"/>
      <c r="U20" s="147">
        <v>459445206.28999996</v>
      </c>
      <c r="V20" s="131"/>
      <c r="W20" s="147">
        <v>0</v>
      </c>
      <c r="X20" s="131"/>
      <c r="Y20" s="147">
        <v>459445206.28999996</v>
      </c>
    </row>
    <row r="21" spans="1:25" ht="21.75" thickTop="1">
      <c r="G21" s="275"/>
      <c r="H21" s="275"/>
      <c r="I21" s="275"/>
      <c r="J21" s="275"/>
      <c r="K21" s="275"/>
      <c r="L21" s="275"/>
      <c r="M21" s="275"/>
      <c r="N21" s="275"/>
      <c r="O21" s="307"/>
      <c r="P21" s="307"/>
      <c r="Q21" s="275"/>
      <c r="R21" s="275"/>
      <c r="S21" s="275"/>
      <c r="T21" s="295"/>
      <c r="U21" s="303"/>
      <c r="V21" s="303"/>
      <c r="W21" s="295"/>
      <c r="X21" s="275"/>
      <c r="Y21" s="275"/>
    </row>
    <row r="22" spans="1:25">
      <c r="G22" s="275"/>
      <c r="H22" s="275"/>
      <c r="I22" s="275"/>
      <c r="J22" s="275"/>
      <c r="K22" s="275"/>
      <c r="L22" s="275"/>
      <c r="M22" s="275"/>
      <c r="N22" s="275"/>
      <c r="O22" s="307"/>
      <c r="P22" s="307"/>
      <c r="Q22" s="275"/>
      <c r="R22" s="275"/>
      <c r="S22" s="275"/>
      <c r="T22" s="295"/>
      <c r="U22" s="303"/>
      <c r="V22" s="303"/>
      <c r="W22" s="295"/>
      <c r="X22" s="275"/>
      <c r="Y22" s="275"/>
    </row>
  </sheetData>
  <mergeCells count="5">
    <mergeCell ref="G6:Y6"/>
    <mergeCell ref="G7:Y7"/>
    <mergeCell ref="K9:M9"/>
    <mergeCell ref="O8:S8"/>
    <mergeCell ref="O9:Q9"/>
  </mergeCells>
  <pageMargins left="0.62992125984251968" right="0.43307086614173229" top="0.55118110236220474" bottom="0.94488188976377963" header="0.31496062992125984" footer="0.6692913385826772"/>
  <pageSetup paperSize="9" scale="75" firstPageNumber="5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0.39997558519241921"/>
  </sheetPr>
  <dimension ref="A1:Q20"/>
  <sheetViews>
    <sheetView view="pageBreakPreview" zoomScale="115" zoomScaleSheetLayoutView="115" zoomScalePageLayoutView="80" workbookViewId="0">
      <selection activeCell="D17" sqref="D17"/>
    </sheetView>
  </sheetViews>
  <sheetFormatPr defaultColWidth="9.140625" defaultRowHeight="21"/>
  <cols>
    <col min="1" max="3" width="2.140625" style="4" customWidth="1"/>
    <col min="4" max="4" width="33.5703125" style="4" customWidth="1"/>
    <col min="5" max="5" width="8.85546875" style="4" hidden="1" customWidth="1"/>
    <col min="6" max="6" width="1" style="4" customWidth="1"/>
    <col min="7" max="7" width="18.7109375" style="4" customWidth="1"/>
    <col min="8" max="8" width="1.140625" style="4" customWidth="1"/>
    <col min="9" max="9" width="18.5703125" style="4" customWidth="1"/>
    <col min="10" max="10" width="1.140625" style="4" customWidth="1"/>
    <col min="11" max="11" width="19" style="4" customWidth="1"/>
    <col min="12" max="12" width="1.140625" style="4" customWidth="1"/>
    <col min="13" max="13" width="18.28515625" style="4" customWidth="1"/>
    <col min="14" max="14" width="1.140625" style="4" customWidth="1"/>
    <col min="15" max="15" width="23.7109375" style="306" customWidth="1"/>
    <col min="16" max="16" width="1.140625" style="306" customWidth="1"/>
    <col min="17" max="17" width="18.5703125" style="4" customWidth="1"/>
    <col min="18" max="16384" width="9.140625" style="4"/>
  </cols>
  <sheetData>
    <row r="1" spans="1:17">
      <c r="A1" s="156" t="s">
        <v>220</v>
      </c>
      <c r="B1" s="116"/>
      <c r="C1" s="116"/>
      <c r="D1" s="116"/>
    </row>
    <row r="2" spans="1:17">
      <c r="A2" s="157" t="s">
        <v>26</v>
      </c>
      <c r="B2" s="116"/>
      <c r="C2" s="116"/>
      <c r="D2" s="116"/>
      <c r="Q2" s="116"/>
    </row>
    <row r="3" spans="1:17">
      <c r="A3" s="11" t="s">
        <v>246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40"/>
      <c r="N3" s="140"/>
      <c r="O3" s="140"/>
      <c r="P3" s="140"/>
      <c r="Q3" s="140"/>
    </row>
    <row r="4" spans="1:17" s="274" customFormat="1">
      <c r="A4" s="11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40"/>
      <c r="N4" s="140"/>
      <c r="O4" s="140"/>
      <c r="P4" s="140"/>
      <c r="Q4" s="320" t="s">
        <v>207</v>
      </c>
    </row>
    <row r="5" spans="1:17" s="274" customFormat="1">
      <c r="A5" s="11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40"/>
      <c r="N5" s="140"/>
      <c r="O5" s="140"/>
      <c r="P5" s="140"/>
      <c r="Q5" s="320" t="s">
        <v>208</v>
      </c>
    </row>
    <row r="6" spans="1:17">
      <c r="E6" s="160"/>
      <c r="F6" s="160"/>
      <c r="G6" s="326" t="s">
        <v>25</v>
      </c>
      <c r="H6" s="326"/>
      <c r="I6" s="326"/>
      <c r="J6" s="326"/>
      <c r="K6" s="326"/>
      <c r="L6" s="326"/>
      <c r="M6" s="326"/>
      <c r="N6" s="326"/>
      <c r="O6" s="327"/>
      <c r="P6" s="327"/>
      <c r="Q6" s="326"/>
    </row>
    <row r="7" spans="1:17">
      <c r="E7" s="160"/>
      <c r="F7" s="160"/>
      <c r="G7" s="328" t="s">
        <v>172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</row>
    <row r="8" spans="1:17">
      <c r="E8" s="160"/>
      <c r="F8" s="160"/>
      <c r="G8" s="160"/>
      <c r="H8" s="160"/>
      <c r="I8" s="160"/>
      <c r="J8" s="160"/>
      <c r="K8" s="328" t="s">
        <v>150</v>
      </c>
      <c r="L8" s="328"/>
      <c r="M8" s="328"/>
      <c r="N8" s="96"/>
      <c r="O8" s="308" t="s">
        <v>181</v>
      </c>
      <c r="P8" s="96"/>
      <c r="Q8" s="163" t="s">
        <v>239</v>
      </c>
    </row>
    <row r="9" spans="1:17">
      <c r="E9" s="160"/>
      <c r="F9" s="160"/>
      <c r="G9" s="163" t="s">
        <v>18</v>
      </c>
      <c r="H9" s="163"/>
      <c r="I9" s="163" t="s">
        <v>166</v>
      </c>
      <c r="J9" s="163"/>
      <c r="K9" s="163" t="s">
        <v>138</v>
      </c>
      <c r="L9" s="163"/>
      <c r="M9" s="163"/>
      <c r="N9" s="163"/>
      <c r="O9" s="311" t="s">
        <v>235</v>
      </c>
      <c r="P9" s="163"/>
      <c r="Q9" s="163" t="s">
        <v>240</v>
      </c>
    </row>
    <row r="10" spans="1:17">
      <c r="E10" s="158" t="s">
        <v>6</v>
      </c>
      <c r="F10" s="160"/>
      <c r="G10" s="158" t="s">
        <v>112</v>
      </c>
      <c r="H10" s="163"/>
      <c r="I10" s="158" t="s">
        <v>167</v>
      </c>
      <c r="J10" s="163"/>
      <c r="K10" s="158" t="s">
        <v>151</v>
      </c>
      <c r="L10" s="163"/>
      <c r="M10" s="158" t="s">
        <v>140</v>
      </c>
      <c r="N10" s="159"/>
      <c r="O10" s="309" t="s">
        <v>234</v>
      </c>
      <c r="P10" s="159"/>
      <c r="Q10" s="158" t="s">
        <v>241</v>
      </c>
    </row>
    <row r="11" spans="1:17">
      <c r="A11" s="160" t="s">
        <v>249</v>
      </c>
      <c r="E11" s="160"/>
      <c r="G11" s="146">
        <v>170000000</v>
      </c>
      <c r="H11" s="132"/>
      <c r="I11" s="146">
        <v>195658128.59999999</v>
      </c>
      <c r="J11" s="132"/>
      <c r="K11" s="146">
        <v>5042365.46</v>
      </c>
      <c r="L11" s="132"/>
      <c r="M11" s="146">
        <v>87878477.629999936</v>
      </c>
      <c r="N11" s="130"/>
      <c r="O11" s="130">
        <v>4995165.12</v>
      </c>
      <c r="P11" s="130"/>
      <c r="Q11" s="130">
        <v>463574136.80999994</v>
      </c>
    </row>
    <row r="12" spans="1:17">
      <c r="A12" s="274" t="s">
        <v>252</v>
      </c>
      <c r="E12" s="160"/>
      <c r="G12" s="132"/>
      <c r="H12" s="132"/>
      <c r="I12" s="132"/>
      <c r="J12" s="132"/>
      <c r="K12" s="132"/>
      <c r="L12" s="132"/>
      <c r="M12" s="132"/>
      <c r="N12" s="132"/>
      <c r="O12" s="307"/>
      <c r="P12" s="307"/>
      <c r="Q12" s="132"/>
    </row>
    <row r="13" spans="1:17">
      <c r="A13" s="290"/>
      <c r="B13" s="274" t="s">
        <v>253</v>
      </c>
      <c r="E13" s="81"/>
      <c r="G13" s="132">
        <v>0</v>
      </c>
      <c r="H13" s="132"/>
      <c r="I13" s="132">
        <v>0</v>
      </c>
      <c r="J13" s="132"/>
      <c r="K13" s="132">
        <v>0</v>
      </c>
      <c r="L13" s="132"/>
      <c r="M13" s="132">
        <v>2870644.9400000037</v>
      </c>
      <c r="N13" s="130"/>
      <c r="O13" s="307">
        <v>0</v>
      </c>
      <c r="P13" s="130"/>
      <c r="Q13" s="130">
        <v>2870644.9400000037</v>
      </c>
    </row>
    <row r="14" spans="1:17" ht="21.75" thickBot="1">
      <c r="A14" s="290" t="s">
        <v>250</v>
      </c>
      <c r="E14" s="81"/>
      <c r="G14" s="147">
        <v>170000000</v>
      </c>
      <c r="H14" s="132"/>
      <c r="I14" s="147">
        <v>195658128.59999999</v>
      </c>
      <c r="J14" s="132"/>
      <c r="K14" s="147">
        <v>5042365.46</v>
      </c>
      <c r="L14" s="132"/>
      <c r="M14" s="147">
        <v>90749122.569999933</v>
      </c>
      <c r="N14" s="131"/>
      <c r="O14" s="147">
        <v>4995165.12</v>
      </c>
      <c r="P14" s="131"/>
      <c r="Q14" s="147">
        <v>466444781.74999994</v>
      </c>
    </row>
    <row r="15" spans="1:17" ht="21.75" thickTop="1">
      <c r="A15" s="290"/>
      <c r="E15" s="81"/>
      <c r="G15" s="132"/>
      <c r="H15" s="132"/>
      <c r="I15" s="132"/>
      <c r="J15" s="132"/>
      <c r="K15" s="132"/>
      <c r="L15" s="132"/>
      <c r="M15" s="132"/>
      <c r="N15" s="132"/>
      <c r="O15" s="307"/>
      <c r="P15" s="307"/>
      <c r="Q15" s="132"/>
    </row>
    <row r="16" spans="1:17">
      <c r="A16" s="160" t="s">
        <v>209</v>
      </c>
      <c r="E16" s="81"/>
      <c r="G16" s="130">
        <v>170000000</v>
      </c>
      <c r="H16" s="131"/>
      <c r="I16" s="130">
        <v>195658128.59999999</v>
      </c>
      <c r="J16" s="131"/>
      <c r="K16" s="130">
        <v>4762365.46</v>
      </c>
      <c r="L16" s="131"/>
      <c r="M16" s="130">
        <v>82573938.950000003</v>
      </c>
      <c r="N16" s="130"/>
      <c r="O16" s="130">
        <v>0</v>
      </c>
      <c r="P16" s="130"/>
      <c r="Q16" s="130">
        <v>452994433.00999999</v>
      </c>
    </row>
    <row r="17" spans="1:17">
      <c r="A17" s="274" t="s">
        <v>254</v>
      </c>
      <c r="E17" s="81"/>
      <c r="G17" s="130"/>
      <c r="H17" s="131"/>
      <c r="I17" s="130"/>
      <c r="J17" s="131"/>
      <c r="K17" s="130"/>
      <c r="L17" s="131"/>
      <c r="M17" s="131"/>
      <c r="N17" s="131"/>
      <c r="O17" s="131"/>
      <c r="P17" s="131"/>
      <c r="Q17" s="130"/>
    </row>
    <row r="18" spans="1:17">
      <c r="B18" s="274" t="s">
        <v>253</v>
      </c>
      <c r="E18" s="81"/>
      <c r="G18" s="130">
        <v>0</v>
      </c>
      <c r="H18" s="132"/>
      <c r="I18" s="130">
        <v>0</v>
      </c>
      <c r="J18" s="132"/>
      <c r="K18" s="130">
        <v>0</v>
      </c>
      <c r="L18" s="132"/>
      <c r="M18" s="130">
        <v>7566360.3000000101</v>
      </c>
      <c r="N18" s="130"/>
      <c r="O18" s="131">
        <v>0</v>
      </c>
      <c r="P18" s="130"/>
      <c r="Q18" s="130">
        <v>7566360.3000000101</v>
      </c>
    </row>
    <row r="19" spans="1:17" ht="21.75" thickBot="1">
      <c r="A19" s="315" t="s">
        <v>251</v>
      </c>
      <c r="E19" s="81"/>
      <c r="G19" s="147">
        <v>170000000</v>
      </c>
      <c r="H19" s="132"/>
      <c r="I19" s="147">
        <v>195658128.59999999</v>
      </c>
      <c r="J19" s="132"/>
      <c r="K19" s="147">
        <v>4762365.46</v>
      </c>
      <c r="L19" s="132"/>
      <c r="M19" s="147">
        <v>90140299.250000015</v>
      </c>
      <c r="N19" s="131"/>
      <c r="O19" s="147">
        <v>0</v>
      </c>
      <c r="P19" s="131"/>
      <c r="Q19" s="147">
        <v>460560793.31</v>
      </c>
    </row>
    <row r="20" spans="1:17" ht="21.75" thickTop="1">
      <c r="G20" s="132"/>
      <c r="H20" s="132"/>
      <c r="I20" s="132"/>
      <c r="J20" s="132"/>
      <c r="K20" s="132"/>
      <c r="L20" s="132"/>
      <c r="M20" s="132"/>
      <c r="N20" s="132"/>
      <c r="O20" s="307"/>
      <c r="P20" s="307"/>
      <c r="Q20" s="132"/>
    </row>
  </sheetData>
  <mergeCells count="3">
    <mergeCell ref="G6:Q6"/>
    <mergeCell ref="K8:M8"/>
    <mergeCell ref="G7:Q7"/>
  </mergeCells>
  <pageMargins left="0.74803149606299213" right="0.51181102362204722" top="0.55118110236220474" bottom="1.1023622047244095" header="0.31496062992125984" footer="0.70866141732283472"/>
  <pageSetup paperSize="9" scale="90" firstPageNumber="6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</sheetPr>
  <dimension ref="A1:M48"/>
  <sheetViews>
    <sheetView showGridLines="0" tabSelected="1" view="pageBreakPreview" zoomScale="145" zoomScaleSheetLayoutView="145" workbookViewId="0">
      <selection activeCell="M3" sqref="M3"/>
    </sheetView>
  </sheetViews>
  <sheetFormatPr defaultColWidth="9.140625" defaultRowHeight="21"/>
  <cols>
    <col min="1" max="3" width="2.7109375" style="109" customWidth="1"/>
    <col min="4" max="4" width="42" style="109" customWidth="1"/>
    <col min="5" max="5" width="9.5703125" style="112" customWidth="1"/>
    <col min="6" max="6" width="1" style="112" customWidth="1"/>
    <col min="7" max="7" width="15.140625" style="112" bestFit="1" customWidth="1"/>
    <col min="8" max="8" width="1.28515625" style="112" customWidth="1"/>
    <col min="9" max="9" width="14.28515625" style="112" customWidth="1"/>
    <col min="10" max="10" width="1" style="112" customWidth="1"/>
    <col min="11" max="11" width="15.140625" style="109" bestFit="1" customWidth="1"/>
    <col min="12" max="12" width="1" style="274" customWidth="1"/>
    <col min="13" max="13" width="14.28515625" style="274" customWidth="1"/>
    <col min="14" max="16384" width="9.140625" style="274"/>
  </cols>
  <sheetData>
    <row r="1" spans="1:13">
      <c r="A1" s="156" t="s">
        <v>220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>
      <c r="A2" s="157" t="s">
        <v>23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>
      <c r="A3" s="287" t="s">
        <v>246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>
      <c r="A4" s="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40" t="s">
        <v>207</v>
      </c>
    </row>
    <row r="5" spans="1:13">
      <c r="A5" s="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40" t="s">
        <v>208</v>
      </c>
    </row>
    <row r="6" spans="1:13">
      <c r="A6" s="112"/>
      <c r="B6" s="112"/>
      <c r="C6" s="112"/>
      <c r="D6" s="112"/>
      <c r="G6" s="326" t="s">
        <v>25</v>
      </c>
      <c r="H6" s="326"/>
      <c r="I6" s="326"/>
      <c r="J6" s="326"/>
      <c r="K6" s="326"/>
      <c r="L6" s="326"/>
      <c r="M6" s="326"/>
    </row>
    <row r="7" spans="1:13">
      <c r="A7" s="112"/>
      <c r="B7" s="112"/>
      <c r="C7" s="112"/>
      <c r="D7" s="112"/>
      <c r="G7" s="326" t="s">
        <v>221</v>
      </c>
      <c r="H7" s="326"/>
      <c r="I7" s="326"/>
      <c r="J7" s="116"/>
      <c r="K7" s="327" t="s">
        <v>172</v>
      </c>
      <c r="L7" s="327"/>
      <c r="M7" s="327"/>
    </row>
    <row r="8" spans="1:13">
      <c r="G8" s="158">
        <v>2019</v>
      </c>
      <c r="H8" s="159"/>
      <c r="I8" s="158">
        <v>2018</v>
      </c>
      <c r="K8" s="158">
        <v>2019</v>
      </c>
      <c r="L8" s="160"/>
      <c r="M8" s="158">
        <v>2018</v>
      </c>
    </row>
    <row r="9" spans="1:13">
      <c r="A9" s="160" t="s">
        <v>152</v>
      </c>
      <c r="G9" s="274"/>
      <c r="H9" s="274"/>
      <c r="I9" s="274"/>
      <c r="K9" s="274"/>
    </row>
    <row r="10" spans="1:13">
      <c r="B10" s="160" t="s">
        <v>153</v>
      </c>
      <c r="G10" s="150">
        <v>5002856.6400000043</v>
      </c>
      <c r="H10" s="150"/>
      <c r="I10" s="150">
        <v>8131756.5800000094</v>
      </c>
      <c r="J10" s="150"/>
      <c r="K10" s="150">
        <v>3688876.2600000035</v>
      </c>
      <c r="L10" s="150"/>
      <c r="M10" s="150">
        <v>8182420.7300000004</v>
      </c>
    </row>
    <row r="11" spans="1:13">
      <c r="B11" s="160" t="s">
        <v>211</v>
      </c>
      <c r="G11" s="150"/>
      <c r="H11" s="150"/>
      <c r="I11" s="150"/>
      <c r="J11" s="150"/>
      <c r="K11" s="150"/>
      <c r="L11" s="150"/>
      <c r="M11" s="150"/>
    </row>
    <row r="12" spans="1:13">
      <c r="C12" s="160" t="s">
        <v>154</v>
      </c>
      <c r="G12" s="150">
        <v>5980012.5599999996</v>
      </c>
      <c r="H12" s="150">
        <v>0</v>
      </c>
      <c r="I12" s="150">
        <v>6099988.0799999991</v>
      </c>
      <c r="J12" s="150">
        <v>0</v>
      </c>
      <c r="K12" s="150">
        <v>5980012.5599999987</v>
      </c>
      <c r="L12" s="150">
        <v>0</v>
      </c>
      <c r="M12" s="150">
        <v>6099988.0799999991</v>
      </c>
    </row>
    <row r="13" spans="1:13" s="322" customFormat="1">
      <c r="A13" s="321"/>
      <c r="B13" s="321"/>
      <c r="C13" s="160" t="s">
        <v>256</v>
      </c>
      <c r="D13" s="321"/>
      <c r="E13" s="112"/>
      <c r="F13" s="112"/>
      <c r="G13" s="150">
        <v>0</v>
      </c>
      <c r="H13" s="150"/>
      <c r="I13" s="150">
        <v>0</v>
      </c>
      <c r="J13" s="150"/>
      <c r="K13" s="150">
        <v>1440000</v>
      </c>
      <c r="L13" s="150"/>
      <c r="M13" s="150">
        <v>0</v>
      </c>
    </row>
    <row r="14" spans="1:13">
      <c r="C14" s="168" t="s">
        <v>206</v>
      </c>
      <c r="G14" s="150">
        <v>102980.76</v>
      </c>
      <c r="H14" s="150">
        <v>0</v>
      </c>
      <c r="I14" s="150">
        <v>297220.98</v>
      </c>
      <c r="J14" s="150">
        <v>0</v>
      </c>
      <c r="K14" s="150">
        <v>102980.76000000001</v>
      </c>
      <c r="L14" s="150">
        <v>0</v>
      </c>
      <c r="M14" s="150">
        <v>297220.98</v>
      </c>
    </row>
    <row r="15" spans="1:13">
      <c r="C15" s="160" t="s">
        <v>155</v>
      </c>
      <c r="G15" s="150">
        <v>557730.26</v>
      </c>
      <c r="H15" s="150">
        <v>0</v>
      </c>
      <c r="I15" s="150">
        <v>1369063.48</v>
      </c>
      <c r="J15" s="150">
        <v>0</v>
      </c>
      <c r="K15" s="150">
        <v>557730.26</v>
      </c>
      <c r="L15" s="150">
        <v>0</v>
      </c>
      <c r="M15" s="150">
        <v>1369063.48</v>
      </c>
    </row>
    <row r="16" spans="1:13">
      <c r="C16" s="160" t="s">
        <v>258</v>
      </c>
      <c r="G16" s="152">
        <v>85019.6</v>
      </c>
      <c r="H16" s="137"/>
      <c r="I16" s="153">
        <v>50664.15</v>
      </c>
      <c r="K16" s="152">
        <v>0</v>
      </c>
      <c r="L16" s="137"/>
      <c r="M16" s="153">
        <v>0</v>
      </c>
    </row>
    <row r="17" spans="1:13" ht="21.75">
      <c r="A17" s="110"/>
      <c r="B17" s="160" t="s">
        <v>164</v>
      </c>
      <c r="C17" s="110"/>
      <c r="D17" s="110"/>
      <c r="E17" s="110"/>
      <c r="F17" s="110"/>
      <c r="G17" s="137"/>
      <c r="H17" s="137"/>
      <c r="I17" s="73"/>
      <c r="J17" s="110"/>
      <c r="K17" s="137"/>
      <c r="L17" s="75"/>
      <c r="M17" s="137"/>
    </row>
    <row r="18" spans="1:13">
      <c r="C18" s="160" t="s">
        <v>24</v>
      </c>
      <c r="G18" s="151">
        <v>11728599.820000002</v>
      </c>
      <c r="H18" s="151"/>
      <c r="I18" s="151">
        <v>15948693.270000009</v>
      </c>
      <c r="K18" s="151">
        <v>11769599.840000002</v>
      </c>
      <c r="M18" s="151">
        <v>15948693.27</v>
      </c>
    </row>
    <row r="19" spans="1:13">
      <c r="B19" s="160" t="s">
        <v>156</v>
      </c>
      <c r="G19" s="151"/>
      <c r="H19" s="151"/>
      <c r="I19" s="151"/>
      <c r="K19" s="151"/>
      <c r="M19" s="151"/>
    </row>
    <row r="20" spans="1:13">
      <c r="C20" s="160" t="s">
        <v>215</v>
      </c>
      <c r="G20" s="151">
        <v>1603308.94</v>
      </c>
      <c r="H20" s="151">
        <v>0</v>
      </c>
      <c r="I20" s="151">
        <v>3478332.700000003</v>
      </c>
      <c r="J20" s="151">
        <v>0</v>
      </c>
      <c r="K20" s="151">
        <v>1546918.9400000051</v>
      </c>
      <c r="L20" s="151">
        <v>0</v>
      </c>
      <c r="M20" s="151">
        <v>3478332.700000003</v>
      </c>
    </row>
    <row r="21" spans="1:13">
      <c r="C21" s="160" t="s">
        <v>57</v>
      </c>
      <c r="G21" s="151">
        <v>6662703.7800000003</v>
      </c>
      <c r="H21" s="151"/>
      <c r="I21" s="151">
        <v>47878292.671000034</v>
      </c>
      <c r="K21" s="151">
        <v>6662703.7799999863</v>
      </c>
      <c r="L21" s="151">
        <v>0</v>
      </c>
      <c r="M21" s="151">
        <v>47878292.670000002</v>
      </c>
    </row>
    <row r="22" spans="1:13">
      <c r="C22" s="160" t="s">
        <v>114</v>
      </c>
      <c r="G22" s="151">
        <v>1029285.26</v>
      </c>
      <c r="H22" s="151"/>
      <c r="I22" s="151">
        <v>-2568190.7699999996</v>
      </c>
      <c r="K22" s="151">
        <v>1029285.2599999998</v>
      </c>
      <c r="L22" s="151">
        <v>0</v>
      </c>
      <c r="M22" s="151">
        <v>-2568190.7699999996</v>
      </c>
    </row>
    <row r="23" spans="1:13">
      <c r="B23" s="160" t="s">
        <v>259</v>
      </c>
      <c r="G23" s="151"/>
      <c r="H23" s="150"/>
      <c r="I23" s="151"/>
      <c r="K23" s="151"/>
      <c r="L23" s="150"/>
      <c r="M23" s="151"/>
    </row>
    <row r="24" spans="1:13">
      <c r="C24" s="160" t="s">
        <v>216</v>
      </c>
      <c r="G24" s="289">
        <v>11132476.550000001</v>
      </c>
      <c r="H24" s="113"/>
      <c r="I24" s="289">
        <v>1814745.6100000339</v>
      </c>
      <c r="K24" s="289">
        <v>11147686.530000003</v>
      </c>
      <c r="L24" s="113">
        <v>0</v>
      </c>
      <c r="M24" s="289">
        <v>1814745.61</v>
      </c>
    </row>
    <row r="25" spans="1:13">
      <c r="D25" s="160" t="s">
        <v>218</v>
      </c>
      <c r="G25" s="150">
        <v>32156374.350000005</v>
      </c>
      <c r="H25" s="150"/>
      <c r="I25" s="150">
        <v>66551873.481000088</v>
      </c>
      <c r="K25" s="150">
        <v>32156194.349999994</v>
      </c>
      <c r="L25" s="75"/>
      <c r="M25" s="150">
        <v>66551873.480000004</v>
      </c>
    </row>
    <row r="26" spans="1:13">
      <c r="C26" s="160" t="s">
        <v>175</v>
      </c>
      <c r="G26" s="150">
        <v>-93600.57</v>
      </c>
      <c r="H26" s="150"/>
      <c r="I26" s="150">
        <v>-121250.03</v>
      </c>
      <c r="K26" s="150">
        <v>-93600.569999999949</v>
      </c>
      <c r="L26" s="150"/>
      <c r="M26" s="150">
        <v>-121250.03</v>
      </c>
    </row>
    <row r="27" spans="1:13">
      <c r="C27" s="160" t="s">
        <v>176</v>
      </c>
      <c r="G27" s="150">
        <v>0</v>
      </c>
      <c r="H27" s="150"/>
      <c r="I27" s="150">
        <v>-333080.63388677081</v>
      </c>
      <c r="K27" s="150">
        <v>5.8207660913467407E-11</v>
      </c>
      <c r="L27" s="150"/>
      <c r="M27" s="150">
        <v>-333080.63</v>
      </c>
    </row>
    <row r="28" spans="1:13" s="278" customFormat="1">
      <c r="A28" s="288"/>
      <c r="B28" s="288"/>
      <c r="C28" s="300" t="s">
        <v>263</v>
      </c>
      <c r="D28" s="288"/>
      <c r="E28" s="301"/>
      <c r="F28" s="301"/>
      <c r="G28" s="299">
        <v>453800</v>
      </c>
      <c r="H28" s="299"/>
      <c r="I28" s="299">
        <v>0</v>
      </c>
      <c r="J28" s="301"/>
      <c r="K28" s="299">
        <v>453800</v>
      </c>
      <c r="L28" s="299"/>
      <c r="M28" s="299">
        <v>0</v>
      </c>
    </row>
    <row r="29" spans="1:13" s="279" customFormat="1">
      <c r="A29" s="109"/>
      <c r="B29" s="109"/>
      <c r="C29" s="280" t="s">
        <v>210</v>
      </c>
      <c r="D29" s="109"/>
      <c r="E29" s="112"/>
      <c r="F29" s="112"/>
      <c r="G29" s="150">
        <v>0</v>
      </c>
      <c r="H29" s="150"/>
      <c r="I29" s="150">
        <v>-600000</v>
      </c>
      <c r="J29" s="112"/>
      <c r="K29" s="150">
        <v>0</v>
      </c>
      <c r="L29" s="150"/>
      <c r="M29" s="150">
        <v>-600000</v>
      </c>
    </row>
    <row r="30" spans="1:13" ht="20.25" customHeight="1">
      <c r="C30" s="160" t="s">
        <v>217</v>
      </c>
      <c r="E30" s="161"/>
      <c r="F30" s="161"/>
      <c r="G30" s="154">
        <v>32516573.780000005</v>
      </c>
      <c r="H30" s="113"/>
      <c r="I30" s="154">
        <v>65497542.817113318</v>
      </c>
      <c r="J30" s="161"/>
      <c r="K30" s="154">
        <v>32516393.779999994</v>
      </c>
      <c r="M30" s="154">
        <v>65497542.82</v>
      </c>
    </row>
    <row r="31" spans="1:13">
      <c r="A31" s="160" t="s">
        <v>157</v>
      </c>
      <c r="G31" s="150"/>
      <c r="H31" s="150"/>
      <c r="I31" s="150"/>
      <c r="K31" s="150"/>
      <c r="M31" s="150"/>
    </row>
    <row r="32" spans="1:13" s="306" customFormat="1">
      <c r="A32" s="160"/>
      <c r="B32" s="109" t="s">
        <v>260</v>
      </c>
      <c r="C32" s="109"/>
      <c r="D32" s="109"/>
      <c r="E32" s="112"/>
      <c r="F32" s="112"/>
      <c r="G32" s="299">
        <v>5003353.05</v>
      </c>
      <c r="H32" s="150"/>
      <c r="I32" s="299">
        <v>0</v>
      </c>
      <c r="J32" s="112"/>
      <c r="K32" s="299">
        <v>5003353.049999997</v>
      </c>
      <c r="M32" s="299">
        <v>0</v>
      </c>
    </row>
    <row r="33" spans="1:13">
      <c r="B33" s="160" t="s">
        <v>274</v>
      </c>
      <c r="G33" s="150">
        <v>-2613607.5699999998</v>
      </c>
      <c r="H33" s="150"/>
      <c r="I33" s="150">
        <v>-5802334.3300000001</v>
      </c>
      <c r="K33" s="150">
        <v>-2613607.5699999998</v>
      </c>
      <c r="M33" s="150">
        <v>-5802334.3300000001</v>
      </c>
    </row>
    <row r="34" spans="1:13">
      <c r="B34" s="160" t="s">
        <v>158</v>
      </c>
      <c r="G34" s="150">
        <v>-253600</v>
      </c>
      <c r="H34" s="150"/>
      <c r="I34" s="150">
        <v>0</v>
      </c>
      <c r="K34" s="150">
        <v>-253600</v>
      </c>
      <c r="M34" s="150">
        <v>0</v>
      </c>
    </row>
    <row r="35" spans="1:13">
      <c r="C35" s="160" t="s">
        <v>261</v>
      </c>
      <c r="G35" s="154">
        <v>2136145.48</v>
      </c>
      <c r="H35" s="113"/>
      <c r="I35" s="154">
        <v>-5802334.3300000001</v>
      </c>
      <c r="K35" s="154">
        <v>2136145.4799999972</v>
      </c>
      <c r="M35" s="154">
        <v>-5802334.3300000001</v>
      </c>
    </row>
    <row r="36" spans="1:13">
      <c r="A36" s="160" t="s">
        <v>159</v>
      </c>
      <c r="G36" s="113"/>
      <c r="H36" s="113"/>
      <c r="I36" s="113"/>
      <c r="K36" s="113"/>
      <c r="M36" s="113"/>
    </row>
    <row r="37" spans="1:13">
      <c r="A37" s="160"/>
      <c r="B37" s="109" t="s">
        <v>232</v>
      </c>
      <c r="G37" s="113"/>
      <c r="H37" s="113"/>
      <c r="I37" s="113"/>
      <c r="K37" s="113"/>
      <c r="M37" s="113"/>
    </row>
    <row r="38" spans="1:13" ht="21.75">
      <c r="B38" s="162" t="s">
        <v>189</v>
      </c>
      <c r="E38" s="73"/>
      <c r="G38" s="113">
        <v>-1935265.68</v>
      </c>
      <c r="H38" s="113"/>
      <c r="I38" s="150">
        <v>-47484538.279999986</v>
      </c>
      <c r="K38" s="113">
        <v>-1935265.6800000006</v>
      </c>
      <c r="L38" s="113"/>
      <c r="M38" s="113">
        <v>-47484538.279999986</v>
      </c>
    </row>
    <row r="39" spans="1:13" ht="21.75">
      <c r="B39" s="274" t="s">
        <v>178</v>
      </c>
      <c r="E39" s="73"/>
      <c r="G39" s="113">
        <v>-5783775.8200000003</v>
      </c>
      <c r="H39" s="113"/>
      <c r="I39" s="150">
        <v>-5584647.2800000012</v>
      </c>
      <c r="K39" s="113">
        <v>-5783775.8199999984</v>
      </c>
      <c r="L39" s="113"/>
      <c r="M39" s="113">
        <v>-5584647.2800000012</v>
      </c>
    </row>
    <row r="40" spans="1:13" ht="21.75">
      <c r="B40" s="160" t="s">
        <v>53</v>
      </c>
      <c r="E40" s="73"/>
      <c r="G40" s="113">
        <v>-565376.94999999995</v>
      </c>
      <c r="H40" s="113"/>
      <c r="I40" s="150">
        <v>-1661119.38</v>
      </c>
      <c r="K40" s="113">
        <v>-565376.95000000007</v>
      </c>
      <c r="L40" s="113"/>
      <c r="M40" s="113">
        <v>-1661119.38</v>
      </c>
    </row>
    <row r="41" spans="1:13" ht="21.75">
      <c r="C41" s="281" t="s">
        <v>219</v>
      </c>
      <c r="E41" s="73"/>
      <c r="G41" s="154">
        <v>-8284418.4500000002</v>
      </c>
      <c r="H41" s="113"/>
      <c r="I41" s="154">
        <v>-54730304.93999999</v>
      </c>
      <c r="K41" s="154">
        <v>-8284418.4499999993</v>
      </c>
      <c r="M41" s="154">
        <v>-54730304.93999999</v>
      </c>
    </row>
    <row r="42" spans="1:13">
      <c r="A42" s="274" t="s">
        <v>262</v>
      </c>
      <c r="G42" s="150">
        <v>26368300.810000006</v>
      </c>
      <c r="H42" s="150"/>
      <c r="I42" s="150">
        <v>4964903.5471133292</v>
      </c>
      <c r="K42" s="150">
        <v>26368120.809999991</v>
      </c>
      <c r="M42" s="150">
        <v>4964903.5500000119</v>
      </c>
    </row>
    <row r="43" spans="1:13">
      <c r="A43" s="274" t="s">
        <v>264</v>
      </c>
      <c r="E43" s="109"/>
      <c r="F43" s="109"/>
      <c r="G43" s="150">
        <v>11837001.470000001</v>
      </c>
      <c r="H43" s="150"/>
      <c r="I43" s="150">
        <v>8398029.0700000003</v>
      </c>
      <c r="J43" s="109"/>
      <c r="K43" s="150">
        <v>10180450.960000001</v>
      </c>
      <c r="M43" s="150">
        <v>8398029.0700000003</v>
      </c>
    </row>
    <row r="44" spans="1:13" ht="21.75" thickBot="1">
      <c r="A44" s="274" t="s">
        <v>265</v>
      </c>
      <c r="E44" s="109"/>
      <c r="F44" s="109"/>
      <c r="G44" s="155">
        <v>38205302.280000009</v>
      </c>
      <c r="H44" s="113"/>
      <c r="I44" s="155">
        <v>13362932.617113329</v>
      </c>
      <c r="J44" s="109"/>
      <c r="K44" s="155">
        <v>36548571.769999996</v>
      </c>
      <c r="L44" s="103"/>
      <c r="M44" s="155">
        <v>13362932.620000012</v>
      </c>
    </row>
    <row r="45" spans="1:13" ht="9.75" customHeight="1" thickTop="1">
      <c r="A45" s="274"/>
      <c r="E45" s="109"/>
      <c r="F45" s="109"/>
      <c r="G45" s="113"/>
      <c r="H45" s="113"/>
      <c r="I45" s="113"/>
      <c r="J45" s="109"/>
      <c r="K45" s="113"/>
      <c r="L45" s="103"/>
      <c r="M45" s="113"/>
    </row>
    <row r="46" spans="1:13">
      <c r="A46" s="276" t="s">
        <v>203</v>
      </c>
      <c r="B46" s="277"/>
      <c r="C46" s="277"/>
      <c r="D46" s="277"/>
      <c r="E46" s="109"/>
      <c r="F46" s="109"/>
      <c r="G46" s="113"/>
      <c r="H46" s="113"/>
      <c r="I46" s="113"/>
      <c r="J46" s="109"/>
      <c r="K46" s="113"/>
      <c r="L46" s="103"/>
      <c r="M46" s="113"/>
    </row>
    <row r="47" spans="1:13">
      <c r="A47" s="277"/>
      <c r="B47" s="277" t="s">
        <v>204</v>
      </c>
      <c r="C47" s="277"/>
      <c r="D47" s="277"/>
      <c r="E47" s="109"/>
      <c r="F47" s="109"/>
      <c r="G47" s="113"/>
      <c r="H47" s="113"/>
      <c r="I47" s="113"/>
      <c r="J47" s="109"/>
      <c r="K47" s="113"/>
      <c r="L47" s="103"/>
      <c r="M47" s="113"/>
    </row>
    <row r="48" spans="1:13">
      <c r="B48" s="109" t="s">
        <v>276</v>
      </c>
      <c r="G48" s="5">
        <v>500000</v>
      </c>
      <c r="H48" s="109"/>
      <c r="I48" s="5">
        <v>0</v>
      </c>
      <c r="J48" s="5"/>
      <c r="K48" s="268">
        <v>500000</v>
      </c>
      <c r="L48" s="5"/>
      <c r="M48" s="268">
        <v>0</v>
      </c>
    </row>
  </sheetData>
  <mergeCells count="3">
    <mergeCell ref="G6:M6"/>
    <mergeCell ref="G7:I7"/>
    <mergeCell ref="K7:M7"/>
  </mergeCells>
  <pageMargins left="0.55118110236220474" right="0.27559055118110237" top="0.70866141732283472" bottom="0.74803149606299213" header="0.51181102362204722" footer="0.39370078740157483"/>
  <pageSetup paperSize="9" scale="83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L31"/>
  <sheetViews>
    <sheetView view="pageBreakPreview" topLeftCell="A10" zoomScaleNormal="75" workbookViewId="0">
      <selection activeCell="C4" sqref="C4"/>
    </sheetView>
  </sheetViews>
  <sheetFormatPr defaultColWidth="9.140625" defaultRowHeight="21"/>
  <cols>
    <col min="1" max="1" width="10.7109375" style="136" customWidth="1"/>
    <col min="2" max="2" width="40.7109375" style="136" customWidth="1"/>
    <col min="3" max="3" width="8.7109375" style="83" customWidth="1"/>
    <col min="4" max="4" width="14.7109375" style="5" customWidth="1"/>
    <col min="5" max="8" width="14.7109375" style="83" customWidth="1"/>
    <col min="9" max="9" width="15.42578125" style="136" bestFit="1" customWidth="1"/>
    <col min="10" max="10" width="14.7109375" style="136" customWidth="1"/>
    <col min="11" max="16384" width="9.140625" style="136"/>
  </cols>
  <sheetData>
    <row r="1" spans="1:12" s="92" customFormat="1" ht="26.25">
      <c r="A1" s="74"/>
      <c r="B1" s="2"/>
      <c r="C1" s="2"/>
      <c r="D1" s="88"/>
      <c r="E1" s="89"/>
      <c r="F1" s="90"/>
      <c r="G1" s="90"/>
      <c r="H1" s="91"/>
      <c r="J1" s="229" t="s">
        <v>124</v>
      </c>
    </row>
    <row r="2" spans="1:12" s="92" customFormat="1">
      <c r="A2" s="74" t="s">
        <v>3</v>
      </c>
      <c r="B2" s="2" t="e">
        <f>#REF!</f>
        <v>#REF!</v>
      </c>
      <c r="C2" s="2"/>
      <c r="D2" s="88"/>
      <c r="E2" s="89"/>
      <c r="F2" s="90"/>
      <c r="G2" s="90"/>
      <c r="H2" s="203" t="s">
        <v>201</v>
      </c>
      <c r="I2" s="82" t="s">
        <v>200</v>
      </c>
      <c r="J2" s="93"/>
    </row>
    <row r="3" spans="1:12" s="92" customFormat="1">
      <c r="A3" s="74" t="s">
        <v>4</v>
      </c>
      <c r="B3" s="2" t="e">
        <f>#REF!</f>
        <v>#REF!</v>
      </c>
      <c r="C3" s="95"/>
      <c r="D3" s="88"/>
      <c r="E3" s="89"/>
      <c r="F3" s="90"/>
      <c r="G3" s="90"/>
      <c r="H3" s="203" t="s">
        <v>202</v>
      </c>
      <c r="I3" s="82" t="s">
        <v>200</v>
      </c>
      <c r="J3" s="219"/>
    </row>
    <row r="4" spans="1:12" s="92" customFormat="1">
      <c r="A4" s="92" t="s">
        <v>5</v>
      </c>
      <c r="B4" s="97" t="s">
        <v>122</v>
      </c>
      <c r="C4" s="97"/>
      <c r="D4" s="93"/>
      <c r="E4" s="89"/>
      <c r="F4" s="90"/>
      <c r="G4" s="90"/>
      <c r="H4" s="203"/>
      <c r="I4" s="82"/>
      <c r="J4" s="93"/>
    </row>
    <row r="5" spans="1:12" s="240" customFormat="1">
      <c r="A5" s="235"/>
      <c r="B5" s="235"/>
      <c r="C5" s="236"/>
      <c r="D5" s="236"/>
      <c r="E5" s="236"/>
      <c r="F5" s="236"/>
      <c r="G5" s="249"/>
      <c r="H5" s="237"/>
      <c r="I5" s="238"/>
      <c r="J5" s="238"/>
      <c r="K5" s="239"/>
      <c r="L5" s="239"/>
    </row>
    <row r="6" spans="1:12" s="83" customFormat="1">
      <c r="A6" s="188" t="s">
        <v>27</v>
      </c>
      <c r="B6" s="188" t="s">
        <v>31</v>
      </c>
      <c r="C6" s="188" t="s">
        <v>32</v>
      </c>
      <c r="D6" s="196" t="s">
        <v>28</v>
      </c>
      <c r="E6" s="331" t="s">
        <v>197</v>
      </c>
      <c r="F6" s="331"/>
      <c r="G6" s="77" t="e">
        <f>#REF!</f>
        <v>#REF!</v>
      </c>
      <c r="H6" s="197" t="s">
        <v>29</v>
      </c>
      <c r="I6" s="332" t="s">
        <v>196</v>
      </c>
      <c r="J6" s="333"/>
    </row>
    <row r="7" spans="1:12" s="83" customFormat="1">
      <c r="A7" s="189" t="s">
        <v>30</v>
      </c>
      <c r="B7" s="189"/>
      <c r="C7" s="189"/>
      <c r="D7" s="99" t="e">
        <f>#REF!</f>
        <v>#REF!</v>
      </c>
      <c r="E7" s="198" t="s">
        <v>191</v>
      </c>
      <c r="F7" s="198" t="s">
        <v>192</v>
      </c>
      <c r="G7" s="99" t="e">
        <f>#REF!</f>
        <v>#REF!</v>
      </c>
      <c r="H7" s="99" t="e">
        <f>#REF!</f>
        <v>#REF!</v>
      </c>
      <c r="I7" s="1" t="e">
        <f>#REF!</f>
        <v>#REF!</v>
      </c>
      <c r="J7" s="94" t="s">
        <v>69</v>
      </c>
    </row>
    <row r="8" spans="1:12" s="243" customFormat="1">
      <c r="A8" s="250"/>
      <c r="B8" s="251" t="s">
        <v>126</v>
      </c>
      <c r="C8" s="252"/>
      <c r="D8" s="253"/>
      <c r="E8" s="254"/>
      <c r="F8" s="253"/>
      <c r="G8" s="254"/>
      <c r="H8" s="254"/>
      <c r="I8" s="254"/>
      <c r="J8" s="253"/>
    </row>
    <row r="9" spans="1:12" s="244" customFormat="1">
      <c r="A9" s="6" t="s">
        <v>119</v>
      </c>
      <c r="B9" s="85" t="e">
        <f>IF(A9&lt;&gt;"",VLOOKUP(A9,#REF!,2,0),0)</f>
        <v>#REF!</v>
      </c>
      <c r="C9" s="6"/>
      <c r="D9" s="70" t="e">
        <f>-IF(A9&lt;&gt;"",VLOOKUP(A9,#REF!,3,0),0)</f>
        <v>#REF!</v>
      </c>
      <c r="E9" s="70" t="e">
        <f>IF(A9&lt;&gt;"",VLOOKUP(A9,#REF!,4,0),0)</f>
        <v>#REF!</v>
      </c>
      <c r="F9" s="70" t="e">
        <f>IF(A9&lt;&gt;"",VLOOKUP(A9,#REF!,5,0),0)</f>
        <v>#REF!</v>
      </c>
      <c r="G9" s="70" t="e">
        <f>+D9+F9-E9</f>
        <v>#REF!</v>
      </c>
      <c r="H9" s="70" t="e">
        <f>-IF(A9&lt;&gt;"",VLOOKUP(A9,#REF!,7,0),0)</f>
        <v>#REF!</v>
      </c>
      <c r="I9" s="70" t="e">
        <f>G9-H9</f>
        <v>#REF!</v>
      </c>
      <c r="J9" s="241" t="e">
        <f>IF(H9&lt;&gt;0,(I9/H9)*100,"N/A")</f>
        <v>#REF!</v>
      </c>
    </row>
    <row r="10" spans="1:12" s="244" customFormat="1">
      <c r="A10" s="107" t="s">
        <v>128</v>
      </c>
      <c r="B10" s="255" t="e">
        <f>IF(A10&lt;&gt;"",VLOOKUP(A10,#REF!,2,0),0)</f>
        <v>#REF!</v>
      </c>
      <c r="C10" s="107"/>
      <c r="D10" s="70" t="e">
        <f>-IF(A10&lt;&gt;"",VLOOKUP(A10,#REF!,3,0),0)</f>
        <v>#REF!</v>
      </c>
      <c r="E10" s="70" t="e">
        <f>IF(A10&lt;&gt;"",VLOOKUP(A10,#REF!,4,0),0)</f>
        <v>#REF!</v>
      </c>
      <c r="F10" s="70" t="e">
        <f>IF(A10&lt;&gt;"",VLOOKUP(A10,#REF!,5,0),0)</f>
        <v>#REF!</v>
      </c>
      <c r="G10" s="70" t="e">
        <f>+D10+F10-E10</f>
        <v>#REF!</v>
      </c>
      <c r="H10" s="70" t="e">
        <f>-IF(A10&lt;&gt;"",VLOOKUP(A10,#REF!,7,0),0)</f>
        <v>#REF!</v>
      </c>
      <c r="I10" s="70" t="e">
        <f>G10-H10</f>
        <v>#REF!</v>
      </c>
      <c r="J10" s="260" t="e">
        <f>IF(H10&lt;&gt;0,(I10/H10)*100,"N/A")</f>
        <v>#REF!</v>
      </c>
    </row>
    <row r="11" spans="1:12" s="244" customFormat="1">
      <c r="A11" s="232"/>
      <c r="B11" s="256"/>
      <c r="C11" s="232"/>
      <c r="D11" s="71" t="e">
        <f t="shared" ref="D11:I11" si="0">SUM(D9:D10)</f>
        <v>#REF!</v>
      </c>
      <c r="E11" s="71" t="e">
        <f t="shared" si="0"/>
        <v>#REF!</v>
      </c>
      <c r="F11" s="71" t="e">
        <f t="shared" si="0"/>
        <v>#REF!</v>
      </c>
      <c r="G11" s="71" t="e">
        <f t="shared" si="0"/>
        <v>#REF!</v>
      </c>
      <c r="H11" s="71" t="e">
        <f t="shared" si="0"/>
        <v>#REF!</v>
      </c>
      <c r="I11" s="71" t="e">
        <f t="shared" si="0"/>
        <v>#REF!</v>
      </c>
      <c r="J11" s="269" t="e">
        <f>IF(H11&lt;&gt;0,(I11/H11)*100,"N/A")</f>
        <v>#REF!</v>
      </c>
    </row>
    <row r="12" spans="1:12" s="244" customFormat="1">
      <c r="A12" s="257"/>
      <c r="B12" s="258" t="s">
        <v>120</v>
      </c>
      <c r="C12" s="259"/>
      <c r="D12" s="72"/>
      <c r="E12" s="72"/>
      <c r="F12" s="72"/>
      <c r="G12" s="72"/>
      <c r="H12" s="72"/>
      <c r="I12" s="72"/>
      <c r="J12" s="270"/>
    </row>
    <row r="13" spans="1:12" s="244" customFormat="1">
      <c r="A13" s="6" t="s">
        <v>118</v>
      </c>
      <c r="B13" s="85" t="e">
        <f>IF(A13&lt;&gt;"",VLOOKUP(A13,#REF!,2,0),0)</f>
        <v>#REF!</v>
      </c>
      <c r="C13" s="6"/>
      <c r="D13" s="70" t="e">
        <f>-IF(A13&lt;&gt;"",VLOOKUP(A13,#REF!,3,0),0)</f>
        <v>#REF!</v>
      </c>
      <c r="E13" s="70" t="e">
        <f>IF(A13&lt;&gt;"",VLOOKUP(A13,#REF!,4,0),0)</f>
        <v>#REF!</v>
      </c>
      <c r="F13" s="70" t="e">
        <f>IF(A13&lt;&gt;"",VLOOKUP(A13,#REF!,5,0),0)</f>
        <v>#REF!</v>
      </c>
      <c r="G13" s="70" t="e">
        <f>+D13+F13-E13</f>
        <v>#REF!</v>
      </c>
      <c r="H13" s="70" t="e">
        <f>-IF(A13&lt;&gt;"",VLOOKUP(A13,#REF!,7,0),0)</f>
        <v>#REF!</v>
      </c>
      <c r="I13" s="70" t="e">
        <f>G13-H13</f>
        <v>#REF!</v>
      </c>
      <c r="J13" s="241" t="e">
        <f>IF(H13&lt;&gt;0,(I13/H13)*100,"N/A")</f>
        <v>#REF!</v>
      </c>
    </row>
    <row r="14" spans="1:12" s="244" customFormat="1">
      <c r="A14" s="107" t="s">
        <v>116</v>
      </c>
      <c r="B14" s="255" t="e">
        <f>IF(A14&lt;&gt;"",VLOOKUP(A14,#REF!,2,0),0)</f>
        <v>#REF!</v>
      </c>
      <c r="C14" s="107"/>
      <c r="D14" s="70" t="e">
        <f>-IF(A14&lt;&gt;"",VLOOKUP(A14,#REF!,3,0),0)</f>
        <v>#REF!</v>
      </c>
      <c r="E14" s="70" t="e">
        <f>IF(A14&lt;&gt;"",VLOOKUP(A14,#REF!,4,0),0)</f>
        <v>#REF!</v>
      </c>
      <c r="F14" s="70" t="e">
        <f>IF(A14&lt;&gt;"",VLOOKUP(A14,#REF!,5,0),0)</f>
        <v>#REF!</v>
      </c>
      <c r="G14" s="70" t="e">
        <f>+D14+F14-E14</f>
        <v>#REF!</v>
      </c>
      <c r="H14" s="70" t="e">
        <f>-IF(A14&lt;&gt;"",VLOOKUP(A14,#REF!,7,0),0)</f>
        <v>#REF!</v>
      </c>
      <c r="I14" s="70" t="e">
        <f>G14-H14</f>
        <v>#REF!</v>
      </c>
      <c r="J14" s="260" t="e">
        <f>IF(H14&lt;&gt;0,(I14/H14)*100,"N/A")</f>
        <v>#REF!</v>
      </c>
    </row>
    <row r="15" spans="1:12" s="244" customFormat="1">
      <c r="A15" s="232"/>
      <c r="B15" s="256"/>
      <c r="C15" s="232"/>
      <c r="D15" s="71"/>
      <c r="E15" s="71"/>
      <c r="F15" s="71"/>
      <c r="G15" s="71"/>
      <c r="H15" s="71"/>
      <c r="I15" s="71"/>
      <c r="J15" s="269"/>
    </row>
    <row r="16" spans="1:12" s="244" customFormat="1" ht="21.75" thickBot="1">
      <c r="A16" s="245"/>
      <c r="B16" s="246" t="s">
        <v>123</v>
      </c>
      <c r="C16" s="247"/>
      <c r="D16" s="248" t="e">
        <f t="shared" ref="D16:I16" si="1">D11+D15</f>
        <v>#REF!</v>
      </c>
      <c r="E16" s="248" t="e">
        <f t="shared" si="1"/>
        <v>#REF!</v>
      </c>
      <c r="F16" s="248" t="e">
        <f t="shared" si="1"/>
        <v>#REF!</v>
      </c>
      <c r="G16" s="248" t="e">
        <f>G11+G15</f>
        <v>#REF!</v>
      </c>
      <c r="H16" s="248" t="e">
        <f>H11+H15</f>
        <v>#REF!</v>
      </c>
      <c r="I16" s="248" t="e">
        <f t="shared" si="1"/>
        <v>#REF!</v>
      </c>
      <c r="J16" s="271" t="e">
        <f>IF(H16&lt;&gt;0,(I16/H16)*100,"N/A")</f>
        <v>#REF!</v>
      </c>
      <c r="K16" s="264"/>
    </row>
    <row r="17" spans="1:10" s="75" customFormat="1" ht="21.75" thickTop="1">
      <c r="C17" s="82"/>
      <c r="D17" s="227" t="s">
        <v>40</v>
      </c>
      <c r="E17" s="227" t="s">
        <v>41</v>
      </c>
      <c r="F17" s="227" t="s">
        <v>41</v>
      </c>
      <c r="G17" s="227" t="s">
        <v>41</v>
      </c>
      <c r="H17" s="227" t="s">
        <v>42</v>
      </c>
      <c r="I17" s="227" t="s">
        <v>41</v>
      </c>
      <c r="J17" s="242"/>
    </row>
    <row r="18" spans="1:10">
      <c r="A18" s="273" t="s">
        <v>43</v>
      </c>
      <c r="C18" s="81"/>
      <c r="D18" s="84"/>
      <c r="E18" s="5"/>
      <c r="F18" s="81"/>
      <c r="G18" s="103"/>
      <c r="H18" s="103"/>
      <c r="I18" s="103"/>
      <c r="J18" s="103"/>
    </row>
    <row r="19" spans="1:10">
      <c r="A19" s="83" t="s">
        <v>33</v>
      </c>
      <c r="B19" s="136" t="s">
        <v>44</v>
      </c>
      <c r="C19" s="81"/>
      <c r="D19" s="84"/>
      <c r="E19" s="191"/>
      <c r="F19" s="81"/>
      <c r="G19" s="261"/>
      <c r="I19" s="103"/>
      <c r="J19" s="103"/>
    </row>
    <row r="20" spans="1:10">
      <c r="A20" s="83" t="s">
        <v>45</v>
      </c>
      <c r="B20" s="136" t="s">
        <v>46</v>
      </c>
      <c r="C20" s="81"/>
      <c r="D20" s="84"/>
      <c r="E20" s="5"/>
      <c r="F20" s="81"/>
      <c r="H20" s="261"/>
      <c r="I20" s="103"/>
      <c r="J20" s="103"/>
    </row>
    <row r="21" spans="1:10">
      <c r="A21" s="83" t="s">
        <v>41</v>
      </c>
      <c r="B21" s="136" t="s">
        <v>47</v>
      </c>
      <c r="C21" s="81"/>
      <c r="D21" s="84"/>
      <c r="E21" s="5"/>
      <c r="F21" s="81"/>
      <c r="I21" s="103"/>
      <c r="J21" s="103"/>
    </row>
    <row r="22" spans="1:10">
      <c r="A22" s="120"/>
      <c r="C22" s="81"/>
      <c r="D22" s="84"/>
      <c r="E22" s="5"/>
      <c r="F22" s="81"/>
      <c r="I22" s="103"/>
      <c r="J22" s="103"/>
    </row>
    <row r="23" spans="1:10">
      <c r="A23" s="105"/>
      <c r="C23" s="81"/>
      <c r="D23" s="84"/>
      <c r="E23" s="5"/>
      <c r="F23" s="81"/>
      <c r="I23" s="103"/>
      <c r="J23" s="103"/>
    </row>
    <row r="24" spans="1:10">
      <c r="A24" s="117"/>
      <c r="C24" s="81"/>
      <c r="D24" s="84"/>
      <c r="E24" s="5"/>
      <c r="F24" s="81"/>
      <c r="I24" s="103"/>
      <c r="J24" s="103"/>
    </row>
    <row r="25" spans="1:10">
      <c r="A25" s="117"/>
      <c r="C25" s="81"/>
      <c r="D25" s="84"/>
      <c r="E25" s="5"/>
      <c r="F25" s="81"/>
      <c r="G25" s="103"/>
      <c r="H25" s="103"/>
      <c r="I25" s="103"/>
      <c r="J25" s="103"/>
    </row>
    <row r="26" spans="1:10">
      <c r="C26" s="81"/>
      <c r="D26" s="84"/>
      <c r="E26" s="5"/>
      <c r="F26" s="81"/>
      <c r="G26" s="103"/>
      <c r="H26" s="103"/>
      <c r="I26" s="103"/>
      <c r="J26" s="103"/>
    </row>
    <row r="27" spans="1:10">
      <c r="G27" s="103"/>
      <c r="H27" s="103"/>
    </row>
    <row r="28" spans="1:10">
      <c r="G28" s="103"/>
      <c r="H28" s="103"/>
    </row>
    <row r="29" spans="1:10">
      <c r="G29" s="103"/>
      <c r="H29" s="103"/>
    </row>
    <row r="30" spans="1:10">
      <c r="G30" s="261"/>
      <c r="H30" s="261"/>
    </row>
    <row r="31" spans="1:10">
      <c r="G31" s="261"/>
      <c r="H31" s="261"/>
    </row>
  </sheetData>
  <mergeCells count="2">
    <mergeCell ref="E6:F6"/>
    <mergeCell ref="I6:J6"/>
  </mergeCells>
  <printOptions horizontalCentered="1"/>
  <pageMargins left="0.25" right="0.25" top="0.25" bottom="0.25" header="0.25" footer="0.25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X18"/>
  <sheetViews>
    <sheetView view="pageBreakPreview" zoomScaleNormal="75" workbookViewId="0">
      <selection activeCell="F14" sqref="F14"/>
    </sheetView>
  </sheetViews>
  <sheetFormatPr defaultColWidth="9.140625" defaultRowHeight="21"/>
  <cols>
    <col min="1" max="1" width="10.7109375" style="136" customWidth="1"/>
    <col min="2" max="2" width="37" style="136" customWidth="1"/>
    <col min="3" max="3" width="8.7109375" style="83" customWidth="1"/>
    <col min="4" max="4" width="14.7109375" style="5" customWidth="1"/>
    <col min="5" max="8" width="14.7109375" style="83" customWidth="1"/>
    <col min="9" max="9" width="15.42578125" style="136" bestFit="1" customWidth="1"/>
    <col min="10" max="10" width="17.42578125" style="136" customWidth="1"/>
    <col min="11" max="16384" width="9.140625" style="136"/>
  </cols>
  <sheetData>
    <row r="1" spans="1:24" s="92" customFormat="1" ht="26.25">
      <c r="A1" s="74"/>
      <c r="B1" s="2"/>
      <c r="C1" s="2"/>
      <c r="D1" s="88"/>
      <c r="E1" s="89"/>
      <c r="F1" s="90"/>
      <c r="G1" s="90"/>
      <c r="H1" s="91"/>
      <c r="J1" s="229" t="s">
        <v>129</v>
      </c>
    </row>
    <row r="2" spans="1:24" s="92" customFormat="1">
      <c r="A2" s="74" t="s">
        <v>3</v>
      </c>
      <c r="B2" s="2" t="e">
        <f>#REF!</f>
        <v>#REF!</v>
      </c>
      <c r="C2" s="2"/>
      <c r="D2" s="88"/>
      <c r="E2" s="89"/>
      <c r="F2" s="90"/>
      <c r="G2" s="90"/>
      <c r="H2" s="203" t="s">
        <v>201</v>
      </c>
      <c r="I2" s="82" t="s">
        <v>200</v>
      </c>
      <c r="J2" s="93"/>
    </row>
    <row r="3" spans="1:24" s="92" customFormat="1">
      <c r="A3" s="74" t="s">
        <v>4</v>
      </c>
      <c r="B3" s="2" t="e">
        <f>#REF!</f>
        <v>#REF!</v>
      </c>
      <c r="C3" s="95"/>
      <c r="D3" s="88"/>
      <c r="E3" s="89"/>
      <c r="F3" s="90"/>
      <c r="G3" s="90"/>
      <c r="H3" s="203" t="s">
        <v>202</v>
      </c>
      <c r="I3" s="82" t="s">
        <v>200</v>
      </c>
      <c r="J3" s="219"/>
    </row>
    <row r="4" spans="1:24" s="92" customFormat="1">
      <c r="A4" s="92" t="s">
        <v>5</v>
      </c>
      <c r="B4" s="97" t="s">
        <v>125</v>
      </c>
      <c r="C4" s="97"/>
      <c r="D4" s="93"/>
      <c r="E4" s="89"/>
      <c r="F4" s="90"/>
      <c r="G4" s="90"/>
      <c r="H4" s="203"/>
      <c r="I4" s="82"/>
      <c r="J4" s="93"/>
    </row>
    <row r="5" spans="1:24" s="120" customFormat="1">
      <c r="A5" s="76"/>
      <c r="B5" s="76"/>
      <c r="C5" s="98"/>
      <c r="D5" s="98"/>
      <c r="E5" s="98"/>
      <c r="F5" s="98"/>
      <c r="G5" s="194"/>
      <c r="H5" s="210"/>
      <c r="I5" s="195"/>
      <c r="J5" s="195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s="83" customFormat="1">
      <c r="A6" s="188" t="s">
        <v>27</v>
      </c>
      <c r="B6" s="188" t="s">
        <v>31</v>
      </c>
      <c r="C6" s="188" t="s">
        <v>32</v>
      </c>
      <c r="D6" s="196" t="s">
        <v>28</v>
      </c>
      <c r="E6" s="331" t="s">
        <v>197</v>
      </c>
      <c r="F6" s="331"/>
      <c r="G6" s="77" t="e">
        <f>#REF!</f>
        <v>#REF!</v>
      </c>
      <c r="H6" s="197" t="s">
        <v>29</v>
      </c>
      <c r="I6" s="332" t="s">
        <v>196</v>
      </c>
      <c r="J6" s="333"/>
      <c r="K6" s="211"/>
    </row>
    <row r="7" spans="1:24" s="83" customFormat="1">
      <c r="A7" s="189" t="s">
        <v>30</v>
      </c>
      <c r="B7" s="189"/>
      <c r="C7" s="189"/>
      <c r="D7" s="99" t="e">
        <f>#REF!</f>
        <v>#REF!</v>
      </c>
      <c r="E7" s="198" t="s">
        <v>191</v>
      </c>
      <c r="F7" s="198" t="s">
        <v>192</v>
      </c>
      <c r="G7" s="99" t="e">
        <f>#REF!</f>
        <v>#REF!</v>
      </c>
      <c r="H7" s="99" t="e">
        <f>#REF!</f>
        <v>#REF!</v>
      </c>
      <c r="I7" s="1" t="e">
        <f>#REF!</f>
        <v>#REF!</v>
      </c>
      <c r="J7" s="94" t="s">
        <v>69</v>
      </c>
      <c r="K7" s="211"/>
    </row>
    <row r="8" spans="1:24">
      <c r="A8" s="220"/>
      <c r="B8" s="204"/>
      <c r="C8" s="201"/>
      <c r="D8" s="190"/>
      <c r="E8" s="190"/>
      <c r="F8" s="190"/>
      <c r="G8" s="190"/>
      <c r="H8" s="190"/>
      <c r="I8" s="221"/>
      <c r="J8" s="222"/>
    </row>
    <row r="9" spans="1:24">
      <c r="A9" s="78" t="s">
        <v>117</v>
      </c>
      <c r="B9" s="100" t="e">
        <f>IF(A9&lt;&gt;"",VLOOKUP(A9,#REF!,2,0),0)</f>
        <v>#REF!</v>
      </c>
      <c r="C9" s="199"/>
      <c r="D9" s="80" t="e">
        <f>IF(A9&lt;&gt;"",VLOOKUP(A9,#REF!,3,0),0)</f>
        <v>#REF!</v>
      </c>
      <c r="E9" s="192" t="e">
        <f>IF(A9&lt;&gt;"",VLOOKUP(A9,#REF!,4,0),0)</f>
        <v>#REF!</v>
      </c>
      <c r="F9" s="192" t="e">
        <f>IF(A9&lt;&gt;"",VLOOKUP(A9,#REF!,5,0),0)</f>
        <v>#REF!</v>
      </c>
      <c r="G9" s="80" t="e">
        <f>+D9+E9-F9</f>
        <v>#REF!</v>
      </c>
      <c r="H9" s="80" t="e">
        <f>IF(A9&lt;&gt;"",VLOOKUP(A9,#REF!,7,0),0)</f>
        <v>#REF!</v>
      </c>
      <c r="I9" s="80" t="e">
        <f>G9-H9</f>
        <v>#REF!</v>
      </c>
      <c r="J9" s="230" t="e">
        <f>IF(H9&lt;&gt;0,(I9/H9)*100,"N/A")</f>
        <v>#REF!</v>
      </c>
      <c r="K9" s="26"/>
    </row>
    <row r="10" spans="1:24">
      <c r="A10" s="200"/>
      <c r="B10" s="234"/>
      <c r="C10" s="262"/>
      <c r="D10" s="263"/>
      <c r="E10" s="193"/>
      <c r="F10" s="193"/>
      <c r="G10" s="263"/>
      <c r="H10" s="263"/>
      <c r="I10" s="263"/>
      <c r="J10" s="233"/>
    </row>
    <row r="11" spans="1:24" s="226" customFormat="1" ht="21.75" thickBot="1">
      <c r="A11" s="223"/>
      <c r="B11" s="224" t="s">
        <v>195</v>
      </c>
      <c r="C11" s="225"/>
      <c r="D11" s="231" t="e">
        <f t="shared" ref="D11:J11" si="0">SUM(D9:D9)</f>
        <v>#REF!</v>
      </c>
      <c r="E11" s="231" t="e">
        <f t="shared" si="0"/>
        <v>#REF!</v>
      </c>
      <c r="F11" s="231" t="e">
        <f t="shared" si="0"/>
        <v>#REF!</v>
      </c>
      <c r="G11" s="231" t="e">
        <f t="shared" si="0"/>
        <v>#REF!</v>
      </c>
      <c r="H11" s="231" t="e">
        <f t="shared" si="0"/>
        <v>#REF!</v>
      </c>
      <c r="I11" s="231" t="e">
        <f t="shared" si="0"/>
        <v>#REF!</v>
      </c>
      <c r="J11" s="231" t="e">
        <f t="shared" si="0"/>
        <v>#REF!</v>
      </c>
    </row>
    <row r="12" spans="1:24" s="75" customFormat="1" ht="21.75" thickTop="1">
      <c r="C12" s="82"/>
      <c r="D12" s="227" t="s">
        <v>40</v>
      </c>
      <c r="E12" s="227" t="s">
        <v>41</v>
      </c>
      <c r="F12" s="227" t="s">
        <v>41</v>
      </c>
      <c r="G12" s="227" t="s">
        <v>41</v>
      </c>
      <c r="H12" s="227" t="s">
        <v>42</v>
      </c>
      <c r="I12" s="227" t="s">
        <v>41</v>
      </c>
      <c r="J12" s="228"/>
    </row>
    <row r="13" spans="1:24">
      <c r="A13" s="105" t="s">
        <v>43</v>
      </c>
      <c r="C13" s="81"/>
      <c r="D13" s="84"/>
      <c r="E13" s="5"/>
      <c r="F13" s="81"/>
      <c r="G13" s="103"/>
      <c r="H13" s="103"/>
      <c r="I13" s="103"/>
      <c r="J13" s="103"/>
      <c r="M13" s="209"/>
    </row>
    <row r="14" spans="1:24">
      <c r="A14" s="83" t="s">
        <v>33</v>
      </c>
      <c r="B14" s="136" t="s">
        <v>44</v>
      </c>
      <c r="C14" s="81"/>
      <c r="D14" s="84"/>
      <c r="E14" s="191"/>
      <c r="F14" s="81"/>
      <c r="G14" s="103"/>
      <c r="H14" s="103"/>
      <c r="I14" s="103"/>
      <c r="J14" s="103"/>
      <c r="K14" s="103"/>
      <c r="M14" s="209"/>
    </row>
    <row r="15" spans="1:24">
      <c r="A15" s="83" t="s">
        <v>45</v>
      </c>
      <c r="B15" s="136" t="s">
        <v>46</v>
      </c>
      <c r="C15" s="81"/>
      <c r="D15" s="84"/>
      <c r="E15" s="5"/>
      <c r="F15" s="81"/>
      <c r="G15" s="103"/>
      <c r="H15" s="103"/>
      <c r="I15" s="103"/>
      <c r="J15" s="103"/>
      <c r="M15" s="209"/>
    </row>
    <row r="16" spans="1:24">
      <c r="A16" s="83" t="s">
        <v>41</v>
      </c>
      <c r="B16" s="136" t="s">
        <v>47</v>
      </c>
      <c r="C16" s="81"/>
      <c r="D16" s="84"/>
      <c r="E16" s="5"/>
      <c r="F16" s="81"/>
      <c r="G16" s="103"/>
      <c r="H16" s="103"/>
      <c r="I16" s="103"/>
      <c r="J16" s="103"/>
      <c r="M16" s="209"/>
    </row>
    <row r="17" spans="1:13">
      <c r="A17" s="120"/>
      <c r="C17" s="81"/>
      <c r="D17" s="84"/>
      <c r="E17" s="5"/>
      <c r="F17" s="81"/>
      <c r="G17" s="103"/>
      <c r="H17" s="103"/>
      <c r="I17" s="103"/>
      <c r="J17" s="103"/>
      <c r="M17" s="209"/>
    </row>
    <row r="18" spans="1:13">
      <c r="A18" s="120"/>
      <c r="C18" s="81"/>
      <c r="D18" s="84"/>
      <c r="E18" s="5"/>
      <c r="F18" s="81"/>
      <c r="G18" s="103"/>
      <c r="H18" s="103"/>
      <c r="I18" s="103"/>
      <c r="J18" s="103"/>
      <c r="M18" s="209"/>
    </row>
  </sheetData>
  <mergeCells count="2">
    <mergeCell ref="E6:F6"/>
    <mergeCell ref="I6:J6"/>
  </mergeCells>
  <printOptions horizontalCentered="1"/>
  <pageMargins left="0.23622047244094491" right="0.23622047244094491" top="0.35433070866141736" bottom="0.23622047244094491" header="0.23622047244094491" footer="0.23622047244094491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X16"/>
  <sheetViews>
    <sheetView view="pageBreakPreview" workbookViewId="0">
      <selection activeCell="C12" sqref="C11:C12"/>
    </sheetView>
  </sheetViews>
  <sheetFormatPr defaultColWidth="9.140625" defaultRowHeight="21"/>
  <cols>
    <col min="1" max="1" width="10.7109375" style="136" customWidth="1"/>
    <col min="2" max="2" width="40.7109375" style="136" customWidth="1"/>
    <col min="3" max="3" width="8.7109375" style="83" customWidth="1"/>
    <col min="4" max="4" width="14.7109375" style="5" customWidth="1"/>
    <col min="5" max="8" width="14.7109375" style="83" customWidth="1"/>
    <col min="9" max="9" width="16.42578125" style="136" bestFit="1" customWidth="1"/>
    <col min="10" max="10" width="14.7109375" style="136" customWidth="1"/>
    <col min="11" max="16384" width="9.140625" style="136"/>
  </cols>
  <sheetData>
    <row r="1" spans="1:24" s="92" customFormat="1" ht="26.25">
      <c r="A1" s="74"/>
      <c r="B1" s="2"/>
      <c r="C1" s="2"/>
      <c r="D1" s="88"/>
      <c r="E1" s="89"/>
      <c r="F1" s="90"/>
      <c r="G1" s="90"/>
      <c r="H1" s="90"/>
      <c r="J1" s="217" t="s">
        <v>127</v>
      </c>
    </row>
    <row r="2" spans="1:24" s="92" customFormat="1">
      <c r="A2" s="74" t="s">
        <v>3</v>
      </c>
      <c r="B2" s="2" t="e">
        <f>#REF!</f>
        <v>#REF!</v>
      </c>
      <c r="C2" s="2"/>
      <c r="D2" s="88"/>
      <c r="E2" s="89"/>
      <c r="F2" s="90"/>
      <c r="G2" s="90"/>
      <c r="H2" s="203" t="s">
        <v>201</v>
      </c>
      <c r="I2" s="218" t="s">
        <v>200</v>
      </c>
      <c r="J2" s="90"/>
    </row>
    <row r="3" spans="1:24" s="92" customFormat="1">
      <c r="A3" s="74" t="s">
        <v>4</v>
      </c>
      <c r="B3" s="2" t="e">
        <f>#REF!</f>
        <v>#REF!</v>
      </c>
      <c r="C3" s="95"/>
      <c r="D3" s="88"/>
      <c r="E3" s="89"/>
      <c r="F3" s="90"/>
      <c r="G3" s="90"/>
      <c r="H3" s="203" t="s">
        <v>202</v>
      </c>
      <c r="I3" s="218" t="s">
        <v>200</v>
      </c>
      <c r="J3" s="90"/>
    </row>
    <row r="4" spans="1:24" s="92" customFormat="1">
      <c r="A4" s="92" t="s">
        <v>5</v>
      </c>
      <c r="B4" s="97" t="s">
        <v>199</v>
      </c>
      <c r="C4" s="97"/>
      <c r="D4" s="93"/>
      <c r="E4" s="89"/>
      <c r="F4" s="90"/>
      <c r="G4" s="90"/>
      <c r="H4" s="90"/>
      <c r="I4" s="90"/>
      <c r="J4" s="90"/>
    </row>
    <row r="5" spans="1:24" s="120" customFormat="1">
      <c r="A5" s="76"/>
      <c r="B5" s="76"/>
      <c r="C5" s="98"/>
      <c r="D5" s="98"/>
      <c r="E5" s="98"/>
      <c r="F5" s="98"/>
      <c r="G5" s="194"/>
      <c r="H5" s="210"/>
      <c r="I5" s="195"/>
      <c r="J5" s="195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s="83" customFormat="1">
      <c r="A6" s="188" t="s">
        <v>27</v>
      </c>
      <c r="B6" s="188" t="s">
        <v>31</v>
      </c>
      <c r="C6" s="188" t="s">
        <v>32</v>
      </c>
      <c r="D6" s="196" t="s">
        <v>28</v>
      </c>
      <c r="E6" s="331" t="s">
        <v>197</v>
      </c>
      <c r="F6" s="331"/>
      <c r="G6" s="77" t="e">
        <f>#REF!</f>
        <v>#REF!</v>
      </c>
      <c r="H6" s="197" t="s">
        <v>29</v>
      </c>
      <c r="I6" s="332" t="s">
        <v>196</v>
      </c>
      <c r="J6" s="333"/>
      <c r="K6" s="211"/>
    </row>
    <row r="7" spans="1:24" s="83" customFormat="1">
      <c r="A7" s="189" t="s">
        <v>30</v>
      </c>
      <c r="B7" s="189"/>
      <c r="C7" s="189"/>
      <c r="D7" s="99" t="e">
        <f>#REF!</f>
        <v>#REF!</v>
      </c>
      <c r="E7" s="198" t="s">
        <v>191</v>
      </c>
      <c r="F7" s="198" t="s">
        <v>192</v>
      </c>
      <c r="G7" s="99" t="e">
        <f>#REF!</f>
        <v>#REF!</v>
      </c>
      <c r="H7" s="99" t="e">
        <f>#REF!</f>
        <v>#REF!</v>
      </c>
      <c r="I7" s="1" t="e">
        <f>#REF!</f>
        <v>#REF!</v>
      </c>
      <c r="J7" s="94" t="s">
        <v>69</v>
      </c>
      <c r="K7" s="211"/>
    </row>
    <row r="8" spans="1:24">
      <c r="A8" s="104"/>
      <c r="B8" s="212"/>
      <c r="C8" s="213"/>
      <c r="D8" s="214"/>
      <c r="E8" s="205"/>
      <c r="F8" s="215"/>
      <c r="G8" s="214"/>
      <c r="H8" s="214"/>
      <c r="I8" s="214"/>
      <c r="J8" s="216"/>
    </row>
    <row r="9" spans="1:24">
      <c r="A9" s="6" t="s">
        <v>121</v>
      </c>
      <c r="B9" s="100" t="e">
        <f>IF(A9&lt;&gt;"",VLOOKUP(A9,#REF!,2,0),0)</f>
        <v>#REF!</v>
      </c>
      <c r="C9" s="199" t="s">
        <v>51</v>
      </c>
      <c r="D9" s="79" t="e">
        <f>-IF(A9&lt;&gt;"",VLOOKUP(A9,#REF!,3,0),0)</f>
        <v>#REF!</v>
      </c>
      <c r="E9" s="79" t="e">
        <f>IF(A9&lt;&gt;"",VLOOKUP(A9,#REF!,4,0),0)</f>
        <v>#REF!</v>
      </c>
      <c r="F9" s="79" t="e">
        <f>IF(A9&lt;&gt;"",VLOOKUP(A9,#REF!,5,0),0)</f>
        <v>#REF!</v>
      </c>
      <c r="G9" s="79" t="e">
        <f>+D9+F9-E9</f>
        <v>#REF!</v>
      </c>
      <c r="H9" s="79" t="e">
        <f>-IF(A9&lt;&gt;"",VLOOKUP(A9,#REF!,7,0),0)</f>
        <v>#REF!</v>
      </c>
      <c r="I9" s="79" t="e">
        <f>G9-H9</f>
        <v>#REF!</v>
      </c>
      <c r="J9" s="291" t="e">
        <f>IF(H9&lt;&gt;0,(I9/H9),"N/A")</f>
        <v>#REF!</v>
      </c>
    </row>
    <row r="10" spans="1:24" ht="21.75" thickBot="1">
      <c r="A10" s="202"/>
      <c r="B10" s="108" t="s">
        <v>198</v>
      </c>
      <c r="C10" s="202"/>
      <c r="D10" s="101" t="e">
        <f>D9</f>
        <v>#REF!</v>
      </c>
      <c r="E10" s="101" t="e">
        <f>E9</f>
        <v>#REF!</v>
      </c>
      <c r="F10" s="101" t="e">
        <f>F9</f>
        <v>#REF!</v>
      </c>
      <c r="G10" s="101" t="e">
        <f>G9</f>
        <v>#REF!</v>
      </c>
      <c r="H10" s="101" t="e">
        <f>H9</f>
        <v>#REF!</v>
      </c>
      <c r="I10" s="101" t="e">
        <f>G10-H10</f>
        <v>#REF!</v>
      </c>
      <c r="J10" s="292" t="e">
        <f>IF(H10&lt;&gt;0,(I10/H10),"N/A")</f>
        <v>#REF!</v>
      </c>
    </row>
    <row r="11" spans="1:24" ht="21.75" thickTop="1">
      <c r="A11" s="75"/>
      <c r="B11" s="75"/>
      <c r="C11" s="82"/>
      <c r="D11" s="206" t="s">
        <v>40</v>
      </c>
      <c r="E11" s="206" t="s">
        <v>41</v>
      </c>
      <c r="F11" s="206" t="s">
        <v>41</v>
      </c>
      <c r="G11" s="206" t="s">
        <v>41</v>
      </c>
      <c r="H11" s="206" t="s">
        <v>42</v>
      </c>
      <c r="I11" s="206" t="s">
        <v>41</v>
      </c>
      <c r="J11" s="207"/>
    </row>
    <row r="12" spans="1:24">
      <c r="A12" s="105" t="s">
        <v>43</v>
      </c>
      <c r="C12" s="81"/>
      <c r="D12" s="124"/>
      <c r="E12" s="114"/>
      <c r="F12" s="208"/>
      <c r="G12" s="102"/>
      <c r="H12" s="102"/>
      <c r="I12" s="102"/>
      <c r="J12" s="102"/>
      <c r="M12" s="209"/>
    </row>
    <row r="13" spans="1:24">
      <c r="A13" s="120" t="s">
        <v>33</v>
      </c>
      <c r="B13" s="136" t="s">
        <v>44</v>
      </c>
      <c r="C13" s="81"/>
      <c r="D13" s="124"/>
      <c r="E13" s="114"/>
      <c r="F13" s="208"/>
      <c r="G13" s="102"/>
      <c r="H13" s="102"/>
      <c r="I13" s="102"/>
      <c r="J13" s="102"/>
      <c r="K13" s="103"/>
      <c r="M13" s="209"/>
    </row>
    <row r="14" spans="1:24">
      <c r="A14" s="120" t="s">
        <v>45</v>
      </c>
      <c r="B14" s="136" t="s">
        <v>46</v>
      </c>
      <c r="C14" s="81"/>
      <c r="D14" s="84"/>
      <c r="E14" s="5"/>
      <c r="F14" s="81"/>
      <c r="G14" s="103"/>
      <c r="H14" s="103"/>
      <c r="I14" s="103"/>
      <c r="J14" s="103"/>
      <c r="M14" s="209"/>
    </row>
    <row r="15" spans="1:24">
      <c r="A15" s="120" t="s">
        <v>41</v>
      </c>
      <c r="B15" s="136" t="s">
        <v>47</v>
      </c>
      <c r="C15" s="81"/>
      <c r="D15" s="84"/>
      <c r="E15" s="5"/>
      <c r="F15" s="81"/>
      <c r="G15" s="103"/>
      <c r="H15" s="103"/>
      <c r="I15" s="103"/>
      <c r="J15" s="103"/>
      <c r="M15" s="209"/>
    </row>
    <row r="16" spans="1:24">
      <c r="A16" s="120"/>
      <c r="C16" s="81"/>
      <c r="D16" s="84"/>
      <c r="E16" s="5"/>
      <c r="F16" s="81"/>
      <c r="G16" s="103"/>
      <c r="H16" s="103"/>
      <c r="I16" s="103"/>
      <c r="J16" s="103"/>
      <c r="M16" s="209"/>
    </row>
  </sheetData>
  <mergeCells count="2">
    <mergeCell ref="E6:F6"/>
    <mergeCell ref="I6:J6"/>
  </mergeCells>
  <printOptions horizontalCentered="1"/>
  <pageMargins left="0.25" right="0.25" top="0.25" bottom="0.25" header="0.25" footer="0.25"/>
  <pageSetup paperSize="9" scale="9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L15"/>
  <sheetViews>
    <sheetView view="pageBreakPreview" workbookViewId="0">
      <selection activeCell="E10" sqref="E10"/>
    </sheetView>
  </sheetViews>
  <sheetFormatPr defaultColWidth="9.140625" defaultRowHeight="21"/>
  <cols>
    <col min="1" max="1" width="8.7109375" style="8" customWidth="1"/>
    <col min="2" max="2" width="32.7109375" style="8" customWidth="1"/>
    <col min="3" max="3" width="12.7109375" style="8" customWidth="1"/>
    <col min="4" max="4" width="11.7109375" style="8" customWidth="1"/>
    <col min="5" max="5" width="14.7109375" style="8" customWidth="1"/>
    <col min="6" max="6" width="11.140625" style="8" bestFit="1" customWidth="1"/>
    <col min="7" max="7" width="13.7109375" style="8" customWidth="1"/>
    <col min="8" max="8" width="14.7109375" style="8" customWidth="1"/>
    <col min="9" max="9" width="12.42578125" style="8" customWidth="1"/>
    <col min="10" max="10" width="10.7109375" style="8" bestFit="1" customWidth="1"/>
    <col min="11" max="11" width="10.5703125" style="8" bestFit="1" customWidth="1"/>
    <col min="12" max="12" width="12.7109375" style="8" customWidth="1"/>
    <col min="13" max="16384" width="9.140625" style="8"/>
  </cols>
  <sheetData>
    <row r="1" spans="1:12">
      <c r="A1" s="7"/>
      <c r="B1" s="7"/>
      <c r="C1" s="7"/>
      <c r="D1" s="7"/>
      <c r="E1" s="7"/>
      <c r="F1" s="7"/>
      <c r="H1" s="7"/>
      <c r="J1" s="7"/>
      <c r="K1" s="334" t="s">
        <v>52</v>
      </c>
      <c r="L1" s="335"/>
    </row>
    <row r="2" spans="1:12">
      <c r="A2" s="9" t="s">
        <v>30</v>
      </c>
      <c r="B2" s="2" t="e">
        <f>#REF!</f>
        <v>#REF!</v>
      </c>
      <c r="C2" s="10"/>
      <c r="D2" s="7"/>
      <c r="H2" s="7"/>
      <c r="J2" s="7"/>
      <c r="K2" s="1" t="s">
        <v>37</v>
      </c>
      <c r="L2" s="1" t="s">
        <v>2</v>
      </c>
    </row>
    <row r="3" spans="1:12">
      <c r="A3" s="9" t="s">
        <v>55</v>
      </c>
      <c r="B3" s="2" t="e">
        <f>#REF!</f>
        <v>#REF!</v>
      </c>
      <c r="C3" s="11"/>
      <c r="D3" s="7"/>
      <c r="J3" s="19" t="s">
        <v>38</v>
      </c>
      <c r="K3" s="3"/>
      <c r="L3" s="24"/>
    </row>
    <row r="4" spans="1:12">
      <c r="A4" s="9" t="s">
        <v>56</v>
      </c>
      <c r="B4" s="23" t="s">
        <v>68</v>
      </c>
      <c r="C4" s="7"/>
      <c r="D4" s="7"/>
      <c r="J4" s="19" t="s">
        <v>39</v>
      </c>
      <c r="K4" s="12"/>
      <c r="L4" s="12"/>
    </row>
    <row r="5" spans="1:12">
      <c r="A5" s="9"/>
      <c r="B5" s="11"/>
      <c r="C5" s="7"/>
      <c r="D5" s="7"/>
      <c r="H5" s="18"/>
      <c r="I5" s="18"/>
      <c r="J5" s="18"/>
      <c r="K5" s="18"/>
    </row>
    <row r="6" spans="1:12">
      <c r="A6" s="13" t="s">
        <v>1</v>
      </c>
      <c r="G6" s="15"/>
      <c r="H6" s="15"/>
      <c r="K6" s="15"/>
      <c r="L6" s="15"/>
    </row>
    <row r="7" spans="1:12">
      <c r="G7" s="15"/>
      <c r="H7" s="15"/>
      <c r="K7" s="15"/>
      <c r="L7" s="15"/>
    </row>
    <row r="8" spans="1:12">
      <c r="A8" s="7" t="s">
        <v>49</v>
      </c>
      <c r="H8" s="22" t="s">
        <v>60</v>
      </c>
      <c r="I8" s="5" t="e">
        <f>SUM(#REF!)</f>
        <v>#REF!</v>
      </c>
      <c r="J8" s="16" t="s">
        <v>33</v>
      </c>
      <c r="K8" s="15"/>
      <c r="L8" s="15"/>
    </row>
    <row r="9" spans="1:12">
      <c r="A9" s="7" t="s">
        <v>0</v>
      </c>
      <c r="I9" s="14" t="e">
        <f>ROUND((#REF!+2542319.13)*0.3%,2)</f>
        <v>#REF!</v>
      </c>
      <c r="J9" s="9" t="s">
        <v>41</v>
      </c>
      <c r="K9" s="20" t="s">
        <v>58</v>
      </c>
      <c r="L9" s="15"/>
    </row>
    <row r="10" spans="1:12">
      <c r="A10" s="7" t="s">
        <v>50</v>
      </c>
      <c r="I10" s="14" t="e">
        <f>ROUND(-#REF!*0.3%,2)</f>
        <v>#REF!</v>
      </c>
      <c r="J10" s="16" t="s">
        <v>41</v>
      </c>
      <c r="L10" s="15"/>
    </row>
    <row r="11" spans="1:12">
      <c r="A11" s="21" t="s">
        <v>59</v>
      </c>
      <c r="H11" s="7"/>
      <c r="J11" s="15"/>
      <c r="K11" s="15"/>
      <c r="L11" s="15"/>
    </row>
    <row r="12" spans="1:12" ht="6.75" customHeight="1">
      <c r="A12" s="21"/>
      <c r="H12" s="7"/>
      <c r="J12" s="15"/>
      <c r="K12" s="15"/>
      <c r="L12" s="15"/>
    </row>
    <row r="13" spans="1:12">
      <c r="A13" s="8" t="s">
        <v>62</v>
      </c>
      <c r="B13" s="8" t="s">
        <v>63</v>
      </c>
      <c r="H13" s="22" t="s">
        <v>61</v>
      </c>
      <c r="I13" s="17" t="e">
        <f>I9</f>
        <v>#REF!</v>
      </c>
      <c r="J13" s="15"/>
      <c r="K13" s="15"/>
      <c r="L13" s="15"/>
    </row>
    <row r="14" spans="1:12" ht="21.75" thickBot="1">
      <c r="B14" s="8" t="s">
        <v>64</v>
      </c>
      <c r="H14" s="22" t="s">
        <v>65</v>
      </c>
      <c r="I14" s="25" t="e">
        <f>I8-I13</f>
        <v>#REF!</v>
      </c>
      <c r="J14" s="16" t="s">
        <v>66</v>
      </c>
      <c r="K14" s="15"/>
      <c r="L14" s="15"/>
    </row>
    <row r="15" spans="1:12" ht="21.75" thickTop="1">
      <c r="I15" s="15" t="s">
        <v>41</v>
      </c>
      <c r="J15" s="15"/>
      <c r="K15" s="15"/>
      <c r="L15" s="15"/>
    </row>
  </sheetData>
  <mergeCells count="1">
    <mergeCell ref="K1:L1"/>
  </mergeCells>
  <phoneticPr fontId="52" type="noConversion"/>
  <pageMargins left="0.25" right="0.25" top="0.25" bottom="0.25" header="0.25" footer="0.25"/>
  <pageSetup paperSize="9" scale="85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3:N42"/>
  <sheetViews>
    <sheetView view="pageBreakPreview" zoomScale="85" zoomScaleSheetLayoutView="85" workbookViewId="0">
      <selection activeCell="B3" sqref="B3"/>
    </sheetView>
  </sheetViews>
  <sheetFormatPr defaultColWidth="9.140625" defaultRowHeight="23.25"/>
  <cols>
    <col min="1" max="1" width="7.140625" style="28" customWidth="1"/>
    <col min="2" max="2" width="59.140625" style="28" customWidth="1"/>
    <col min="3" max="3" width="3.42578125" style="28" customWidth="1"/>
    <col min="4" max="4" width="17.28515625" style="28" customWidth="1"/>
    <col min="5" max="5" width="14.7109375" style="28" customWidth="1"/>
    <col min="6" max="6" width="16.85546875" style="28" bestFit="1" customWidth="1"/>
    <col min="7" max="9" width="17.28515625" style="28" customWidth="1"/>
    <col min="10" max="10" width="15" style="28" hidden="1" customWidth="1"/>
    <col min="11" max="13" width="15" style="28" customWidth="1"/>
    <col min="14" max="14" width="17.28515625" style="28" customWidth="1"/>
    <col min="15" max="16384" width="9.140625" style="28"/>
  </cols>
  <sheetData>
    <row r="3" spans="1:12">
      <c r="A3" s="27" t="s">
        <v>70</v>
      </c>
    </row>
    <row r="5" spans="1:12">
      <c r="A5" s="29" t="s">
        <v>71</v>
      </c>
      <c r="B5" s="30" t="s">
        <v>72</v>
      </c>
      <c r="J5" s="31"/>
    </row>
    <row r="6" spans="1:12">
      <c r="A6" s="29"/>
      <c r="B6" s="30"/>
      <c r="J6" s="31"/>
    </row>
    <row r="7" spans="1:12">
      <c r="A7" s="29"/>
      <c r="B7" s="30" t="s">
        <v>73</v>
      </c>
      <c r="J7" s="31"/>
    </row>
    <row r="8" spans="1:12" ht="46.5">
      <c r="B8" s="32" t="s">
        <v>74</v>
      </c>
      <c r="D8" s="32" t="s">
        <v>75</v>
      </c>
      <c r="E8" s="32" t="s">
        <v>76</v>
      </c>
      <c r="F8" s="32" t="s">
        <v>77</v>
      </c>
      <c r="G8" s="32" t="s">
        <v>110</v>
      </c>
      <c r="H8" s="33" t="s">
        <v>109</v>
      </c>
      <c r="I8" s="32" t="s">
        <v>78</v>
      </c>
      <c r="J8" s="32" t="s">
        <v>79</v>
      </c>
      <c r="K8" s="33" t="s">
        <v>111</v>
      </c>
      <c r="L8" s="32" t="s">
        <v>80</v>
      </c>
    </row>
    <row r="9" spans="1:12">
      <c r="B9" s="30" t="s">
        <v>81</v>
      </c>
      <c r="F9" s="34"/>
      <c r="G9" s="34"/>
      <c r="H9" s="34"/>
      <c r="I9" s="34"/>
    </row>
    <row r="10" spans="1:12">
      <c r="B10" s="35" t="s">
        <v>193</v>
      </c>
      <c r="D10" s="36">
        <v>3425900</v>
      </c>
      <c r="E10" s="36">
        <v>1000000</v>
      </c>
      <c r="F10" s="37">
        <v>0.2</v>
      </c>
      <c r="G10" s="34">
        <v>327</v>
      </c>
      <c r="H10" s="38">
        <v>636506.01092896168</v>
      </c>
      <c r="I10" s="38">
        <f>SUM(H10:H10)</f>
        <v>636506.01092896168</v>
      </c>
      <c r="J10" s="36"/>
      <c r="K10" s="36">
        <f>+E10*F10*G10/365</f>
        <v>179178.08219178082</v>
      </c>
      <c r="L10" s="39">
        <f>H10-K10</f>
        <v>457327.92873718089</v>
      </c>
    </row>
    <row r="11" spans="1:12">
      <c r="B11" s="30" t="s">
        <v>83</v>
      </c>
      <c r="D11" s="36"/>
      <c r="E11" s="36"/>
      <c r="F11" s="37"/>
      <c r="G11" s="34"/>
      <c r="H11" s="38"/>
      <c r="I11" s="38"/>
      <c r="J11" s="38"/>
      <c r="K11" s="38"/>
      <c r="L11" s="39"/>
    </row>
    <row r="12" spans="1:12">
      <c r="B12" s="35" t="s">
        <v>194</v>
      </c>
      <c r="D12" s="36">
        <v>2290000</v>
      </c>
      <c r="E12" s="36">
        <v>1000000</v>
      </c>
      <c r="F12" s="37">
        <v>0.2</v>
      </c>
      <c r="G12" s="34">
        <v>304</v>
      </c>
      <c r="H12" s="38">
        <v>380415.30054644798</v>
      </c>
      <c r="I12" s="38">
        <f>SUM(H12:H12)</f>
        <v>380415.30054644798</v>
      </c>
      <c r="J12" s="38"/>
      <c r="K12" s="38">
        <f>+E12*F12*G12/365</f>
        <v>166575.34246575343</v>
      </c>
      <c r="L12" s="39">
        <f>H12-K12</f>
        <v>213839.95808069455</v>
      </c>
    </row>
    <row r="13" spans="1:12">
      <c r="B13" s="35"/>
      <c r="D13" s="36"/>
      <c r="E13" s="36"/>
      <c r="F13" s="37"/>
      <c r="G13" s="34"/>
      <c r="H13" s="38"/>
      <c r="I13" s="38"/>
      <c r="J13" s="38"/>
      <c r="K13" s="38"/>
      <c r="L13" s="39"/>
    </row>
    <row r="14" spans="1:12">
      <c r="B14" s="30"/>
      <c r="D14" s="43"/>
      <c r="E14" s="36"/>
      <c r="F14" s="37"/>
      <c r="G14" s="34"/>
      <c r="H14" s="38"/>
      <c r="I14" s="38"/>
      <c r="J14" s="38"/>
      <c r="K14" s="38"/>
      <c r="L14" s="42"/>
    </row>
    <row r="15" spans="1:12">
      <c r="B15" s="35"/>
      <c r="D15" s="43"/>
      <c r="E15" s="36"/>
      <c r="F15" s="37"/>
      <c r="G15" s="34"/>
      <c r="H15" s="38"/>
      <c r="I15" s="38"/>
      <c r="J15" s="38"/>
      <c r="K15" s="38"/>
      <c r="L15" s="39"/>
    </row>
    <row r="16" spans="1:12">
      <c r="B16" s="40"/>
      <c r="D16" s="43"/>
      <c r="E16" s="36"/>
      <c r="F16" s="37"/>
      <c r="G16" s="34"/>
      <c r="H16" s="38"/>
      <c r="I16" s="38"/>
      <c r="J16" s="38"/>
      <c r="K16" s="38"/>
      <c r="L16" s="42"/>
    </row>
    <row r="17" spans="2:14" ht="24" thickBot="1">
      <c r="D17" s="43"/>
      <c r="E17" s="36"/>
      <c r="H17" s="41">
        <f>SUM(H10:H16)</f>
        <v>1016921.3114754097</v>
      </c>
      <c r="I17" s="41">
        <f>SUM(I10:I16)</f>
        <v>1016921.3114754097</v>
      </c>
      <c r="J17" s="41">
        <f>SUM(J10:J16)</f>
        <v>0</v>
      </c>
      <c r="K17" s="41">
        <f>SUM(K10:K16)</f>
        <v>345753.42465753423</v>
      </c>
      <c r="L17" s="69">
        <f>SUM(L10:L16)</f>
        <v>671167.88681787543</v>
      </c>
    </row>
    <row r="18" spans="2:14" ht="24" thickTop="1">
      <c r="E18" s="36"/>
      <c r="I18" s="44"/>
      <c r="L18" s="44" t="s">
        <v>85</v>
      </c>
    </row>
    <row r="19" spans="2:14">
      <c r="H19" s="36"/>
      <c r="I19" s="36"/>
      <c r="J19" s="36"/>
      <c r="K19" s="36"/>
    </row>
    <row r="20" spans="2:14">
      <c r="E20" s="45"/>
      <c r="F20" s="45"/>
      <c r="G20" s="45"/>
      <c r="H20" s="45"/>
      <c r="I20" s="45"/>
      <c r="J20" s="45"/>
      <c r="K20" s="45"/>
      <c r="L20" s="45"/>
    </row>
    <row r="21" spans="2:14">
      <c r="B21" s="30" t="s">
        <v>86</v>
      </c>
      <c r="E21" s="45"/>
      <c r="F21" s="45"/>
      <c r="G21" s="45"/>
      <c r="H21" s="45"/>
      <c r="I21" s="43"/>
      <c r="J21" s="45"/>
      <c r="K21" s="45"/>
      <c r="L21" s="45"/>
    </row>
    <row r="22" spans="2:14">
      <c r="B22" s="32"/>
      <c r="D22" s="32"/>
      <c r="E22" s="46"/>
      <c r="F22" s="46"/>
      <c r="G22" s="46"/>
      <c r="H22" s="46"/>
      <c r="I22" s="46"/>
      <c r="J22" s="46"/>
      <c r="K22" s="45"/>
      <c r="L22" s="45"/>
    </row>
    <row r="23" spans="2:14">
      <c r="B23" s="30"/>
      <c r="D23" s="47" t="s">
        <v>87</v>
      </c>
      <c r="E23" s="30" t="s">
        <v>88</v>
      </c>
      <c r="F23" s="48" t="s">
        <v>89</v>
      </c>
      <c r="G23" s="47" t="s">
        <v>90</v>
      </c>
      <c r="H23" s="47" t="s">
        <v>91</v>
      </c>
      <c r="I23" s="45"/>
      <c r="K23" s="45"/>
      <c r="L23" s="45"/>
    </row>
    <row r="24" spans="2:14">
      <c r="B24" s="35" t="s">
        <v>82</v>
      </c>
      <c r="D24" s="43">
        <v>49295</v>
      </c>
      <c r="E24" s="49">
        <v>12</v>
      </c>
      <c r="F24" s="43">
        <f>+D24*E24</f>
        <v>591540</v>
      </c>
      <c r="G24" s="43">
        <v>360000</v>
      </c>
      <c r="H24" s="50">
        <f>F24-G24</f>
        <v>231540</v>
      </c>
      <c r="I24" s="43"/>
      <c r="J24" s="51" t="s">
        <v>92</v>
      </c>
      <c r="L24" s="52"/>
      <c r="M24" s="34"/>
      <c r="N24" s="34"/>
    </row>
    <row r="25" spans="2:14">
      <c r="B25" s="35"/>
      <c r="E25" s="53"/>
      <c r="F25" s="43"/>
      <c r="G25" s="43"/>
      <c r="H25" s="50"/>
      <c r="I25" s="43"/>
      <c r="J25" s="51" t="s">
        <v>93</v>
      </c>
      <c r="K25" s="52"/>
      <c r="L25" s="54"/>
      <c r="M25" s="34"/>
      <c r="N25" s="34"/>
    </row>
    <row r="26" spans="2:14">
      <c r="B26" s="30"/>
      <c r="D26" s="43"/>
      <c r="E26" s="49"/>
      <c r="F26" s="43"/>
      <c r="G26" s="43"/>
      <c r="H26" s="50"/>
      <c r="I26" s="43"/>
      <c r="J26" s="51" t="s">
        <v>94</v>
      </c>
      <c r="K26" s="52"/>
      <c r="L26" s="54"/>
      <c r="M26" s="34"/>
      <c r="N26" s="34"/>
    </row>
    <row r="27" spans="2:14">
      <c r="B27" s="35" t="s">
        <v>84</v>
      </c>
      <c r="D27" s="43">
        <v>62426</v>
      </c>
      <c r="E27" s="49">
        <v>2</v>
      </c>
      <c r="F27" s="43">
        <f>+D27*E27</f>
        <v>124852</v>
      </c>
      <c r="G27" s="43">
        <f>36000*2</f>
        <v>72000</v>
      </c>
      <c r="H27" s="50">
        <f>F27-G27</f>
        <v>52852</v>
      </c>
      <c r="I27" s="43"/>
      <c r="J27" s="55" t="s">
        <v>95</v>
      </c>
      <c r="K27" s="34"/>
      <c r="L27" s="54"/>
      <c r="M27" s="34"/>
      <c r="N27" s="34"/>
    </row>
    <row r="28" spans="2:14">
      <c r="B28" s="35"/>
      <c r="E28" s="56"/>
      <c r="F28" s="43"/>
      <c r="G28" s="43"/>
      <c r="H28" s="50"/>
      <c r="I28" s="43"/>
      <c r="J28" s="51" t="s">
        <v>96</v>
      </c>
      <c r="K28" s="52"/>
      <c r="L28" s="54"/>
      <c r="M28" s="34"/>
      <c r="N28" s="34"/>
    </row>
    <row r="29" spans="2:14" ht="24" thickBot="1">
      <c r="B29" s="40"/>
      <c r="D29" s="43"/>
      <c r="E29" s="43"/>
      <c r="F29" s="43"/>
      <c r="G29" s="43"/>
      <c r="H29" s="57">
        <f>SUM(H24:H27)</f>
        <v>284392</v>
      </c>
      <c r="I29" s="43"/>
      <c r="J29" s="34"/>
      <c r="K29" s="54"/>
      <c r="L29" s="54"/>
      <c r="M29" s="34"/>
      <c r="N29" s="34"/>
    </row>
    <row r="30" spans="2:14" ht="24" thickTop="1">
      <c r="D30" s="43"/>
      <c r="E30" s="43"/>
      <c r="F30" s="58"/>
      <c r="G30" s="59"/>
      <c r="H30" s="50"/>
      <c r="I30" s="59"/>
      <c r="J30" s="28" t="s">
        <v>97</v>
      </c>
      <c r="K30" s="54"/>
      <c r="L30" s="54"/>
      <c r="M30" s="34"/>
      <c r="N30" s="34"/>
    </row>
    <row r="31" spans="2:14">
      <c r="D31" s="45"/>
      <c r="E31" s="50"/>
      <c r="F31" s="60"/>
      <c r="G31" s="45"/>
      <c r="H31" s="50"/>
      <c r="I31" s="45"/>
      <c r="J31" s="28" t="s">
        <v>98</v>
      </c>
      <c r="K31" s="45"/>
      <c r="L31" s="45"/>
    </row>
    <row r="32" spans="2:14">
      <c r="E32" s="45"/>
      <c r="F32" s="45"/>
      <c r="G32" s="45"/>
      <c r="H32" s="43"/>
      <c r="I32" s="43"/>
      <c r="J32" s="28" t="s">
        <v>99</v>
      </c>
      <c r="K32" s="43"/>
      <c r="L32" s="45"/>
    </row>
    <row r="33" spans="1:12">
      <c r="E33" s="45"/>
      <c r="F33" s="45"/>
      <c r="G33" s="45"/>
      <c r="H33" s="45"/>
      <c r="I33" s="45"/>
      <c r="J33" s="28" t="s">
        <v>100</v>
      </c>
      <c r="K33" s="45"/>
      <c r="L33" s="43"/>
    </row>
    <row r="34" spans="1:12">
      <c r="A34" s="29" t="s">
        <v>101</v>
      </c>
      <c r="B34" s="30" t="s">
        <v>102</v>
      </c>
      <c r="J34" s="28" t="s">
        <v>103</v>
      </c>
    </row>
    <row r="35" spans="1:12">
      <c r="A35" s="29"/>
      <c r="B35" s="30"/>
    </row>
    <row r="36" spans="1:12">
      <c r="D36" s="61" t="s">
        <v>104</v>
      </c>
      <c r="F36" s="62">
        <v>148851.19</v>
      </c>
      <c r="G36" s="63" t="s">
        <v>33</v>
      </c>
    </row>
    <row r="37" spans="1:12">
      <c r="D37" s="61" t="s">
        <v>105</v>
      </c>
    </row>
    <row r="38" spans="1:12">
      <c r="D38" s="64" t="s">
        <v>106</v>
      </c>
      <c r="E38" s="62">
        <v>-266658293.46000001</v>
      </c>
    </row>
    <row r="39" spans="1:12">
      <c r="D39" s="65" t="s">
        <v>107</v>
      </c>
      <c r="E39" s="66">
        <v>3.0000000000000001E-3</v>
      </c>
      <c r="F39" s="38">
        <f>+E38*E39</f>
        <v>-799974.88037999999</v>
      </c>
    </row>
    <row r="41" spans="1:12" ht="24" thickBot="1">
      <c r="E41" s="67" t="s">
        <v>108</v>
      </c>
      <c r="F41" s="68">
        <f>F36-F39</f>
        <v>948826.07037999993</v>
      </c>
    </row>
    <row r="42" spans="1:12" ht="24" thickTop="1"/>
  </sheetData>
  <pageMargins left="0.39" right="0.56999999999999995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BS_E</vt:lpstr>
      <vt:lpstr>PL_E</vt:lpstr>
      <vt:lpstr>SE_E (2)</vt:lpstr>
      <vt:lpstr>SE_E</vt:lpstr>
      <vt:lpstr>CF_E</vt:lpstr>
      <vt:lpstr>A400-3</vt:lpstr>
      <vt:lpstr>A700</vt:lpstr>
      <vt:lpstr>E500</vt:lpstr>
      <vt:lpstr>F120</vt:lpstr>
      <vt:lpstr>F-130</vt:lpstr>
      <vt:lpstr>'A400-3'!Print_Area</vt:lpstr>
      <vt:lpstr>'A700'!Print_Area</vt:lpstr>
      <vt:lpstr>BS_E!Print_Area</vt:lpstr>
      <vt:lpstr>'E500'!Print_Area</vt:lpstr>
      <vt:lpstr>'F120'!Print_Area</vt:lpstr>
      <vt:lpstr>'F-130'!Print_Area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2019-05-13T08:08:50Z</cp:lastPrinted>
  <dcterms:created xsi:type="dcterms:W3CDTF">2001-04-13T04:43:23Z</dcterms:created>
  <dcterms:modified xsi:type="dcterms:W3CDTF">2019-05-15T08:38:36Z</dcterms:modified>
</cp:coreProperties>
</file>