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CP (งานระบบ SCP)\Financial Statement (งบการเงิน)\2019\Q1-19\"/>
    </mc:Choice>
  </mc:AlternateContent>
  <bookViews>
    <workbookView xWindow="0" yWindow="0" windowWidth="20460" windowHeight="7650"/>
  </bookViews>
  <sheets>
    <sheet name="BS" sheetId="1" r:id="rId1"/>
    <sheet name="PL &amp; CF_3 mths" sheetId="8" r:id="rId2"/>
    <sheet name="Consolidated" sheetId="9" r:id="rId3"/>
    <sheet name="separate" sheetId="10" r:id="rId4"/>
  </sheets>
  <definedNames>
    <definedName name="_xlnm.Print_Area" localSheetId="0">BS!$A$1:$K$96</definedName>
    <definedName name="_xlnm.Print_Area" localSheetId="2">Consolidated!$A$1:$Z$40</definedName>
    <definedName name="_xlnm.Print_Area" localSheetId="1">'PL &amp; CF_3 mths'!$A$1:$J$166</definedName>
    <definedName name="_xlnm.Print_Area" localSheetId="3">separate!$A$1:$L$25</definedName>
  </definedNames>
  <calcPr calcId="171027" iterateDelta="0"/>
</workbook>
</file>

<file path=xl/calcChain.xml><?xml version="1.0" encoding="utf-8"?>
<calcChain xmlns="http://schemas.openxmlformats.org/spreadsheetml/2006/main">
  <c r="D84" i="1" l="1"/>
  <c r="J38" i="9"/>
  <c r="J30" i="9"/>
  <c r="H38" i="9"/>
  <c r="D154" i="8"/>
  <c r="D145" i="8"/>
  <c r="D28" i="8"/>
  <c r="D30" i="8" s="1"/>
  <c r="D22" i="8"/>
  <c r="D88" i="8" l="1"/>
  <c r="D106" i="8" s="1"/>
  <c r="D117" i="8" s="1"/>
  <c r="D121" i="8" s="1"/>
  <c r="D156" i="8" s="1"/>
  <c r="D158" i="8" s="1"/>
  <c r="D32" i="8"/>
  <c r="D37" i="8" l="1"/>
  <c r="D51" i="8"/>
  <c r="D72" i="8" s="1"/>
  <c r="D77" i="8" s="1"/>
  <c r="R38" i="9" l="1"/>
  <c r="N38" i="9"/>
  <c r="L38" i="9"/>
  <c r="F38" i="9"/>
  <c r="D38" i="9"/>
  <c r="B38" i="9"/>
  <c r="J145" i="8" l="1"/>
  <c r="H145" i="8"/>
  <c r="F145" i="8"/>
  <c r="T32" i="9" l="1"/>
  <c r="V32" i="9" s="1"/>
  <c r="Z32" i="9" s="1"/>
  <c r="J85" i="1" l="1"/>
  <c r="J84" i="1"/>
  <c r="J82" i="1"/>
  <c r="J79" i="1"/>
  <c r="J78" i="1"/>
  <c r="F87" i="1"/>
  <c r="F84" i="1"/>
  <c r="F83" i="1"/>
  <c r="F82" i="1"/>
  <c r="F79" i="1"/>
  <c r="F78" i="1"/>
  <c r="D53" i="1" l="1"/>
  <c r="J33" i="9" l="1"/>
  <c r="L13" i="10" l="1"/>
  <c r="J69" i="8" l="1"/>
  <c r="H69" i="8"/>
  <c r="H21" i="10" s="1"/>
  <c r="F69" i="8"/>
  <c r="D69" i="8"/>
  <c r="T27" i="9" l="1"/>
  <c r="V27" i="9" l="1"/>
  <c r="F85" i="1"/>
  <c r="P30" i="9"/>
  <c r="P38" i="9" s="1"/>
  <c r="N30" i="9"/>
  <c r="P19" i="9"/>
  <c r="P25" i="9" s="1"/>
  <c r="B22" i="10" l="1"/>
  <c r="B23" i="10" s="1"/>
  <c r="H78" i="1" s="1"/>
  <c r="F17" i="10"/>
  <c r="D17" i="10"/>
  <c r="B17" i="10"/>
  <c r="H62" i="8" l="1"/>
  <c r="F22" i="8"/>
  <c r="H22" i="8"/>
  <c r="J22" i="8"/>
  <c r="H70" i="8" l="1"/>
  <c r="J21" i="10"/>
  <c r="L15" i="10" l="1"/>
  <c r="J16" i="10"/>
  <c r="J17" i="10" s="1"/>
  <c r="J24" i="9"/>
  <c r="J22" i="9"/>
  <c r="J62" i="8" l="1"/>
  <c r="J70" i="8" s="1"/>
  <c r="F154" i="8" l="1"/>
  <c r="H154" i="8"/>
  <c r="J154" i="8"/>
  <c r="H53" i="1" l="1"/>
  <c r="H17" i="1" l="1"/>
  <c r="L19" i="10" l="1"/>
  <c r="Z27" i="9"/>
  <c r="T18" i="9" l="1"/>
  <c r="V18" i="9" s="1"/>
  <c r="T17" i="9"/>
  <c r="V17" i="9" s="1"/>
  <c r="T16" i="9"/>
  <c r="V16" i="9" s="1"/>
  <c r="Z16" i="9" s="1"/>
  <c r="F16" i="8"/>
  <c r="J61" i="1"/>
  <c r="F61" i="1"/>
  <c r="J53" i="1"/>
  <c r="F53" i="1"/>
  <c r="F62" i="1" l="1"/>
  <c r="J62" i="1"/>
  <c r="V20" i="9"/>
  <c r="Z20" i="9" s="1"/>
  <c r="V19" i="9"/>
  <c r="N19" i="9"/>
  <c r="N25" i="9" s="1"/>
  <c r="L19" i="9"/>
  <c r="L25" i="9" s="1"/>
  <c r="J19" i="9"/>
  <c r="J25" i="9" s="1"/>
  <c r="F62" i="8" l="1"/>
  <c r="F70" i="8" s="1"/>
  <c r="D62" i="8"/>
  <c r="D70" i="8" s="1"/>
  <c r="F22" i="10" l="1"/>
  <c r="F23" i="10" s="1"/>
  <c r="H82" i="1" s="1"/>
  <c r="D22" i="10"/>
  <c r="D23" i="10" s="1"/>
  <c r="H79" i="1" s="1"/>
  <c r="L21" i="10"/>
  <c r="B19" i="9"/>
  <c r="B25" i="9" s="1"/>
  <c r="D19" i="9"/>
  <c r="D25" i="9" s="1"/>
  <c r="F19" i="9"/>
  <c r="F25" i="9" s="1"/>
  <c r="H19" i="9"/>
  <c r="H25" i="9" s="1"/>
  <c r="R19" i="9"/>
  <c r="R25" i="9" s="1"/>
  <c r="T20" i="9"/>
  <c r="T22" i="9"/>
  <c r="T24" i="9"/>
  <c r="T28" i="9"/>
  <c r="T29" i="9"/>
  <c r="V29" i="9" s="1"/>
  <c r="B30" i="9"/>
  <c r="D78" i="1" s="1"/>
  <c r="D30" i="9"/>
  <c r="D79" i="1" s="1"/>
  <c r="F30" i="9"/>
  <c r="D82" i="1" s="1"/>
  <c r="H30" i="9"/>
  <c r="D83" i="1" s="1"/>
  <c r="L30" i="9"/>
  <c r="R30" i="9"/>
  <c r="T33" i="9"/>
  <c r="V33" i="9" s="1"/>
  <c r="Z33" i="9" s="1"/>
  <c r="J35" i="9"/>
  <c r="T35" i="9"/>
  <c r="J37" i="9"/>
  <c r="T37" i="9"/>
  <c r="H39" i="9" l="1"/>
  <c r="V22" i="9"/>
  <c r="T30" i="9"/>
  <c r="V24" i="9"/>
  <c r="Z24" i="9" s="1"/>
  <c r="V35" i="9"/>
  <c r="Z35" i="9" s="1"/>
  <c r="F39" i="9"/>
  <c r="V37" i="9"/>
  <c r="Z37" i="9" s="1"/>
  <c r="T19" i="9"/>
  <c r="T25" i="9" s="1"/>
  <c r="J22" i="10"/>
  <c r="T38" i="9" l="1"/>
  <c r="D85" i="1" s="1"/>
  <c r="Z22" i="9"/>
  <c r="V25" i="9"/>
  <c r="J23" i="10"/>
  <c r="H85" i="1" s="1"/>
  <c r="D86" i="1" l="1"/>
  <c r="T39" i="9"/>
  <c r="J24" i="10"/>
  <c r="F40" i="8"/>
  <c r="H16" i="8"/>
  <c r="H25" i="8" s="1"/>
  <c r="D16" i="8"/>
  <c r="J16" i="8"/>
  <c r="H28" i="8" l="1"/>
  <c r="H30" i="8" s="1"/>
  <c r="F25" i="8"/>
  <c r="J28" i="8"/>
  <c r="J30" i="8" s="1"/>
  <c r="J88" i="8" s="1"/>
  <c r="J25" i="8"/>
  <c r="F28" i="8"/>
  <c r="F30" i="8" s="1"/>
  <c r="F88" i="8" s="1"/>
  <c r="H88" i="8" l="1"/>
  <c r="H106" i="8" s="1"/>
  <c r="H117" i="8" s="1"/>
  <c r="H121" i="8" s="1"/>
  <c r="H156" i="8" s="1"/>
  <c r="H158" i="8" s="1"/>
  <c r="H159" i="8" s="1"/>
  <c r="H32" i="8"/>
  <c r="D35" i="8"/>
  <c r="J32" i="8"/>
  <c r="J106" i="8"/>
  <c r="F32" i="8"/>
  <c r="F37" i="8" s="1"/>
  <c r="Z17" i="9" s="1"/>
  <c r="D40" i="8" l="1"/>
  <c r="H51" i="8"/>
  <c r="H72" i="8" s="1"/>
  <c r="H75" i="8" s="1"/>
  <c r="H20" i="10"/>
  <c r="H35" i="8"/>
  <c r="H40" i="8" s="1"/>
  <c r="F106" i="8"/>
  <c r="F117" i="8" s="1"/>
  <c r="F121" i="8" s="1"/>
  <c r="F51" i="8"/>
  <c r="F72" i="8" s="1"/>
  <c r="F77" i="8" s="1"/>
  <c r="J117" i="8"/>
  <c r="J121" i="8" s="1"/>
  <c r="J156" i="8" s="1"/>
  <c r="J158" i="8" s="1"/>
  <c r="J35" i="8"/>
  <c r="J51" i="8"/>
  <c r="J72" i="8" s="1"/>
  <c r="J75" i="8" s="1"/>
  <c r="D75" i="8" l="1"/>
  <c r="V28" i="9"/>
  <c r="V30" i="9" s="1"/>
  <c r="V38" i="9" s="1"/>
  <c r="J40" i="8"/>
  <c r="H14" i="10"/>
  <c r="F156" i="8"/>
  <c r="F158" i="8" s="1"/>
  <c r="D159" i="8"/>
  <c r="H22" i="10"/>
  <c r="H23" i="10" s="1"/>
  <c r="H84" i="1" s="1"/>
  <c r="L20" i="10"/>
  <c r="L22" i="10" s="1"/>
  <c r="L23" i="10" s="1"/>
  <c r="X28" i="9"/>
  <c r="X29" i="9" s="1"/>
  <c r="J39" i="9" l="1"/>
  <c r="L14" i="10"/>
  <c r="L16" i="10" s="1"/>
  <c r="L17" i="10" s="1"/>
  <c r="H16" i="10"/>
  <c r="H17" i="10" s="1"/>
  <c r="H86" i="1"/>
  <c r="L24" i="10" s="1"/>
  <c r="Z29" i="9"/>
  <c r="AA29" i="9" s="1"/>
  <c r="Z28" i="9"/>
  <c r="H24" i="10" l="1"/>
  <c r="Z30" i="9"/>
  <c r="Z38" i="9" s="1"/>
  <c r="X30" i="9"/>
  <c r="X38" i="9" s="1"/>
  <c r="D87" i="1" l="1"/>
  <c r="X39" i="9" s="1"/>
  <c r="AA30" i="9"/>
  <c r="F86" i="1"/>
  <c r="F88" i="1" s="1"/>
  <c r="J86" i="1"/>
  <c r="J88" i="1" l="1"/>
  <c r="H88" i="1"/>
  <c r="H61" i="1"/>
  <c r="H62" i="1" s="1"/>
  <c r="D61" i="1"/>
  <c r="F89" i="1"/>
  <c r="J31" i="1"/>
  <c r="H31" i="1"/>
  <c r="F31" i="1"/>
  <c r="D31" i="1"/>
  <c r="J17" i="1"/>
  <c r="F17" i="1"/>
  <c r="D17" i="1"/>
  <c r="J32" i="1" l="1"/>
  <c r="F32" i="1"/>
  <c r="D62" i="1"/>
  <c r="D32" i="1"/>
  <c r="H32" i="1"/>
  <c r="J89" i="1"/>
  <c r="H89" i="1"/>
  <c r="H90" i="1" l="1"/>
  <c r="J90" i="1"/>
  <c r="F90" i="1" l="1"/>
  <c r="D88" i="1" l="1"/>
  <c r="V39" i="9"/>
  <c r="D89" i="1" l="1"/>
  <c r="D90" i="1" s="1"/>
  <c r="Z39" i="9"/>
  <c r="Z18" i="9" l="1"/>
  <c r="Z19" i="9" s="1"/>
  <c r="Z25" i="9" s="1"/>
  <c r="X19" i="9" l="1"/>
  <c r="X25" i="9" s="1"/>
</calcChain>
</file>

<file path=xl/sharedStrings.xml><?xml version="1.0" encoding="utf-8"?>
<sst xmlns="http://schemas.openxmlformats.org/spreadsheetml/2006/main" count="379" uniqueCount="262">
  <si>
    <t xml:space="preserve">Saha-Union Public Company Limited and its subsidiaries </t>
  </si>
  <si>
    <t>(Unit: Thousand Baht)</t>
  </si>
  <si>
    <t>Consolidated financial statements</t>
  </si>
  <si>
    <t>Separate financial statements</t>
  </si>
  <si>
    <t>Note</t>
  </si>
  <si>
    <t>(Audited)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</si>
  <si>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</si>
  <si>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</si>
  <si>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</si>
  <si>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</si>
  <si>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</si>
  <si>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</si>
  <si>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</si>
  <si>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</si>
  <si>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</si>
  <si>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</si>
  <si>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</si>
  <si>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</si>
  <si>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</si>
  <si>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</si>
  <si>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 xml:space="preserve">Current portion of liabilities under </t>
  </si>
  <si>
    <t xml:space="preserve">   finance lease agreements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</si>
  <si>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</si>
  <si>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</si>
  <si>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</si>
  <si>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</si>
  <si>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</si>
  <si>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</si>
  <si>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</si>
  <si>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</si>
  <si>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</si>
  <si>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</si>
  <si>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</si>
  <si>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</si>
  <si>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</si>
  <si>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</si>
  <si>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</si>
  <si>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</si>
  <si>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</si>
  <si>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</si>
  <si>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</si>
  <si>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</si>
  <si>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</si>
  <si>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</si>
  <si>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</si>
  <si>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</si>
  <si>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</si>
  <si>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</si>
  <si>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</si>
  <si>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</si>
  <si>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</si>
  <si>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</si>
  <si>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</si>
  <si>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</si>
  <si>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</si>
  <si>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</si>
  <si>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 xml:space="preserve">Profit for the period </t>
  </si>
  <si>
    <t>Equity holders of the Company</t>
  </si>
  <si>
    <t>Other comprehensive income</t>
  </si>
  <si>
    <t xml:space="preserve">Exchange differences on translation of </t>
  </si>
  <si>
    <t xml:space="preserve">   available-for-sale investments</t>
  </si>
  <si>
    <t>Other comprehensive income for the period</t>
  </si>
  <si>
    <t>Total comprehensive income for the period</t>
  </si>
  <si>
    <t>Cash flows from operating activities</t>
  </si>
  <si>
    <t>Profit before tax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</si>
  <si>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</si>
  <si>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</si>
  <si>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</si>
  <si>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</si>
  <si>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</si>
  <si>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</si>
  <si>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</si>
  <si>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</si>
  <si>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</si>
  <si>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</si>
  <si>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</si>
  <si>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</si>
  <si>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</si>
  <si>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</si>
  <si>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</si>
  <si>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</si>
  <si>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</si>
  <si>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Cash and cash equivalents at beginning of period</t>
  </si>
  <si>
    <t xml:space="preserve">Cash and cash equivalents at end of period 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</si>
  <si>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</si>
  <si>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</si>
  <si>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</si>
  <si>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</si>
  <si>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</si>
  <si>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</si>
  <si>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The Company's</t>
  </si>
  <si>
    <t>Total equity</t>
  </si>
  <si>
    <t>attributable to</t>
  </si>
  <si>
    <t>Profit attributable to equity holders of the Company</t>
  </si>
  <si>
    <t>Profit for the period</t>
  </si>
  <si>
    <t>Other components of equity</t>
  </si>
  <si>
    <t>Exchange</t>
  </si>
  <si>
    <t>differences on</t>
  </si>
  <si>
    <t xml:space="preserve">translation of </t>
  </si>
  <si>
    <t>on changes</t>
  </si>
  <si>
    <t>Total other</t>
  </si>
  <si>
    <t>Equity attributable</t>
  </si>
  <si>
    <t>Issued and</t>
  </si>
  <si>
    <t>in value of</t>
  </si>
  <si>
    <t>components of</t>
  </si>
  <si>
    <t xml:space="preserve"> to non-controlling</t>
  </si>
  <si>
    <t>available-for-sale</t>
  </si>
  <si>
    <t>shareholders'</t>
  </si>
  <si>
    <t xml:space="preserve"> interests of</t>
  </si>
  <si>
    <t xml:space="preserve"> investments</t>
  </si>
  <si>
    <t>equity</t>
  </si>
  <si>
    <t>the Company</t>
  </si>
  <si>
    <t>the subsidiaries</t>
  </si>
  <si>
    <t xml:space="preserve">Appropriated - </t>
  </si>
  <si>
    <t>Surplus</t>
  </si>
  <si>
    <t>Acquisition of investment properties</t>
  </si>
  <si>
    <t>Adjustments to reconcile profit before tax to</t>
  </si>
  <si>
    <t xml:space="preserve">   Dividend received from investments</t>
  </si>
  <si>
    <t>Dividend received from investments</t>
  </si>
  <si>
    <t>Supplemental cash flows information</t>
  </si>
  <si>
    <t>Provision for long-term employee benefits</t>
  </si>
  <si>
    <t>of available-for-sale</t>
  </si>
  <si>
    <t>Other component of equity</t>
  </si>
  <si>
    <t>Other comprehensive</t>
  </si>
  <si>
    <t>income</t>
  </si>
  <si>
    <t xml:space="preserve">Current investments 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</si>
  <si>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</si>
  <si>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</si>
  <si>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</si>
  <si>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</si>
  <si>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</si>
  <si>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</si>
  <si>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Intangible assets - computer software</t>
  </si>
  <si>
    <t>Trade and other payables</t>
  </si>
  <si>
    <t xml:space="preserve">   Trade and other receivables</t>
  </si>
  <si>
    <t xml:space="preserve">   Trade and other payables</t>
  </si>
  <si>
    <t>shares held by</t>
  </si>
  <si>
    <t>Equity attributable to the owners of the Company</t>
  </si>
  <si>
    <t xml:space="preserve">   financial statements in foreign currencies</t>
  </si>
  <si>
    <t>statutory reserve</t>
  </si>
  <si>
    <t>other reserve</t>
  </si>
  <si>
    <t>investments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</si>
  <si>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</si>
  <si>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</si>
  <si>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</si>
  <si>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</si>
  <si>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</si>
  <si>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</si>
  <si>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</si>
  <si>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>Statement of comprehensive income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</si>
  <si>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</si>
  <si>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</si>
  <si>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</si>
  <si>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</si>
  <si>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</si>
  <si>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</si>
  <si>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</si>
  <si>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paid-up</t>
  </si>
  <si>
    <t>Issued and paid-up</t>
  </si>
  <si>
    <t xml:space="preserve">   Gains on disposals of investments </t>
  </si>
  <si>
    <t>owners of</t>
  </si>
  <si>
    <t>Restricted investments</t>
  </si>
  <si>
    <t>Deferred tax assets</t>
  </si>
  <si>
    <t xml:space="preserve">   Issued and fully paid</t>
  </si>
  <si>
    <t xml:space="preserve">Total comprehensive income for the period </t>
  </si>
  <si>
    <t>Basic earnings per share (Baht)</t>
  </si>
  <si>
    <t>Proceeds from disposals of property, plant and equipment</t>
  </si>
  <si>
    <t>Cash paid for liabilities under finance lease agreements</t>
  </si>
  <si>
    <t>Other long-term investments</t>
  </si>
  <si>
    <t>Goodwill</t>
  </si>
  <si>
    <t>Investments in joint ventures</t>
  </si>
  <si>
    <t>Share of profit from investments in joint ventures</t>
  </si>
  <si>
    <t xml:space="preserve">   Share of profit from investments in joint ventures</t>
  </si>
  <si>
    <t>Unappropriated retained earnings transferred</t>
  </si>
  <si>
    <t xml:space="preserve">   to statutory reserve</t>
  </si>
  <si>
    <t xml:space="preserve">   to other reserve</t>
  </si>
  <si>
    <t xml:space="preserve">   in joint ventures and investments in associates,</t>
  </si>
  <si>
    <t xml:space="preserve">   Unrealised losses (gains) on exchange </t>
  </si>
  <si>
    <t xml:space="preserve">Profit (losses) from operating activities before changes in </t>
  </si>
  <si>
    <t xml:space="preserve">   Cash paid for income tax</t>
  </si>
  <si>
    <t xml:space="preserve">Unappropriated retained earnings transferred </t>
  </si>
  <si>
    <t>Surplus on change in value</t>
  </si>
  <si>
    <t>Profit attributable to</t>
  </si>
  <si>
    <t>Total comprehensive income attributable to</t>
  </si>
  <si>
    <t>(Unaudited</t>
  </si>
  <si>
    <t>but reviewed)</t>
  </si>
  <si>
    <t>Other comprehensive income to be reclassified</t>
  </si>
  <si>
    <t xml:space="preserve">   to profit or loss in subsequent periods</t>
  </si>
  <si>
    <t xml:space="preserve">Other comprehensive income to be reclassified </t>
  </si>
  <si>
    <t xml:space="preserve">Less: Income tax effect </t>
  </si>
  <si>
    <t xml:space="preserve">   to profit or loss in subsequent periods - net of income tax</t>
  </si>
  <si>
    <t>Other changes</t>
  </si>
  <si>
    <t>by the owners</t>
  </si>
  <si>
    <t>Net increase (decrease) in cash and cash equivalents</t>
  </si>
  <si>
    <t>(Unit: Thousand Baht, except basic earnings per share expressed in Baht)</t>
  </si>
  <si>
    <t>Gains on disposals of investments</t>
  </si>
  <si>
    <t xml:space="preserve">Unrealised gains from revaluation of trading securities </t>
  </si>
  <si>
    <t xml:space="preserve">   Provision for long-term employee benefits</t>
  </si>
  <si>
    <t xml:space="preserve">   Purchases of property, plant and equipment for which no cash </t>
  </si>
  <si>
    <t xml:space="preserve">      has been paid</t>
  </si>
  <si>
    <t xml:space="preserve">   Payment of provision for long-term employee benefits</t>
  </si>
  <si>
    <t>Income tax expenses</t>
  </si>
  <si>
    <t>Profit before income tax expenses</t>
  </si>
  <si>
    <t xml:space="preserve">   finance cost and income tax expenses</t>
  </si>
  <si>
    <t>Net cash from (used in) investing activities</t>
  </si>
  <si>
    <t>Profit before finance cost and income tax expenses</t>
  </si>
  <si>
    <t>Balance as at 31 March 2018</t>
  </si>
  <si>
    <t>Balance as at 1 January 2018</t>
  </si>
  <si>
    <t>Share of other</t>
  </si>
  <si>
    <t xml:space="preserve">Other comprehensive income not to be reclassified </t>
  </si>
  <si>
    <t>Other comprehensive income not to be reclassified</t>
  </si>
  <si>
    <t>Cash receipt from dissolution of investment in subsidiary</t>
  </si>
  <si>
    <t xml:space="preserve">   Gains on dissolution of subsidiary</t>
  </si>
  <si>
    <t xml:space="preserve">   Allowance for doubtful accounts</t>
  </si>
  <si>
    <t xml:space="preserve">   Losses (gains) on disposals/write-off of property, plant and equipment</t>
  </si>
  <si>
    <t>Cash from operating activities</t>
  </si>
  <si>
    <t>Net cash from operating activities</t>
  </si>
  <si>
    <t>Increase in deposits from related parties</t>
  </si>
  <si>
    <t>Net cash from (used in) financing activities</t>
  </si>
  <si>
    <t>Decrease in translation adjustments</t>
  </si>
  <si>
    <t xml:space="preserve">Unrealised losses from revaluation of trading securities </t>
  </si>
  <si>
    <t>Dividend paid</t>
  </si>
  <si>
    <t xml:space="preserve">Gains (losses) on changes in value of </t>
  </si>
  <si>
    <t>Actuarial gains (losses)</t>
  </si>
  <si>
    <t xml:space="preserve">   Unrealised losses (gains) from revaluation of trading securities </t>
  </si>
  <si>
    <t xml:space="preserve">   Reduction of cost of inventories to net realisable value (reversal)</t>
  </si>
  <si>
    <t>Decrease (increase) in current investments</t>
  </si>
  <si>
    <t xml:space="preserve">   of the subsidiary</t>
  </si>
  <si>
    <t xml:space="preserve">   net of current portion</t>
  </si>
  <si>
    <t>Liabilities under finance lease agreements,</t>
  </si>
  <si>
    <t>Decrease in restricted investments</t>
  </si>
  <si>
    <t>Acquisition of investment in subsidiary</t>
  </si>
  <si>
    <t>Short-term loans from financial institutions</t>
  </si>
  <si>
    <t xml:space="preserve">   net cash provided by (paid from) operating activities</t>
  </si>
  <si>
    <t>As at 31 March 2019</t>
  </si>
  <si>
    <t>31 March 2019</t>
  </si>
  <si>
    <t>31 December 2018</t>
  </si>
  <si>
    <t>For the three-month period ended 31 March 2019</t>
  </si>
  <si>
    <t>Balance as at 1 January 2019</t>
  </si>
  <si>
    <t>Balance as at 31 March 2019</t>
  </si>
  <si>
    <t>Long-term loans to related party</t>
  </si>
  <si>
    <t>Acquisition of investment in associate</t>
  </si>
  <si>
    <t xml:space="preserve">   Purchase of computer software for which no cash has been paid</t>
  </si>
  <si>
    <t xml:space="preserve">Selling and distribution expenses </t>
  </si>
  <si>
    <t>Decrease in short-term loans to related parties</t>
  </si>
  <si>
    <t>financial statements</t>
  </si>
  <si>
    <t>in foreign currency</t>
  </si>
  <si>
    <t>comprehensive income</t>
  </si>
  <si>
    <t xml:space="preserve">from joint ventures </t>
  </si>
  <si>
    <t>and associates</t>
  </si>
  <si>
    <t>Decreased in non-controlling</t>
  </si>
  <si>
    <t>Acquisition of computer software</t>
  </si>
  <si>
    <t>Acquisition of investment in other long-term investments</t>
  </si>
  <si>
    <t>Share of profit (loss) from investments in associates</t>
  </si>
  <si>
    <t>Profit before share of profit (loss) from investments</t>
  </si>
  <si>
    <t>Decrease in short-term loans from financial institutions</t>
  </si>
  <si>
    <t>Cash receipt from long-term loans</t>
  </si>
  <si>
    <t xml:space="preserve">   Share of loss (profit) from investments in associates</t>
  </si>
  <si>
    <t xml:space="preserve">    to profit or loss in subsequent periods</t>
  </si>
  <si>
    <t xml:space="preserve">    to profit or loss in subsequent periods - net of income tax</t>
  </si>
  <si>
    <t xml:space="preserve">     interests of the subsidiary</t>
  </si>
  <si>
    <t xml:space="preserve">Cash paid for share capital from non-controlling interests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</si>
</sst>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  <numFmt numFmtId="168" formatCode="#,##0.0_);\(#,##0.0\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6"/>
      <color indexed="8"/>
      <name val="Arial"/>
      <family val="2"/>
    </font>
    <font>
      <sz val="10"/>
      <name val="ApFont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4" fontId="9" fillId="0" borderId="0" applyFont="0" applyFill="0" applyBorder="0" applyAlignment="0" applyProtection="0"/>
  </cellStyleXfs>
  <cellXfs count="118">
    <xf numFmtId="0" fontId="0" fillId="0" borderId="0" xfId="0"/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0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justify" vertical="center"/>
    </xf>
    <xf numFmtId="164" fontId="6" fillId="2" borderId="0" xfId="0" applyNumberFormat="1" applyFont="1" applyFill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166" fontId="3" fillId="2" borderId="0" xfId="0" applyNumberFormat="1" applyFont="1" applyFill="1" applyAlignment="1">
      <alignment horizontal="left" vertical="center"/>
    </xf>
    <xf numFmtId="166" fontId="3" fillId="2" borderId="0" xfId="0" applyNumberFormat="1" applyFont="1" applyFill="1" applyBorder="1" applyAlignment="1">
      <alignment horizontal="left" vertical="center"/>
    </xf>
    <xf numFmtId="166" fontId="3" fillId="2" borderId="0" xfId="0" applyNumberFormat="1" applyFont="1" applyFill="1" applyBorder="1" applyAlignment="1">
      <alignment vertical="center"/>
    </xf>
    <xf numFmtId="166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37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Border="1" applyAlignment="1">
      <alignment vertical="center"/>
    </xf>
    <xf numFmtId="37" fontId="5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37" fontId="2" fillId="2" borderId="0" xfId="0" applyNumberFormat="1" applyFont="1" applyFill="1" applyAlignment="1">
      <alignment horizontal="left" vertical="center"/>
    </xf>
    <xf numFmtId="164" fontId="3" fillId="2" borderId="0" xfId="1" applyNumberFormat="1" applyFont="1" applyFill="1" applyAlignment="1">
      <alignment horizontal="center" vertical="center"/>
    </xf>
    <xf numFmtId="164" fontId="3" fillId="2" borderId="2" xfId="1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center"/>
    </xf>
    <xf numFmtId="37" fontId="3" fillId="2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right"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64" fontId="3" fillId="2" borderId="0" xfId="0" applyNumberFormat="1" applyFont="1" applyFill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37" fontId="3" fillId="2" borderId="0" xfId="1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64" fontId="3" fillId="2" borderId="0" xfId="0" applyNumberFormat="1" applyFont="1" applyFill="1" applyAlignment="1">
      <alignment vertical="center"/>
    </xf>
    <xf numFmtId="37" fontId="3" fillId="2" borderId="5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justify" vertical="center"/>
    </xf>
    <xf numFmtId="0" fontId="3" fillId="2" borderId="0" xfId="0" applyFont="1" applyFill="1" applyAlignment="1">
      <alignment horizontal="centerContinuous" vertical="center"/>
    </xf>
    <xf numFmtId="0" fontId="2" fillId="2" borderId="1" xfId="0" applyFont="1" applyFill="1" applyBorder="1" applyAlignment="1">
      <alignment horizontal="centerContinuous" vertical="center"/>
    </xf>
    <xf numFmtId="0" fontId="3" fillId="2" borderId="1" xfId="0" applyFont="1" applyFill="1" applyBorder="1" applyAlignment="1">
      <alignment horizontal="centerContinuous" vertical="center"/>
    </xf>
    <xf numFmtId="0" fontId="2" fillId="2" borderId="0" xfId="0" applyFont="1" applyFill="1" applyBorder="1" applyAlignment="1">
      <alignment horizontal="centerContinuous" vertical="center"/>
    </xf>
    <xf numFmtId="0" fontId="3" fillId="2" borderId="0" xfId="0" applyFont="1" applyFill="1" applyBorder="1" applyAlignment="1">
      <alignment horizontal="centerContinuous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justify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7" fillId="2" borderId="0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>
      <alignment horizontal="justify" vertical="center"/>
    </xf>
    <xf numFmtId="166" fontId="2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Border="1" applyAlignment="1">
      <alignment horizontal="centerContinuous" vertical="center"/>
    </xf>
    <xf numFmtId="38" fontId="3" fillId="2" borderId="0" xfId="0" applyNumberFormat="1" applyFont="1" applyFill="1" applyAlignment="1">
      <alignment horizontal="centerContinuous"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justify" vertical="center"/>
    </xf>
    <xf numFmtId="164" fontId="8" fillId="2" borderId="0" xfId="0" applyNumberFormat="1" applyFont="1" applyFill="1" applyBorder="1" applyAlignment="1">
      <alignment horizontal="right" vertical="center"/>
    </xf>
    <xf numFmtId="166" fontId="3" fillId="2" borderId="0" xfId="0" quotePrefix="1" applyNumberFormat="1" applyFont="1" applyFill="1" applyAlignment="1">
      <alignment horizontal="left" vertical="center"/>
    </xf>
    <xf numFmtId="37" fontId="3" fillId="2" borderId="0" xfId="0" quotePrefix="1" applyNumberFormat="1" applyFont="1" applyFill="1" applyAlignment="1">
      <alignment horizontal="centerContinuous" vertical="center"/>
    </xf>
    <xf numFmtId="0" fontId="4" fillId="2" borderId="0" xfId="0" quotePrefix="1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vertical="center"/>
    </xf>
    <xf numFmtId="168" fontId="5" fillId="2" borderId="0" xfId="0" applyNumberFormat="1" applyFont="1" applyFill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41" fontId="3" fillId="2" borderId="0" xfId="0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vertical="center"/>
    </xf>
    <xf numFmtId="167" fontId="3" fillId="2" borderId="4" xfId="0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Border="1" applyAlignment="1">
      <alignment vertical="center"/>
    </xf>
    <xf numFmtId="0" fontId="3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0" fontId="2" fillId="2" borderId="0" xfId="0" quotePrefix="1" applyNumberFormat="1" applyFont="1" applyFill="1" applyAlignment="1">
      <alignment horizontal="left" vertical="center"/>
    </xf>
    <xf numFmtId="166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3" fillId="2" borderId="0" xfId="0" quotePrefix="1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left" vertical="center"/>
    </xf>
    <xf numFmtId="0" fontId="3" fillId="2" borderId="0" xfId="0" applyNumberFormat="1" applyFont="1" applyFill="1" applyBorder="1" applyAlignment="1">
      <alignment horizontal="left" vertical="center"/>
    </xf>
    <xf numFmtId="164" fontId="3" fillId="2" borderId="3" xfId="0" applyNumberFormat="1" applyFont="1" applyFill="1" applyBorder="1" applyAlignment="1">
      <alignment horizontal="right" vertical="center"/>
    </xf>
    <xf numFmtId="0" fontId="2" fillId="2" borderId="0" xfId="0" applyNumberFormat="1" applyFont="1" applyFill="1" applyAlignment="1">
      <alignment vertical="center"/>
    </xf>
    <xf numFmtId="0" fontId="0" fillId="2" borderId="0" xfId="0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justify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horizontal="center"/>
    </xf>
    <xf numFmtId="166" fontId="3" fillId="0" borderId="1" xfId="2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2" borderId="1" xfId="0" applyNumberFormat="1" applyFont="1" applyFill="1" applyBorder="1" applyAlignment="1">
      <alignment horizontal="center" vertical="center"/>
    </xf>
    <xf numFmtId="166" fontId="3" fillId="2" borderId="3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5.7109375" style="27" customWidth="1"/>
    <col min="2" max="2" width="5" style="27" customWidth="1"/>
    <col min="3" max="3" width="0.7109375" style="27" customWidth="1"/>
    <col min="4" max="4" width="18" style="27" customWidth="1"/>
    <col min="5" max="5" width="1.140625" style="27" customWidth="1"/>
    <col min="6" max="6" width="18" style="27" customWidth="1"/>
    <col min="7" max="7" width="1.7109375" style="28" customWidth="1"/>
    <col min="8" max="8" width="18" style="27" customWidth="1"/>
    <col min="9" max="9" width="1.140625" style="27" customWidth="1"/>
    <col min="10" max="10" width="18" style="27" customWidth="1"/>
    <col min="11" max="11" width="1" style="28" customWidth="1"/>
    <col min="12" max="14" width="10.7109375" style="27"/>
    <col min="15" max="15" width="19.28515625" style="27" customWidth="1"/>
    <col min="16" max="16384" width="10.7109375" style="27"/>
  </cols>
  <sheetData>
    <row r="1" spans="1:12" s="18" customFormat="1" ht="23.1" customHeight="1">
      <c r="A1" s="14" t="s">
        <v>0</v>
      </c>
      <c r="B1" s="15"/>
      <c r="C1" s="15"/>
      <c r="D1" s="15"/>
      <c r="E1" s="15"/>
      <c r="F1" s="15"/>
      <c r="G1" s="16"/>
      <c r="H1" s="15"/>
      <c r="I1" s="15"/>
      <c r="J1" s="15"/>
      <c r="K1" s="17"/>
    </row>
    <row r="2" spans="1:12" s="18" customFormat="1" ht="23.1" customHeight="1">
      <c r="A2" s="14" t="s">
        <v>154</v>
      </c>
      <c r="B2" s="15"/>
      <c r="C2" s="15"/>
      <c r="D2" s="15"/>
      <c r="E2" s="15"/>
      <c r="F2" s="15"/>
      <c r="G2" s="16"/>
      <c r="H2" s="15"/>
      <c r="I2" s="15"/>
      <c r="J2" s="15"/>
      <c r="K2" s="17"/>
    </row>
    <row r="3" spans="1:12" s="18" customFormat="1" ht="23.1" customHeight="1">
      <c r="A3" s="14" t="s">
        <v>234</v>
      </c>
      <c r="B3" s="15"/>
      <c r="C3" s="15"/>
      <c r="D3" s="15"/>
      <c r="E3" s="15"/>
      <c r="F3" s="15"/>
      <c r="G3" s="16"/>
      <c r="H3" s="15"/>
      <c r="I3" s="15"/>
      <c r="J3" s="15"/>
      <c r="K3" s="17"/>
    </row>
    <row r="4" spans="1:12" s="18" customFormat="1" ht="23.1" customHeight="1">
      <c r="A4" s="19"/>
      <c r="B4" s="15"/>
      <c r="C4" s="15"/>
      <c r="D4" s="15"/>
      <c r="E4" s="15"/>
      <c r="F4" s="15"/>
      <c r="G4" s="16"/>
      <c r="H4" s="15"/>
      <c r="I4" s="15"/>
      <c r="J4" s="105" t="s">
        <v>1</v>
      </c>
      <c r="K4" s="17"/>
    </row>
    <row r="5" spans="1:12" s="18" customFormat="1" ht="23.1" customHeight="1">
      <c r="A5" s="19"/>
      <c r="D5" s="112" t="s">
        <v>2</v>
      </c>
      <c r="E5" s="112"/>
      <c r="F5" s="112"/>
      <c r="G5" s="20"/>
      <c r="H5" s="112" t="s">
        <v>3</v>
      </c>
      <c r="I5" s="112"/>
      <c r="J5" s="112"/>
      <c r="K5" s="20"/>
    </row>
    <row r="6" spans="1:12" s="18" customFormat="1" ht="23.1" customHeight="1">
      <c r="A6" s="19"/>
      <c r="B6" s="21" t="s">
        <v>4</v>
      </c>
      <c r="D6" s="22" t="s">
        <v>235</v>
      </c>
      <c r="E6" s="23"/>
      <c r="F6" s="22" t="s">
        <v>236</v>
      </c>
      <c r="G6" s="22"/>
      <c r="H6" s="22" t="s">
        <v>235</v>
      </c>
      <c r="I6" s="23"/>
      <c r="J6" s="22" t="s">
        <v>236</v>
      </c>
      <c r="K6" s="22"/>
    </row>
    <row r="7" spans="1:12" s="18" customFormat="1" ht="23.1" customHeight="1">
      <c r="A7" s="19"/>
      <c r="D7" s="24" t="s">
        <v>184</v>
      </c>
      <c r="E7" s="24"/>
      <c r="F7" s="24" t="s">
        <v>5</v>
      </c>
      <c r="G7" s="24"/>
      <c r="H7" s="24" t="s">
        <v>184</v>
      </c>
      <c r="I7" s="24"/>
      <c r="J7" s="24" t="s">
        <v>5</v>
      </c>
      <c r="K7" s="17"/>
    </row>
    <row r="8" spans="1:12" s="18" customFormat="1" ht="23.1" customHeight="1">
      <c r="A8" s="19"/>
      <c r="C8" s="21"/>
      <c r="D8" s="24" t="s">
        <v>185</v>
      </c>
      <c r="E8" s="25"/>
      <c r="F8" s="24"/>
      <c r="G8" s="24"/>
      <c r="H8" s="24" t="s">
        <v>185</v>
      </c>
      <c r="I8" s="25"/>
      <c r="J8" s="24"/>
      <c r="K8" s="17"/>
    </row>
    <row r="9" spans="1:12" ht="23.1" customHeight="1">
      <c r="A9" s="26" t="s">
        <v>6</v>
      </c>
      <c r="G9" s="27"/>
      <c r="L9" s="26"/>
    </row>
    <row r="10" spans="1:12" ht="23.1" customHeight="1">
      <c r="A10" s="26" t="s">
        <v>7</v>
      </c>
      <c r="B10" s="29"/>
      <c r="C10" s="29"/>
      <c r="G10" s="27"/>
      <c r="L10" s="26"/>
    </row>
    <row r="11" spans="1:12" ht="23.1" customHeight="1">
      <c r="A11" s="30" t="s">
        <v>8</v>
      </c>
      <c r="B11" s="31">
        <v>2</v>
      </c>
      <c r="C11" s="32"/>
      <c r="D11" s="2">
        <v>2545987</v>
      </c>
      <c r="E11" s="2"/>
      <c r="F11" s="2">
        <v>3246231</v>
      </c>
      <c r="G11" s="2"/>
      <c r="H11" s="2">
        <v>556333</v>
      </c>
      <c r="I11" s="2"/>
      <c r="J11" s="2">
        <v>827743</v>
      </c>
      <c r="L11" s="30"/>
    </row>
    <row r="12" spans="1:12" ht="23.1" customHeight="1">
      <c r="A12" s="30" t="s">
        <v>125</v>
      </c>
      <c r="B12" s="31">
        <v>3</v>
      </c>
      <c r="C12" s="32"/>
      <c r="D12" s="2">
        <v>1582569</v>
      </c>
      <c r="E12" s="2"/>
      <c r="F12" s="2">
        <v>1485275</v>
      </c>
      <c r="G12" s="2"/>
      <c r="H12" s="2">
        <v>0</v>
      </c>
      <c r="I12" s="2"/>
      <c r="J12" s="2">
        <v>0</v>
      </c>
      <c r="L12" s="30"/>
    </row>
    <row r="13" spans="1:12" ht="23.1" customHeight="1">
      <c r="A13" s="30" t="s">
        <v>126</v>
      </c>
      <c r="B13" s="31">
        <v>5</v>
      </c>
      <c r="C13" s="32"/>
      <c r="D13" s="2">
        <v>2050087</v>
      </c>
      <c r="E13" s="2"/>
      <c r="F13" s="2">
        <v>1938972</v>
      </c>
      <c r="G13" s="2"/>
      <c r="H13" s="2">
        <v>404393</v>
      </c>
      <c r="I13" s="2"/>
      <c r="J13" s="2">
        <v>188251</v>
      </c>
      <c r="L13" s="30"/>
    </row>
    <row r="14" spans="1:12" ht="23.1" customHeight="1">
      <c r="A14" s="30" t="s">
        <v>127</v>
      </c>
      <c r="B14" s="31">
        <v>6</v>
      </c>
      <c r="C14" s="32"/>
      <c r="D14" s="2">
        <v>1200331</v>
      </c>
      <c r="E14" s="2"/>
      <c r="F14" s="2">
        <v>1125719</v>
      </c>
      <c r="G14" s="2"/>
      <c r="H14" s="2">
        <v>92594</v>
      </c>
      <c r="I14" s="2"/>
      <c r="J14" s="2">
        <v>39410</v>
      </c>
      <c r="L14" s="30"/>
    </row>
    <row r="15" spans="1:12" ht="23.1" customHeight="1">
      <c r="A15" s="30" t="s">
        <v>9</v>
      </c>
      <c r="B15" s="31">
        <v>4</v>
      </c>
      <c r="C15" s="32"/>
      <c r="D15" s="2">
        <v>500</v>
      </c>
      <c r="E15" s="2"/>
      <c r="F15" s="2">
        <v>500</v>
      </c>
      <c r="G15" s="2"/>
      <c r="H15" s="2">
        <v>256115</v>
      </c>
      <c r="I15" s="2"/>
      <c r="J15" s="2">
        <v>276439</v>
      </c>
      <c r="L15" s="30"/>
    </row>
    <row r="16" spans="1:12" ht="23.1" customHeight="1">
      <c r="A16" s="30" t="s">
        <v>10</v>
      </c>
      <c r="B16" s="31"/>
      <c r="C16" s="32"/>
      <c r="D16" s="33">
        <v>210974</v>
      </c>
      <c r="E16" s="2"/>
      <c r="F16" s="33">
        <v>195531</v>
      </c>
      <c r="G16" s="2"/>
      <c r="H16" s="33">
        <v>409</v>
      </c>
      <c r="I16" s="2"/>
      <c r="J16" s="33">
        <v>1126</v>
      </c>
      <c r="L16" s="30"/>
    </row>
    <row r="17" spans="1:12" ht="23.1" customHeight="1">
      <c r="A17" s="26" t="s">
        <v>11</v>
      </c>
      <c r="B17" s="31"/>
      <c r="C17" s="32"/>
      <c r="D17" s="33">
        <f>SUM(D11:D16)</f>
        <v>7590448</v>
      </c>
      <c r="E17" s="2"/>
      <c r="F17" s="33">
        <f>SUM(F11:F16)</f>
        <v>7992228</v>
      </c>
      <c r="G17" s="2"/>
      <c r="H17" s="33">
        <f>SUM(H11:H16)</f>
        <v>1309844</v>
      </c>
      <c r="I17" s="2"/>
      <c r="J17" s="33">
        <f>SUM(J11:J16)</f>
        <v>1332969</v>
      </c>
      <c r="L17" s="26"/>
    </row>
    <row r="18" spans="1:12" ht="23.1" customHeight="1">
      <c r="A18" s="35" t="s">
        <v>12</v>
      </c>
      <c r="B18" s="31"/>
      <c r="C18" s="32"/>
      <c r="D18" s="36"/>
      <c r="E18" s="36"/>
      <c r="F18" s="36"/>
      <c r="G18" s="36"/>
      <c r="H18" s="36"/>
      <c r="I18" s="36"/>
      <c r="J18" s="36"/>
      <c r="L18" s="35"/>
    </row>
    <row r="19" spans="1:12" ht="23.1" customHeight="1">
      <c r="A19" s="30" t="s">
        <v>161</v>
      </c>
      <c r="B19" s="31"/>
      <c r="C19" s="32"/>
      <c r="D19" s="1">
        <v>34640</v>
      </c>
      <c r="E19" s="1"/>
      <c r="F19" s="2">
        <v>34673</v>
      </c>
      <c r="G19" s="2"/>
      <c r="H19" s="2">
        <v>1000</v>
      </c>
      <c r="I19" s="2"/>
      <c r="J19" s="2">
        <v>1000</v>
      </c>
      <c r="L19" s="30"/>
    </row>
    <row r="20" spans="1:12" ht="23.1" customHeight="1">
      <c r="A20" s="30" t="s">
        <v>240</v>
      </c>
      <c r="B20" s="31">
        <v>4</v>
      </c>
      <c r="C20" s="32"/>
      <c r="D20" s="1">
        <v>188304</v>
      </c>
      <c r="E20" s="1"/>
      <c r="F20" s="2">
        <v>188340</v>
      </c>
      <c r="G20" s="2"/>
      <c r="H20" s="2">
        <v>0</v>
      </c>
      <c r="I20" s="2"/>
      <c r="J20" s="2">
        <v>0</v>
      </c>
      <c r="L20" s="30"/>
    </row>
    <row r="21" spans="1:12" ht="23.1" customHeight="1">
      <c r="A21" s="30" t="s">
        <v>128</v>
      </c>
      <c r="B21" s="31">
        <v>7</v>
      </c>
      <c r="C21" s="32"/>
      <c r="D21" s="1">
        <v>0</v>
      </c>
      <c r="E21" s="1"/>
      <c r="F21" s="1">
        <v>0</v>
      </c>
      <c r="G21" s="1"/>
      <c r="H21" s="1">
        <v>9833550</v>
      </c>
      <c r="I21" s="1"/>
      <c r="J21" s="1">
        <v>9833290</v>
      </c>
      <c r="L21" s="30"/>
    </row>
    <row r="22" spans="1:12" ht="23.1" customHeight="1">
      <c r="A22" s="30" t="s">
        <v>170</v>
      </c>
      <c r="B22" s="31">
        <v>8</v>
      </c>
      <c r="C22" s="32"/>
      <c r="D22" s="1">
        <v>1663347</v>
      </c>
      <c r="E22" s="1"/>
      <c r="F22" s="1">
        <v>1634036</v>
      </c>
      <c r="G22" s="1"/>
      <c r="H22" s="1">
        <v>610223</v>
      </c>
      <c r="I22" s="1"/>
      <c r="J22" s="1">
        <v>610223</v>
      </c>
      <c r="L22" s="30"/>
    </row>
    <row r="23" spans="1:12" ht="23.1" customHeight="1">
      <c r="A23" s="30" t="s">
        <v>129</v>
      </c>
      <c r="B23" s="31">
        <v>9</v>
      </c>
      <c r="C23" s="32"/>
      <c r="D23" s="1">
        <v>3582990</v>
      </c>
      <c r="E23" s="1"/>
      <c r="F23" s="1">
        <v>3609184</v>
      </c>
      <c r="G23" s="1"/>
      <c r="H23" s="1">
        <v>934493</v>
      </c>
      <c r="I23" s="1"/>
      <c r="J23" s="1">
        <v>886993</v>
      </c>
      <c r="L23" s="30"/>
    </row>
    <row r="24" spans="1:12" ht="23.1" customHeight="1">
      <c r="A24" s="30" t="s">
        <v>168</v>
      </c>
      <c r="B24" s="31">
        <v>10</v>
      </c>
      <c r="C24" s="32"/>
      <c r="D24" s="1">
        <v>2801224</v>
      </c>
      <c r="E24" s="1"/>
      <c r="F24" s="1">
        <v>2779061</v>
      </c>
      <c r="G24" s="1"/>
      <c r="H24" s="1">
        <v>2118388</v>
      </c>
      <c r="I24" s="1"/>
      <c r="J24" s="1">
        <v>2136133</v>
      </c>
      <c r="L24" s="30"/>
    </row>
    <row r="25" spans="1:12" ht="23.1" customHeight="1">
      <c r="A25" s="30" t="s">
        <v>130</v>
      </c>
      <c r="B25" s="31">
        <v>11</v>
      </c>
      <c r="C25" s="32"/>
      <c r="D25" s="2">
        <v>2422105</v>
      </c>
      <c r="E25" s="2"/>
      <c r="F25" s="1">
        <v>2072096</v>
      </c>
      <c r="G25" s="1"/>
      <c r="H25" s="1">
        <v>1499018</v>
      </c>
      <c r="I25" s="2"/>
      <c r="J25" s="2">
        <v>1142178</v>
      </c>
      <c r="L25" s="30"/>
    </row>
    <row r="26" spans="1:12" ht="23.1" customHeight="1">
      <c r="A26" s="30" t="s">
        <v>131</v>
      </c>
      <c r="B26" s="31">
        <v>12</v>
      </c>
      <c r="C26" s="32"/>
      <c r="D26" s="2">
        <v>6762778</v>
      </c>
      <c r="E26" s="2"/>
      <c r="F26" s="2">
        <v>6779072</v>
      </c>
      <c r="G26" s="2"/>
      <c r="H26" s="2">
        <v>43876</v>
      </c>
      <c r="I26" s="2"/>
      <c r="J26" s="2">
        <v>45792</v>
      </c>
      <c r="L26" s="30"/>
    </row>
    <row r="27" spans="1:12" ht="23.1" customHeight="1">
      <c r="A27" s="30" t="s">
        <v>169</v>
      </c>
      <c r="B27" s="31"/>
      <c r="C27" s="32"/>
      <c r="D27" s="1">
        <v>521724</v>
      </c>
      <c r="E27" s="1"/>
      <c r="F27" s="1">
        <v>521724</v>
      </c>
      <c r="G27" s="1"/>
      <c r="H27" s="1">
        <v>0</v>
      </c>
      <c r="I27" s="1"/>
      <c r="J27" s="1">
        <v>0</v>
      </c>
      <c r="L27" s="30"/>
    </row>
    <row r="28" spans="1:12" ht="23.1" customHeight="1">
      <c r="A28" s="30" t="s">
        <v>132</v>
      </c>
      <c r="B28" s="31"/>
      <c r="C28" s="32"/>
      <c r="D28" s="2">
        <v>8197</v>
      </c>
      <c r="E28" s="2"/>
      <c r="F28" s="2">
        <v>7679</v>
      </c>
      <c r="G28" s="2"/>
      <c r="H28" s="2">
        <v>5079</v>
      </c>
      <c r="I28" s="2"/>
      <c r="J28" s="2">
        <v>4165</v>
      </c>
      <c r="L28" s="30"/>
    </row>
    <row r="29" spans="1:12" ht="23.1" customHeight="1">
      <c r="A29" s="30" t="s">
        <v>162</v>
      </c>
      <c r="B29" s="31">
        <v>18</v>
      </c>
      <c r="C29" s="32"/>
      <c r="D29" s="2">
        <v>72627</v>
      </c>
      <c r="E29" s="2"/>
      <c r="F29" s="2">
        <v>71385</v>
      </c>
      <c r="G29" s="2"/>
      <c r="H29" s="2">
        <v>2431</v>
      </c>
      <c r="I29" s="2"/>
      <c r="J29" s="2">
        <v>2450</v>
      </c>
      <c r="L29" s="30"/>
    </row>
    <row r="30" spans="1:12" ht="23.1" customHeight="1">
      <c r="A30" s="27" t="s">
        <v>13</v>
      </c>
      <c r="B30" s="31">
        <v>13</v>
      </c>
      <c r="C30" s="32"/>
      <c r="D30" s="33">
        <v>251315</v>
      </c>
      <c r="E30" s="2"/>
      <c r="F30" s="33">
        <v>202067</v>
      </c>
      <c r="G30" s="2"/>
      <c r="H30" s="33">
        <v>6964</v>
      </c>
      <c r="I30" s="2"/>
      <c r="J30" s="33">
        <v>2103</v>
      </c>
    </row>
    <row r="31" spans="1:12" ht="23.1" customHeight="1">
      <c r="A31" s="26" t="s">
        <v>14</v>
      </c>
      <c r="B31" s="31"/>
      <c r="C31" s="32"/>
      <c r="D31" s="2">
        <f>SUM(D19:D30)</f>
        <v>18309251</v>
      </c>
      <c r="E31" s="2"/>
      <c r="F31" s="2">
        <f>SUM(F19:F30)</f>
        <v>17899317</v>
      </c>
      <c r="G31" s="2"/>
      <c r="H31" s="2">
        <f>SUM(H19:H30)</f>
        <v>15055022</v>
      </c>
      <c r="I31" s="2"/>
      <c r="J31" s="2">
        <f>SUM(J19:J30)</f>
        <v>14664327</v>
      </c>
      <c r="L31" s="26"/>
    </row>
    <row r="32" spans="1:12" ht="23.1" customHeight="1" thickBot="1">
      <c r="A32" s="26" t="s">
        <v>15</v>
      </c>
      <c r="B32" s="31"/>
      <c r="C32" s="32"/>
      <c r="D32" s="37">
        <f>D17+D31</f>
        <v>25899699</v>
      </c>
      <c r="E32" s="1"/>
      <c r="F32" s="37">
        <f>F17+F31</f>
        <v>25891545</v>
      </c>
      <c r="G32" s="1"/>
      <c r="H32" s="37">
        <f>H17+H31</f>
        <v>16364866</v>
      </c>
      <c r="I32" s="1"/>
      <c r="J32" s="37">
        <f>J17+J31</f>
        <v>15997296</v>
      </c>
    </row>
    <row r="33" spans="1:12" ht="23.1" customHeight="1" thickTop="1">
      <c r="B33" s="38"/>
      <c r="D33" s="19"/>
      <c r="E33" s="19"/>
      <c r="F33" s="19"/>
      <c r="G33" s="19"/>
      <c r="H33" s="19"/>
      <c r="I33" s="19"/>
      <c r="J33" s="19"/>
    </row>
    <row r="34" spans="1:12" ht="23.1" customHeight="1">
      <c r="A34" s="27" t="s">
        <v>16</v>
      </c>
      <c r="D34" s="39"/>
      <c r="E34" s="40"/>
      <c r="F34" s="39"/>
      <c r="G34" s="39"/>
      <c r="H34" s="39"/>
      <c r="I34" s="39"/>
      <c r="J34" s="39"/>
    </row>
    <row r="35" spans="1:12" s="18" customFormat="1" ht="23.1" customHeight="1">
      <c r="A35" s="14" t="s">
        <v>0</v>
      </c>
      <c r="G35" s="17"/>
      <c r="K35" s="17"/>
    </row>
    <row r="36" spans="1:12" s="18" customFormat="1" ht="23.1" customHeight="1">
      <c r="A36" s="14" t="s">
        <v>155</v>
      </c>
      <c r="G36" s="17"/>
      <c r="K36" s="17"/>
    </row>
    <row r="37" spans="1:12" s="18" customFormat="1" ht="23.1" customHeight="1">
      <c r="A37" s="14" t="s">
        <v>234</v>
      </c>
      <c r="B37" s="15"/>
      <c r="C37" s="15"/>
      <c r="D37" s="15"/>
      <c r="E37" s="15"/>
      <c r="F37" s="15"/>
      <c r="G37" s="16"/>
      <c r="H37" s="15"/>
      <c r="I37" s="15"/>
      <c r="J37" s="15"/>
      <c r="K37" s="17"/>
    </row>
    <row r="38" spans="1:12" s="18" customFormat="1" ht="23.1" customHeight="1">
      <c r="A38" s="19"/>
      <c r="G38" s="17"/>
      <c r="J38" s="41" t="s">
        <v>1</v>
      </c>
      <c r="K38" s="17"/>
    </row>
    <row r="39" spans="1:12" s="18" customFormat="1" ht="23.1" customHeight="1">
      <c r="A39" s="19"/>
      <c r="D39" s="112" t="s">
        <v>2</v>
      </c>
      <c r="E39" s="112"/>
      <c r="F39" s="112"/>
      <c r="G39" s="20"/>
      <c r="H39" s="112" t="s">
        <v>3</v>
      </c>
      <c r="I39" s="112"/>
      <c r="J39" s="112"/>
      <c r="K39" s="20"/>
    </row>
    <row r="40" spans="1:12" s="18" customFormat="1" ht="23.1" customHeight="1">
      <c r="A40" s="19"/>
      <c r="B40" s="21" t="s">
        <v>4</v>
      </c>
      <c r="D40" s="22" t="s">
        <v>235</v>
      </c>
      <c r="E40" s="23"/>
      <c r="F40" s="22" t="s">
        <v>236</v>
      </c>
      <c r="G40" s="22"/>
      <c r="H40" s="22" t="s">
        <v>235</v>
      </c>
      <c r="I40" s="23"/>
      <c r="J40" s="22" t="s">
        <v>236</v>
      </c>
      <c r="K40" s="22"/>
    </row>
    <row r="41" spans="1:12" s="18" customFormat="1" ht="23.1" customHeight="1">
      <c r="A41" s="19"/>
      <c r="D41" s="24" t="s">
        <v>184</v>
      </c>
      <c r="E41" s="24"/>
      <c r="F41" s="24" t="s">
        <v>5</v>
      </c>
      <c r="G41" s="24"/>
      <c r="H41" s="24" t="s">
        <v>184</v>
      </c>
      <c r="I41" s="24"/>
      <c r="J41" s="24" t="s">
        <v>5</v>
      </c>
      <c r="K41" s="24"/>
    </row>
    <row r="42" spans="1:12" s="18" customFormat="1" ht="23.1" customHeight="1">
      <c r="A42" s="19"/>
      <c r="C42" s="21"/>
      <c r="D42" s="24" t="s">
        <v>185</v>
      </c>
      <c r="E42" s="25"/>
      <c r="F42" s="24"/>
      <c r="G42" s="24"/>
      <c r="H42" s="24" t="s">
        <v>185</v>
      </c>
      <c r="I42" s="25"/>
      <c r="J42" s="24"/>
      <c r="K42" s="24"/>
    </row>
    <row r="43" spans="1:12" ht="23.1" customHeight="1">
      <c r="A43" s="14" t="s">
        <v>17</v>
      </c>
      <c r="B43" s="31"/>
      <c r="C43" s="32"/>
      <c r="D43" s="36"/>
      <c r="E43" s="36"/>
      <c r="F43" s="36"/>
      <c r="G43" s="36"/>
      <c r="H43" s="36"/>
      <c r="I43" s="36"/>
      <c r="J43" s="36"/>
      <c r="L43" s="14"/>
    </row>
    <row r="44" spans="1:12" ht="23.1" customHeight="1">
      <c r="A44" s="14" t="s">
        <v>18</v>
      </c>
      <c r="B44" s="31"/>
      <c r="C44" s="32"/>
      <c r="D44" s="1"/>
      <c r="E44" s="1"/>
      <c r="F44" s="1"/>
      <c r="G44" s="1"/>
      <c r="H44" s="1"/>
      <c r="I44" s="1"/>
      <c r="J44" s="1"/>
      <c r="L44" s="14"/>
    </row>
    <row r="45" spans="1:12" ht="23.1" customHeight="1">
      <c r="A45" s="30" t="s">
        <v>232</v>
      </c>
      <c r="B45" s="31">
        <v>14</v>
      </c>
      <c r="C45" s="42"/>
      <c r="D45" s="2">
        <v>287238</v>
      </c>
      <c r="E45" s="2"/>
      <c r="F45" s="2">
        <v>397274</v>
      </c>
      <c r="G45" s="2"/>
      <c r="H45" s="2">
        <v>0</v>
      </c>
      <c r="I45" s="2"/>
      <c r="J45" s="2">
        <v>0</v>
      </c>
      <c r="L45" s="30"/>
    </row>
    <row r="46" spans="1:12" ht="23.1" customHeight="1">
      <c r="A46" s="27" t="s">
        <v>133</v>
      </c>
      <c r="B46" s="31">
        <v>15</v>
      </c>
      <c r="C46" s="42"/>
      <c r="D46" s="2">
        <v>1465385</v>
      </c>
      <c r="E46" s="2"/>
      <c r="F46" s="2">
        <v>1466027</v>
      </c>
      <c r="G46" s="2"/>
      <c r="H46" s="2">
        <v>133276</v>
      </c>
      <c r="I46" s="2"/>
      <c r="J46" s="2">
        <v>122287</v>
      </c>
    </row>
    <row r="47" spans="1:12" ht="23.1" customHeight="1">
      <c r="A47" s="27" t="s">
        <v>19</v>
      </c>
      <c r="B47" s="31">
        <v>16</v>
      </c>
      <c r="C47" s="42"/>
      <c r="D47" s="2">
        <v>215263</v>
      </c>
      <c r="E47" s="2"/>
      <c r="F47" s="2">
        <v>212391</v>
      </c>
      <c r="G47" s="2"/>
      <c r="H47" s="2">
        <v>0</v>
      </c>
      <c r="I47" s="2"/>
      <c r="J47" s="2">
        <v>0</v>
      </c>
    </row>
    <row r="48" spans="1:12" ht="23.1" customHeight="1">
      <c r="A48" s="27" t="s">
        <v>20</v>
      </c>
      <c r="B48" s="31"/>
      <c r="C48" s="42"/>
      <c r="D48" s="19"/>
      <c r="E48" s="2"/>
      <c r="F48" s="2"/>
      <c r="G48" s="2"/>
      <c r="H48" s="2"/>
      <c r="I48" s="2"/>
      <c r="J48" s="2"/>
    </row>
    <row r="49" spans="1:12" ht="23.1" customHeight="1">
      <c r="A49" s="27" t="s">
        <v>21</v>
      </c>
      <c r="B49" s="31"/>
      <c r="C49" s="42"/>
      <c r="D49" s="2">
        <v>37076</v>
      </c>
      <c r="E49" s="2"/>
      <c r="F49" s="2">
        <v>40889</v>
      </c>
      <c r="G49" s="2"/>
      <c r="H49" s="2">
        <v>0</v>
      </c>
      <c r="I49" s="2"/>
      <c r="J49" s="2">
        <v>0</v>
      </c>
    </row>
    <row r="50" spans="1:12" ht="23.1" customHeight="1">
      <c r="A50" s="27" t="s">
        <v>22</v>
      </c>
      <c r="B50" s="31">
        <v>4</v>
      </c>
      <c r="C50" s="42"/>
      <c r="D50" s="1">
        <v>0</v>
      </c>
      <c r="E50" s="1"/>
      <c r="F50" s="1">
        <v>0</v>
      </c>
      <c r="G50" s="1"/>
      <c r="H50" s="1">
        <v>392443</v>
      </c>
      <c r="I50" s="1"/>
      <c r="J50" s="1">
        <v>315443</v>
      </c>
    </row>
    <row r="51" spans="1:12" ht="23.1" customHeight="1">
      <c r="A51" s="27" t="s">
        <v>147</v>
      </c>
      <c r="B51" s="31"/>
      <c r="C51" s="42"/>
      <c r="D51" s="1">
        <v>55761</v>
      </c>
      <c r="E51" s="1"/>
      <c r="F51" s="1">
        <v>109026</v>
      </c>
      <c r="G51" s="1"/>
      <c r="H51" s="2">
        <v>0</v>
      </c>
      <c r="I51" s="1"/>
      <c r="J51" s="1">
        <v>0</v>
      </c>
    </row>
    <row r="52" spans="1:12" ht="23.1" customHeight="1">
      <c r="A52" s="27" t="s">
        <v>23</v>
      </c>
      <c r="B52" s="31"/>
      <c r="C52" s="42"/>
      <c r="D52" s="1">
        <v>68469</v>
      </c>
      <c r="E52" s="1"/>
      <c r="F52" s="1">
        <v>76373</v>
      </c>
      <c r="G52" s="1"/>
      <c r="H52" s="1">
        <v>122</v>
      </c>
      <c r="I52" s="1"/>
      <c r="J52" s="1">
        <v>861</v>
      </c>
    </row>
    <row r="53" spans="1:12" ht="23.1" customHeight="1">
      <c r="A53" s="14" t="s">
        <v>24</v>
      </c>
      <c r="B53" s="31"/>
      <c r="C53" s="42"/>
      <c r="D53" s="34">
        <f>SUM(D45:D52)</f>
        <v>2129192</v>
      </c>
      <c r="E53" s="2"/>
      <c r="F53" s="34">
        <f>SUM(F45:F52)</f>
        <v>2301980</v>
      </c>
      <c r="G53" s="2"/>
      <c r="H53" s="34">
        <f>SUM(H45:H52)</f>
        <v>525841</v>
      </c>
      <c r="I53" s="2"/>
      <c r="J53" s="34">
        <f>SUM(J45:J52)</f>
        <v>438591</v>
      </c>
      <c r="L53" s="14"/>
    </row>
    <row r="54" spans="1:12" ht="23.1" customHeight="1">
      <c r="A54" s="14" t="s">
        <v>25</v>
      </c>
      <c r="B54" s="31"/>
      <c r="C54" s="42"/>
      <c r="D54" s="36"/>
      <c r="E54" s="36"/>
      <c r="F54" s="36"/>
      <c r="G54" s="36"/>
      <c r="H54" s="36"/>
      <c r="I54" s="36"/>
      <c r="J54" s="36"/>
      <c r="L54" s="14"/>
    </row>
    <row r="55" spans="1:12" ht="23.1" customHeight="1">
      <c r="A55" s="19" t="s">
        <v>26</v>
      </c>
      <c r="B55" s="31">
        <v>16</v>
      </c>
      <c r="C55" s="42"/>
      <c r="D55" s="2">
        <v>709232</v>
      </c>
      <c r="E55" s="2"/>
      <c r="F55" s="2">
        <v>749154</v>
      </c>
      <c r="G55" s="2"/>
      <c r="H55" s="2">
        <v>0</v>
      </c>
      <c r="I55" s="2"/>
      <c r="J55" s="2">
        <v>0</v>
      </c>
      <c r="L55" s="19"/>
    </row>
    <row r="56" spans="1:12" ht="23.1" customHeight="1">
      <c r="A56" s="19" t="s">
        <v>229</v>
      </c>
      <c r="B56" s="31"/>
      <c r="C56" s="42"/>
      <c r="D56" s="19"/>
      <c r="E56" s="43"/>
      <c r="F56" s="43"/>
      <c r="G56" s="43"/>
      <c r="H56" s="43"/>
      <c r="I56" s="43"/>
      <c r="J56" s="43"/>
      <c r="L56" s="19"/>
    </row>
    <row r="57" spans="1:12" ht="23.1" customHeight="1">
      <c r="A57" s="19" t="s">
        <v>228</v>
      </c>
      <c r="B57" s="31"/>
      <c r="C57" s="42"/>
      <c r="D57" s="43">
        <v>37569</v>
      </c>
      <c r="E57" s="2"/>
      <c r="F57" s="2">
        <v>34656</v>
      </c>
      <c r="G57" s="2"/>
      <c r="H57" s="2">
        <v>0</v>
      </c>
      <c r="I57" s="2"/>
      <c r="J57" s="2">
        <v>0</v>
      </c>
      <c r="L57" s="19"/>
    </row>
    <row r="58" spans="1:12" ht="22.9" customHeight="1">
      <c r="A58" s="27" t="s">
        <v>120</v>
      </c>
      <c r="B58" s="31">
        <v>17</v>
      </c>
      <c r="C58" s="42"/>
      <c r="D58" s="2">
        <v>223485</v>
      </c>
      <c r="E58" s="2"/>
      <c r="F58" s="2">
        <v>223858</v>
      </c>
      <c r="G58" s="2"/>
      <c r="H58" s="2">
        <v>15841</v>
      </c>
      <c r="I58" s="2"/>
      <c r="J58" s="2">
        <v>17110</v>
      </c>
    </row>
    <row r="59" spans="1:12" ht="23.1" customHeight="1">
      <c r="A59" s="27" t="s">
        <v>156</v>
      </c>
      <c r="B59" s="31">
        <v>18</v>
      </c>
      <c r="C59" s="42"/>
      <c r="D59" s="2">
        <v>184932</v>
      </c>
      <c r="E59" s="2"/>
      <c r="F59" s="2">
        <v>182063</v>
      </c>
      <c r="G59" s="2"/>
      <c r="H59" s="2">
        <v>161393</v>
      </c>
      <c r="I59" s="2"/>
      <c r="J59" s="2">
        <v>164942</v>
      </c>
    </row>
    <row r="60" spans="1:12" ht="23.1" customHeight="1">
      <c r="A60" s="19" t="s">
        <v>27</v>
      </c>
      <c r="B60" s="31"/>
      <c r="C60" s="42"/>
      <c r="D60" s="33">
        <v>31728</v>
      </c>
      <c r="E60" s="2"/>
      <c r="F60" s="33">
        <v>29127</v>
      </c>
      <c r="G60" s="2"/>
      <c r="H60" s="33">
        <v>0</v>
      </c>
      <c r="I60" s="2"/>
      <c r="J60" s="33">
        <v>0</v>
      </c>
      <c r="L60" s="19"/>
    </row>
    <row r="61" spans="1:12" ht="23.1" customHeight="1">
      <c r="A61" s="14" t="s">
        <v>28</v>
      </c>
      <c r="B61" s="32"/>
      <c r="C61" s="42"/>
      <c r="D61" s="2">
        <f>SUM(D55:D60)</f>
        <v>1186946</v>
      </c>
      <c r="E61" s="2"/>
      <c r="F61" s="2">
        <f>SUM(F55:F60)</f>
        <v>1218858</v>
      </c>
      <c r="G61" s="2"/>
      <c r="H61" s="2">
        <f>SUM(H55:H60)</f>
        <v>177234</v>
      </c>
      <c r="I61" s="2"/>
      <c r="J61" s="2">
        <f>SUM(J55:J60)</f>
        <v>182052</v>
      </c>
      <c r="L61" s="14"/>
    </row>
    <row r="62" spans="1:12" ht="23.1" customHeight="1">
      <c r="A62" s="14" t="s">
        <v>29</v>
      </c>
      <c r="B62" s="32"/>
      <c r="C62" s="42"/>
      <c r="D62" s="34">
        <f>SUM(D53,D61)</f>
        <v>3316138</v>
      </c>
      <c r="E62" s="1"/>
      <c r="F62" s="34">
        <f>SUM(F53,F61)</f>
        <v>3520838</v>
      </c>
      <c r="G62" s="1"/>
      <c r="H62" s="34">
        <f>SUM(H53,H61)</f>
        <v>703075</v>
      </c>
      <c r="I62" s="1"/>
      <c r="J62" s="34">
        <f>SUM(J53,J61)</f>
        <v>620643</v>
      </c>
      <c r="L62" s="14"/>
    </row>
    <row r="63" spans="1:12" ht="23.1" customHeight="1">
      <c r="B63" s="38"/>
      <c r="G63" s="27"/>
    </row>
    <row r="64" spans="1:12" ht="23.1" customHeight="1">
      <c r="A64" s="27" t="s">
        <v>16</v>
      </c>
      <c r="G64" s="27"/>
    </row>
    <row r="65" spans="1:12" s="18" customFormat="1" ht="23.1" customHeight="1">
      <c r="A65" s="14" t="s">
        <v>0</v>
      </c>
      <c r="G65" s="17"/>
      <c r="K65" s="17"/>
    </row>
    <row r="66" spans="1:12" s="18" customFormat="1" ht="23.1" customHeight="1">
      <c r="A66" s="14" t="s">
        <v>155</v>
      </c>
      <c r="G66" s="17"/>
      <c r="K66" s="17"/>
    </row>
    <row r="67" spans="1:12" s="18" customFormat="1" ht="23.1" customHeight="1">
      <c r="A67" s="14" t="s">
        <v>234</v>
      </c>
      <c r="B67" s="15"/>
      <c r="C67" s="15"/>
      <c r="D67" s="15"/>
      <c r="E67" s="15"/>
      <c r="F67" s="15"/>
      <c r="G67" s="16"/>
      <c r="H67" s="15"/>
      <c r="I67" s="15"/>
      <c r="J67" s="15"/>
      <c r="K67" s="17"/>
    </row>
    <row r="68" spans="1:12" s="18" customFormat="1" ht="23.1" customHeight="1">
      <c r="A68" s="14"/>
      <c r="G68" s="17"/>
      <c r="J68" s="41" t="s">
        <v>1</v>
      </c>
      <c r="K68" s="17"/>
    </row>
    <row r="69" spans="1:12" s="18" customFormat="1" ht="23.1" customHeight="1">
      <c r="A69" s="14"/>
      <c r="D69" s="112" t="s">
        <v>2</v>
      </c>
      <c r="E69" s="112"/>
      <c r="F69" s="112"/>
      <c r="G69" s="20"/>
      <c r="H69" s="112" t="s">
        <v>3</v>
      </c>
      <c r="I69" s="112"/>
      <c r="J69" s="112"/>
      <c r="K69" s="20"/>
    </row>
    <row r="70" spans="1:12" s="18" customFormat="1" ht="23.1" customHeight="1">
      <c r="A70" s="14"/>
      <c r="B70" s="21"/>
      <c r="D70" s="22" t="s">
        <v>235</v>
      </c>
      <c r="E70" s="23"/>
      <c r="F70" s="22" t="s">
        <v>236</v>
      </c>
      <c r="G70" s="22"/>
      <c r="H70" s="22" t="s">
        <v>235</v>
      </c>
      <c r="I70" s="23"/>
      <c r="J70" s="22" t="s">
        <v>236</v>
      </c>
      <c r="K70" s="22"/>
    </row>
    <row r="71" spans="1:12" s="18" customFormat="1" ht="23.1" customHeight="1">
      <c r="A71" s="14"/>
      <c r="D71" s="24" t="s">
        <v>184</v>
      </c>
      <c r="E71" s="24"/>
      <c r="F71" s="24" t="s">
        <v>5</v>
      </c>
      <c r="G71" s="24"/>
      <c r="H71" s="24" t="s">
        <v>184</v>
      </c>
      <c r="I71" s="24"/>
      <c r="J71" s="24" t="s">
        <v>5</v>
      </c>
      <c r="K71" s="17"/>
    </row>
    <row r="72" spans="1:12" s="18" customFormat="1" ht="23.1" customHeight="1">
      <c r="A72" s="14"/>
      <c r="C72" s="21"/>
      <c r="D72" s="24" t="s">
        <v>185</v>
      </c>
      <c r="E72" s="25"/>
      <c r="F72" s="24"/>
      <c r="G72" s="24"/>
      <c r="H72" s="24" t="s">
        <v>185</v>
      </c>
      <c r="I72" s="25"/>
      <c r="J72" s="24"/>
      <c r="K72" s="17"/>
    </row>
    <row r="73" spans="1:12" ht="23.1" customHeight="1">
      <c r="A73" s="14" t="s">
        <v>30</v>
      </c>
      <c r="D73" s="40"/>
      <c r="E73" s="40"/>
      <c r="F73" s="40"/>
      <c r="G73" s="40"/>
      <c r="H73" s="40"/>
      <c r="I73" s="40"/>
      <c r="J73" s="40"/>
      <c r="L73" s="14"/>
    </row>
    <row r="74" spans="1:12" ht="23.1" customHeight="1">
      <c r="A74" s="27" t="s">
        <v>31</v>
      </c>
      <c r="G74" s="27"/>
    </row>
    <row r="75" spans="1:12" ht="23.1" customHeight="1">
      <c r="A75" s="30" t="s">
        <v>32</v>
      </c>
      <c r="G75" s="27"/>
      <c r="L75" s="30"/>
    </row>
    <row r="76" spans="1:12" ht="23.1" customHeight="1" thickBot="1">
      <c r="A76" s="30" t="s">
        <v>33</v>
      </c>
      <c r="D76" s="44">
        <v>3000000</v>
      </c>
      <c r="E76" s="2"/>
      <c r="F76" s="44">
        <v>3000000</v>
      </c>
      <c r="G76" s="2"/>
      <c r="H76" s="44">
        <v>3000000</v>
      </c>
      <c r="I76" s="2"/>
      <c r="J76" s="44">
        <v>3000000</v>
      </c>
      <c r="L76" s="30"/>
    </row>
    <row r="77" spans="1:12" ht="23.1" customHeight="1" thickTop="1">
      <c r="A77" s="30" t="s">
        <v>163</v>
      </c>
      <c r="D77" s="45"/>
      <c r="E77" s="45"/>
      <c r="F77" s="45"/>
      <c r="G77" s="45"/>
      <c r="H77" s="45"/>
      <c r="I77" s="45"/>
      <c r="J77" s="45"/>
      <c r="L77" s="30"/>
    </row>
    <row r="78" spans="1:12" ht="23.1" customHeight="1">
      <c r="A78" s="30" t="s">
        <v>33</v>
      </c>
      <c r="B78" s="32"/>
      <c r="C78" s="42"/>
      <c r="D78" s="2">
        <f>Consolidated!B38</f>
        <v>3000000</v>
      </c>
      <c r="E78" s="2"/>
      <c r="F78" s="2">
        <f>Consolidated!B27</f>
        <v>3000000</v>
      </c>
      <c r="G78" s="2"/>
      <c r="H78" s="2">
        <f>separate!B23</f>
        <v>3000000</v>
      </c>
      <c r="I78" s="2"/>
      <c r="J78" s="2">
        <f>separate!B19</f>
        <v>3000000</v>
      </c>
      <c r="L78" s="30"/>
    </row>
    <row r="79" spans="1:12" ht="23.1" customHeight="1">
      <c r="A79" s="27" t="s">
        <v>34</v>
      </c>
      <c r="B79" s="32"/>
      <c r="C79" s="42"/>
      <c r="D79" s="2">
        <f>Consolidated!D38</f>
        <v>2599000</v>
      </c>
      <c r="E79" s="2"/>
      <c r="F79" s="2">
        <f>Consolidated!D27</f>
        <v>2599000</v>
      </c>
      <c r="G79" s="2"/>
      <c r="H79" s="2">
        <f>separate!D23</f>
        <v>2599000</v>
      </c>
      <c r="I79" s="2"/>
      <c r="J79" s="2">
        <f>separate!D19</f>
        <v>2599000</v>
      </c>
    </row>
    <row r="80" spans="1:12" ht="23.1" customHeight="1">
      <c r="A80" s="27" t="s">
        <v>35</v>
      </c>
      <c r="B80" s="31"/>
      <c r="C80" s="42"/>
      <c r="D80" s="36"/>
      <c r="E80" s="36"/>
      <c r="F80" s="36"/>
      <c r="G80" s="36"/>
      <c r="H80" s="2"/>
      <c r="I80" s="36"/>
      <c r="J80" s="36"/>
    </row>
    <row r="81" spans="1:12" ht="23.1" customHeight="1">
      <c r="A81" s="27" t="s">
        <v>36</v>
      </c>
      <c r="B81" s="19"/>
      <c r="C81" s="19"/>
      <c r="D81" s="13"/>
      <c r="E81" s="13"/>
      <c r="F81" s="13"/>
      <c r="G81" s="13"/>
      <c r="H81" s="43"/>
      <c r="I81" s="13"/>
      <c r="J81" s="13"/>
    </row>
    <row r="82" spans="1:12" ht="23.1" customHeight="1">
      <c r="A82" s="27" t="s">
        <v>37</v>
      </c>
      <c r="B82" s="31"/>
      <c r="C82" s="42"/>
      <c r="D82" s="2">
        <f>Consolidated!F38</f>
        <v>973622</v>
      </c>
      <c r="E82" s="2"/>
      <c r="F82" s="2">
        <f>Consolidated!F27</f>
        <v>973612</v>
      </c>
      <c r="G82" s="2"/>
      <c r="H82" s="2">
        <f>separate!F23</f>
        <v>750000</v>
      </c>
      <c r="I82" s="2"/>
      <c r="J82" s="2">
        <f>separate!F19</f>
        <v>750000</v>
      </c>
    </row>
    <row r="83" spans="1:12" s="28" customFormat="1" ht="23.1" customHeight="1">
      <c r="A83" s="27" t="s">
        <v>38</v>
      </c>
      <c r="B83" s="32"/>
      <c r="C83" s="42"/>
      <c r="D83" s="2">
        <f>Consolidated!H38</f>
        <v>265177</v>
      </c>
      <c r="E83" s="2"/>
      <c r="F83" s="2">
        <f>Consolidated!H27</f>
        <v>265098</v>
      </c>
      <c r="G83" s="2"/>
      <c r="H83" s="2">
        <v>0</v>
      </c>
      <c r="I83" s="2"/>
      <c r="J83" s="2">
        <v>0</v>
      </c>
      <c r="L83" s="27"/>
    </row>
    <row r="84" spans="1:12" s="28" customFormat="1" ht="23.1" customHeight="1">
      <c r="A84" s="27" t="s">
        <v>39</v>
      </c>
      <c r="B84" s="46"/>
      <c r="C84" s="47"/>
      <c r="D84" s="1">
        <f>Consolidated!J38</f>
        <v>13715889</v>
      </c>
      <c r="E84" s="2"/>
      <c r="F84" s="2">
        <f>Consolidated!J27</f>
        <v>13397843</v>
      </c>
      <c r="G84" s="2"/>
      <c r="H84" s="2">
        <f>separate!H23</f>
        <v>8667220</v>
      </c>
      <c r="I84" s="2"/>
      <c r="J84" s="1">
        <f>separate!H19</f>
        <v>8367886</v>
      </c>
      <c r="L84" s="27"/>
    </row>
    <row r="85" spans="1:12" ht="23.1" customHeight="1">
      <c r="A85" s="27" t="s">
        <v>40</v>
      </c>
      <c r="B85" s="31"/>
      <c r="C85" s="42"/>
      <c r="D85" s="33">
        <f>Consolidated!T38</f>
        <v>203601</v>
      </c>
      <c r="E85" s="2"/>
      <c r="F85" s="33">
        <f>Consolidated!T27</f>
        <v>243182</v>
      </c>
      <c r="G85" s="2"/>
      <c r="H85" s="33">
        <f>separate!J23</f>
        <v>645571</v>
      </c>
      <c r="I85" s="2"/>
      <c r="J85" s="33">
        <f>separate!J19</f>
        <v>659767</v>
      </c>
    </row>
    <row r="86" spans="1:12" ht="23.1" customHeight="1">
      <c r="A86" s="19" t="s">
        <v>41</v>
      </c>
      <c r="B86" s="31"/>
      <c r="C86" s="42"/>
      <c r="D86" s="2">
        <f>SUM(D78:D85)</f>
        <v>20757289</v>
      </c>
      <c r="E86" s="1"/>
      <c r="F86" s="2">
        <f>SUM(F78:F85)</f>
        <v>20478735</v>
      </c>
      <c r="G86" s="1"/>
      <c r="H86" s="2">
        <f>SUM(H78:H85)</f>
        <v>15661791</v>
      </c>
      <c r="I86" s="1"/>
      <c r="J86" s="2">
        <f>SUM(J78:J85)</f>
        <v>15376653</v>
      </c>
      <c r="L86" s="19"/>
    </row>
    <row r="87" spans="1:12" ht="23.1" customHeight="1">
      <c r="A87" s="19" t="s">
        <v>42</v>
      </c>
      <c r="B87" s="32"/>
      <c r="C87" s="42"/>
      <c r="D87" s="33">
        <f>Consolidated!X38</f>
        <v>1826272</v>
      </c>
      <c r="E87" s="1"/>
      <c r="F87" s="33">
        <f>Consolidated!X27</f>
        <v>1891972</v>
      </c>
      <c r="G87" s="1"/>
      <c r="H87" s="33">
        <v>0</v>
      </c>
      <c r="I87" s="1"/>
      <c r="J87" s="33">
        <v>0</v>
      </c>
      <c r="L87" s="19"/>
    </row>
    <row r="88" spans="1:12" ht="23.1" customHeight="1">
      <c r="A88" s="14" t="s">
        <v>43</v>
      </c>
      <c r="B88" s="32"/>
      <c r="C88" s="42"/>
      <c r="D88" s="33">
        <f>SUM(D86:D87)</f>
        <v>22583561</v>
      </c>
      <c r="E88" s="1"/>
      <c r="F88" s="33">
        <f>SUM(F86:F87)</f>
        <v>22370707</v>
      </c>
      <c r="G88" s="1"/>
      <c r="H88" s="33">
        <f>SUM(H86:H87)</f>
        <v>15661791</v>
      </c>
      <c r="I88" s="1"/>
      <c r="J88" s="33">
        <f>SUM(J86:J87)</f>
        <v>15376653</v>
      </c>
      <c r="L88" s="14"/>
    </row>
    <row r="89" spans="1:12" ht="23.1" customHeight="1" thickBot="1">
      <c r="A89" s="14" t="s">
        <v>44</v>
      </c>
      <c r="B89" s="32"/>
      <c r="C89" s="19"/>
      <c r="D89" s="37">
        <f>SUM(D88,D62)</f>
        <v>25899699</v>
      </c>
      <c r="E89" s="1"/>
      <c r="F89" s="37">
        <f>SUM(F88,F62)</f>
        <v>25891545</v>
      </c>
      <c r="G89" s="1"/>
      <c r="H89" s="37">
        <f>SUM(H88,H62)</f>
        <v>16364866</v>
      </c>
      <c r="I89" s="1"/>
      <c r="J89" s="37">
        <f>SUM(J88,J62)</f>
        <v>15997296</v>
      </c>
    </row>
    <row r="90" spans="1:12" ht="23.1" customHeight="1" thickTop="1">
      <c r="D90" s="48">
        <f>SUM(D89-D32)</f>
        <v>0</v>
      </c>
      <c r="E90" s="48"/>
      <c r="F90" s="48">
        <f>SUM(F89-F32)</f>
        <v>0</v>
      </c>
      <c r="G90" s="48"/>
      <c r="H90" s="48">
        <f>SUM(H89-H32)</f>
        <v>0</v>
      </c>
      <c r="I90" s="48"/>
      <c r="J90" s="48">
        <f>SUM(J89-J32)</f>
        <v>0</v>
      </c>
    </row>
    <row r="91" spans="1:12" ht="23.1" customHeight="1">
      <c r="A91" s="27" t="s">
        <v>16</v>
      </c>
      <c r="G91" s="27"/>
    </row>
    <row r="92" spans="1:12" ht="23.1" customHeight="1">
      <c r="G92" s="27"/>
    </row>
    <row r="93" spans="1:12" ht="23.1" customHeight="1">
      <c r="A93" s="49"/>
      <c r="G93" s="27"/>
    </row>
    <row r="94" spans="1:12" ht="23.1" customHeight="1">
      <c r="G94" s="27"/>
    </row>
    <row r="95" spans="1:12" ht="23.1" customHeight="1">
      <c r="B95" s="27" t="s">
        <v>45</v>
      </c>
      <c r="G95" s="27"/>
    </row>
    <row r="96" spans="1:12" ht="23.1" customHeight="1">
      <c r="A96" s="49"/>
      <c r="G96" s="27"/>
    </row>
  </sheetData>
  <mergeCells count="6">
    <mergeCell ref="D5:F5"/>
    <mergeCell ref="H5:J5"/>
    <mergeCell ref="D39:F39"/>
    <mergeCell ref="H39:J39"/>
    <mergeCell ref="D69:F69"/>
    <mergeCell ref="H69:J69"/>
  </mergeCells>
  <pageMargins left="0.86614173228346458" right="0.31496062992125984" top="0.78740157480314965" bottom="0.27559055118110237" header="0.19685039370078741" footer="0.19685039370078741"/>
  <pageSetup paperSize="9" scale="72" orientation="portrait" r:id="rId1"/>
  <rowBreaks count="2" manualBreakCount="2">
    <brk id="34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0"/>
  <sheetViews>
    <sheetView showGridLines="0" view="pageBreakPreview" zoomScale="77" zoomScaleNormal="77" zoomScaleSheetLayoutView="77" workbookViewId="0"/>
  </sheetViews>
  <sheetFormatPr defaultColWidth="10.7109375" defaultRowHeight="23.1" customHeight="1"/>
  <cols>
    <col min="1" max="1" width="58.42578125" style="27" customWidth="1"/>
    <col min="2" max="2" width="5.5703125" style="27" customWidth="1"/>
    <col min="3" max="3" width="2.42578125" style="27" customWidth="1"/>
    <col min="4" max="4" width="17.7109375" style="27" customWidth="1"/>
    <col min="5" max="5" width="1.140625" style="27" customWidth="1"/>
    <col min="6" max="6" width="17.7109375" style="27" customWidth="1"/>
    <col min="7" max="7" width="1.7109375" style="27" customWidth="1"/>
    <col min="8" max="8" width="17.7109375" style="27" customWidth="1"/>
    <col min="9" max="9" width="1.140625" style="27" customWidth="1"/>
    <col min="10" max="10" width="17.7109375" style="27" customWidth="1"/>
    <col min="11" max="11" width="1.140625" style="27" customWidth="1"/>
    <col min="12" max="12" width="16.85546875" style="27" customWidth="1"/>
    <col min="13" max="13" width="0.5703125" style="27" customWidth="1"/>
    <col min="14" max="14" width="16.85546875" style="27" customWidth="1"/>
    <col min="15" max="15" width="2.7109375" style="27" customWidth="1"/>
    <col min="16" max="16" width="11.7109375" style="27" bestFit="1" customWidth="1"/>
    <col min="17" max="17" width="10.7109375" style="27"/>
    <col min="18" max="18" width="11.7109375" style="27" bestFit="1" customWidth="1"/>
    <col min="19" max="16384" width="10.7109375" style="27"/>
  </cols>
  <sheetData>
    <row r="1" spans="1:14" ht="23.1" customHeight="1">
      <c r="J1" s="105" t="s">
        <v>46</v>
      </c>
      <c r="K1" s="28"/>
      <c r="M1" s="40"/>
      <c r="N1" s="105"/>
    </row>
    <row r="2" spans="1:14" ht="23.1" customHeight="1">
      <c r="A2" s="1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6"/>
      <c r="L2" s="65"/>
      <c r="M2" s="40"/>
      <c r="N2" s="65"/>
    </row>
    <row r="3" spans="1:14" ht="23.1" customHeight="1">
      <c r="A3" s="14" t="s">
        <v>148</v>
      </c>
      <c r="B3" s="65"/>
      <c r="C3" s="65"/>
      <c r="D3" s="65"/>
      <c r="E3" s="65"/>
      <c r="F3" s="65"/>
      <c r="G3" s="65"/>
      <c r="H3" s="65"/>
      <c r="I3" s="65"/>
      <c r="J3" s="75"/>
      <c r="K3" s="66"/>
      <c r="L3" s="75"/>
      <c r="M3" s="40"/>
      <c r="N3" s="75"/>
    </row>
    <row r="4" spans="1:14" ht="23.1" customHeight="1">
      <c r="A4" s="14" t="s">
        <v>237</v>
      </c>
      <c r="B4" s="65"/>
      <c r="C4" s="65"/>
      <c r="D4" s="65"/>
      <c r="E4" s="65"/>
      <c r="F4" s="65"/>
      <c r="G4" s="65"/>
      <c r="H4" s="65"/>
      <c r="I4" s="65"/>
      <c r="J4" s="75"/>
      <c r="K4" s="66"/>
      <c r="L4" s="75"/>
      <c r="M4" s="40"/>
      <c r="N4" s="75"/>
    </row>
    <row r="5" spans="1:14" ht="23.1" customHeight="1">
      <c r="A5" s="19"/>
      <c r="B5" s="65"/>
      <c r="C5" s="65"/>
      <c r="D5" s="65"/>
      <c r="E5" s="65"/>
      <c r="F5" s="65"/>
      <c r="G5" s="65"/>
      <c r="H5" s="65"/>
      <c r="I5" s="65"/>
      <c r="J5" s="103" t="s">
        <v>194</v>
      </c>
      <c r="K5" s="66"/>
      <c r="M5" s="40"/>
    </row>
    <row r="6" spans="1:14" ht="23.1" customHeight="1">
      <c r="A6" s="19"/>
      <c r="B6" s="18"/>
      <c r="C6" s="18"/>
      <c r="D6" s="102"/>
      <c r="E6" s="102" t="s">
        <v>2</v>
      </c>
      <c r="F6" s="102"/>
      <c r="G6" s="69"/>
      <c r="H6" s="102"/>
      <c r="I6" s="102" t="s">
        <v>3</v>
      </c>
      <c r="J6" s="102"/>
      <c r="M6" s="40"/>
      <c r="N6" s="69"/>
    </row>
    <row r="7" spans="1:14" ht="23.1" customHeight="1">
      <c r="A7" s="19"/>
      <c r="B7" s="21" t="s">
        <v>4</v>
      </c>
      <c r="C7" s="21"/>
      <c r="D7" s="76">
        <v>2019</v>
      </c>
      <c r="E7" s="77"/>
      <c r="F7" s="76">
        <v>2018</v>
      </c>
      <c r="G7" s="76"/>
      <c r="H7" s="76">
        <v>2019</v>
      </c>
      <c r="I7" s="77"/>
      <c r="J7" s="76">
        <v>2018</v>
      </c>
      <c r="M7" s="40"/>
      <c r="N7" s="76"/>
    </row>
    <row r="8" spans="1:14" ht="23.1" customHeight="1">
      <c r="A8" s="14" t="s">
        <v>47</v>
      </c>
      <c r="H8" s="19"/>
      <c r="I8" s="78"/>
      <c r="J8" s="19"/>
      <c r="M8" s="40"/>
      <c r="N8" s="78"/>
    </row>
    <row r="9" spans="1:14" ht="23.1" customHeight="1">
      <c r="A9" s="19" t="s">
        <v>48</v>
      </c>
      <c r="B9" s="29">
        <v>20</v>
      </c>
      <c r="D9" s="13">
        <v>2634535</v>
      </c>
      <c r="E9" s="13"/>
      <c r="F9" s="13">
        <v>2631048</v>
      </c>
      <c r="G9" s="13"/>
      <c r="H9" s="13">
        <v>296455</v>
      </c>
      <c r="I9" s="3"/>
      <c r="J9" s="13">
        <v>325214</v>
      </c>
      <c r="M9" s="40"/>
      <c r="N9" s="3"/>
    </row>
    <row r="10" spans="1:14" ht="23.1" customHeight="1">
      <c r="A10" s="19" t="s">
        <v>143</v>
      </c>
      <c r="D10" s="3">
        <v>48000</v>
      </c>
      <c r="E10" s="3"/>
      <c r="F10" s="3">
        <v>0</v>
      </c>
      <c r="G10" s="3"/>
      <c r="H10" s="3">
        <v>302288</v>
      </c>
      <c r="I10" s="3"/>
      <c r="J10" s="3">
        <v>182741</v>
      </c>
      <c r="M10" s="40"/>
      <c r="N10" s="3"/>
    </row>
    <row r="11" spans="1:14" ht="23.1" customHeight="1">
      <c r="A11" s="19" t="s">
        <v>144</v>
      </c>
      <c r="D11" s="3">
        <v>9557</v>
      </c>
      <c r="E11" s="3"/>
      <c r="F11" s="3">
        <v>11533</v>
      </c>
      <c r="G11" s="3"/>
      <c r="H11" s="3">
        <v>11005</v>
      </c>
      <c r="I11" s="3"/>
      <c r="J11" s="3">
        <v>11418</v>
      </c>
      <c r="M11" s="40"/>
      <c r="N11" s="3"/>
    </row>
    <row r="12" spans="1:14" ht="23.1" customHeight="1">
      <c r="A12" s="19" t="s">
        <v>77</v>
      </c>
      <c r="D12" s="3">
        <v>10022</v>
      </c>
      <c r="E12" s="3"/>
      <c r="F12" s="3">
        <v>12338</v>
      </c>
      <c r="G12" s="3"/>
      <c r="H12" s="3">
        <v>6127</v>
      </c>
      <c r="I12" s="3"/>
      <c r="J12" s="3">
        <v>5359</v>
      </c>
      <c r="M12" s="40"/>
      <c r="N12" s="3"/>
    </row>
    <row r="13" spans="1:14" ht="23.1" customHeight="1">
      <c r="A13" s="19" t="s">
        <v>195</v>
      </c>
      <c r="B13" s="79"/>
      <c r="D13" s="3">
        <v>1430</v>
      </c>
      <c r="E13" s="3"/>
      <c r="F13" s="3">
        <v>148401</v>
      </c>
      <c r="G13" s="3"/>
      <c r="H13" s="3">
        <v>0</v>
      </c>
      <c r="I13" s="3"/>
      <c r="J13" s="3">
        <v>0</v>
      </c>
      <c r="M13" s="40"/>
      <c r="N13" s="3"/>
    </row>
    <row r="14" spans="1:14" ht="23.1" customHeight="1">
      <c r="A14" s="19" t="s">
        <v>196</v>
      </c>
      <c r="B14" s="29">
        <v>3</v>
      </c>
      <c r="D14" s="3">
        <v>27643</v>
      </c>
      <c r="E14" s="3"/>
      <c r="F14" s="3">
        <v>0</v>
      </c>
      <c r="G14" s="3"/>
      <c r="H14" s="3">
        <v>0</v>
      </c>
      <c r="I14" s="3"/>
      <c r="J14" s="3">
        <v>0</v>
      </c>
      <c r="M14" s="40"/>
      <c r="N14" s="3"/>
    </row>
    <row r="15" spans="1:14" ht="23.1" customHeight="1">
      <c r="A15" s="19" t="s">
        <v>49</v>
      </c>
      <c r="B15" s="29"/>
      <c r="C15" s="29"/>
      <c r="D15" s="4">
        <v>66995</v>
      </c>
      <c r="E15" s="3"/>
      <c r="F15" s="4">
        <v>81466</v>
      </c>
      <c r="G15" s="3"/>
      <c r="H15" s="4">
        <v>11728</v>
      </c>
      <c r="I15" s="3"/>
      <c r="J15" s="4">
        <v>9423</v>
      </c>
      <c r="M15" s="40"/>
      <c r="N15" s="3"/>
    </row>
    <row r="16" spans="1:14" ht="23.1" customHeight="1">
      <c r="A16" s="14" t="s">
        <v>50</v>
      </c>
      <c r="D16" s="4">
        <f>SUM(D9:D15)</f>
        <v>2798182</v>
      </c>
      <c r="E16" s="13"/>
      <c r="F16" s="4">
        <f>SUM(F9:F15)</f>
        <v>2884786</v>
      </c>
      <c r="G16" s="3"/>
      <c r="H16" s="4">
        <f>SUM(H9:H15)</f>
        <v>627603</v>
      </c>
      <c r="I16" s="3"/>
      <c r="J16" s="4">
        <f>SUM(J9:J15)</f>
        <v>534155</v>
      </c>
      <c r="M16" s="40"/>
      <c r="N16" s="3"/>
    </row>
    <row r="17" spans="1:14" ht="23.1" customHeight="1">
      <c r="A17" s="14" t="s">
        <v>51</v>
      </c>
      <c r="D17" s="13"/>
      <c r="E17" s="13"/>
      <c r="F17" s="13"/>
      <c r="G17" s="13"/>
      <c r="H17" s="13"/>
      <c r="I17" s="3"/>
      <c r="J17" s="13"/>
      <c r="M17" s="40"/>
      <c r="N17" s="3"/>
    </row>
    <row r="18" spans="1:14" ht="23.1" customHeight="1">
      <c r="A18" s="19" t="s">
        <v>52</v>
      </c>
      <c r="D18" s="13">
        <v>2222169</v>
      </c>
      <c r="E18" s="13"/>
      <c r="F18" s="13">
        <v>2224632</v>
      </c>
      <c r="G18" s="13"/>
      <c r="H18" s="3">
        <v>293466</v>
      </c>
      <c r="I18" s="3"/>
      <c r="J18" s="13">
        <v>324131</v>
      </c>
      <c r="M18" s="40"/>
      <c r="N18" s="3"/>
    </row>
    <row r="19" spans="1:14" ht="23.1" customHeight="1">
      <c r="A19" s="19" t="s">
        <v>243</v>
      </c>
      <c r="B19" s="29"/>
      <c r="C19" s="29"/>
      <c r="D19" s="3">
        <v>71461</v>
      </c>
      <c r="E19" s="3"/>
      <c r="F19" s="3">
        <v>72829</v>
      </c>
      <c r="G19" s="3"/>
      <c r="H19" s="3">
        <v>2437</v>
      </c>
      <c r="I19" s="3"/>
      <c r="J19" s="3">
        <v>1894</v>
      </c>
      <c r="M19" s="40"/>
      <c r="N19" s="3"/>
    </row>
    <row r="20" spans="1:14" ht="23.1" customHeight="1">
      <c r="A20" s="19" t="s">
        <v>53</v>
      </c>
      <c r="B20" s="29"/>
      <c r="C20" s="29"/>
      <c r="D20" s="3">
        <v>192182</v>
      </c>
      <c r="E20" s="3"/>
      <c r="F20" s="3">
        <v>194681</v>
      </c>
      <c r="G20" s="3"/>
      <c r="H20" s="3">
        <v>31800</v>
      </c>
      <c r="I20" s="3"/>
      <c r="J20" s="3">
        <v>28190</v>
      </c>
      <c r="M20" s="40"/>
      <c r="N20" s="3"/>
    </row>
    <row r="21" spans="1:14" ht="23.1" customHeight="1">
      <c r="A21" s="19" t="s">
        <v>220</v>
      </c>
      <c r="B21" s="29"/>
      <c r="C21" s="29"/>
      <c r="D21" s="3">
        <v>0</v>
      </c>
      <c r="E21" s="3"/>
      <c r="F21" s="3">
        <v>84704</v>
      </c>
      <c r="G21" s="3"/>
      <c r="H21" s="3">
        <v>0</v>
      </c>
      <c r="I21" s="3"/>
      <c r="J21" s="3">
        <v>0</v>
      </c>
      <c r="M21" s="40"/>
      <c r="N21" s="3"/>
    </row>
    <row r="22" spans="1:14" ht="23.1" customHeight="1">
      <c r="A22" s="14" t="s">
        <v>54</v>
      </c>
      <c r="D22" s="80">
        <f>SUM(D18:D21)</f>
        <v>2485812</v>
      </c>
      <c r="E22" s="3"/>
      <c r="F22" s="80">
        <f>SUM(F18:F21)</f>
        <v>2576846</v>
      </c>
      <c r="G22" s="3"/>
      <c r="H22" s="80">
        <f>SUM(H18:H21)</f>
        <v>327703</v>
      </c>
      <c r="I22" s="3"/>
      <c r="J22" s="80">
        <f>SUM(J18:J21)</f>
        <v>354215</v>
      </c>
      <c r="M22" s="40"/>
      <c r="N22" s="3"/>
    </row>
    <row r="23" spans="1:14" ht="23.1" customHeight="1">
      <c r="A23" s="14" t="s">
        <v>254</v>
      </c>
      <c r="D23" s="3"/>
      <c r="E23" s="3"/>
      <c r="F23" s="3"/>
      <c r="G23" s="3"/>
      <c r="H23" s="3"/>
      <c r="I23" s="3"/>
      <c r="J23" s="3"/>
      <c r="M23" s="40"/>
      <c r="N23" s="3"/>
    </row>
    <row r="24" spans="1:14" ht="23.1" customHeight="1">
      <c r="A24" s="14" t="s">
        <v>176</v>
      </c>
      <c r="D24" s="3"/>
      <c r="E24" s="3"/>
      <c r="F24" s="3"/>
      <c r="G24" s="3"/>
      <c r="H24" s="3"/>
      <c r="I24" s="3"/>
      <c r="J24" s="3"/>
      <c r="M24" s="40"/>
      <c r="N24" s="3"/>
    </row>
    <row r="25" spans="1:14" ht="23.1" customHeight="1">
      <c r="A25" s="14" t="s">
        <v>203</v>
      </c>
      <c r="D25" s="3">
        <v>312370</v>
      </c>
      <c r="E25" s="3"/>
      <c r="F25" s="3">
        <f>F16-F22</f>
        <v>307940</v>
      </c>
      <c r="G25" s="3"/>
      <c r="H25" s="3">
        <f>H16-H22</f>
        <v>299900</v>
      </c>
      <c r="I25" s="3"/>
      <c r="J25" s="3">
        <f>J16-J22</f>
        <v>179940</v>
      </c>
      <c r="M25" s="40"/>
      <c r="N25" s="3"/>
    </row>
    <row r="26" spans="1:14" ht="23.1" customHeight="1">
      <c r="A26" s="19" t="s">
        <v>171</v>
      </c>
      <c r="D26" s="3">
        <v>121020</v>
      </c>
      <c r="E26" s="3"/>
      <c r="F26" s="3">
        <v>96450</v>
      </c>
      <c r="G26" s="3"/>
      <c r="H26" s="3">
        <v>0</v>
      </c>
      <c r="I26" s="3"/>
      <c r="J26" s="3">
        <v>0</v>
      </c>
      <c r="M26" s="40"/>
      <c r="N26" s="3"/>
    </row>
    <row r="27" spans="1:14" ht="23.1" customHeight="1">
      <c r="A27" s="19" t="s">
        <v>253</v>
      </c>
      <c r="D27" s="4">
        <v>-23351</v>
      </c>
      <c r="E27" s="3"/>
      <c r="F27" s="4">
        <v>26432</v>
      </c>
      <c r="G27" s="3"/>
      <c r="H27" s="61">
        <v>0</v>
      </c>
      <c r="I27" s="3"/>
      <c r="J27" s="4">
        <v>0</v>
      </c>
      <c r="M27" s="40"/>
      <c r="N27" s="3"/>
    </row>
    <row r="28" spans="1:14" ht="23.1" customHeight="1">
      <c r="A28" s="14" t="s">
        <v>205</v>
      </c>
      <c r="D28" s="13">
        <f>SUM(D16-D22,D27,D26)</f>
        <v>410039</v>
      </c>
      <c r="E28" s="13"/>
      <c r="F28" s="13">
        <f>SUM(F16-F22,F27,F26)</f>
        <v>430822</v>
      </c>
      <c r="G28" s="13"/>
      <c r="H28" s="13">
        <f>SUM(H16-H22,H27,H26)</f>
        <v>299900</v>
      </c>
      <c r="I28" s="3"/>
      <c r="J28" s="13">
        <f>SUM(J16-J22,J27,J26)</f>
        <v>179940</v>
      </c>
      <c r="M28" s="40"/>
      <c r="N28" s="3"/>
    </row>
    <row r="29" spans="1:14" ht="23.1" customHeight="1">
      <c r="A29" s="19" t="s">
        <v>55</v>
      </c>
      <c r="B29" s="29"/>
      <c r="C29" s="29"/>
      <c r="D29" s="4">
        <v>-9420</v>
      </c>
      <c r="E29" s="13"/>
      <c r="F29" s="4">
        <v>-10480</v>
      </c>
      <c r="G29" s="13"/>
      <c r="H29" s="4">
        <v>-547</v>
      </c>
      <c r="I29" s="3"/>
      <c r="J29" s="4">
        <v>-829</v>
      </c>
      <c r="M29" s="40"/>
      <c r="N29" s="3"/>
    </row>
    <row r="30" spans="1:14" ht="23.1" customHeight="1">
      <c r="A30" s="14" t="s">
        <v>202</v>
      </c>
      <c r="B30" s="29"/>
      <c r="C30" s="29"/>
      <c r="D30" s="3">
        <f>SUM(D28:D29)</f>
        <v>400619</v>
      </c>
      <c r="E30" s="3"/>
      <c r="F30" s="3">
        <f>SUM(F28:F29)</f>
        <v>420342</v>
      </c>
      <c r="G30" s="3"/>
      <c r="H30" s="3">
        <f>SUM(H28:H29)</f>
        <v>299353</v>
      </c>
      <c r="I30" s="3"/>
      <c r="J30" s="3">
        <f>SUM(J28:J29)</f>
        <v>179111</v>
      </c>
      <c r="M30" s="40"/>
      <c r="N30" s="3"/>
    </row>
    <row r="31" spans="1:14" ht="23.1" customHeight="1">
      <c r="A31" s="19" t="s">
        <v>201</v>
      </c>
      <c r="B31" s="29">
        <v>18</v>
      </c>
      <c r="D31" s="4">
        <v>-38553</v>
      </c>
      <c r="E31" s="13"/>
      <c r="F31" s="4">
        <v>-52612</v>
      </c>
      <c r="G31" s="13"/>
      <c r="H31" s="4">
        <v>-19</v>
      </c>
      <c r="I31" s="3"/>
      <c r="J31" s="4">
        <v>-207</v>
      </c>
      <c r="M31" s="40"/>
      <c r="N31" s="3"/>
    </row>
    <row r="32" spans="1:14" ht="23.1" customHeight="1" thickBot="1">
      <c r="A32" s="14" t="s">
        <v>56</v>
      </c>
      <c r="B32" s="28"/>
      <c r="C32" s="28"/>
      <c r="D32" s="12">
        <f>SUM(D30:D31)</f>
        <v>362066</v>
      </c>
      <c r="E32" s="13"/>
      <c r="F32" s="12">
        <f>SUM(F30:F31)</f>
        <v>367730</v>
      </c>
      <c r="G32" s="13"/>
      <c r="H32" s="12">
        <f>SUM(H30:H31)</f>
        <v>299334</v>
      </c>
      <c r="I32" s="3"/>
      <c r="J32" s="12">
        <f>SUM(J30:J31)</f>
        <v>178904</v>
      </c>
      <c r="M32" s="40"/>
      <c r="N32" s="3"/>
    </row>
    <row r="33" spans="1:14" ht="23.1" customHeight="1" thickTop="1">
      <c r="A33" s="14"/>
      <c r="B33" s="28"/>
      <c r="C33" s="28"/>
      <c r="D33" s="3"/>
      <c r="E33" s="13"/>
      <c r="F33" s="3"/>
      <c r="G33" s="3"/>
      <c r="H33" s="3"/>
      <c r="I33" s="3"/>
      <c r="J33" s="3"/>
      <c r="M33" s="40"/>
      <c r="N33" s="3"/>
    </row>
    <row r="34" spans="1:14" ht="23.1" customHeight="1">
      <c r="A34" s="14" t="s">
        <v>182</v>
      </c>
      <c r="B34" s="28"/>
      <c r="C34" s="28"/>
      <c r="D34" s="3"/>
      <c r="E34" s="13"/>
      <c r="F34" s="3"/>
      <c r="G34" s="3"/>
      <c r="H34" s="3"/>
      <c r="I34" s="3"/>
      <c r="J34" s="3"/>
      <c r="M34" s="40"/>
      <c r="N34" s="3"/>
    </row>
    <row r="35" spans="1:14" ht="23.1" customHeight="1" thickBot="1">
      <c r="A35" s="19" t="s">
        <v>57</v>
      </c>
      <c r="D35" s="3">
        <f>D32-D36</f>
        <v>318135</v>
      </c>
      <c r="E35" s="13"/>
      <c r="F35" s="3">
        <v>332859</v>
      </c>
      <c r="G35" s="48"/>
      <c r="H35" s="81">
        <f>SUM(H32)</f>
        <v>299334</v>
      </c>
      <c r="I35" s="3"/>
      <c r="J35" s="81">
        <f>SUM(J32)</f>
        <v>178904</v>
      </c>
      <c r="M35" s="40"/>
      <c r="N35" s="3"/>
    </row>
    <row r="36" spans="1:14" ht="23.1" customHeight="1" thickTop="1">
      <c r="A36" s="19" t="s">
        <v>42</v>
      </c>
      <c r="D36" s="4">
        <v>43931</v>
      </c>
      <c r="E36" s="13"/>
      <c r="F36" s="4">
        <v>34871</v>
      </c>
      <c r="G36" s="3"/>
      <c r="H36" s="3"/>
      <c r="I36" s="3"/>
      <c r="J36" s="3"/>
      <c r="M36" s="40"/>
      <c r="N36" s="3"/>
    </row>
    <row r="37" spans="1:14" ht="23.1" customHeight="1" thickBot="1">
      <c r="A37" s="14"/>
      <c r="B37" s="31"/>
      <c r="C37" s="29"/>
      <c r="D37" s="12">
        <f>D32</f>
        <v>362066</v>
      </c>
      <c r="E37" s="13"/>
      <c r="F37" s="12">
        <f>F32</f>
        <v>367730</v>
      </c>
      <c r="G37" s="3"/>
      <c r="M37" s="40"/>
      <c r="N37" s="28"/>
    </row>
    <row r="38" spans="1:14" ht="23.1" customHeight="1" thickTop="1">
      <c r="A38" s="14"/>
      <c r="D38" s="82"/>
      <c r="E38" s="83"/>
      <c r="F38" s="82"/>
      <c r="G38" s="82"/>
      <c r="H38" s="82"/>
      <c r="I38" s="82"/>
      <c r="J38" s="82"/>
      <c r="M38" s="40"/>
      <c r="N38" s="82"/>
    </row>
    <row r="39" spans="1:14" ht="23.1" customHeight="1">
      <c r="A39" s="14" t="s">
        <v>165</v>
      </c>
      <c r="B39" s="29">
        <v>19</v>
      </c>
      <c r="M39" s="40"/>
      <c r="N39" s="28"/>
    </row>
    <row r="40" spans="1:14" ht="23.1" customHeight="1" thickBot="1">
      <c r="A40" s="19" t="s">
        <v>93</v>
      </c>
      <c r="B40" s="38"/>
      <c r="D40" s="84">
        <f>D35*1000/289977306</f>
        <v>1.0971030953711942</v>
      </c>
      <c r="E40" s="85"/>
      <c r="F40" s="84">
        <f>F35*1000/289977306</f>
        <v>1.1478794826792411</v>
      </c>
      <c r="G40" s="85"/>
      <c r="H40" s="84">
        <f>H35*1000/300000000</f>
        <v>0.99778</v>
      </c>
      <c r="I40" s="86"/>
      <c r="J40" s="84">
        <f>J35*1000/300000000</f>
        <v>0.59634666666666669</v>
      </c>
      <c r="M40" s="40"/>
      <c r="N40" s="86"/>
    </row>
    <row r="41" spans="1:14" ht="23.1" customHeight="1" thickTop="1">
      <c r="A41" s="15"/>
      <c r="B41" s="29"/>
      <c r="M41" s="40"/>
      <c r="N41" s="28"/>
    </row>
    <row r="42" spans="1:14" ht="23.1" customHeight="1">
      <c r="A42" s="87" t="s">
        <v>16</v>
      </c>
      <c r="D42" s="86"/>
      <c r="E42" s="85"/>
      <c r="F42" s="86"/>
      <c r="G42" s="86"/>
      <c r="H42" s="86"/>
      <c r="I42" s="85"/>
      <c r="J42" s="86"/>
      <c r="K42" s="86"/>
      <c r="L42" s="86"/>
      <c r="M42" s="40"/>
      <c r="N42" s="86"/>
    </row>
    <row r="43" spans="1:14" ht="23.1" customHeight="1">
      <c r="J43" s="105" t="s">
        <v>46</v>
      </c>
      <c r="K43" s="28"/>
      <c r="M43" s="40"/>
      <c r="N43" s="105"/>
    </row>
    <row r="44" spans="1:14" ht="23.1" customHeight="1">
      <c r="A44" s="14" t="s">
        <v>0</v>
      </c>
      <c r="B44" s="65"/>
      <c r="C44" s="65"/>
      <c r="D44" s="65"/>
      <c r="E44" s="65"/>
      <c r="F44" s="65"/>
      <c r="G44" s="65"/>
      <c r="H44" s="65"/>
      <c r="I44" s="65"/>
      <c r="J44" s="65"/>
      <c r="K44" s="66"/>
      <c r="M44" s="40"/>
      <c r="N44" s="65"/>
    </row>
    <row r="45" spans="1:14" ht="23.1" customHeight="1">
      <c r="A45" s="14" t="s">
        <v>149</v>
      </c>
      <c r="B45" s="65"/>
      <c r="C45" s="65"/>
      <c r="D45" s="65"/>
      <c r="E45" s="65"/>
      <c r="F45" s="65"/>
      <c r="G45" s="65"/>
      <c r="H45" s="65"/>
      <c r="I45" s="65"/>
      <c r="J45" s="75"/>
      <c r="K45" s="66"/>
      <c r="M45" s="40"/>
      <c r="N45" s="75"/>
    </row>
    <row r="46" spans="1:14" ht="23.1" customHeight="1">
      <c r="A46" s="14" t="s">
        <v>237</v>
      </c>
      <c r="B46" s="65"/>
      <c r="C46" s="65"/>
      <c r="D46" s="65"/>
      <c r="E46" s="65"/>
      <c r="F46" s="65"/>
      <c r="G46" s="65"/>
      <c r="H46" s="65"/>
      <c r="I46" s="65"/>
      <c r="J46" s="75"/>
      <c r="K46" s="66"/>
      <c r="M46" s="40"/>
      <c r="N46" s="75"/>
    </row>
    <row r="47" spans="1:14" ht="23.1" customHeight="1">
      <c r="A47" s="19"/>
      <c r="B47" s="65"/>
      <c r="C47" s="65"/>
      <c r="D47" s="65"/>
      <c r="E47" s="65"/>
      <c r="F47" s="65"/>
      <c r="G47" s="65"/>
      <c r="H47" s="65"/>
      <c r="I47" s="65"/>
      <c r="J47" s="103" t="s">
        <v>1</v>
      </c>
      <c r="K47" s="66"/>
      <c r="M47" s="40"/>
      <c r="N47" s="103"/>
    </row>
    <row r="48" spans="1:14" ht="23.1" customHeight="1">
      <c r="A48" s="19"/>
      <c r="B48" s="18"/>
      <c r="C48" s="18"/>
      <c r="D48" s="102"/>
      <c r="E48" s="102" t="s">
        <v>2</v>
      </c>
      <c r="F48" s="102"/>
      <c r="G48" s="69"/>
      <c r="H48" s="102"/>
      <c r="I48" s="102" t="s">
        <v>3</v>
      </c>
      <c r="J48" s="102"/>
      <c r="M48" s="40"/>
      <c r="N48" s="69"/>
    </row>
    <row r="49" spans="1:14" ht="23.1" customHeight="1">
      <c r="A49" s="19"/>
      <c r="B49" s="21" t="s">
        <v>4</v>
      </c>
      <c r="C49" s="21"/>
      <c r="D49" s="76">
        <v>2019</v>
      </c>
      <c r="E49" s="77"/>
      <c r="F49" s="76">
        <v>2018</v>
      </c>
      <c r="G49" s="76"/>
      <c r="H49" s="76">
        <v>2019</v>
      </c>
      <c r="I49" s="77"/>
      <c r="J49" s="76">
        <v>2018</v>
      </c>
      <c r="M49" s="40"/>
      <c r="N49" s="76"/>
    </row>
    <row r="50" spans="1:14" ht="23.1" customHeight="1">
      <c r="A50" s="19"/>
      <c r="B50" s="21"/>
      <c r="C50" s="21"/>
      <c r="D50" s="76"/>
      <c r="E50" s="77"/>
      <c r="F50" s="76"/>
      <c r="G50" s="76"/>
      <c r="H50" s="76"/>
      <c r="I50" s="77"/>
      <c r="J50" s="76"/>
      <c r="M50" s="40"/>
      <c r="N50" s="76"/>
    </row>
    <row r="51" spans="1:14" ht="23.1" customHeight="1">
      <c r="A51" s="14" t="s">
        <v>94</v>
      </c>
      <c r="D51" s="10">
        <f>D32</f>
        <v>362066</v>
      </c>
      <c r="F51" s="10">
        <f>F32</f>
        <v>367730</v>
      </c>
      <c r="G51" s="19"/>
      <c r="H51" s="10">
        <f>H32</f>
        <v>299334</v>
      </c>
      <c r="I51" s="78"/>
      <c r="J51" s="10">
        <f>J32</f>
        <v>178904</v>
      </c>
      <c r="M51" s="40"/>
      <c r="N51" s="8"/>
    </row>
    <row r="52" spans="1:14" ht="23.1" customHeight="1">
      <c r="A52" s="19"/>
      <c r="B52" s="29"/>
      <c r="D52" s="13"/>
      <c r="E52" s="13"/>
      <c r="F52" s="13"/>
      <c r="G52" s="13"/>
      <c r="H52" s="13"/>
      <c r="I52" s="3"/>
      <c r="J52" s="13"/>
      <c r="M52" s="40"/>
      <c r="N52" s="3"/>
    </row>
    <row r="53" spans="1:14" ht="23.1" customHeight="1">
      <c r="A53" s="14" t="s">
        <v>58</v>
      </c>
      <c r="D53" s="3"/>
      <c r="E53" s="3"/>
      <c r="F53" s="3"/>
      <c r="G53" s="3"/>
      <c r="H53" s="3"/>
      <c r="I53" s="3"/>
      <c r="J53" s="3"/>
      <c r="M53" s="40"/>
      <c r="N53" s="3"/>
    </row>
    <row r="54" spans="1:14" ht="23.1" customHeight="1">
      <c r="A54" s="88" t="s">
        <v>188</v>
      </c>
      <c r="D54" s="3"/>
      <c r="E54" s="3"/>
      <c r="F54" s="3"/>
      <c r="G54" s="3"/>
      <c r="H54" s="3"/>
      <c r="I54" s="3"/>
      <c r="J54" s="3"/>
      <c r="M54" s="40"/>
      <c r="N54" s="3"/>
    </row>
    <row r="55" spans="1:14" ht="23.1" customHeight="1">
      <c r="A55" s="88" t="s">
        <v>187</v>
      </c>
      <c r="D55" s="3"/>
      <c r="E55" s="3"/>
      <c r="F55" s="3"/>
      <c r="G55" s="3"/>
      <c r="H55" s="3"/>
      <c r="I55" s="3"/>
      <c r="J55" s="3"/>
      <c r="M55" s="40"/>
      <c r="N55" s="3"/>
    </row>
    <row r="56" spans="1:14" ht="23.1" customHeight="1">
      <c r="A56" s="19" t="s">
        <v>59</v>
      </c>
      <c r="B56" s="29"/>
      <c r="D56" s="3"/>
      <c r="E56" s="3"/>
      <c r="F56" s="3"/>
      <c r="G56" s="3"/>
      <c r="H56" s="3"/>
      <c r="I56" s="3"/>
      <c r="J56" s="3"/>
      <c r="M56" s="40"/>
      <c r="N56" s="3"/>
    </row>
    <row r="57" spans="1:14" ht="23.1" customHeight="1">
      <c r="A57" s="19" t="s">
        <v>138</v>
      </c>
      <c r="D57" s="3">
        <v>-49454</v>
      </c>
      <c r="E57" s="43"/>
      <c r="F57" s="43">
        <v>-140879</v>
      </c>
      <c r="G57" s="2"/>
      <c r="H57" s="43">
        <v>0</v>
      </c>
      <c r="I57" s="2"/>
      <c r="J57" s="43">
        <v>0</v>
      </c>
      <c r="M57" s="40"/>
      <c r="N57" s="58"/>
    </row>
    <row r="58" spans="1:14" ht="23.1" customHeight="1">
      <c r="A58" s="19" t="s">
        <v>222</v>
      </c>
      <c r="B58" s="29"/>
      <c r="D58" s="3"/>
      <c r="E58" s="3"/>
      <c r="F58" s="3"/>
      <c r="G58" s="3"/>
      <c r="H58" s="3"/>
      <c r="I58" s="3"/>
      <c r="J58" s="3"/>
      <c r="M58" s="40"/>
      <c r="N58" s="3"/>
    </row>
    <row r="59" spans="1:14" ht="23.1" customHeight="1">
      <c r="A59" s="19" t="s">
        <v>60</v>
      </c>
      <c r="B59" s="29">
        <v>10</v>
      </c>
      <c r="D59" s="3">
        <v>12502</v>
      </c>
      <c r="E59" s="2"/>
      <c r="F59" s="3">
        <v>-6443</v>
      </c>
      <c r="G59" s="2"/>
      <c r="H59" s="3">
        <v>-17745</v>
      </c>
      <c r="I59" s="2"/>
      <c r="J59" s="3">
        <v>8373</v>
      </c>
      <c r="M59" s="40"/>
      <c r="N59" s="1"/>
    </row>
    <row r="60" spans="1:14" ht="23.1" customHeight="1">
      <c r="A60" s="19" t="s">
        <v>189</v>
      </c>
      <c r="B60" s="29">
        <v>18</v>
      </c>
      <c r="D60" s="33">
        <v>-2500</v>
      </c>
      <c r="E60" s="2"/>
      <c r="F60" s="33">
        <v>1289</v>
      </c>
      <c r="G60" s="2"/>
      <c r="H60" s="33">
        <v>3549</v>
      </c>
      <c r="I60" s="2"/>
      <c r="J60" s="33">
        <v>-1675</v>
      </c>
      <c r="M60" s="40"/>
      <c r="N60" s="1"/>
    </row>
    <row r="61" spans="1:14" ht="23.1" customHeight="1">
      <c r="A61" s="19" t="s">
        <v>186</v>
      </c>
      <c r="B61" s="29"/>
      <c r="D61" s="2"/>
      <c r="E61" s="2"/>
      <c r="F61" s="2"/>
      <c r="G61" s="2"/>
      <c r="H61" s="2"/>
      <c r="I61" s="2"/>
      <c r="J61" s="2"/>
      <c r="M61" s="40"/>
      <c r="N61" s="1"/>
    </row>
    <row r="62" spans="1:14" ht="23.1" customHeight="1">
      <c r="A62" s="19" t="s">
        <v>190</v>
      </c>
      <c r="B62" s="29"/>
      <c r="D62" s="33">
        <f>SUM(D54:D60)</f>
        <v>-39452</v>
      </c>
      <c r="E62" s="2"/>
      <c r="F62" s="33">
        <f>SUM(F54:F60)</f>
        <v>-146033</v>
      </c>
      <c r="G62" s="2"/>
      <c r="H62" s="33">
        <f>SUM(H54:H60)</f>
        <v>-14196</v>
      </c>
      <c r="I62" s="2"/>
      <c r="J62" s="33">
        <f>SUM(J54:J60)</f>
        <v>6698</v>
      </c>
      <c r="M62" s="40"/>
      <c r="N62" s="1"/>
    </row>
    <row r="63" spans="1:14" ht="23.1" customHeight="1">
      <c r="A63" s="19"/>
      <c r="B63" s="29"/>
      <c r="D63" s="2"/>
      <c r="E63" s="2"/>
      <c r="F63" s="2"/>
      <c r="G63" s="2"/>
      <c r="H63" s="2"/>
      <c r="I63" s="2"/>
      <c r="J63" s="2"/>
      <c r="M63" s="40"/>
      <c r="N63" s="1"/>
    </row>
    <row r="64" spans="1:14" ht="23.1" customHeight="1">
      <c r="A64" s="88" t="s">
        <v>209</v>
      </c>
      <c r="B64" s="29"/>
      <c r="D64" s="2"/>
      <c r="E64" s="2"/>
      <c r="F64" s="2"/>
      <c r="G64" s="2"/>
      <c r="H64" s="2"/>
      <c r="I64" s="2"/>
      <c r="J64" s="2"/>
      <c r="M64" s="40"/>
      <c r="N64" s="1"/>
    </row>
    <row r="65" spans="1:14" ht="23.1" customHeight="1">
      <c r="A65" s="88" t="s">
        <v>258</v>
      </c>
      <c r="B65" s="29"/>
      <c r="D65" s="2"/>
      <c r="E65" s="2"/>
      <c r="F65" s="2"/>
      <c r="G65" s="2"/>
      <c r="H65" s="2"/>
      <c r="I65" s="2"/>
      <c r="J65" s="2"/>
      <c r="M65" s="40"/>
      <c r="N65" s="1"/>
    </row>
    <row r="66" spans="1:14" ht="23.1" customHeight="1">
      <c r="A66" s="19" t="s">
        <v>223</v>
      </c>
      <c r="B66" s="29"/>
      <c r="D66" s="2">
        <v>0</v>
      </c>
      <c r="E66" s="2"/>
      <c r="F66" s="2">
        <v>67208</v>
      </c>
      <c r="G66" s="2"/>
      <c r="H66" s="2">
        <v>0</v>
      </c>
      <c r="I66" s="2"/>
      <c r="J66" s="2">
        <v>-1200</v>
      </c>
      <c r="M66" s="40"/>
      <c r="N66" s="1"/>
    </row>
    <row r="67" spans="1:14" ht="23.1" customHeight="1">
      <c r="A67" s="19" t="s">
        <v>189</v>
      </c>
      <c r="B67" s="29">
        <v>18</v>
      </c>
      <c r="D67" s="33">
        <v>0</v>
      </c>
      <c r="E67" s="2"/>
      <c r="F67" s="33">
        <v>-13443</v>
      </c>
      <c r="G67" s="2"/>
      <c r="H67" s="33">
        <v>0</v>
      </c>
      <c r="I67" s="2"/>
      <c r="J67" s="33">
        <v>240</v>
      </c>
      <c r="M67" s="40"/>
      <c r="N67" s="1"/>
    </row>
    <row r="68" spans="1:14" ht="23.1" customHeight="1">
      <c r="A68" s="19" t="s">
        <v>210</v>
      </c>
      <c r="B68" s="29"/>
      <c r="D68" s="2"/>
      <c r="E68" s="2"/>
      <c r="F68" s="2"/>
      <c r="G68" s="2"/>
      <c r="H68" s="2"/>
      <c r="I68" s="2"/>
      <c r="J68" s="2"/>
      <c r="M68" s="40"/>
      <c r="N68" s="1"/>
    </row>
    <row r="69" spans="1:14" ht="23.1" customHeight="1">
      <c r="A69" s="19" t="s">
        <v>259</v>
      </c>
      <c r="B69" s="29"/>
      <c r="D69" s="2">
        <f>SUM(D66:D67)</f>
        <v>0</v>
      </c>
      <c r="E69" s="2"/>
      <c r="F69" s="2">
        <f>SUM(F66:F67)</f>
        <v>53765</v>
      </c>
      <c r="G69" s="2"/>
      <c r="H69" s="2">
        <f>SUM(H66:H67)</f>
        <v>0</v>
      </c>
      <c r="I69" s="2"/>
      <c r="J69" s="2">
        <f>SUM(J66:J67)</f>
        <v>-960</v>
      </c>
      <c r="M69" s="40"/>
      <c r="N69" s="1"/>
    </row>
    <row r="70" spans="1:14" ht="23.1" customHeight="1">
      <c r="A70" s="14" t="s">
        <v>61</v>
      </c>
      <c r="D70" s="80">
        <f>D62+D69</f>
        <v>-39452</v>
      </c>
      <c r="E70" s="3"/>
      <c r="F70" s="80">
        <f>F62+F69</f>
        <v>-92268</v>
      </c>
      <c r="G70" s="3"/>
      <c r="H70" s="80">
        <f>H62+H69</f>
        <v>-14196</v>
      </c>
      <c r="I70" s="3"/>
      <c r="J70" s="80">
        <f>J62+J69</f>
        <v>5738</v>
      </c>
      <c r="M70" s="40"/>
      <c r="N70" s="3"/>
    </row>
    <row r="71" spans="1:14" ht="23.1" customHeight="1">
      <c r="A71" s="14"/>
      <c r="D71" s="13"/>
      <c r="E71" s="13"/>
      <c r="F71" s="13"/>
      <c r="G71" s="13"/>
      <c r="H71" s="13"/>
      <c r="I71" s="3"/>
      <c r="J71" s="13"/>
      <c r="M71" s="40"/>
      <c r="N71" s="3"/>
    </row>
    <row r="72" spans="1:14" ht="23.1" customHeight="1" thickBot="1">
      <c r="A72" s="14" t="s">
        <v>62</v>
      </c>
      <c r="D72" s="81">
        <f>D51+D70</f>
        <v>322614</v>
      </c>
      <c r="E72" s="13"/>
      <c r="F72" s="81">
        <f>F51+F70</f>
        <v>275462</v>
      </c>
      <c r="G72" s="3"/>
      <c r="H72" s="81">
        <f>H51+H70</f>
        <v>285138</v>
      </c>
      <c r="I72" s="3"/>
      <c r="J72" s="81">
        <f>J51+J70</f>
        <v>184642</v>
      </c>
      <c r="M72" s="40"/>
      <c r="N72" s="3"/>
    </row>
    <row r="73" spans="1:14" ht="23.1" customHeight="1" thickTop="1">
      <c r="A73" s="14"/>
      <c r="B73" s="28"/>
      <c r="C73" s="28"/>
      <c r="D73" s="3"/>
      <c r="E73" s="13"/>
      <c r="F73" s="3"/>
      <c r="G73" s="3"/>
      <c r="H73" s="3"/>
      <c r="I73" s="3"/>
      <c r="J73" s="3"/>
      <c r="M73" s="40"/>
      <c r="N73" s="3"/>
    </row>
    <row r="74" spans="1:14" ht="23.1" customHeight="1">
      <c r="A74" s="14" t="s">
        <v>183</v>
      </c>
      <c r="B74" s="28"/>
      <c r="C74" s="28"/>
      <c r="D74" s="3"/>
      <c r="E74" s="13"/>
      <c r="F74" s="3"/>
      <c r="G74" s="3"/>
      <c r="H74" s="3"/>
      <c r="I74" s="3"/>
      <c r="J74" s="3"/>
      <c r="M74" s="40"/>
      <c r="N74" s="3"/>
    </row>
    <row r="75" spans="1:14" ht="23.1" customHeight="1" thickBot="1">
      <c r="A75" s="19" t="s">
        <v>57</v>
      </c>
      <c r="D75" s="3">
        <f>D72-D76</f>
        <v>278554</v>
      </c>
      <c r="E75" s="13"/>
      <c r="F75" s="3">
        <v>222938</v>
      </c>
      <c r="G75" s="48"/>
      <c r="H75" s="81">
        <f>H72</f>
        <v>285138</v>
      </c>
      <c r="I75" s="3"/>
      <c r="J75" s="81">
        <f>J72</f>
        <v>184642</v>
      </c>
      <c r="M75" s="39"/>
      <c r="N75" s="3"/>
    </row>
    <row r="76" spans="1:14" ht="23.1" customHeight="1" thickTop="1">
      <c r="A76" s="19" t="s">
        <v>42</v>
      </c>
      <c r="D76" s="4">
        <v>44060</v>
      </c>
      <c r="E76" s="3"/>
      <c r="F76" s="4">
        <v>52524</v>
      </c>
      <c r="G76" s="3"/>
      <c r="H76" s="86"/>
      <c r="I76" s="86"/>
      <c r="J76" s="86"/>
      <c r="M76" s="40"/>
      <c r="N76" s="86"/>
    </row>
    <row r="77" spans="1:14" ht="23.1" customHeight="1" thickBot="1">
      <c r="A77" s="14"/>
      <c r="B77" s="31"/>
      <c r="C77" s="29"/>
      <c r="D77" s="12">
        <f>D72</f>
        <v>322614</v>
      </c>
      <c r="E77" s="13"/>
      <c r="F77" s="12">
        <f>F72</f>
        <v>275462</v>
      </c>
      <c r="G77" s="3"/>
      <c r="H77" s="86"/>
      <c r="I77" s="86"/>
      <c r="J77" s="86"/>
      <c r="M77" s="40"/>
      <c r="N77" s="86"/>
    </row>
    <row r="78" spans="1:14" ht="23.1" customHeight="1" thickTop="1">
      <c r="A78" s="15"/>
      <c r="D78" s="86"/>
      <c r="E78" s="85"/>
      <c r="F78" s="86"/>
      <c r="G78" s="86"/>
      <c r="H78" s="86"/>
      <c r="I78" s="85"/>
      <c r="J78" s="86"/>
      <c r="K78" s="86"/>
      <c r="L78" s="86"/>
      <c r="M78" s="40"/>
      <c r="N78" s="86"/>
    </row>
    <row r="79" spans="1:14" ht="23.1" customHeight="1">
      <c r="A79" s="87" t="s">
        <v>16</v>
      </c>
      <c r="D79" s="86"/>
      <c r="E79" s="85"/>
      <c r="F79" s="86"/>
      <c r="G79" s="86"/>
      <c r="H79" s="86"/>
      <c r="I79" s="85"/>
      <c r="J79" s="86"/>
      <c r="K79" s="86"/>
      <c r="L79" s="86"/>
      <c r="M79" s="40"/>
      <c r="N79" s="86"/>
    </row>
    <row r="80" spans="1:14" ht="23.1" customHeight="1">
      <c r="I80" s="28"/>
      <c r="J80" s="105" t="s">
        <v>46</v>
      </c>
      <c r="M80" s="40"/>
      <c r="N80" s="105"/>
    </row>
    <row r="81" spans="1:14" ht="23.1" customHeight="1">
      <c r="A81" s="14" t="s">
        <v>0</v>
      </c>
      <c r="B81" s="65"/>
      <c r="C81" s="65"/>
      <c r="D81" s="65"/>
      <c r="E81" s="65"/>
      <c r="F81" s="65"/>
      <c r="G81" s="65"/>
      <c r="H81" s="65"/>
      <c r="I81" s="66"/>
      <c r="J81" s="65"/>
      <c r="M81" s="40"/>
      <c r="N81" s="65"/>
    </row>
    <row r="82" spans="1:14" ht="23.1" customHeight="1">
      <c r="A82" s="14" t="s">
        <v>152</v>
      </c>
      <c r="B82" s="65"/>
      <c r="C82" s="65"/>
      <c r="D82" s="65"/>
      <c r="E82" s="65"/>
      <c r="F82" s="65"/>
      <c r="G82" s="65"/>
      <c r="H82" s="75"/>
      <c r="I82" s="66"/>
      <c r="J82" s="75"/>
      <c r="M82" s="40"/>
      <c r="N82" s="75"/>
    </row>
    <row r="83" spans="1:14" ht="23.1" customHeight="1">
      <c r="A83" s="14" t="s">
        <v>237</v>
      </c>
      <c r="B83" s="65"/>
      <c r="C83" s="65"/>
      <c r="D83" s="65"/>
      <c r="E83" s="65"/>
      <c r="F83" s="65"/>
      <c r="G83" s="65"/>
      <c r="H83" s="75"/>
      <c r="I83" s="66"/>
      <c r="J83" s="75"/>
      <c r="M83" s="40"/>
      <c r="N83" s="75"/>
    </row>
    <row r="84" spans="1:14" ht="23.1" customHeight="1">
      <c r="B84" s="65"/>
      <c r="C84" s="65"/>
      <c r="D84" s="65"/>
      <c r="E84" s="65"/>
      <c r="F84" s="65"/>
      <c r="G84" s="65"/>
      <c r="H84" s="75"/>
      <c r="I84" s="66"/>
      <c r="J84" s="103" t="s">
        <v>1</v>
      </c>
      <c r="M84" s="40"/>
      <c r="N84" s="89"/>
    </row>
    <row r="85" spans="1:14" ht="23.1" customHeight="1">
      <c r="B85" s="18"/>
      <c r="C85" s="18"/>
      <c r="D85" s="108"/>
      <c r="E85" s="102" t="s">
        <v>2</v>
      </c>
      <c r="F85" s="102"/>
      <c r="G85" s="69"/>
      <c r="H85" s="102"/>
      <c r="I85" s="102" t="s">
        <v>3</v>
      </c>
      <c r="J85" s="102"/>
      <c r="M85" s="40"/>
      <c r="N85" s="69"/>
    </row>
    <row r="86" spans="1:14" ht="23.1" customHeight="1">
      <c r="B86" s="21"/>
      <c r="C86" s="21"/>
      <c r="D86" s="76">
        <v>2019</v>
      </c>
      <c r="E86" s="77"/>
      <c r="F86" s="76">
        <v>2018</v>
      </c>
      <c r="G86" s="76"/>
      <c r="H86" s="76">
        <v>2019</v>
      </c>
      <c r="I86" s="77"/>
      <c r="J86" s="76">
        <v>2018</v>
      </c>
      <c r="M86" s="40"/>
      <c r="N86" s="76"/>
    </row>
    <row r="87" spans="1:14" ht="23.1" customHeight="1">
      <c r="A87" s="90" t="s">
        <v>63</v>
      </c>
      <c r="D87" s="24"/>
      <c r="E87" s="25"/>
      <c r="F87" s="24"/>
      <c r="G87" s="24"/>
      <c r="H87" s="24"/>
      <c r="I87" s="91"/>
      <c r="J87" s="24"/>
      <c r="M87" s="40"/>
      <c r="N87" s="24"/>
    </row>
    <row r="88" spans="1:14" ht="23.1" customHeight="1">
      <c r="A88" s="92" t="s">
        <v>64</v>
      </c>
      <c r="D88" s="3">
        <f>D30</f>
        <v>400619</v>
      </c>
      <c r="E88" s="13"/>
      <c r="F88" s="3">
        <f>F30</f>
        <v>420342</v>
      </c>
      <c r="G88" s="3"/>
      <c r="H88" s="3">
        <f>H30</f>
        <v>299353</v>
      </c>
      <c r="I88" s="93"/>
      <c r="J88" s="3">
        <f>J30</f>
        <v>179111</v>
      </c>
      <c r="M88" s="40"/>
      <c r="N88" s="3"/>
    </row>
    <row r="89" spans="1:14" ht="23.1" customHeight="1">
      <c r="A89" s="94" t="s">
        <v>116</v>
      </c>
      <c r="B89" s="29"/>
      <c r="D89" s="13"/>
      <c r="E89" s="13"/>
      <c r="F89" s="13"/>
      <c r="G89" s="13"/>
      <c r="H89" s="93"/>
      <c r="I89" s="93"/>
      <c r="J89" s="93"/>
      <c r="M89" s="40"/>
      <c r="N89" s="93"/>
    </row>
    <row r="90" spans="1:14" ht="23.1" customHeight="1">
      <c r="A90" s="94" t="s">
        <v>233</v>
      </c>
      <c r="B90" s="29"/>
      <c r="D90" s="48"/>
      <c r="E90" s="48"/>
      <c r="F90" s="48"/>
      <c r="G90" s="48"/>
      <c r="H90" s="48"/>
      <c r="I90" s="48"/>
      <c r="J90" s="48"/>
      <c r="M90" s="40"/>
      <c r="N90" s="8"/>
    </row>
    <row r="91" spans="1:14" ht="23.1" customHeight="1">
      <c r="A91" s="92" t="s">
        <v>65</v>
      </c>
      <c r="B91" s="29"/>
      <c r="D91" s="3">
        <v>216513</v>
      </c>
      <c r="E91" s="3"/>
      <c r="F91" s="3">
        <v>193911</v>
      </c>
      <c r="G91" s="93"/>
      <c r="H91" s="3">
        <v>3984</v>
      </c>
      <c r="I91" s="93"/>
      <c r="J91" s="3">
        <v>3894</v>
      </c>
      <c r="M91" s="40"/>
      <c r="N91" s="3"/>
    </row>
    <row r="92" spans="1:14" ht="23.1" customHeight="1">
      <c r="A92" s="92" t="s">
        <v>213</v>
      </c>
      <c r="B92" s="29"/>
      <c r="D92" s="13">
        <v>558</v>
      </c>
      <c r="E92" s="13"/>
      <c r="F92" s="13">
        <v>1114</v>
      </c>
      <c r="G92" s="95"/>
      <c r="H92" s="13">
        <v>0</v>
      </c>
      <c r="I92" s="93"/>
      <c r="J92" s="13">
        <v>0</v>
      </c>
      <c r="M92" s="40"/>
      <c r="N92" s="3"/>
    </row>
    <row r="93" spans="1:14" ht="23.1" customHeight="1">
      <c r="A93" s="92" t="s">
        <v>225</v>
      </c>
      <c r="B93" s="29"/>
      <c r="D93" s="13">
        <v>-7863</v>
      </c>
      <c r="E93" s="13"/>
      <c r="F93" s="13">
        <v>1200</v>
      </c>
      <c r="G93" s="95"/>
      <c r="H93" s="13">
        <v>0</v>
      </c>
      <c r="I93" s="93"/>
      <c r="J93" s="13">
        <v>0</v>
      </c>
      <c r="M93" s="40"/>
      <c r="N93" s="3"/>
    </row>
    <row r="94" spans="1:14" ht="23.1" customHeight="1">
      <c r="A94" s="92" t="s">
        <v>214</v>
      </c>
      <c r="B94" s="29"/>
      <c r="D94" s="13">
        <v>-117</v>
      </c>
      <c r="E94" s="13"/>
      <c r="F94" s="13">
        <v>871</v>
      </c>
      <c r="G94" s="95"/>
      <c r="H94" s="13">
        <v>0</v>
      </c>
      <c r="I94" s="93"/>
      <c r="J94" s="13">
        <v>-7</v>
      </c>
      <c r="M94" s="40"/>
      <c r="N94" s="3"/>
    </row>
    <row r="95" spans="1:14" ht="23.1" customHeight="1">
      <c r="A95" s="92" t="s">
        <v>224</v>
      </c>
      <c r="B95" s="29"/>
      <c r="D95" s="13">
        <v>-27643</v>
      </c>
      <c r="E95" s="13"/>
      <c r="F95" s="13">
        <v>84704</v>
      </c>
      <c r="G95" s="95"/>
      <c r="H95" s="13">
        <v>0</v>
      </c>
      <c r="I95" s="93"/>
      <c r="J95" s="13">
        <v>0</v>
      </c>
      <c r="M95" s="40"/>
      <c r="N95" s="3"/>
    </row>
    <row r="96" spans="1:14" ht="23.1" customHeight="1">
      <c r="A96" s="92" t="s">
        <v>172</v>
      </c>
      <c r="B96" s="29"/>
      <c r="D96" s="13">
        <v>-121020</v>
      </c>
      <c r="E96" s="13"/>
      <c r="F96" s="13">
        <v>-96450</v>
      </c>
      <c r="G96" s="95"/>
      <c r="H96" s="13">
        <v>0</v>
      </c>
      <c r="I96" s="93"/>
      <c r="J96" s="13">
        <v>0</v>
      </c>
      <c r="M96" s="40"/>
      <c r="N96" s="3"/>
    </row>
    <row r="97" spans="1:14" ht="23.1" customHeight="1">
      <c r="A97" s="92" t="s">
        <v>257</v>
      </c>
      <c r="B97" s="29"/>
      <c r="D97" s="3">
        <v>23351</v>
      </c>
      <c r="E97" s="13"/>
      <c r="F97" s="3">
        <v>-26432</v>
      </c>
      <c r="G97" s="95"/>
      <c r="H97" s="13">
        <v>0</v>
      </c>
      <c r="I97" s="93"/>
      <c r="J97" s="3">
        <v>0</v>
      </c>
      <c r="M97" s="40"/>
      <c r="N97" s="3"/>
    </row>
    <row r="98" spans="1:14" ht="23.1" customHeight="1">
      <c r="A98" s="92" t="s">
        <v>159</v>
      </c>
      <c r="B98" s="29"/>
      <c r="D98" s="48">
        <v>-1430</v>
      </c>
      <c r="E98" s="48"/>
      <c r="F98" s="48">
        <v>-148401</v>
      </c>
      <c r="G98" s="48"/>
      <c r="H98" s="13">
        <v>0</v>
      </c>
      <c r="I98" s="48"/>
      <c r="J98" s="48">
        <v>0</v>
      </c>
      <c r="M98" s="40"/>
      <c r="N98" s="8"/>
    </row>
    <row r="99" spans="1:14" ht="23.1" customHeight="1">
      <c r="A99" s="92" t="s">
        <v>212</v>
      </c>
      <c r="B99" s="29"/>
      <c r="D99" s="48">
        <v>0</v>
      </c>
      <c r="E99" s="48"/>
      <c r="F99" s="48">
        <v>0</v>
      </c>
      <c r="G99" s="48"/>
      <c r="H99" s="13">
        <v>0</v>
      </c>
      <c r="I99" s="48"/>
      <c r="J99" s="48">
        <v>-445</v>
      </c>
      <c r="M99" s="40"/>
      <c r="N99" s="8"/>
    </row>
    <row r="100" spans="1:14" ht="23.1" customHeight="1">
      <c r="A100" s="92" t="s">
        <v>177</v>
      </c>
      <c r="B100" s="29"/>
      <c r="D100" s="48">
        <v>2013</v>
      </c>
      <c r="E100" s="48"/>
      <c r="F100" s="48">
        <v>-7969</v>
      </c>
      <c r="G100" s="48"/>
      <c r="H100" s="48">
        <v>245</v>
      </c>
      <c r="I100" s="48"/>
      <c r="J100" s="48">
        <v>-566</v>
      </c>
      <c r="M100" s="40"/>
      <c r="N100" s="8"/>
    </row>
    <row r="101" spans="1:14" ht="23.1" customHeight="1">
      <c r="A101" s="92" t="s">
        <v>117</v>
      </c>
      <c r="B101" s="29"/>
      <c r="D101" s="13">
        <v>-48000</v>
      </c>
      <c r="E101" s="13"/>
      <c r="F101" s="13">
        <v>0</v>
      </c>
      <c r="G101" s="95"/>
      <c r="H101" s="13">
        <v>-302288</v>
      </c>
      <c r="I101" s="93"/>
      <c r="J101" s="13">
        <v>-182741</v>
      </c>
      <c r="M101" s="96"/>
      <c r="N101" s="3"/>
    </row>
    <row r="102" spans="1:14" ht="23.1" customHeight="1">
      <c r="A102" s="92" t="s">
        <v>197</v>
      </c>
      <c r="B102" s="29"/>
      <c r="D102" s="48">
        <v>1680</v>
      </c>
      <c r="E102" s="48"/>
      <c r="F102" s="48">
        <v>3688</v>
      </c>
      <c r="G102" s="48"/>
      <c r="H102" s="48">
        <v>914</v>
      </c>
      <c r="I102" s="48"/>
      <c r="J102" s="48">
        <v>2342</v>
      </c>
      <c r="M102" s="40"/>
      <c r="N102" s="8"/>
    </row>
    <row r="103" spans="1:14" ht="23.1" customHeight="1">
      <c r="A103" s="92" t="s">
        <v>66</v>
      </c>
      <c r="B103" s="29"/>
      <c r="D103" s="48">
        <v>-10022</v>
      </c>
      <c r="E103" s="48"/>
      <c r="F103" s="48">
        <v>-12338</v>
      </c>
      <c r="G103" s="48"/>
      <c r="H103" s="48">
        <v>-6127</v>
      </c>
      <c r="I103" s="48"/>
      <c r="J103" s="48">
        <v>-5359</v>
      </c>
      <c r="M103" s="39"/>
      <c r="N103" s="8"/>
    </row>
    <row r="104" spans="1:14" ht="23.1" customHeight="1">
      <c r="A104" s="92" t="s">
        <v>67</v>
      </c>
      <c r="B104" s="29"/>
      <c r="D104" s="4">
        <v>6250</v>
      </c>
      <c r="E104" s="13"/>
      <c r="F104" s="4">
        <v>7399</v>
      </c>
      <c r="G104" s="95"/>
      <c r="H104" s="4">
        <v>484</v>
      </c>
      <c r="I104" s="93"/>
      <c r="J104" s="4">
        <v>796</v>
      </c>
      <c r="M104" s="40"/>
      <c r="N104" s="3"/>
    </row>
    <row r="105" spans="1:14" ht="23.1" customHeight="1">
      <c r="A105" s="92" t="s">
        <v>178</v>
      </c>
      <c r="B105" s="29"/>
      <c r="D105" s="3"/>
      <c r="E105" s="13"/>
      <c r="F105" s="3"/>
      <c r="G105" s="3"/>
      <c r="H105" s="3"/>
      <c r="I105" s="93"/>
      <c r="J105" s="3"/>
      <c r="M105" s="40"/>
      <c r="N105" s="3"/>
    </row>
    <row r="106" spans="1:14" ht="23.1" customHeight="1">
      <c r="A106" s="92" t="s">
        <v>142</v>
      </c>
      <c r="B106" s="29"/>
      <c r="D106" s="3">
        <f>SUM(D88:D104)</f>
        <v>434889</v>
      </c>
      <c r="E106" s="13"/>
      <c r="F106" s="3">
        <f>SUM(F88:F104)</f>
        <v>421639</v>
      </c>
      <c r="G106" s="3"/>
      <c r="H106" s="3">
        <f>SUM(H88:H104)</f>
        <v>-3435</v>
      </c>
      <c r="I106" s="93"/>
      <c r="J106" s="3">
        <f>SUM(J88:J104)</f>
        <v>-2975</v>
      </c>
      <c r="M106" s="40"/>
      <c r="N106" s="3"/>
    </row>
    <row r="107" spans="1:14" ht="23.1" customHeight="1">
      <c r="A107" s="92" t="s">
        <v>68</v>
      </c>
      <c r="B107" s="29"/>
      <c r="D107" s="13"/>
      <c r="E107" s="13"/>
      <c r="F107" s="13"/>
      <c r="G107" s="13"/>
      <c r="H107" s="93"/>
      <c r="I107" s="93"/>
      <c r="J107" s="93"/>
      <c r="M107" s="40"/>
      <c r="N107" s="93"/>
    </row>
    <row r="108" spans="1:14" ht="23.1" customHeight="1">
      <c r="A108" s="92" t="s">
        <v>134</v>
      </c>
      <c r="B108" s="29"/>
      <c r="D108" s="13">
        <v>31694</v>
      </c>
      <c r="E108" s="13"/>
      <c r="F108" s="13">
        <v>135124</v>
      </c>
      <c r="G108" s="95"/>
      <c r="H108" s="13">
        <v>66189</v>
      </c>
      <c r="I108" s="93"/>
      <c r="J108" s="13">
        <v>-5766</v>
      </c>
      <c r="M108" s="93"/>
      <c r="N108" s="3"/>
    </row>
    <row r="109" spans="1:14" ht="23.1" customHeight="1">
      <c r="A109" s="92" t="s">
        <v>69</v>
      </c>
      <c r="B109" s="29"/>
      <c r="D109" s="13">
        <v>-66749</v>
      </c>
      <c r="E109" s="13"/>
      <c r="F109" s="13">
        <v>-34183</v>
      </c>
      <c r="G109" s="95"/>
      <c r="H109" s="13">
        <v>-53184</v>
      </c>
      <c r="I109" s="93"/>
      <c r="J109" s="13">
        <v>-38</v>
      </c>
      <c r="M109" s="93"/>
      <c r="N109" s="3"/>
    </row>
    <row r="110" spans="1:14" ht="23.1" customHeight="1">
      <c r="A110" s="92" t="s">
        <v>70</v>
      </c>
      <c r="B110" s="29"/>
      <c r="D110" s="13">
        <v>-15443</v>
      </c>
      <c r="E110" s="13"/>
      <c r="F110" s="13">
        <v>-7833</v>
      </c>
      <c r="G110" s="13"/>
      <c r="H110" s="13">
        <v>717</v>
      </c>
      <c r="I110" s="3"/>
      <c r="J110" s="13">
        <v>507</v>
      </c>
      <c r="M110" s="3"/>
      <c r="N110" s="3"/>
    </row>
    <row r="111" spans="1:14" ht="23.1" customHeight="1">
      <c r="A111" s="92" t="s">
        <v>71</v>
      </c>
      <c r="B111" s="29"/>
      <c r="D111" s="13">
        <v>-15445</v>
      </c>
      <c r="E111" s="13"/>
      <c r="F111" s="13">
        <v>-5238</v>
      </c>
      <c r="G111" s="13"/>
      <c r="H111" s="13">
        <v>0</v>
      </c>
      <c r="I111" s="3"/>
      <c r="J111" s="13">
        <v>63</v>
      </c>
      <c r="M111" s="3"/>
      <c r="N111" s="3"/>
    </row>
    <row r="112" spans="1:14" ht="23.1" customHeight="1">
      <c r="A112" s="92" t="s">
        <v>72</v>
      </c>
      <c r="B112" s="29"/>
      <c r="D112" s="13"/>
      <c r="E112" s="13"/>
      <c r="F112" s="13"/>
      <c r="G112" s="13"/>
      <c r="H112" s="13"/>
      <c r="I112" s="3"/>
      <c r="J112" s="13"/>
      <c r="M112" s="3"/>
      <c r="N112" s="3"/>
    </row>
    <row r="113" spans="1:14" ht="23.1" customHeight="1">
      <c r="A113" s="92" t="s">
        <v>135</v>
      </c>
      <c r="B113" s="29"/>
      <c r="D113" s="13">
        <v>-116655</v>
      </c>
      <c r="E113" s="13"/>
      <c r="F113" s="13">
        <v>-181163</v>
      </c>
      <c r="G113" s="13"/>
      <c r="H113" s="13">
        <v>10030</v>
      </c>
      <c r="I113" s="3"/>
      <c r="J113" s="13">
        <v>16913</v>
      </c>
      <c r="M113" s="3"/>
      <c r="N113" s="3"/>
    </row>
    <row r="114" spans="1:14" ht="23.1" customHeight="1">
      <c r="A114" s="92" t="s">
        <v>73</v>
      </c>
      <c r="B114" s="29"/>
      <c r="D114" s="13">
        <v>-7904</v>
      </c>
      <c r="E114" s="13"/>
      <c r="F114" s="13">
        <v>11231</v>
      </c>
      <c r="G114" s="13"/>
      <c r="H114" s="13">
        <v>-739</v>
      </c>
      <c r="I114" s="3"/>
      <c r="J114" s="13">
        <v>4120</v>
      </c>
      <c r="M114" s="3"/>
      <c r="N114" s="3"/>
    </row>
    <row r="115" spans="1:14" ht="23.1" customHeight="1">
      <c r="A115" s="92" t="s">
        <v>200</v>
      </c>
      <c r="B115" s="29"/>
      <c r="D115" s="13">
        <v>-2053</v>
      </c>
      <c r="E115" s="13"/>
      <c r="F115" s="13">
        <v>-5191</v>
      </c>
      <c r="G115" s="13"/>
      <c r="H115" s="13">
        <v>-2183</v>
      </c>
      <c r="I115" s="3"/>
      <c r="J115" s="13">
        <v>-3458</v>
      </c>
      <c r="M115" s="3"/>
      <c r="N115" s="3"/>
    </row>
    <row r="116" spans="1:14" ht="23.1" customHeight="1">
      <c r="A116" s="92" t="s">
        <v>74</v>
      </c>
      <c r="B116" s="29"/>
      <c r="D116" s="4">
        <v>-100</v>
      </c>
      <c r="E116" s="13"/>
      <c r="F116" s="4">
        <v>-3007</v>
      </c>
      <c r="G116" s="13"/>
      <c r="H116" s="4">
        <v>0</v>
      </c>
      <c r="I116" s="3"/>
      <c r="J116" s="4">
        <v>0</v>
      </c>
      <c r="M116" s="3"/>
      <c r="N116" s="3"/>
    </row>
    <row r="117" spans="1:14" ht="23.1" customHeight="1">
      <c r="A117" s="92" t="s">
        <v>215</v>
      </c>
      <c r="B117" s="29"/>
      <c r="D117" s="3">
        <f>SUM(D105:D116)</f>
        <v>242234</v>
      </c>
      <c r="E117" s="3"/>
      <c r="F117" s="3">
        <f>SUM(F105:F116)</f>
        <v>331379</v>
      </c>
      <c r="G117" s="3"/>
      <c r="H117" s="3">
        <f>SUM(H105:H116)</f>
        <v>17395</v>
      </c>
      <c r="I117" s="3"/>
      <c r="J117" s="3">
        <f>SUM(J105:J116)</f>
        <v>9366</v>
      </c>
      <c r="M117" s="40"/>
      <c r="N117" s="3"/>
    </row>
    <row r="118" spans="1:14" ht="23.1" customHeight="1">
      <c r="A118" s="92" t="s">
        <v>145</v>
      </c>
      <c r="B118" s="29"/>
      <c r="D118" s="3">
        <v>-5206</v>
      </c>
      <c r="E118" s="3"/>
      <c r="F118" s="3">
        <v>-6732</v>
      </c>
      <c r="G118" s="3"/>
      <c r="H118" s="3">
        <v>-882</v>
      </c>
      <c r="I118" s="3"/>
      <c r="J118" s="3">
        <v>-2040</v>
      </c>
      <c r="M118" s="40"/>
      <c r="N118" s="3"/>
    </row>
    <row r="119" spans="1:14" ht="23.1" customHeight="1">
      <c r="A119" s="92" t="s">
        <v>179</v>
      </c>
      <c r="B119" s="29"/>
      <c r="D119" s="3">
        <v>-109167</v>
      </c>
      <c r="E119" s="3"/>
      <c r="F119" s="3">
        <v>-58433</v>
      </c>
      <c r="G119" s="3"/>
      <c r="H119" s="3">
        <v>-676</v>
      </c>
      <c r="I119" s="3"/>
      <c r="J119" s="3">
        <v>-890</v>
      </c>
      <c r="M119" s="40"/>
      <c r="N119" s="3"/>
    </row>
    <row r="120" spans="1:14" ht="23.1" customHeight="1">
      <c r="A120" s="92" t="s">
        <v>146</v>
      </c>
      <c r="B120" s="29"/>
      <c r="D120" s="4">
        <v>6607</v>
      </c>
      <c r="E120" s="3"/>
      <c r="F120" s="4">
        <v>1144</v>
      </c>
      <c r="G120" s="3"/>
      <c r="H120" s="4">
        <v>0</v>
      </c>
      <c r="I120" s="3"/>
      <c r="J120" s="4">
        <v>0</v>
      </c>
      <c r="M120" s="40"/>
      <c r="N120" s="3"/>
    </row>
    <row r="121" spans="1:14" ht="23.1" customHeight="1">
      <c r="A121" s="97" t="s">
        <v>216</v>
      </c>
      <c r="B121" s="29"/>
      <c r="D121" s="4">
        <f>SUM(D117:D120)</f>
        <v>134468</v>
      </c>
      <c r="E121" s="3"/>
      <c r="F121" s="4">
        <f>SUM(F117:F120)</f>
        <v>267358</v>
      </c>
      <c r="G121" s="3"/>
      <c r="H121" s="4">
        <f>SUM(H117:H120)</f>
        <v>15837</v>
      </c>
      <c r="I121" s="3"/>
      <c r="J121" s="4">
        <f>SUM(J117:J120)</f>
        <v>6436</v>
      </c>
      <c r="M121" s="40"/>
      <c r="N121" s="3"/>
    </row>
    <row r="122" spans="1:14" ht="23.1" customHeight="1">
      <c r="A122" s="94"/>
      <c r="B122" s="29"/>
      <c r="D122" s="24"/>
      <c r="E122" s="24"/>
      <c r="F122" s="24"/>
      <c r="G122" s="24"/>
      <c r="H122" s="24"/>
      <c r="I122" s="24"/>
      <c r="J122" s="24"/>
      <c r="K122" s="24"/>
      <c r="L122" s="24"/>
      <c r="M122" s="40"/>
      <c r="N122" s="24"/>
    </row>
    <row r="123" spans="1:14" ht="23.1" customHeight="1">
      <c r="A123" s="92" t="s">
        <v>16</v>
      </c>
      <c r="B123" s="29"/>
      <c r="D123" s="103"/>
      <c r="E123" s="18"/>
      <c r="F123" s="103"/>
      <c r="G123" s="103"/>
      <c r="H123" s="103"/>
      <c r="I123" s="18"/>
      <c r="J123" s="103"/>
      <c r="K123" s="17"/>
      <c r="L123" s="103"/>
      <c r="M123" s="40"/>
      <c r="N123" s="103"/>
    </row>
    <row r="124" spans="1:14" ht="23.1" customHeight="1">
      <c r="B124" s="29"/>
      <c r="I124" s="28"/>
      <c r="J124" s="105" t="s">
        <v>46</v>
      </c>
      <c r="M124" s="40"/>
      <c r="N124" s="105"/>
    </row>
    <row r="125" spans="1:14" ht="23.1" customHeight="1">
      <c r="A125" s="14" t="s">
        <v>75</v>
      </c>
      <c r="B125" s="29"/>
      <c r="C125" s="65"/>
      <c r="D125" s="65"/>
      <c r="E125" s="65"/>
      <c r="F125" s="65"/>
      <c r="G125" s="65"/>
      <c r="H125" s="65"/>
      <c r="I125" s="66"/>
      <c r="J125" s="65"/>
      <c r="M125" s="40"/>
      <c r="N125" s="65"/>
    </row>
    <row r="126" spans="1:14" ht="23.1" customHeight="1">
      <c r="A126" s="14" t="s">
        <v>153</v>
      </c>
      <c r="B126" s="29"/>
      <c r="C126" s="65"/>
      <c r="D126" s="65"/>
      <c r="E126" s="65"/>
      <c r="F126" s="65"/>
      <c r="G126" s="65"/>
      <c r="H126" s="75"/>
      <c r="I126" s="66"/>
      <c r="J126" s="75"/>
      <c r="M126" s="40"/>
      <c r="N126" s="75"/>
    </row>
    <row r="127" spans="1:14" ht="23.1" customHeight="1">
      <c r="A127" s="14" t="s">
        <v>237</v>
      </c>
      <c r="B127" s="29"/>
      <c r="C127" s="65"/>
      <c r="D127" s="65"/>
      <c r="E127" s="65"/>
      <c r="F127" s="65"/>
      <c r="G127" s="65"/>
      <c r="H127" s="75"/>
      <c r="I127" s="66"/>
      <c r="J127" s="75"/>
      <c r="M127" s="40"/>
      <c r="N127" s="75"/>
    </row>
    <row r="128" spans="1:14" ht="23.1" customHeight="1">
      <c r="A128" s="87"/>
      <c r="B128" s="29"/>
      <c r="C128" s="65"/>
      <c r="D128" s="65"/>
      <c r="E128" s="65"/>
      <c r="F128" s="65"/>
      <c r="G128" s="65"/>
      <c r="H128" s="75"/>
      <c r="I128" s="66"/>
      <c r="J128" s="103" t="s">
        <v>1</v>
      </c>
      <c r="M128" s="40"/>
      <c r="N128" s="103"/>
    </row>
    <row r="129" spans="1:14" ht="23.1" customHeight="1">
      <c r="A129" s="87"/>
      <c r="B129" s="29"/>
      <c r="C129" s="18"/>
      <c r="D129" s="102"/>
      <c r="E129" s="102" t="s">
        <v>2</v>
      </c>
      <c r="F129" s="102"/>
      <c r="G129" s="69"/>
      <c r="H129" s="102"/>
      <c r="I129" s="102" t="s">
        <v>3</v>
      </c>
      <c r="J129" s="102"/>
      <c r="M129" s="40"/>
      <c r="N129" s="69"/>
    </row>
    <row r="130" spans="1:14" ht="23.1" customHeight="1">
      <c r="A130" s="87"/>
      <c r="B130" s="21"/>
      <c r="C130" s="21"/>
      <c r="D130" s="76">
        <v>2019</v>
      </c>
      <c r="E130" s="77"/>
      <c r="F130" s="76">
        <v>2018</v>
      </c>
      <c r="G130" s="76"/>
      <c r="H130" s="76">
        <v>2019</v>
      </c>
      <c r="I130" s="77"/>
      <c r="J130" s="76">
        <v>2018</v>
      </c>
      <c r="M130" s="40"/>
      <c r="N130" s="76"/>
    </row>
    <row r="131" spans="1:14" ht="23.1" customHeight="1">
      <c r="A131" s="90" t="s">
        <v>76</v>
      </c>
      <c r="B131" s="29"/>
      <c r="D131" s="25"/>
      <c r="E131" s="25"/>
      <c r="F131" s="25"/>
      <c r="G131" s="25"/>
      <c r="H131" s="91"/>
      <c r="I131" s="91"/>
      <c r="J131" s="91"/>
      <c r="M131" s="40"/>
      <c r="N131" s="91"/>
    </row>
    <row r="132" spans="1:14" ht="23.1" customHeight="1">
      <c r="A132" s="92" t="s">
        <v>244</v>
      </c>
      <c r="B132" s="29"/>
      <c r="D132" s="13">
        <v>0</v>
      </c>
      <c r="E132" s="13"/>
      <c r="F132" s="13">
        <v>124050</v>
      </c>
      <c r="G132" s="13"/>
      <c r="H132" s="13">
        <v>20324</v>
      </c>
      <c r="I132" s="3"/>
      <c r="J132" s="13">
        <v>155521</v>
      </c>
      <c r="M132" s="3"/>
      <c r="N132" s="13"/>
    </row>
    <row r="133" spans="1:14" ht="23.1" customHeight="1">
      <c r="A133" s="98" t="s">
        <v>226</v>
      </c>
      <c r="B133" s="29"/>
      <c r="D133" s="13">
        <v>-89679</v>
      </c>
      <c r="E133" s="13"/>
      <c r="F133" s="13">
        <v>624862</v>
      </c>
      <c r="G133" s="13"/>
      <c r="H133" s="13">
        <v>0</v>
      </c>
      <c r="I133" s="3"/>
      <c r="J133" s="13">
        <v>0</v>
      </c>
      <c r="M133" s="3"/>
      <c r="N133" s="13"/>
    </row>
    <row r="134" spans="1:14" ht="23.1" customHeight="1">
      <c r="A134" s="98" t="s">
        <v>230</v>
      </c>
      <c r="B134" s="29"/>
      <c r="D134" s="13">
        <v>33</v>
      </c>
      <c r="E134" s="13"/>
      <c r="F134" s="13">
        <v>32</v>
      </c>
      <c r="G134" s="13"/>
      <c r="H134" s="13">
        <v>0</v>
      </c>
      <c r="I134" s="3"/>
      <c r="J134" s="13">
        <v>0</v>
      </c>
      <c r="M134" s="3"/>
      <c r="N134" s="13"/>
    </row>
    <row r="135" spans="1:14" ht="23.1" customHeight="1">
      <c r="A135" s="98" t="s">
        <v>231</v>
      </c>
      <c r="B135" s="29"/>
      <c r="D135" s="13">
        <v>0</v>
      </c>
      <c r="E135" s="13"/>
      <c r="F135" s="13">
        <v>0</v>
      </c>
      <c r="G135" s="13"/>
      <c r="H135" s="13">
        <v>-260</v>
      </c>
      <c r="I135" s="3"/>
      <c r="J135" s="13">
        <v>0</v>
      </c>
      <c r="M135" s="3"/>
      <c r="N135" s="13"/>
    </row>
    <row r="136" spans="1:14" ht="23.1" customHeight="1">
      <c r="A136" s="98" t="s">
        <v>241</v>
      </c>
      <c r="B136" s="29"/>
      <c r="D136" s="13">
        <v>-47500</v>
      </c>
      <c r="E136" s="13"/>
      <c r="F136" s="13">
        <v>0</v>
      </c>
      <c r="G136" s="13"/>
      <c r="H136" s="13">
        <v>-47500</v>
      </c>
      <c r="I136" s="3"/>
      <c r="J136" s="13">
        <v>0</v>
      </c>
      <c r="M136" s="3"/>
      <c r="N136" s="13"/>
    </row>
    <row r="137" spans="1:14" ht="23.1" customHeight="1">
      <c r="A137" s="98" t="s">
        <v>252</v>
      </c>
      <c r="B137" s="29"/>
      <c r="D137" s="111">
        <v>-7131</v>
      </c>
      <c r="E137" s="13"/>
      <c r="F137" s="13">
        <v>0</v>
      </c>
      <c r="G137" s="13"/>
      <c r="H137" s="13">
        <v>0</v>
      </c>
      <c r="I137" s="3"/>
      <c r="J137" s="13">
        <v>0</v>
      </c>
      <c r="M137" s="3"/>
      <c r="N137" s="13"/>
    </row>
    <row r="138" spans="1:14" ht="23.1" customHeight="1">
      <c r="A138" s="98" t="s">
        <v>166</v>
      </c>
      <c r="B138" s="29"/>
      <c r="D138" s="13">
        <v>1075</v>
      </c>
      <c r="E138" s="13"/>
      <c r="F138" s="13">
        <v>844</v>
      </c>
      <c r="G138" s="13"/>
      <c r="H138" s="13">
        <v>0</v>
      </c>
      <c r="I138" s="3"/>
      <c r="J138" s="13">
        <v>7</v>
      </c>
      <c r="M138" s="3"/>
      <c r="N138" s="3"/>
    </row>
    <row r="139" spans="1:14" ht="23.1" customHeight="1">
      <c r="A139" s="98" t="s">
        <v>211</v>
      </c>
      <c r="B139" s="29"/>
      <c r="D139" s="13">
        <v>0</v>
      </c>
      <c r="E139" s="13"/>
      <c r="F139" s="13">
        <v>0</v>
      </c>
      <c r="G139" s="13"/>
      <c r="H139" s="13">
        <v>0</v>
      </c>
      <c r="I139" s="3"/>
      <c r="J139" s="13">
        <v>695</v>
      </c>
      <c r="M139" s="3"/>
      <c r="N139" s="3"/>
    </row>
    <row r="140" spans="1:14" ht="23.1" customHeight="1">
      <c r="A140" s="98" t="s">
        <v>118</v>
      </c>
      <c r="B140" s="29"/>
      <c r="D140" s="13">
        <v>15687</v>
      </c>
      <c r="E140" s="13"/>
      <c r="F140" s="13">
        <v>17186</v>
      </c>
      <c r="G140" s="13"/>
      <c r="H140" s="13">
        <v>15687</v>
      </c>
      <c r="I140" s="3"/>
      <c r="J140" s="13">
        <v>17186</v>
      </c>
      <c r="M140" s="3"/>
      <c r="N140" s="3"/>
    </row>
    <row r="141" spans="1:14" ht="23.1" customHeight="1">
      <c r="A141" s="92" t="s">
        <v>77</v>
      </c>
      <c r="B141" s="29"/>
      <c r="D141" s="13">
        <v>10342</v>
      </c>
      <c r="E141" s="13"/>
      <c r="F141" s="13">
        <v>12189</v>
      </c>
      <c r="G141" s="13"/>
      <c r="H141" s="13">
        <v>5967</v>
      </c>
      <c r="I141" s="3"/>
      <c r="J141" s="13">
        <v>6252</v>
      </c>
      <c r="M141" s="3"/>
      <c r="N141" s="3"/>
    </row>
    <row r="142" spans="1:14" ht="23.1" customHeight="1">
      <c r="A142" s="98" t="s">
        <v>115</v>
      </c>
      <c r="B142" s="29"/>
      <c r="D142" s="13">
        <v>-359635</v>
      </c>
      <c r="E142" s="13"/>
      <c r="F142" s="13">
        <v>-1197</v>
      </c>
      <c r="G142" s="13"/>
      <c r="H142" s="13">
        <v>-358435</v>
      </c>
      <c r="I142" s="3"/>
      <c r="J142" s="13">
        <v>0</v>
      </c>
      <c r="M142" s="3"/>
      <c r="N142" s="3"/>
    </row>
    <row r="143" spans="1:14" ht="23.1" customHeight="1">
      <c r="A143" s="98" t="s">
        <v>78</v>
      </c>
      <c r="B143" s="29"/>
      <c r="D143" s="3">
        <v>-178110</v>
      </c>
      <c r="E143" s="13"/>
      <c r="F143" s="3">
        <v>-182237</v>
      </c>
      <c r="G143" s="13"/>
      <c r="H143" s="3">
        <v>-30</v>
      </c>
      <c r="I143" s="3"/>
      <c r="J143" s="3">
        <v>-406</v>
      </c>
      <c r="M143" s="3"/>
      <c r="N143" s="3"/>
    </row>
    <row r="144" spans="1:14" ht="23.1" customHeight="1">
      <c r="A144" s="98" t="s">
        <v>251</v>
      </c>
      <c r="B144" s="29"/>
      <c r="D144" s="4">
        <v>-120</v>
      </c>
      <c r="E144" s="13"/>
      <c r="F144" s="4">
        <v>-24</v>
      </c>
      <c r="G144" s="13"/>
      <c r="H144" s="4">
        <v>0</v>
      </c>
      <c r="I144" s="3"/>
      <c r="J144" s="4">
        <v>0</v>
      </c>
      <c r="M144" s="3"/>
      <c r="N144" s="3"/>
    </row>
    <row r="145" spans="1:14" ht="23.1" customHeight="1">
      <c r="A145" s="97" t="s">
        <v>204</v>
      </c>
      <c r="B145" s="29"/>
      <c r="D145" s="4">
        <f>SUM(D132:D144)</f>
        <v>-655038</v>
      </c>
      <c r="E145" s="13" t="s">
        <v>79</v>
      </c>
      <c r="F145" s="4">
        <f>SUM(F132:F144)</f>
        <v>595705</v>
      </c>
      <c r="G145" s="3"/>
      <c r="H145" s="4">
        <f>SUM(H132:H144)</f>
        <v>-364247</v>
      </c>
      <c r="I145" s="3"/>
      <c r="J145" s="4">
        <f>SUM(J132:J144)</f>
        <v>179255</v>
      </c>
      <c r="M145" s="40"/>
      <c r="N145" s="3"/>
    </row>
    <row r="146" spans="1:14" ht="23.1" customHeight="1">
      <c r="A146" s="90" t="s">
        <v>80</v>
      </c>
      <c r="B146" s="29"/>
      <c r="D146" s="43"/>
      <c r="E146" s="48"/>
      <c r="F146" s="43"/>
      <c r="G146" s="43"/>
      <c r="H146" s="43"/>
      <c r="I146" s="8"/>
      <c r="J146" s="43"/>
      <c r="M146" s="40"/>
      <c r="N146" s="58"/>
    </row>
    <row r="147" spans="1:14" ht="23.1" customHeight="1">
      <c r="A147" s="92" t="s">
        <v>255</v>
      </c>
      <c r="B147" s="29"/>
      <c r="D147" s="13">
        <v>-110036</v>
      </c>
      <c r="E147" s="13"/>
      <c r="F147" s="13">
        <v>-2496</v>
      </c>
      <c r="G147" s="13"/>
      <c r="H147" s="13">
        <v>0</v>
      </c>
      <c r="I147" s="3"/>
      <c r="J147" s="13">
        <v>0</v>
      </c>
      <c r="M147" s="40"/>
      <c r="N147" s="8"/>
    </row>
    <row r="148" spans="1:14" ht="23.1" customHeight="1">
      <c r="A148" s="94" t="s">
        <v>217</v>
      </c>
      <c r="B148" s="29"/>
      <c r="D148" s="13">
        <v>0</v>
      </c>
      <c r="E148" s="13"/>
      <c r="F148" s="13">
        <v>0</v>
      </c>
      <c r="G148" s="13"/>
      <c r="H148" s="13">
        <v>77000</v>
      </c>
      <c r="I148" s="3"/>
      <c r="J148" s="13">
        <v>1977</v>
      </c>
      <c r="M148" s="40"/>
      <c r="N148" s="3"/>
    </row>
    <row r="149" spans="1:14" ht="23.1" customHeight="1">
      <c r="A149" s="94" t="s">
        <v>261</v>
      </c>
      <c r="B149" s="29"/>
      <c r="D149" s="13"/>
      <c r="E149" s="13"/>
      <c r="F149" s="13"/>
      <c r="G149" s="13"/>
      <c r="H149" s="13"/>
      <c r="I149" s="3"/>
      <c r="J149" s="13"/>
      <c r="M149" s="40"/>
      <c r="N149" s="3"/>
    </row>
    <row r="150" spans="1:14" ht="23.1" customHeight="1">
      <c r="A150" s="94" t="s">
        <v>227</v>
      </c>
      <c r="B150" s="29"/>
      <c r="D150" s="13">
        <v>-260</v>
      </c>
      <c r="E150" s="13"/>
      <c r="F150" s="13">
        <v>0</v>
      </c>
      <c r="G150" s="13"/>
      <c r="H150" s="13">
        <v>0</v>
      </c>
      <c r="I150" s="3"/>
      <c r="J150" s="13">
        <v>0</v>
      </c>
      <c r="M150" s="40"/>
      <c r="N150" s="3"/>
    </row>
    <row r="151" spans="1:14" ht="23.1" customHeight="1">
      <c r="A151" s="94" t="s">
        <v>256</v>
      </c>
      <c r="B151" s="29"/>
      <c r="D151" s="13">
        <v>9781</v>
      </c>
      <c r="E151" s="13"/>
      <c r="F151" s="13">
        <v>0</v>
      </c>
      <c r="G151" s="13"/>
      <c r="H151" s="13">
        <v>0</v>
      </c>
      <c r="I151" s="3"/>
      <c r="J151" s="13">
        <v>0</v>
      </c>
      <c r="M151" s="40"/>
      <c r="N151" s="3"/>
    </row>
    <row r="152" spans="1:14" ht="23.1" customHeight="1">
      <c r="A152" s="92" t="s">
        <v>81</v>
      </c>
      <c r="B152" s="29"/>
      <c r="D152" s="13">
        <v>-46722</v>
      </c>
      <c r="E152" s="13"/>
      <c r="F152" s="13">
        <v>0</v>
      </c>
      <c r="G152" s="13"/>
      <c r="H152" s="43">
        <v>0</v>
      </c>
      <c r="I152" s="3"/>
      <c r="J152" s="43">
        <v>0</v>
      </c>
      <c r="M152" s="40"/>
      <c r="N152" s="58"/>
    </row>
    <row r="153" spans="1:14" ht="23.1" customHeight="1">
      <c r="A153" s="92" t="s">
        <v>167</v>
      </c>
      <c r="B153" s="29"/>
      <c r="D153" s="4">
        <v>-10851</v>
      </c>
      <c r="E153" s="13"/>
      <c r="F153" s="4">
        <v>-14616</v>
      </c>
      <c r="G153" s="13"/>
      <c r="H153" s="61">
        <v>0</v>
      </c>
      <c r="I153" s="3"/>
      <c r="J153" s="61">
        <v>0</v>
      </c>
      <c r="M153" s="40"/>
      <c r="N153" s="58"/>
    </row>
    <row r="154" spans="1:14" ht="23.1" customHeight="1">
      <c r="A154" s="97" t="s">
        <v>218</v>
      </c>
      <c r="B154" s="29"/>
      <c r="D154" s="4">
        <f>SUM(D147:D153)</f>
        <v>-158088</v>
      </c>
      <c r="E154" s="13"/>
      <c r="F154" s="4">
        <f>SUM(F147:F153)</f>
        <v>-17112</v>
      </c>
      <c r="G154" s="3"/>
      <c r="H154" s="4">
        <f>SUM(H147:H153)</f>
        <v>77000</v>
      </c>
      <c r="I154" s="3"/>
      <c r="J154" s="4">
        <f>SUM(J147:J153)</f>
        <v>1977</v>
      </c>
      <c r="M154" s="40"/>
      <c r="N154" s="3"/>
    </row>
    <row r="155" spans="1:14" ht="23.1" customHeight="1">
      <c r="A155" s="97" t="s">
        <v>219</v>
      </c>
      <c r="B155" s="29"/>
      <c r="D155" s="80">
        <v>-21586</v>
      </c>
      <c r="E155" s="13"/>
      <c r="F155" s="80">
        <v>-59056</v>
      </c>
      <c r="G155" s="13"/>
      <c r="H155" s="99">
        <v>0</v>
      </c>
      <c r="I155" s="3"/>
      <c r="J155" s="80">
        <v>0</v>
      </c>
      <c r="M155" s="40"/>
      <c r="N155" s="3"/>
    </row>
    <row r="156" spans="1:14" ht="23.1" customHeight="1">
      <c r="A156" s="97" t="s">
        <v>193</v>
      </c>
      <c r="B156" s="29"/>
      <c r="D156" s="13">
        <f>SUM(D121,D145,D154,D155)</f>
        <v>-700244</v>
      </c>
      <c r="E156" s="13"/>
      <c r="F156" s="13">
        <f>SUM(F121,F145,F154,F155)</f>
        <v>786895</v>
      </c>
      <c r="G156" s="13"/>
      <c r="H156" s="13">
        <f>SUM(H121,H145,H154,H155)</f>
        <v>-271410</v>
      </c>
      <c r="I156" s="3"/>
      <c r="J156" s="13">
        <f>SUM(J121,J145,J154,J155)</f>
        <v>187668</v>
      </c>
      <c r="M156" s="40"/>
      <c r="N156" s="3"/>
    </row>
    <row r="157" spans="1:14" ht="23.1" customHeight="1">
      <c r="A157" s="87" t="s">
        <v>82</v>
      </c>
      <c r="B157" s="29"/>
      <c r="D157" s="4">
        <v>3246231</v>
      </c>
      <c r="E157" s="13"/>
      <c r="F157" s="4">
        <v>3956379</v>
      </c>
      <c r="G157" s="3"/>
      <c r="H157" s="61">
        <v>827743</v>
      </c>
      <c r="I157" s="3"/>
      <c r="J157" s="61">
        <v>1466655</v>
      </c>
      <c r="M157" s="40"/>
      <c r="N157" s="3"/>
    </row>
    <row r="158" spans="1:14" ht="23.1" customHeight="1" thickBot="1">
      <c r="A158" s="100" t="s">
        <v>83</v>
      </c>
      <c r="B158" s="29"/>
      <c r="D158" s="81">
        <f>SUM(D156:D157)</f>
        <v>2545987</v>
      </c>
      <c r="E158" s="13"/>
      <c r="F158" s="81">
        <f>SUM(F156:F157)</f>
        <v>4743274</v>
      </c>
      <c r="G158" s="3"/>
      <c r="H158" s="81">
        <f>SUM(H156:H157)</f>
        <v>556333</v>
      </c>
      <c r="I158" s="3"/>
      <c r="J158" s="81">
        <f>SUM(J156:J157)</f>
        <v>1654323</v>
      </c>
      <c r="M158" s="40"/>
      <c r="N158" s="3"/>
    </row>
    <row r="159" spans="1:14" ht="23.1" customHeight="1" thickTop="1">
      <c r="A159" s="87"/>
      <c r="B159" s="29"/>
      <c r="D159" s="13">
        <f>D158-BS!D11</f>
        <v>0</v>
      </c>
      <c r="E159" s="13"/>
      <c r="F159" s="13"/>
      <c r="G159" s="13"/>
      <c r="H159" s="43">
        <f>H158-BS!H11</f>
        <v>0</v>
      </c>
      <c r="I159" s="3"/>
      <c r="J159" s="13"/>
      <c r="M159" s="40"/>
      <c r="N159" s="3"/>
    </row>
    <row r="160" spans="1:14" ht="23.1" customHeight="1">
      <c r="A160" s="100" t="s">
        <v>119</v>
      </c>
      <c r="B160" s="29"/>
      <c r="D160" s="13"/>
      <c r="E160" s="13"/>
      <c r="F160" s="13"/>
      <c r="G160" s="13"/>
      <c r="H160" s="13"/>
      <c r="I160" s="3"/>
      <c r="J160" s="13"/>
      <c r="M160" s="40"/>
      <c r="N160" s="3"/>
    </row>
    <row r="161" spans="1:14" ht="23.1" customHeight="1">
      <c r="A161" s="87" t="s">
        <v>84</v>
      </c>
      <c r="B161" s="29"/>
      <c r="D161" s="13"/>
      <c r="E161" s="13"/>
      <c r="F161" s="13"/>
      <c r="G161" s="13"/>
      <c r="H161" s="13"/>
      <c r="I161" s="3"/>
      <c r="J161" s="13"/>
      <c r="M161" s="40"/>
      <c r="N161" s="3"/>
    </row>
    <row r="162" spans="1:14" ht="23.1" customHeight="1">
      <c r="A162" s="87" t="s">
        <v>198</v>
      </c>
      <c r="B162" s="29"/>
      <c r="M162" s="40"/>
      <c r="N162" s="3"/>
    </row>
    <row r="163" spans="1:14" ht="23.1" customHeight="1">
      <c r="A163" s="87" t="s">
        <v>199</v>
      </c>
      <c r="B163" s="29"/>
      <c r="D163" s="13">
        <v>14600</v>
      </c>
      <c r="E163" s="13"/>
      <c r="F163" s="13">
        <v>48248</v>
      </c>
      <c r="H163" s="13">
        <v>436</v>
      </c>
      <c r="I163" s="3"/>
      <c r="J163" s="13">
        <v>876.77853000000005</v>
      </c>
      <c r="M163" s="40"/>
    </row>
    <row r="164" spans="1:14" ht="23.1" customHeight="1">
      <c r="A164" s="87" t="s">
        <v>242</v>
      </c>
      <c r="B164" s="29"/>
      <c r="D164" s="13">
        <v>921</v>
      </c>
      <c r="E164" s="13"/>
      <c r="F164" s="13">
        <v>560</v>
      </c>
      <c r="H164" s="13">
        <v>921</v>
      </c>
      <c r="I164" s="3"/>
      <c r="J164" s="13">
        <v>0</v>
      </c>
      <c r="M164" s="40"/>
    </row>
    <row r="165" spans="1:14" ht="23.1" customHeight="1">
      <c r="A165" s="87"/>
      <c r="B165" s="29"/>
      <c r="M165" s="40"/>
    </row>
    <row r="166" spans="1:14" ht="23.1" customHeight="1">
      <c r="A166" s="18" t="s">
        <v>16</v>
      </c>
      <c r="B166" s="29"/>
      <c r="M166" s="40"/>
    </row>
    <row r="167" spans="1:14" ht="23.1" customHeight="1">
      <c r="M167" s="40"/>
    </row>
    <row r="168" spans="1:14" ht="23.1" customHeight="1">
      <c r="M168" s="40"/>
    </row>
    <row r="169" spans="1:14" ht="23.1" customHeight="1">
      <c r="M169" s="40"/>
    </row>
    <row r="170" spans="1:14" ht="23.1" customHeight="1">
      <c r="M170" s="40"/>
    </row>
    <row r="171" spans="1:14" ht="23.1" customHeight="1">
      <c r="M171" s="40"/>
    </row>
    <row r="172" spans="1:14" ht="23.1" customHeight="1">
      <c r="M172" s="40"/>
    </row>
    <row r="173" spans="1:14" ht="23.1" customHeight="1">
      <c r="M173" s="40"/>
    </row>
    <row r="174" spans="1:14" ht="23.1" customHeight="1">
      <c r="M174" s="40"/>
    </row>
    <row r="175" spans="1:14" ht="23.1" customHeight="1">
      <c r="M175" s="40"/>
    </row>
    <row r="176" spans="1:14" ht="23.1" customHeight="1">
      <c r="M176" s="40"/>
    </row>
    <row r="177" spans="13:13" ht="23.1" customHeight="1">
      <c r="M177" s="40"/>
    </row>
    <row r="178" spans="13:13" ht="23.1" customHeight="1">
      <c r="M178" s="40"/>
    </row>
    <row r="179" spans="13:13" ht="23.1" customHeight="1">
      <c r="M179" s="40"/>
    </row>
    <row r="180" spans="13:13" ht="23.1" customHeight="1">
      <c r="M180" s="40"/>
    </row>
  </sheetData>
  <pageMargins left="0.86614173228346503" right="0.196850393700787" top="0.78740157480314998" bottom="0.27559055118110198" header="0.196850393700787" footer="0.196850393700787"/>
  <pageSetup paperSize="9" scale="65" orientation="portrait" r:id="rId1"/>
  <rowBreaks count="3" manualBreakCount="3">
    <brk id="42" max="16383" man="1"/>
    <brk id="79" max="16383" man="1"/>
    <brk id="1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"/>
  <sheetViews>
    <sheetView showGridLines="0" view="pageBreakPreview" zoomScale="60" zoomScaleNormal="60" workbookViewId="0">
      <selection sqref="A1:Z1"/>
    </sheetView>
  </sheetViews>
  <sheetFormatPr defaultColWidth="9.140625" defaultRowHeight="21.95" customHeight="1"/>
  <cols>
    <col min="1" max="1" width="47.140625" style="18" customWidth="1"/>
    <col min="2" max="2" width="23.140625" style="18" customWidth="1"/>
    <col min="3" max="3" width="1.28515625" style="18" customWidth="1"/>
    <col min="4" max="4" width="23.140625" style="18" customWidth="1"/>
    <col min="5" max="5" width="1.28515625" style="18" customWidth="1"/>
    <col min="6" max="6" width="23.140625" style="18" customWidth="1"/>
    <col min="7" max="7" width="1.28515625" style="18" customWidth="1"/>
    <col min="8" max="8" width="23.140625" style="18" customWidth="1"/>
    <col min="9" max="9" width="1.28515625" style="18" customWidth="1"/>
    <col min="10" max="10" width="23.140625" style="18" customWidth="1"/>
    <col min="11" max="11" width="1" style="18" customWidth="1"/>
    <col min="12" max="12" width="23.140625" style="18" customWidth="1"/>
    <col min="13" max="13" width="1.28515625" style="18" customWidth="1"/>
    <col min="14" max="14" width="23.140625" style="18" customWidth="1"/>
    <col min="15" max="15" width="1.28515625" style="18" customWidth="1"/>
    <col min="16" max="16" width="23.140625" style="18" customWidth="1"/>
    <col min="17" max="17" width="1.28515625" style="18" customWidth="1"/>
    <col min="18" max="18" width="23.140625" style="18" customWidth="1"/>
    <col min="19" max="19" width="1.28515625" style="18" customWidth="1"/>
    <col min="20" max="20" width="23.140625" style="18" customWidth="1"/>
    <col min="21" max="21" width="1.28515625" style="18" customWidth="1"/>
    <col min="22" max="22" width="23.140625" style="18" customWidth="1"/>
    <col min="23" max="23" width="1.28515625" style="18" customWidth="1"/>
    <col min="24" max="24" width="23.140625" style="18" customWidth="1"/>
    <col min="25" max="25" width="1.28515625" style="18" customWidth="1"/>
    <col min="26" max="26" width="23.140625" style="18" customWidth="1"/>
    <col min="27" max="16384" width="9.140625" style="18"/>
  </cols>
  <sheetData>
    <row r="1" spans="1:26" ht="21.95" customHeight="1">
      <c r="A1" s="113" t="s">
        <v>46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3"/>
      <c r="Z1" s="113"/>
    </row>
    <row r="2" spans="1:26" ht="21.95" customHeight="1">
      <c r="A2" s="64" t="s">
        <v>75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24"/>
      <c r="M2" s="65"/>
      <c r="N2" s="65"/>
      <c r="O2" s="65"/>
      <c r="P2" s="65"/>
      <c r="Q2" s="65"/>
      <c r="R2" s="65"/>
      <c r="S2" s="65"/>
      <c r="T2" s="65"/>
      <c r="U2" s="65"/>
      <c r="V2" s="38"/>
      <c r="W2" s="65"/>
      <c r="X2" s="65"/>
      <c r="Y2" s="65"/>
      <c r="Z2" s="65"/>
    </row>
    <row r="3" spans="1:26" ht="21.95" customHeight="1">
      <c r="A3" s="64" t="s">
        <v>150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24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</row>
    <row r="4" spans="1:26" ht="21.95" customHeight="1">
      <c r="A4" s="64" t="s">
        <v>237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6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</row>
    <row r="5" spans="1:26" ht="21.95" customHeight="1"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40"/>
      <c r="U5" s="40"/>
      <c r="V5" s="40"/>
      <c r="W5" s="67"/>
      <c r="X5" s="67"/>
      <c r="Y5" s="67"/>
      <c r="Z5" s="40" t="s">
        <v>1</v>
      </c>
    </row>
    <row r="6" spans="1:26" s="64" customFormat="1" ht="21.95" customHeight="1">
      <c r="A6" s="68"/>
      <c r="B6" s="112" t="s">
        <v>2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  <c r="Z6" s="112"/>
    </row>
    <row r="7" spans="1:26" s="64" customFormat="1" ht="21.95" customHeight="1">
      <c r="A7" s="68"/>
      <c r="B7" s="115" t="s">
        <v>137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69"/>
      <c r="X7" s="25"/>
      <c r="Y7" s="69"/>
      <c r="Z7" s="69"/>
    </row>
    <row r="8" spans="1:26" s="64" customFormat="1" ht="21.95" customHeight="1">
      <c r="A8" s="68"/>
      <c r="B8" s="17"/>
      <c r="C8" s="17"/>
      <c r="D8" s="17"/>
      <c r="E8" s="17"/>
      <c r="F8" s="17"/>
      <c r="G8" s="17"/>
      <c r="H8" s="17"/>
      <c r="I8" s="17"/>
      <c r="J8" s="17"/>
      <c r="K8" s="17"/>
      <c r="L8" s="115" t="s">
        <v>95</v>
      </c>
      <c r="M8" s="115"/>
      <c r="N8" s="115"/>
      <c r="O8" s="115"/>
      <c r="P8" s="115"/>
      <c r="Q8" s="115"/>
      <c r="R8" s="115"/>
      <c r="S8" s="115"/>
      <c r="T8" s="115"/>
      <c r="U8" s="17"/>
      <c r="V8" s="17"/>
      <c r="W8" s="69"/>
      <c r="X8" s="25"/>
      <c r="Y8" s="69"/>
      <c r="Z8" s="69"/>
    </row>
    <row r="9" spans="1:26" s="64" customFormat="1" ht="21.95" customHeight="1">
      <c r="A9" s="68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24"/>
      <c r="P9" s="24"/>
      <c r="Q9" s="24"/>
      <c r="R9" s="24" t="s">
        <v>191</v>
      </c>
      <c r="S9" s="17"/>
      <c r="T9" s="24"/>
      <c r="U9" s="17"/>
      <c r="V9" s="17"/>
      <c r="W9" s="69"/>
      <c r="X9" s="25"/>
      <c r="Y9" s="69"/>
      <c r="Z9" s="69"/>
    </row>
    <row r="10" spans="1:26" s="64" customFormat="1" ht="21.95" customHeight="1">
      <c r="A10" s="68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14" t="s">
        <v>58</v>
      </c>
      <c r="M10" s="114"/>
      <c r="N10" s="114"/>
      <c r="O10" s="114"/>
      <c r="P10" s="114"/>
      <c r="Q10" s="17"/>
      <c r="R10" s="104" t="s">
        <v>192</v>
      </c>
      <c r="S10" s="17"/>
      <c r="T10" s="17"/>
      <c r="U10" s="17"/>
      <c r="V10" s="17"/>
      <c r="W10" s="69"/>
      <c r="Y10" s="69"/>
      <c r="Z10" s="69"/>
    </row>
    <row r="11" spans="1:26" s="25" customFormat="1" ht="21.95" customHeight="1">
      <c r="B11" s="24"/>
      <c r="K11" s="24"/>
      <c r="L11" s="109" t="s">
        <v>96</v>
      </c>
      <c r="N11" s="25" t="s">
        <v>114</v>
      </c>
    </row>
    <row r="12" spans="1:26" s="25" customFormat="1" ht="21.95" customHeight="1">
      <c r="B12" s="24"/>
      <c r="K12" s="24"/>
      <c r="L12" s="109" t="s">
        <v>97</v>
      </c>
      <c r="N12" s="25" t="s">
        <v>99</v>
      </c>
      <c r="P12" s="109" t="s">
        <v>208</v>
      </c>
      <c r="T12" s="25" t="s">
        <v>100</v>
      </c>
      <c r="V12" s="25" t="s">
        <v>91</v>
      </c>
      <c r="X12" s="25" t="s">
        <v>101</v>
      </c>
    </row>
    <row r="13" spans="1:26" s="25" customFormat="1" ht="21.95" customHeight="1">
      <c r="B13" s="24" t="s">
        <v>102</v>
      </c>
      <c r="F13" s="114" t="s">
        <v>35</v>
      </c>
      <c r="G13" s="114"/>
      <c r="H13" s="114"/>
      <c r="I13" s="114"/>
      <c r="J13" s="114"/>
      <c r="K13" s="24"/>
      <c r="L13" s="109" t="s">
        <v>98</v>
      </c>
      <c r="N13" s="70" t="s">
        <v>103</v>
      </c>
      <c r="P13" s="109" t="s">
        <v>247</v>
      </c>
      <c r="R13" s="25" t="s">
        <v>90</v>
      </c>
      <c r="T13" s="25" t="s">
        <v>104</v>
      </c>
      <c r="V13" s="25" t="s">
        <v>92</v>
      </c>
      <c r="X13" s="25" t="s">
        <v>105</v>
      </c>
      <c r="Z13" s="25" t="s">
        <v>89</v>
      </c>
    </row>
    <row r="14" spans="1:26" s="25" customFormat="1" ht="21.95" customHeight="1">
      <c r="B14" s="24" t="s">
        <v>157</v>
      </c>
      <c r="F14" s="24" t="s">
        <v>113</v>
      </c>
      <c r="G14" s="24"/>
      <c r="H14" s="24" t="s">
        <v>113</v>
      </c>
      <c r="I14" s="17"/>
      <c r="J14" s="17"/>
      <c r="K14" s="24"/>
      <c r="L14" s="109" t="s">
        <v>245</v>
      </c>
      <c r="N14" s="25" t="s">
        <v>106</v>
      </c>
      <c r="P14" s="109" t="s">
        <v>248</v>
      </c>
      <c r="R14" s="25" t="s">
        <v>136</v>
      </c>
      <c r="T14" s="25" t="s">
        <v>107</v>
      </c>
      <c r="V14" s="25" t="s">
        <v>160</v>
      </c>
      <c r="W14" s="24"/>
      <c r="X14" s="25" t="s">
        <v>108</v>
      </c>
      <c r="Y14" s="24"/>
      <c r="Z14" s="25" t="s">
        <v>107</v>
      </c>
    </row>
    <row r="15" spans="1:26" s="25" customFormat="1" ht="21.95" customHeight="1">
      <c r="B15" s="104" t="s">
        <v>87</v>
      </c>
      <c r="D15" s="104" t="s">
        <v>34</v>
      </c>
      <c r="F15" s="71" t="s">
        <v>139</v>
      </c>
      <c r="H15" s="104" t="s">
        <v>140</v>
      </c>
      <c r="J15" s="104" t="s">
        <v>88</v>
      </c>
      <c r="K15" s="24"/>
      <c r="L15" s="110" t="s">
        <v>246</v>
      </c>
      <c r="N15" s="104" t="s">
        <v>109</v>
      </c>
      <c r="P15" s="110" t="s">
        <v>249</v>
      </c>
      <c r="R15" s="104" t="s">
        <v>112</v>
      </c>
      <c r="T15" s="104" t="s">
        <v>110</v>
      </c>
      <c r="U15" s="24"/>
      <c r="V15" s="104" t="s">
        <v>111</v>
      </c>
      <c r="W15" s="24"/>
      <c r="X15" s="104" t="s">
        <v>112</v>
      </c>
      <c r="Y15" s="24"/>
      <c r="Z15" s="104" t="s">
        <v>110</v>
      </c>
    </row>
    <row r="16" spans="1:26" ht="21.95" customHeight="1">
      <c r="A16" s="64" t="s">
        <v>207</v>
      </c>
      <c r="B16" s="5">
        <v>3000000</v>
      </c>
      <c r="C16" s="6"/>
      <c r="D16" s="5">
        <v>2599000</v>
      </c>
      <c r="E16" s="6"/>
      <c r="F16" s="5">
        <v>972033</v>
      </c>
      <c r="G16" s="6"/>
      <c r="H16" s="5">
        <v>233593</v>
      </c>
      <c r="I16" s="6"/>
      <c r="J16" s="5">
        <v>12491671</v>
      </c>
      <c r="K16" s="5"/>
      <c r="L16" s="5">
        <v>-180186</v>
      </c>
      <c r="M16" s="6"/>
      <c r="N16" s="5">
        <v>741201</v>
      </c>
      <c r="O16" s="6"/>
      <c r="P16" s="6">
        <v>255774</v>
      </c>
      <c r="Q16" s="6"/>
      <c r="R16" s="5">
        <v>-234404</v>
      </c>
      <c r="S16" s="6"/>
      <c r="T16" s="5">
        <f>SUM(L16:S16)</f>
        <v>582385</v>
      </c>
      <c r="U16" s="6"/>
      <c r="V16" s="5">
        <f>SUM(B16:J16,T16)</f>
        <v>19878682</v>
      </c>
      <c r="W16" s="6"/>
      <c r="X16" s="5">
        <v>1831267</v>
      </c>
      <c r="Y16" s="5"/>
      <c r="Z16" s="5">
        <f>SUM(V16:X16)</f>
        <v>21709949</v>
      </c>
    </row>
    <row r="17" spans="1:27" ht="21.95" customHeight="1">
      <c r="A17" s="18" t="s">
        <v>94</v>
      </c>
      <c r="B17" s="7">
        <v>0</v>
      </c>
      <c r="C17" s="72"/>
      <c r="D17" s="7">
        <v>0</v>
      </c>
      <c r="E17" s="6"/>
      <c r="F17" s="7">
        <v>0</v>
      </c>
      <c r="G17" s="6"/>
      <c r="H17" s="7">
        <v>0</v>
      </c>
      <c r="I17" s="6"/>
      <c r="J17" s="7">
        <v>332859</v>
      </c>
      <c r="K17" s="5"/>
      <c r="L17" s="7">
        <v>0</v>
      </c>
      <c r="M17" s="6"/>
      <c r="N17" s="7">
        <v>0</v>
      </c>
      <c r="O17" s="6"/>
      <c r="P17" s="6">
        <v>0</v>
      </c>
      <c r="Q17" s="6"/>
      <c r="R17" s="7">
        <v>0</v>
      </c>
      <c r="S17" s="6"/>
      <c r="T17" s="8">
        <f>SUM(L17:S17)</f>
        <v>0</v>
      </c>
      <c r="U17" s="6"/>
      <c r="V17" s="8">
        <f>SUM(T17,B17:J17)</f>
        <v>332859</v>
      </c>
      <c r="W17" s="6"/>
      <c r="X17" s="7">
        <v>34871</v>
      </c>
      <c r="Y17" s="5"/>
      <c r="Z17" s="5">
        <f>SUM(V17:Y17)</f>
        <v>367730</v>
      </c>
    </row>
    <row r="18" spans="1:27" ht="21.95" customHeight="1">
      <c r="A18" s="18" t="s">
        <v>61</v>
      </c>
      <c r="B18" s="9">
        <v>0</v>
      </c>
      <c r="C18" s="72"/>
      <c r="D18" s="9">
        <v>0</v>
      </c>
      <c r="E18" s="6"/>
      <c r="F18" s="9">
        <v>0</v>
      </c>
      <c r="G18" s="6"/>
      <c r="H18" s="9">
        <v>0</v>
      </c>
      <c r="I18" s="6"/>
      <c r="J18" s="9">
        <v>34364</v>
      </c>
      <c r="K18" s="5"/>
      <c r="L18" s="9">
        <v>-124931</v>
      </c>
      <c r="M18" s="6"/>
      <c r="N18" s="9">
        <v>5389</v>
      </c>
      <c r="O18" s="6"/>
      <c r="P18" s="107">
        <v>-24743</v>
      </c>
      <c r="Q18" s="6"/>
      <c r="R18" s="9">
        <v>0</v>
      </c>
      <c r="S18" s="6"/>
      <c r="T18" s="10">
        <f>SUM(L18:S18)</f>
        <v>-144285</v>
      </c>
      <c r="U18" s="6"/>
      <c r="V18" s="10">
        <f>SUM(T18,B18:J18)</f>
        <v>-109921</v>
      </c>
      <c r="W18" s="6"/>
      <c r="X18" s="9">
        <v>17653</v>
      </c>
      <c r="Y18" s="5"/>
      <c r="Z18" s="9">
        <f>SUM(V18:Y18)</f>
        <v>-92268</v>
      </c>
    </row>
    <row r="19" spans="1:27" ht="21.75" customHeight="1">
      <c r="A19" s="18" t="s">
        <v>62</v>
      </c>
      <c r="B19" s="7">
        <f>SUM(B17:B18)</f>
        <v>0</v>
      </c>
      <c r="C19" s="72"/>
      <c r="D19" s="7">
        <f>SUM(D17:D18)</f>
        <v>0</v>
      </c>
      <c r="E19" s="6"/>
      <c r="F19" s="7">
        <f>SUM(F17:F18)</f>
        <v>0</v>
      </c>
      <c r="G19" s="6"/>
      <c r="H19" s="7">
        <f>SUM(H17:H18)</f>
        <v>0</v>
      </c>
      <c r="I19" s="6"/>
      <c r="J19" s="7">
        <f>SUM(J17:J18)</f>
        <v>367223</v>
      </c>
      <c r="K19" s="5"/>
      <c r="L19" s="7">
        <f>SUM(L17:L18)</f>
        <v>-124931</v>
      </c>
      <c r="M19" s="6"/>
      <c r="N19" s="7">
        <f>SUM(N17:N18)</f>
        <v>5389</v>
      </c>
      <c r="O19" s="6"/>
      <c r="P19" s="7">
        <f>SUM(P17:P18)</f>
        <v>-24743</v>
      </c>
      <c r="Q19" s="6"/>
      <c r="R19" s="7">
        <f>SUM(R17:R18)</f>
        <v>0</v>
      </c>
      <c r="S19" s="6"/>
      <c r="T19" s="7">
        <f>SUM(T17:T18)</f>
        <v>-144285</v>
      </c>
      <c r="U19" s="6"/>
      <c r="V19" s="7">
        <f>SUM(V17:V18)</f>
        <v>222938</v>
      </c>
      <c r="W19" s="6"/>
      <c r="X19" s="7">
        <f>SUM(X17:X18)</f>
        <v>52524</v>
      </c>
      <c r="Y19" s="5"/>
      <c r="Z19" s="7">
        <f>SUM(Z17:Z18)</f>
        <v>275462</v>
      </c>
    </row>
    <row r="20" spans="1:27" ht="23.1" customHeight="1">
      <c r="A20" s="18" t="s">
        <v>221</v>
      </c>
      <c r="B20" s="11">
        <v>0</v>
      </c>
      <c r="C20" s="101"/>
      <c r="D20" s="11">
        <v>0</v>
      </c>
      <c r="E20" s="11"/>
      <c r="F20" s="11">
        <v>0</v>
      </c>
      <c r="G20" s="11"/>
      <c r="H20" s="11">
        <v>0</v>
      </c>
      <c r="I20" s="11"/>
      <c r="J20" s="11">
        <v>0</v>
      </c>
      <c r="K20" s="11"/>
      <c r="L20" s="11">
        <v>0</v>
      </c>
      <c r="M20" s="11"/>
      <c r="N20" s="11">
        <v>0</v>
      </c>
      <c r="O20" s="11"/>
      <c r="P20" s="6">
        <v>0</v>
      </c>
      <c r="Q20" s="11"/>
      <c r="R20" s="11">
        <v>0</v>
      </c>
      <c r="S20" s="11"/>
      <c r="T20" s="3">
        <f>SUM(L20:S20)</f>
        <v>0</v>
      </c>
      <c r="U20" s="11"/>
      <c r="V20" s="3">
        <f>SUM(B20:J20)</f>
        <v>0</v>
      </c>
      <c r="W20" s="11"/>
      <c r="X20" s="11">
        <v>-63210</v>
      </c>
      <c r="Y20" s="11"/>
      <c r="Z20" s="3">
        <f>SUM(X20:Y20,V20)</f>
        <v>-63210</v>
      </c>
    </row>
    <row r="21" spans="1:27" ht="21.95" customHeight="1">
      <c r="A21" s="18" t="s">
        <v>180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6"/>
      <c r="Q21" s="7"/>
      <c r="R21" s="7"/>
      <c r="S21" s="7"/>
      <c r="T21" s="11"/>
      <c r="U21" s="7"/>
      <c r="V21" s="7"/>
      <c r="W21" s="7"/>
      <c r="X21" s="7"/>
      <c r="Y21" s="7"/>
      <c r="Z21" s="7"/>
    </row>
    <row r="22" spans="1:27" ht="21.95" customHeight="1">
      <c r="A22" s="18" t="s">
        <v>174</v>
      </c>
      <c r="B22" s="11">
        <v>0</v>
      </c>
      <c r="C22" s="73">
        <v>0</v>
      </c>
      <c r="D22" s="11">
        <v>0</v>
      </c>
      <c r="E22" s="11"/>
      <c r="F22" s="11">
        <v>566</v>
      </c>
      <c r="G22" s="11"/>
      <c r="H22" s="11">
        <v>0</v>
      </c>
      <c r="I22" s="11"/>
      <c r="J22" s="11">
        <f>-F22</f>
        <v>-566</v>
      </c>
      <c r="K22" s="11"/>
      <c r="L22" s="11">
        <v>0</v>
      </c>
      <c r="M22" s="11"/>
      <c r="N22" s="11">
        <v>0</v>
      </c>
      <c r="O22" s="11"/>
      <c r="P22" s="6">
        <v>0</v>
      </c>
      <c r="Q22" s="11"/>
      <c r="R22" s="11">
        <v>0</v>
      </c>
      <c r="S22" s="11"/>
      <c r="T22" s="5">
        <f>SUM(L22:S22)</f>
        <v>0</v>
      </c>
      <c r="U22" s="11"/>
      <c r="V22" s="5">
        <f>SUM(T22,B22:J22)</f>
        <v>0</v>
      </c>
      <c r="W22" s="11"/>
      <c r="X22" s="11">
        <v>0</v>
      </c>
      <c r="Y22" s="11"/>
      <c r="Z22" s="5">
        <f>SUM(V22:X22)</f>
        <v>0</v>
      </c>
    </row>
    <row r="23" spans="1:27" ht="21.95" customHeight="1">
      <c r="A23" s="18" t="s">
        <v>180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6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7" ht="21.95" customHeight="1">
      <c r="A24" s="18" t="s">
        <v>175</v>
      </c>
      <c r="B24" s="7">
        <v>0</v>
      </c>
      <c r="C24" s="6"/>
      <c r="D24" s="7">
        <v>0</v>
      </c>
      <c r="E24" s="6"/>
      <c r="F24" s="7">
        <v>0</v>
      </c>
      <c r="G24" s="6"/>
      <c r="H24" s="7">
        <v>150</v>
      </c>
      <c r="I24" s="6"/>
      <c r="J24" s="7">
        <f>-H24</f>
        <v>-150</v>
      </c>
      <c r="K24" s="5"/>
      <c r="L24" s="7">
        <v>0</v>
      </c>
      <c r="M24" s="6"/>
      <c r="N24" s="7">
        <v>0</v>
      </c>
      <c r="O24" s="6"/>
      <c r="P24" s="6">
        <v>0</v>
      </c>
      <c r="Q24" s="6"/>
      <c r="R24" s="7">
        <v>0</v>
      </c>
      <c r="S24" s="6"/>
      <c r="T24" s="5">
        <f>SUM(L24:S24)</f>
        <v>0</v>
      </c>
      <c r="U24" s="6"/>
      <c r="V24" s="5">
        <f>SUM(T24,B24:J24)</f>
        <v>0</v>
      </c>
      <c r="W24" s="6"/>
      <c r="X24" s="7">
        <v>0</v>
      </c>
      <c r="Y24" s="5"/>
      <c r="Z24" s="5">
        <f>SUM(V24:X24)</f>
        <v>0</v>
      </c>
    </row>
    <row r="25" spans="1:27" ht="21.95" customHeight="1" thickBot="1">
      <c r="A25" s="64" t="s">
        <v>206</v>
      </c>
      <c r="B25" s="12">
        <f>SUM(B16,B19,B20:B24)</f>
        <v>3000000</v>
      </c>
      <c r="C25" s="3"/>
      <c r="D25" s="12">
        <f>SUM(D16,D19,D20:D24)</f>
        <v>2599000</v>
      </c>
      <c r="E25" s="3"/>
      <c r="F25" s="12">
        <f>SUM(F16,F19,F20:F24)</f>
        <v>972599</v>
      </c>
      <c r="G25" s="3"/>
      <c r="H25" s="12">
        <f>SUM(H16,H19,H20:H24)</f>
        <v>233743</v>
      </c>
      <c r="I25" s="3"/>
      <c r="J25" s="12">
        <f>SUM(J16,J19,J20:J24)</f>
        <v>12858178</v>
      </c>
      <c r="K25" s="3"/>
      <c r="L25" s="12">
        <f>SUM(L16,L19,L20:L24)</f>
        <v>-305117</v>
      </c>
      <c r="M25" s="3"/>
      <c r="N25" s="12">
        <f>SUM(N16,N19,N20:N24)</f>
        <v>746590</v>
      </c>
      <c r="O25" s="3"/>
      <c r="P25" s="12">
        <f>SUM(P16,P19,P20:P24)</f>
        <v>231031</v>
      </c>
      <c r="Q25" s="3"/>
      <c r="R25" s="12">
        <f>SUM(R16,R19,R20:R24)</f>
        <v>-234404</v>
      </c>
      <c r="S25" s="3"/>
      <c r="T25" s="12">
        <f>SUM(T16,T19,T20:T24)</f>
        <v>438100</v>
      </c>
      <c r="U25" s="3"/>
      <c r="V25" s="12">
        <f>SUM(V16,V19,V20:V24)</f>
        <v>20101620</v>
      </c>
      <c r="W25" s="13"/>
      <c r="X25" s="12">
        <f>SUM(X16,X19,X20:X24)</f>
        <v>1820581</v>
      </c>
      <c r="Y25" s="13"/>
      <c r="Z25" s="12">
        <f>SUM(Z16,Z19,Z20:Z24)</f>
        <v>21922201</v>
      </c>
    </row>
    <row r="26" spans="1:27" ht="21.95" customHeight="1" thickTop="1">
      <c r="A26" s="64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13"/>
      <c r="X26" s="3"/>
      <c r="Y26" s="13"/>
      <c r="Z26" s="3"/>
    </row>
    <row r="27" spans="1:27" ht="21.95" customHeight="1">
      <c r="A27" s="64" t="s">
        <v>238</v>
      </c>
      <c r="B27" s="5">
        <v>3000000</v>
      </c>
      <c r="C27" s="6"/>
      <c r="D27" s="5">
        <v>2599000</v>
      </c>
      <c r="E27" s="6"/>
      <c r="F27" s="5">
        <v>973612</v>
      </c>
      <c r="G27" s="6"/>
      <c r="H27" s="5">
        <v>265098</v>
      </c>
      <c r="I27" s="6"/>
      <c r="J27" s="5">
        <v>13397843</v>
      </c>
      <c r="K27" s="5"/>
      <c r="L27" s="5">
        <v>-357906</v>
      </c>
      <c r="M27" s="6"/>
      <c r="N27" s="5">
        <v>724024</v>
      </c>
      <c r="O27" s="6"/>
      <c r="P27" s="6">
        <v>111468</v>
      </c>
      <c r="Q27" s="6"/>
      <c r="R27" s="5">
        <v>-234404</v>
      </c>
      <c r="S27" s="6"/>
      <c r="T27" s="5">
        <f>SUM(L27:S27)</f>
        <v>243182</v>
      </c>
      <c r="U27" s="6"/>
      <c r="V27" s="5">
        <f>SUM(B27:J27,T27)</f>
        <v>20478735</v>
      </c>
      <c r="W27" s="6"/>
      <c r="X27" s="5">
        <v>1891972</v>
      </c>
      <c r="Y27" s="5"/>
      <c r="Z27" s="5">
        <f>SUM(V27:X27)</f>
        <v>22370707</v>
      </c>
    </row>
    <row r="28" spans="1:27" ht="21.95" customHeight="1">
      <c r="A28" s="18" t="s">
        <v>94</v>
      </c>
      <c r="B28" s="7">
        <v>0</v>
      </c>
      <c r="C28" s="72"/>
      <c r="D28" s="7">
        <v>0</v>
      </c>
      <c r="E28" s="6"/>
      <c r="F28" s="7">
        <v>0</v>
      </c>
      <c r="G28" s="6"/>
      <c r="H28" s="7">
        <v>0</v>
      </c>
      <c r="I28" s="6"/>
      <c r="J28" s="7">
        <v>318135</v>
      </c>
      <c r="K28" s="5"/>
      <c r="L28" s="7">
        <v>0</v>
      </c>
      <c r="M28" s="6"/>
      <c r="N28" s="7">
        <v>0</v>
      </c>
      <c r="O28" s="6"/>
      <c r="P28" s="6">
        <v>0</v>
      </c>
      <c r="Q28" s="6"/>
      <c r="R28" s="7">
        <v>0</v>
      </c>
      <c r="S28" s="6"/>
      <c r="T28" s="8">
        <f>SUM(L28:S28)</f>
        <v>0</v>
      </c>
      <c r="U28" s="6"/>
      <c r="V28" s="8">
        <f>SUM(T28,B28:J28)</f>
        <v>318135</v>
      </c>
      <c r="W28" s="6"/>
      <c r="X28" s="7">
        <f>'PL &amp; CF_3 mths'!D36</f>
        <v>43931</v>
      </c>
      <c r="Y28" s="5"/>
      <c r="Z28" s="5">
        <f>SUM(V28:X28)</f>
        <v>362066</v>
      </c>
    </row>
    <row r="29" spans="1:27" ht="21.95" customHeight="1">
      <c r="A29" s="18" t="s">
        <v>61</v>
      </c>
      <c r="B29" s="9">
        <v>0</v>
      </c>
      <c r="C29" s="72"/>
      <c r="D29" s="9">
        <v>0</v>
      </c>
      <c r="E29" s="6"/>
      <c r="F29" s="9">
        <v>0</v>
      </c>
      <c r="G29" s="6"/>
      <c r="H29" s="9">
        <v>0</v>
      </c>
      <c r="I29" s="6"/>
      <c r="J29" s="9">
        <v>0</v>
      </c>
      <c r="K29" s="5"/>
      <c r="L29" s="9">
        <v>-49312</v>
      </c>
      <c r="M29" s="6"/>
      <c r="N29" s="9">
        <v>11920</v>
      </c>
      <c r="O29" s="6"/>
      <c r="P29" s="107">
        <v>-2189</v>
      </c>
      <c r="Q29" s="6"/>
      <c r="R29" s="9">
        <v>0</v>
      </c>
      <c r="S29" s="6"/>
      <c r="T29" s="10">
        <f>SUM(L29:S29)</f>
        <v>-39581</v>
      </c>
      <c r="U29" s="6"/>
      <c r="V29" s="10">
        <f>SUM(T29,B29:J29)</f>
        <v>-39581</v>
      </c>
      <c r="W29" s="6"/>
      <c r="X29" s="9">
        <f>'PL &amp; CF_3 mths'!D76-Consolidated!X28</f>
        <v>129</v>
      </c>
      <c r="Y29" s="5"/>
      <c r="Z29" s="9">
        <f>SUM(V29:X29)</f>
        <v>-39452</v>
      </c>
      <c r="AA29" s="18">
        <f>Z29-'PL &amp; CF_3 mths'!D70</f>
        <v>0</v>
      </c>
    </row>
    <row r="30" spans="1:27" ht="21.95" customHeight="1">
      <c r="A30" s="18" t="s">
        <v>62</v>
      </c>
      <c r="B30" s="7">
        <f>SUM(B28:B29)</f>
        <v>0</v>
      </c>
      <c r="C30" s="72"/>
      <c r="D30" s="7">
        <f>SUM(D28:D29)</f>
        <v>0</v>
      </c>
      <c r="E30" s="6"/>
      <c r="F30" s="7">
        <f>SUM(F28:F29)</f>
        <v>0</v>
      </c>
      <c r="G30" s="6"/>
      <c r="H30" s="7">
        <f>SUM(H28:H29)</f>
        <v>0</v>
      </c>
      <c r="I30" s="6"/>
      <c r="J30" s="7">
        <f>SUM(J28:J29)</f>
        <v>318135</v>
      </c>
      <c r="K30" s="5"/>
      <c r="L30" s="7">
        <f>SUM(L28:L29)</f>
        <v>-49312</v>
      </c>
      <c r="M30" s="6"/>
      <c r="N30" s="7">
        <f>SUM(N28:N29)</f>
        <v>11920</v>
      </c>
      <c r="O30" s="6"/>
      <c r="P30" s="7">
        <f>SUM(P28:P29)</f>
        <v>-2189</v>
      </c>
      <c r="Q30" s="6"/>
      <c r="R30" s="7">
        <f>SUM(R28:R29)</f>
        <v>0</v>
      </c>
      <c r="S30" s="6"/>
      <c r="T30" s="7">
        <f>SUM(T28:T29)</f>
        <v>-39581</v>
      </c>
      <c r="U30" s="6"/>
      <c r="V30" s="7">
        <f>SUM(V28:V29)</f>
        <v>278554</v>
      </c>
      <c r="W30" s="6"/>
      <c r="X30" s="7">
        <f>SUM(X28:X29)</f>
        <v>44060</v>
      </c>
      <c r="Y30" s="5"/>
      <c r="Z30" s="7">
        <f>SUM(Z28:Z29)</f>
        <v>322614</v>
      </c>
      <c r="AA30" s="18">
        <f>Z30-'PL &amp; CF_3 mths'!D77</f>
        <v>0</v>
      </c>
    </row>
    <row r="31" spans="1:27" ht="21.95" customHeight="1">
      <c r="A31" s="18" t="s">
        <v>250</v>
      </c>
      <c r="B31" s="7"/>
      <c r="C31" s="72"/>
      <c r="D31" s="7"/>
      <c r="E31" s="6"/>
      <c r="F31" s="7"/>
      <c r="G31" s="6"/>
      <c r="H31" s="7"/>
      <c r="I31" s="6"/>
      <c r="J31" s="7"/>
      <c r="K31" s="5"/>
      <c r="L31" s="7"/>
      <c r="M31" s="6"/>
      <c r="N31" s="7"/>
      <c r="O31" s="6"/>
      <c r="P31" s="7"/>
      <c r="Q31" s="6"/>
      <c r="R31" s="7"/>
      <c r="S31" s="6"/>
      <c r="T31" s="7"/>
      <c r="U31" s="6"/>
      <c r="V31" s="7"/>
      <c r="W31" s="6"/>
      <c r="X31" s="7"/>
      <c r="Y31" s="5"/>
      <c r="Z31" s="7"/>
    </row>
    <row r="32" spans="1:27" ht="21.95" customHeight="1">
      <c r="A32" s="18" t="s">
        <v>260</v>
      </c>
      <c r="B32" s="7">
        <v>0</v>
      </c>
      <c r="C32" s="72"/>
      <c r="D32" s="7">
        <v>0</v>
      </c>
      <c r="E32" s="6"/>
      <c r="F32" s="7">
        <v>0</v>
      </c>
      <c r="G32" s="6"/>
      <c r="H32" s="7">
        <v>0</v>
      </c>
      <c r="I32" s="6"/>
      <c r="J32" s="7">
        <v>0</v>
      </c>
      <c r="K32" s="5"/>
      <c r="L32" s="7">
        <v>0</v>
      </c>
      <c r="M32" s="6"/>
      <c r="N32" s="7">
        <v>0</v>
      </c>
      <c r="O32" s="6"/>
      <c r="P32" s="6">
        <v>0</v>
      </c>
      <c r="Q32" s="6"/>
      <c r="R32" s="7">
        <v>0</v>
      </c>
      <c r="S32" s="6"/>
      <c r="T32" s="3">
        <f>SUM(L32:S32)</f>
        <v>0</v>
      </c>
      <c r="U32" s="6"/>
      <c r="V32" s="3">
        <f>SUM(T32,B32:J32)</f>
        <v>0</v>
      </c>
      <c r="W32" s="6"/>
      <c r="X32" s="7">
        <v>-260</v>
      </c>
      <c r="Y32" s="5"/>
      <c r="Z32" s="11">
        <f>SUM(V32:X32)</f>
        <v>-260</v>
      </c>
    </row>
    <row r="33" spans="1:26" ht="23.1" customHeight="1">
      <c r="A33" s="18" t="s">
        <v>221</v>
      </c>
      <c r="B33" s="11">
        <v>0</v>
      </c>
      <c r="C33" s="101"/>
      <c r="D33" s="11">
        <v>0</v>
      </c>
      <c r="E33" s="11"/>
      <c r="F33" s="11">
        <v>0</v>
      </c>
      <c r="G33" s="11"/>
      <c r="H33" s="11">
        <v>0</v>
      </c>
      <c r="I33" s="11"/>
      <c r="J33" s="11">
        <f>-F33</f>
        <v>0</v>
      </c>
      <c r="K33" s="11"/>
      <c r="L33" s="11">
        <v>0</v>
      </c>
      <c r="M33" s="11"/>
      <c r="N33" s="11">
        <v>0</v>
      </c>
      <c r="O33" s="11"/>
      <c r="P33" s="6">
        <v>0</v>
      </c>
      <c r="Q33" s="11"/>
      <c r="R33" s="11">
        <v>0</v>
      </c>
      <c r="S33" s="11"/>
      <c r="T33" s="3">
        <f>SUM(L33:S33)</f>
        <v>0</v>
      </c>
      <c r="U33" s="11"/>
      <c r="V33" s="3">
        <f>SUM(T33,B33:J33)</f>
        <v>0</v>
      </c>
      <c r="W33" s="11"/>
      <c r="X33" s="11">
        <v>-109500</v>
      </c>
      <c r="Y33" s="11"/>
      <c r="Z33" s="11">
        <f>SUM(V33:X33)</f>
        <v>-109500</v>
      </c>
    </row>
    <row r="34" spans="1:26" ht="21.95" customHeight="1">
      <c r="A34" s="18" t="s">
        <v>180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6"/>
      <c r="Q34" s="7"/>
      <c r="R34" s="7"/>
      <c r="S34" s="7"/>
      <c r="T34" s="11"/>
      <c r="U34" s="7"/>
      <c r="V34" s="7"/>
      <c r="W34" s="7"/>
      <c r="X34" s="7"/>
      <c r="Y34" s="7"/>
      <c r="Z34" s="7"/>
    </row>
    <row r="35" spans="1:26" ht="21.95" customHeight="1">
      <c r="A35" s="18" t="s">
        <v>174</v>
      </c>
      <c r="B35" s="11">
        <v>0</v>
      </c>
      <c r="C35" s="73">
        <v>0</v>
      </c>
      <c r="D35" s="11">
        <v>0</v>
      </c>
      <c r="E35" s="11"/>
      <c r="F35" s="11">
        <v>10</v>
      </c>
      <c r="G35" s="11"/>
      <c r="H35" s="11">
        <v>0</v>
      </c>
      <c r="I35" s="11"/>
      <c r="J35" s="11">
        <f>-F35</f>
        <v>-10</v>
      </c>
      <c r="K35" s="11"/>
      <c r="L35" s="11">
        <v>0</v>
      </c>
      <c r="M35" s="11"/>
      <c r="N35" s="11">
        <v>0</v>
      </c>
      <c r="O35" s="11"/>
      <c r="P35" s="6">
        <v>0</v>
      </c>
      <c r="Q35" s="11"/>
      <c r="R35" s="11">
        <v>0</v>
      </c>
      <c r="S35" s="11"/>
      <c r="T35" s="5">
        <f>SUM(L35:S35)</f>
        <v>0</v>
      </c>
      <c r="U35" s="11"/>
      <c r="V35" s="5">
        <f>SUM(T35,B35:J35)</f>
        <v>0</v>
      </c>
      <c r="W35" s="11"/>
      <c r="X35" s="11">
        <v>0</v>
      </c>
      <c r="Y35" s="11"/>
      <c r="Z35" s="5">
        <f>SUM(V35:X35)</f>
        <v>0</v>
      </c>
    </row>
    <row r="36" spans="1:26" ht="21.95" customHeight="1">
      <c r="A36" s="18" t="s">
        <v>173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6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1.95" customHeight="1">
      <c r="A37" s="18" t="s">
        <v>175</v>
      </c>
      <c r="B37" s="7">
        <v>0</v>
      </c>
      <c r="C37" s="6"/>
      <c r="D37" s="7">
        <v>0</v>
      </c>
      <c r="E37" s="6"/>
      <c r="F37" s="7">
        <v>0</v>
      </c>
      <c r="G37" s="6"/>
      <c r="H37" s="7">
        <v>79</v>
      </c>
      <c r="I37" s="6"/>
      <c r="J37" s="7">
        <f>-H37</f>
        <v>-79</v>
      </c>
      <c r="K37" s="5"/>
      <c r="L37" s="7">
        <v>0</v>
      </c>
      <c r="M37" s="6"/>
      <c r="N37" s="7">
        <v>0</v>
      </c>
      <c r="O37" s="6"/>
      <c r="P37" s="6">
        <v>0</v>
      </c>
      <c r="Q37" s="6"/>
      <c r="R37" s="7">
        <v>0</v>
      </c>
      <c r="S37" s="6"/>
      <c r="T37" s="5">
        <f>SUM(L37:S37)</f>
        <v>0</v>
      </c>
      <c r="U37" s="6"/>
      <c r="V37" s="5">
        <f>SUM(T37,B37:J37)</f>
        <v>0</v>
      </c>
      <c r="W37" s="6"/>
      <c r="X37" s="7">
        <v>0</v>
      </c>
      <c r="Y37" s="5"/>
      <c r="Z37" s="5">
        <f>SUM(V37:X37)</f>
        <v>0</v>
      </c>
    </row>
    <row r="38" spans="1:26" ht="21.95" customHeight="1" thickBot="1">
      <c r="A38" s="64" t="s">
        <v>239</v>
      </c>
      <c r="B38" s="12">
        <f>SUM(B27,B30,B32:B37)</f>
        <v>3000000</v>
      </c>
      <c r="C38" s="3"/>
      <c r="D38" s="12">
        <f>SUM(D27,D30,D32:D37)</f>
        <v>2599000</v>
      </c>
      <c r="E38" s="3"/>
      <c r="F38" s="12">
        <f>SUM(F27,F30,F32:F37)</f>
        <v>973622</v>
      </c>
      <c r="G38" s="3"/>
      <c r="H38" s="12">
        <f>SUM(H27,H30,H32:H37)</f>
        <v>265177</v>
      </c>
      <c r="I38" s="3"/>
      <c r="J38" s="12">
        <f>SUM(J27,J30,J32:J37)</f>
        <v>13715889</v>
      </c>
      <c r="K38" s="3"/>
      <c r="L38" s="12">
        <f>SUM(L27,L30,L32:L37)</f>
        <v>-407218</v>
      </c>
      <c r="M38" s="3"/>
      <c r="N38" s="12">
        <f>SUM(N27,N30,N32:N37)</f>
        <v>735944</v>
      </c>
      <c r="O38" s="3"/>
      <c r="P38" s="12">
        <f>SUM(P27,P30,P32:P37)</f>
        <v>109279</v>
      </c>
      <c r="Q38" s="3"/>
      <c r="R38" s="12">
        <f>SUM(R27,R30,R32:R37)</f>
        <v>-234404</v>
      </c>
      <c r="S38" s="3"/>
      <c r="T38" s="12">
        <f>SUM(T27,T30,T32:T37)</f>
        <v>203601</v>
      </c>
      <c r="U38" s="3"/>
      <c r="V38" s="12">
        <f>SUM(V27,V30,V32:V37)</f>
        <v>20757289</v>
      </c>
      <c r="W38" s="13"/>
      <c r="X38" s="12">
        <f>SUM(X27,X30,X32:X37)</f>
        <v>1826272</v>
      </c>
      <c r="Y38" s="13"/>
      <c r="Z38" s="12">
        <f>SUM(Z27,Z30,Z32:Z37)</f>
        <v>22583561</v>
      </c>
    </row>
    <row r="39" spans="1:26" ht="21.95" customHeight="1" thickTop="1">
      <c r="A39" s="64"/>
      <c r="B39" s="3"/>
      <c r="C39" s="3"/>
      <c r="D39" s="3"/>
      <c r="E39" s="3"/>
      <c r="F39" s="3">
        <f>F38-BS!D82</f>
        <v>0</v>
      </c>
      <c r="G39" s="3"/>
      <c r="H39" s="3">
        <f>H38-BS!D83</f>
        <v>0</v>
      </c>
      <c r="I39" s="3"/>
      <c r="J39" s="3">
        <f>J38-BS!D84</f>
        <v>0</v>
      </c>
      <c r="K39" s="3"/>
      <c r="L39" s="3"/>
      <c r="M39" s="3"/>
      <c r="N39" s="3"/>
      <c r="O39" s="3"/>
      <c r="P39" s="3"/>
      <c r="Q39" s="3"/>
      <c r="R39" s="3"/>
      <c r="S39" s="3"/>
      <c r="T39" s="3">
        <f>T38-BS!D85</f>
        <v>0</v>
      </c>
      <c r="U39" s="3"/>
      <c r="V39" s="3">
        <f>V38-BS!D86</f>
        <v>0</v>
      </c>
      <c r="W39" s="13"/>
      <c r="X39" s="3">
        <f>X38-BS!D87</f>
        <v>0</v>
      </c>
      <c r="Y39" s="13"/>
      <c r="Z39" s="3">
        <f>Z38-BS!D88</f>
        <v>0</v>
      </c>
    </row>
    <row r="40" spans="1:26" ht="21.95" customHeight="1">
      <c r="A40" s="74" t="s">
        <v>16</v>
      </c>
    </row>
    <row r="55" spans="4:4" ht="21.95" customHeight="1">
      <c r="D55" s="18">
        <v>915952</v>
      </c>
    </row>
  </sheetData>
  <mergeCells count="6">
    <mergeCell ref="A1:Z1"/>
    <mergeCell ref="F13:J13"/>
    <mergeCell ref="B6:Z6"/>
    <mergeCell ref="B7:V7"/>
    <mergeCell ref="L8:T8"/>
    <mergeCell ref="L10:P10"/>
  </mergeCells>
  <pageMargins left="0.47244094488188998" right="0.196850393700787" top="0.82677165354330695" bottom="0.31496062992126" header="0.31496062992126" footer="0.31496062992126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showGridLines="0" view="pageBreakPreview" zoomScaleNormal="100" zoomScaleSheetLayoutView="100" workbookViewId="0"/>
  </sheetViews>
  <sheetFormatPr defaultColWidth="9.140625" defaultRowHeight="23.1" customHeight="1"/>
  <cols>
    <col min="1" max="1" width="43.85546875" style="19" customWidth="1"/>
    <col min="2" max="2" width="23.7109375" style="19" customWidth="1"/>
    <col min="3" max="3" width="1.28515625" style="50" customWidth="1"/>
    <col min="4" max="4" width="23.7109375" style="19" customWidth="1"/>
    <col min="5" max="5" width="1.28515625" style="19" customWidth="1"/>
    <col min="6" max="6" width="23.7109375" style="19" customWidth="1"/>
    <col min="7" max="7" width="1.28515625" style="19" customWidth="1"/>
    <col min="8" max="8" width="23.7109375" style="19" customWidth="1"/>
    <col min="9" max="9" width="1.28515625" style="19" customWidth="1"/>
    <col min="10" max="10" width="23.7109375" style="19" customWidth="1"/>
    <col min="11" max="11" width="1.28515625" style="19" customWidth="1"/>
    <col min="12" max="12" width="23.7109375" style="19" customWidth="1"/>
    <col min="13" max="16384" width="9.140625" style="19"/>
  </cols>
  <sheetData>
    <row r="1" spans="1:12" ht="23.1" customHeight="1">
      <c r="L1" s="105" t="s">
        <v>46</v>
      </c>
    </row>
    <row r="2" spans="1:12" ht="23.1" customHeight="1">
      <c r="A2" s="14" t="s">
        <v>75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2" ht="23.1" customHeight="1">
      <c r="A3" s="14" t="s">
        <v>151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3.1" customHeight="1">
      <c r="A4" s="14" t="s">
        <v>237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ht="23.1" customHeight="1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ht="23.1" customHeight="1">
      <c r="B6" s="52" t="s">
        <v>3</v>
      </c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 ht="23.1" customHeight="1">
      <c r="B7" s="54"/>
      <c r="C7" s="55"/>
      <c r="D7" s="55"/>
      <c r="E7" s="55"/>
      <c r="F7" s="55"/>
      <c r="G7" s="55"/>
      <c r="H7" s="55"/>
      <c r="I7" s="55"/>
      <c r="J7" s="56" t="s">
        <v>122</v>
      </c>
      <c r="K7" s="55"/>
      <c r="L7" s="55"/>
    </row>
    <row r="8" spans="1:12" ht="23.1" customHeight="1">
      <c r="B8" s="54"/>
      <c r="C8" s="55"/>
      <c r="D8" s="55"/>
      <c r="E8" s="55"/>
      <c r="F8" s="55"/>
      <c r="G8" s="55"/>
      <c r="H8" s="55"/>
      <c r="I8" s="55"/>
      <c r="J8" s="46" t="s">
        <v>123</v>
      </c>
      <c r="K8" s="55"/>
      <c r="L8" s="55"/>
    </row>
    <row r="9" spans="1:12" ht="23.1" customHeight="1">
      <c r="B9" s="54"/>
      <c r="C9" s="55"/>
      <c r="D9" s="55"/>
      <c r="E9" s="55"/>
      <c r="F9" s="55"/>
      <c r="G9" s="55"/>
      <c r="H9" s="55"/>
      <c r="I9" s="55"/>
      <c r="J9" s="106" t="s">
        <v>124</v>
      </c>
      <c r="K9" s="55"/>
      <c r="L9" s="55"/>
    </row>
    <row r="10" spans="1:12" ht="23.1" customHeight="1">
      <c r="E10" s="32"/>
      <c r="F10" s="117" t="s">
        <v>85</v>
      </c>
      <c r="G10" s="117"/>
      <c r="H10" s="117"/>
      <c r="J10" s="32" t="s">
        <v>181</v>
      </c>
      <c r="L10" s="32" t="s">
        <v>89</v>
      </c>
    </row>
    <row r="11" spans="1:12" s="32" customFormat="1" ht="23.1" customHeight="1">
      <c r="B11" s="32" t="s">
        <v>158</v>
      </c>
      <c r="C11" s="50"/>
      <c r="E11" s="46"/>
      <c r="F11" s="32" t="s">
        <v>86</v>
      </c>
      <c r="J11" s="32" t="s">
        <v>121</v>
      </c>
      <c r="L11" s="32" t="s">
        <v>107</v>
      </c>
    </row>
    <row r="12" spans="1:12" s="32" customFormat="1" ht="23.1" customHeight="1">
      <c r="B12" s="106" t="s">
        <v>87</v>
      </c>
      <c r="C12" s="57"/>
      <c r="D12" s="106" t="s">
        <v>34</v>
      </c>
      <c r="E12" s="46"/>
      <c r="F12" s="106" t="s">
        <v>139</v>
      </c>
      <c r="G12" s="46"/>
      <c r="H12" s="106" t="s">
        <v>88</v>
      </c>
      <c r="I12" s="46"/>
      <c r="J12" s="106" t="s">
        <v>141</v>
      </c>
      <c r="K12" s="46"/>
      <c r="L12" s="106" t="s">
        <v>110</v>
      </c>
    </row>
    <row r="13" spans="1:12" ht="23.1" customHeight="1">
      <c r="A13" s="14" t="s">
        <v>207</v>
      </c>
      <c r="B13" s="58">
        <v>3000000</v>
      </c>
      <c r="C13" s="58"/>
      <c r="D13" s="58">
        <v>2599000</v>
      </c>
      <c r="E13" s="58"/>
      <c r="F13" s="58">
        <v>750000</v>
      </c>
      <c r="G13" s="58"/>
      <c r="H13" s="58">
        <v>8146109</v>
      </c>
      <c r="I13" s="58"/>
      <c r="J13" s="58">
        <v>673029</v>
      </c>
      <c r="K13" s="58"/>
      <c r="L13" s="58">
        <f>SUM(B13:J13)</f>
        <v>15168138</v>
      </c>
    </row>
    <row r="14" spans="1:12" ht="23.1" customHeight="1">
      <c r="A14" s="19" t="s">
        <v>94</v>
      </c>
      <c r="B14" s="59">
        <v>0</v>
      </c>
      <c r="C14" s="59"/>
      <c r="D14" s="59">
        <v>0</v>
      </c>
      <c r="E14" s="59"/>
      <c r="F14" s="59">
        <v>0</v>
      </c>
      <c r="G14" s="59"/>
      <c r="H14" s="59">
        <f>'PL &amp; CF_3 mths'!J35</f>
        <v>178904</v>
      </c>
      <c r="I14" s="59"/>
      <c r="J14" s="59">
        <v>0</v>
      </c>
      <c r="K14" s="58"/>
      <c r="L14" s="59">
        <f>SUM(B14:J14)</f>
        <v>178904</v>
      </c>
    </row>
    <row r="15" spans="1:12" ht="23.1" customHeight="1">
      <c r="A15" s="19" t="s">
        <v>61</v>
      </c>
      <c r="B15" s="60">
        <v>0</v>
      </c>
      <c r="C15" s="59"/>
      <c r="D15" s="60">
        <v>0</v>
      </c>
      <c r="E15" s="59"/>
      <c r="F15" s="60">
        <v>0</v>
      </c>
      <c r="G15" s="59"/>
      <c r="H15" s="60">
        <v>-960</v>
      </c>
      <c r="I15" s="59"/>
      <c r="J15" s="60">
        <v>6698</v>
      </c>
      <c r="K15" s="58"/>
      <c r="L15" s="60">
        <f>SUM(B15:J15)</f>
        <v>5738</v>
      </c>
    </row>
    <row r="16" spans="1:12" ht="23.1" customHeight="1">
      <c r="A16" s="19" t="s">
        <v>164</v>
      </c>
      <c r="B16" s="59">
        <v>0</v>
      </c>
      <c r="C16" s="59"/>
      <c r="D16" s="59">
        <v>0</v>
      </c>
      <c r="E16" s="59"/>
      <c r="F16" s="59">
        <v>0</v>
      </c>
      <c r="G16" s="59"/>
      <c r="H16" s="59">
        <f>SUM(H14:H15)</f>
        <v>177944</v>
      </c>
      <c r="I16" s="59"/>
      <c r="J16" s="59">
        <f>SUM(J14:J15)</f>
        <v>6698</v>
      </c>
      <c r="K16" s="58"/>
      <c r="L16" s="59">
        <f>SUM(L14:L15)</f>
        <v>184642</v>
      </c>
    </row>
    <row r="17" spans="1:12" ht="23.1" customHeight="1" thickBot="1">
      <c r="A17" s="14" t="s">
        <v>206</v>
      </c>
      <c r="B17" s="62">
        <f>SUM(B13,B16)</f>
        <v>3000000</v>
      </c>
      <c r="C17" s="58"/>
      <c r="D17" s="62">
        <f>SUM(D13,D16)</f>
        <v>2599000</v>
      </c>
      <c r="E17" s="58"/>
      <c r="F17" s="62">
        <f>SUM(F13,F16)</f>
        <v>750000</v>
      </c>
      <c r="G17" s="58"/>
      <c r="H17" s="62">
        <f>SUM(H13,H16)</f>
        <v>8324053</v>
      </c>
      <c r="I17" s="58"/>
      <c r="J17" s="62">
        <f>SUM(J13,J16)</f>
        <v>679727</v>
      </c>
      <c r="K17" s="58"/>
      <c r="L17" s="62">
        <f>SUM(L13,L16)</f>
        <v>15352780</v>
      </c>
    </row>
    <row r="18" spans="1:12" ht="23.1" customHeight="1" thickTop="1"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ht="23.1" customHeight="1">
      <c r="A19" s="14" t="s">
        <v>238</v>
      </c>
      <c r="B19" s="58">
        <v>3000000</v>
      </c>
      <c r="C19" s="58"/>
      <c r="D19" s="58">
        <v>2599000</v>
      </c>
      <c r="E19" s="58"/>
      <c r="F19" s="58">
        <v>750000</v>
      </c>
      <c r="G19" s="58"/>
      <c r="H19" s="58">
        <v>8367886</v>
      </c>
      <c r="I19" s="58"/>
      <c r="J19" s="58">
        <v>659767</v>
      </c>
      <c r="K19" s="58"/>
      <c r="L19" s="58">
        <f>SUM(B19:J19)</f>
        <v>15376653</v>
      </c>
    </row>
    <row r="20" spans="1:12" ht="23.1" customHeight="1">
      <c r="A20" s="19" t="s">
        <v>94</v>
      </c>
      <c r="B20" s="59">
        <v>0</v>
      </c>
      <c r="C20" s="59"/>
      <c r="D20" s="59">
        <v>0</v>
      </c>
      <c r="E20" s="59"/>
      <c r="F20" s="59">
        <v>0</v>
      </c>
      <c r="G20" s="59"/>
      <c r="H20" s="59">
        <f>'PL &amp; CF_3 mths'!H32</f>
        <v>299334</v>
      </c>
      <c r="I20" s="59"/>
      <c r="J20" s="59">
        <v>0</v>
      </c>
      <c r="K20" s="58"/>
      <c r="L20" s="59">
        <f>SUM(B20:J20)</f>
        <v>299334</v>
      </c>
    </row>
    <row r="21" spans="1:12" ht="23.1" customHeight="1">
      <c r="A21" s="19" t="s">
        <v>61</v>
      </c>
      <c r="B21" s="60">
        <v>0</v>
      </c>
      <c r="C21" s="59"/>
      <c r="D21" s="60">
        <v>0</v>
      </c>
      <c r="E21" s="59"/>
      <c r="F21" s="60">
        <v>0</v>
      </c>
      <c r="G21" s="59"/>
      <c r="H21" s="60">
        <f>'PL &amp; CF_3 mths'!H69</f>
        <v>0</v>
      </c>
      <c r="I21" s="59"/>
      <c r="J21" s="60">
        <f>'PL &amp; CF_3 mths'!H62</f>
        <v>-14196</v>
      </c>
      <c r="K21" s="58"/>
      <c r="L21" s="60">
        <f>SUM(B21:J21)</f>
        <v>-14196</v>
      </c>
    </row>
    <row r="22" spans="1:12" ht="23.1" customHeight="1">
      <c r="A22" s="19" t="s">
        <v>164</v>
      </c>
      <c r="B22" s="59">
        <f>SUM(B20:B21)</f>
        <v>0</v>
      </c>
      <c r="C22" s="59"/>
      <c r="D22" s="59">
        <f>SUM(D20:D21)</f>
        <v>0</v>
      </c>
      <c r="E22" s="59"/>
      <c r="F22" s="59">
        <f>SUM(F20:F21)</f>
        <v>0</v>
      </c>
      <c r="G22" s="59"/>
      <c r="H22" s="59">
        <f>SUM(H20:H21)</f>
        <v>299334</v>
      </c>
      <c r="I22" s="59"/>
      <c r="J22" s="59">
        <f>SUM(J20:J21)</f>
        <v>-14196</v>
      </c>
      <c r="K22" s="58"/>
      <c r="L22" s="59">
        <f>SUM(L20:L21)</f>
        <v>285138</v>
      </c>
    </row>
    <row r="23" spans="1:12" ht="23.1" customHeight="1" thickBot="1">
      <c r="A23" s="14" t="s">
        <v>239</v>
      </c>
      <c r="B23" s="62">
        <f>SUM(B19,B22)</f>
        <v>3000000</v>
      </c>
      <c r="C23" s="58"/>
      <c r="D23" s="62">
        <f>SUM(D19,D22)</f>
        <v>2599000</v>
      </c>
      <c r="E23" s="58"/>
      <c r="F23" s="62">
        <f>SUM(F19,F22)</f>
        <v>750000</v>
      </c>
      <c r="G23" s="58"/>
      <c r="H23" s="62">
        <f>SUM(H19,H22)</f>
        <v>8667220</v>
      </c>
      <c r="I23" s="58"/>
      <c r="J23" s="62">
        <f>SUM(J19,J22)</f>
        <v>645571</v>
      </c>
      <c r="K23" s="58"/>
      <c r="L23" s="62">
        <f>SUM(L19,L22)</f>
        <v>15661791</v>
      </c>
    </row>
    <row r="24" spans="1:12" ht="23.1" customHeight="1" thickTop="1">
      <c r="B24" s="48"/>
      <c r="C24" s="63"/>
      <c r="D24" s="48"/>
      <c r="E24" s="48"/>
      <c r="F24" s="48"/>
      <c r="G24" s="48"/>
      <c r="H24" s="48">
        <f>H23-BS!H84</f>
        <v>0</v>
      </c>
      <c r="I24" s="48"/>
      <c r="J24" s="48">
        <f>J23-BS!H85</f>
        <v>0</v>
      </c>
      <c r="K24" s="48"/>
      <c r="L24" s="48">
        <f>L23-BS!H86</f>
        <v>0</v>
      </c>
    </row>
    <row r="25" spans="1:12" ht="23.1" customHeight="1">
      <c r="A25" s="27" t="s">
        <v>16</v>
      </c>
    </row>
    <row r="47" spans="4:4" ht="23.1" customHeight="1">
      <c r="D47" s="19">
        <v>182579</v>
      </c>
    </row>
    <row r="55" spans="4:4" ht="23.1" customHeight="1">
      <c r="D55" s="19">
        <v>915952</v>
      </c>
    </row>
  </sheetData>
  <mergeCells count="2">
    <mergeCell ref="A5:L5"/>
    <mergeCell ref="F10:H10"/>
  </mergeCells>
  <printOptions horizontalCentered="1"/>
  <pageMargins left="0.39370078740157483" right="0.39370078740157483" top="0.98425196850393704" bottom="0.27559055118110237" header="0.19685039370078741" footer="0.19685039370078741"/>
  <pageSetup paperSize="9" scale="73" orientation="landscape" r:id="rId1"/>
  <rowBreaks count="2" manualBreakCount="2">
    <brk id="38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&amp; CF_3 mths</vt:lpstr>
      <vt:lpstr>Consolidated</vt:lpstr>
      <vt:lpstr>separate</vt:lpstr>
      <vt:lpstr>BS!Print_Area</vt:lpstr>
      <vt:lpstr>Consolidated!Print_Area</vt:lpstr>
      <vt:lpstr>'PL &amp; CF_3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2019-05-15T02:03:07Z</cp:lastPrinted>
  <dcterms:created xsi:type="dcterms:W3CDTF">2011-05-03T02:41:37Z</dcterms:created>
  <dcterms:modified xsi:type="dcterms:W3CDTF">2019-05-15T08:15:38Z</dcterms:modified>
</cp:coreProperties>
</file>