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inancial Statement (งบการเงิน)\2019\Q1-19\"/>
    </mc:Choice>
  </mc:AlternateContent>
  <bookViews>
    <workbookView xWindow="0" yWindow="0" windowWidth="20460" windowHeight="7650"/>
  </bookViews>
  <sheets>
    <sheet name="BS" sheetId="1" r:id="rId1"/>
    <sheet name="PL &amp; CF_3 mths" sheetId="16" r:id="rId2"/>
    <sheet name="Conso" sheetId="13" r:id="rId3"/>
    <sheet name="separate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1" hidden="1">'PL &amp; CF_3 mths'!$I$88:$I$101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BS!$A$1:$K$99</definedName>
    <definedName name="_xlnm.Print_Area" localSheetId="2">Conso!$A$1:$Z$35</definedName>
    <definedName name="_xlnm.Print_Area" localSheetId="1">'PL &amp; CF_3 mths'!$A$1:$K$161</definedName>
    <definedName name="_xlnm.Print_Area" localSheetId="3">separate!$A$1:$M$25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</definedNames>
  <calcPr calcId="171027" iterateDelta="0"/>
</workbook>
</file>

<file path=xl/calcChain.xml><?xml version="1.0" encoding="utf-8"?>
<calcChain xmlns="http://schemas.openxmlformats.org/spreadsheetml/2006/main">
  <c r="G28" i="16" l="1"/>
  <c r="E22" i="16"/>
  <c r="E28" i="16" s="1"/>
  <c r="L33" i="13" l="1"/>
  <c r="K142" i="16" l="1"/>
  <c r="I142" i="16"/>
  <c r="G142" i="16"/>
  <c r="E142" i="16"/>
  <c r="E17" i="1" l="1"/>
  <c r="V30" i="13" l="1"/>
  <c r="Z30" i="13" s="1"/>
  <c r="T29" i="13"/>
  <c r="V29" i="13" s="1"/>
  <c r="Z29" i="13" s="1"/>
  <c r="T30" i="13"/>
  <c r="K150" i="16" l="1"/>
  <c r="I150" i="16"/>
  <c r="G150" i="16"/>
  <c r="K86" i="1" l="1"/>
  <c r="K85" i="1"/>
  <c r="K83" i="1"/>
  <c r="K80" i="1"/>
  <c r="K79" i="1"/>
  <c r="G88" i="1"/>
  <c r="G85" i="1"/>
  <c r="G84" i="1"/>
  <c r="G83" i="1"/>
  <c r="G80" i="1"/>
  <c r="G79" i="1"/>
  <c r="T25" i="13"/>
  <c r="V25" i="13" s="1"/>
  <c r="T16" i="13"/>
  <c r="V16" i="13" s="1"/>
  <c r="E150" i="16"/>
  <c r="E66" i="16"/>
  <c r="G31" i="1"/>
  <c r="I31" i="1"/>
  <c r="K31" i="1"/>
  <c r="G86" i="1" l="1"/>
  <c r="T27" i="13"/>
  <c r="V27" i="13" s="1"/>
  <c r="J32" i="13"/>
  <c r="J31" i="13"/>
  <c r="E16" i="16" l="1"/>
  <c r="G16" i="16"/>
  <c r="I16" i="16"/>
  <c r="K16" i="16"/>
  <c r="F22" i="16"/>
  <c r="G22" i="16"/>
  <c r="H22" i="16"/>
  <c r="I22" i="16"/>
  <c r="J22" i="16"/>
  <c r="K22" i="16"/>
  <c r="E60" i="16"/>
  <c r="E67" i="16" s="1"/>
  <c r="G60" i="16"/>
  <c r="I60" i="16"/>
  <c r="K60" i="16"/>
  <c r="G66" i="16"/>
  <c r="I66" i="16"/>
  <c r="I21" i="14" s="1"/>
  <c r="K66" i="16"/>
  <c r="G67" i="16" l="1"/>
  <c r="E30" i="16"/>
  <c r="E85" i="16" s="1"/>
  <c r="K67" i="16"/>
  <c r="G25" i="16"/>
  <c r="E25" i="16"/>
  <c r="I28" i="16"/>
  <c r="I30" i="16" s="1"/>
  <c r="I32" i="16" s="1"/>
  <c r="I67" i="16"/>
  <c r="K21" i="14"/>
  <c r="K25" i="16"/>
  <c r="G30" i="16"/>
  <c r="G85" i="16" s="1"/>
  <c r="G103" i="16" s="1"/>
  <c r="G114" i="16" s="1"/>
  <c r="G118" i="16" s="1"/>
  <c r="G152" i="16" s="1"/>
  <c r="G154" i="16" s="1"/>
  <c r="I25" i="16"/>
  <c r="K28" i="16"/>
  <c r="K30" i="16" s="1"/>
  <c r="E32" i="16" l="1"/>
  <c r="I85" i="16"/>
  <c r="I103" i="16" s="1"/>
  <c r="I114" i="16" s="1"/>
  <c r="I118" i="16" s="1"/>
  <c r="I152" i="16" s="1"/>
  <c r="I154" i="16" s="1"/>
  <c r="I155" i="16" s="1"/>
  <c r="G32" i="16"/>
  <c r="I35" i="16"/>
  <c r="I40" i="16" s="1"/>
  <c r="I51" i="16"/>
  <c r="I69" i="16" s="1"/>
  <c r="I72" i="16" s="1"/>
  <c r="K32" i="16"/>
  <c r="K85" i="16"/>
  <c r="K103" i="16" s="1"/>
  <c r="K114" i="16" s="1"/>
  <c r="K118" i="16" s="1"/>
  <c r="K152" i="16" s="1"/>
  <c r="K154" i="16" s="1"/>
  <c r="E37" i="16" l="1"/>
  <c r="E51" i="16"/>
  <c r="E69" i="16" s="1"/>
  <c r="E35" i="16"/>
  <c r="G51" i="16"/>
  <c r="G69" i="16" s="1"/>
  <c r="G35" i="16"/>
  <c r="G40" i="16" s="1"/>
  <c r="E72" i="16"/>
  <c r="X26" i="13"/>
  <c r="X27" i="13" s="1"/>
  <c r="Z27" i="13" s="1"/>
  <c r="AA27" i="13" s="1"/>
  <c r="G37" i="16"/>
  <c r="K35" i="16"/>
  <c r="K40" i="16" s="1"/>
  <c r="K51" i="16"/>
  <c r="K69" i="16" s="1"/>
  <c r="K72" i="16" s="1"/>
  <c r="E74" i="16" l="1"/>
  <c r="G74" i="16"/>
  <c r="G72" i="16"/>
  <c r="J26" i="13"/>
  <c r="E40" i="16"/>
  <c r="E53" i="1"/>
  <c r="E103" i="16" l="1"/>
  <c r="E114" i="16" l="1"/>
  <c r="E118" i="16" s="1"/>
  <c r="N28" i="13" l="1"/>
  <c r="N33" i="13" s="1"/>
  <c r="N19" i="13"/>
  <c r="N23" i="13" s="1"/>
  <c r="J17" i="13" l="1"/>
  <c r="K17" i="1" l="1"/>
  <c r="G87" i="1" l="1"/>
  <c r="K87" i="1"/>
  <c r="B28" i="13" l="1"/>
  <c r="B33" i="13" l="1"/>
  <c r="E79" i="1" s="1"/>
  <c r="J21" i="13"/>
  <c r="T18" i="13"/>
  <c r="V18" i="13" s="1"/>
  <c r="E31" i="1" l="1"/>
  <c r="M21" i="14" l="1"/>
  <c r="K22" i="14" l="1"/>
  <c r="I53" i="1"/>
  <c r="I17" i="1" l="1"/>
  <c r="I32" i="1" s="1"/>
  <c r="M19" i="14" l="1"/>
  <c r="Z25" i="13" l="1"/>
  <c r="G89" i="1"/>
  <c r="G53" i="1"/>
  <c r="P19" i="13" l="1"/>
  <c r="P23" i="13" s="1"/>
  <c r="L19" i="13"/>
  <c r="L23" i="13" s="1"/>
  <c r="J19" i="13"/>
  <c r="J23" i="13" s="1"/>
  <c r="G17" i="1" l="1"/>
  <c r="K89" i="1"/>
  <c r="G62" i="1"/>
  <c r="G63" i="1" s="1"/>
  <c r="G90" i="1" s="1"/>
  <c r="K62" i="1"/>
  <c r="K53" i="1"/>
  <c r="K32" i="1"/>
  <c r="G32" i="1" l="1"/>
  <c r="G91" i="1" s="1"/>
  <c r="K63" i="1"/>
  <c r="K90" i="1" s="1"/>
  <c r="K91" i="1" s="1"/>
  <c r="K16" i="14" l="1"/>
  <c r="K17" i="14" s="1"/>
  <c r="J28" i="13" l="1"/>
  <c r="J33" i="13" s="1"/>
  <c r="G22" i="14"/>
  <c r="G23" i="14" s="1"/>
  <c r="I83" i="1" s="1"/>
  <c r="E22" i="14"/>
  <c r="E23" i="14" s="1"/>
  <c r="I80" i="1" s="1"/>
  <c r="C22" i="14"/>
  <c r="C23" i="14" s="1"/>
  <c r="I79" i="1" s="1"/>
  <c r="G16" i="14"/>
  <c r="G17" i="14" s="1"/>
  <c r="E16" i="14"/>
  <c r="E17" i="14" s="1"/>
  <c r="C16" i="14"/>
  <c r="C17" i="14" s="1"/>
  <c r="M13" i="14"/>
  <c r="W33" i="13"/>
  <c r="Z32" i="13"/>
  <c r="T31" i="13"/>
  <c r="R28" i="13"/>
  <c r="R33" i="13" s="1"/>
  <c r="P28" i="13"/>
  <c r="P33" i="13" s="1"/>
  <c r="L28" i="13"/>
  <c r="H28" i="13"/>
  <c r="F28" i="13"/>
  <c r="F33" i="13" s="1"/>
  <c r="D28" i="13"/>
  <c r="T26" i="13"/>
  <c r="V26" i="13" s="1"/>
  <c r="W23" i="13"/>
  <c r="Z22" i="13"/>
  <c r="Z21" i="13"/>
  <c r="T20" i="13"/>
  <c r="R19" i="13"/>
  <c r="R23" i="13" s="1"/>
  <c r="H19" i="13"/>
  <c r="H23" i="13" s="1"/>
  <c r="F19" i="13"/>
  <c r="F23" i="13" s="1"/>
  <c r="D19" i="13"/>
  <c r="D23" i="13" s="1"/>
  <c r="B19" i="13"/>
  <c r="B23" i="13" s="1"/>
  <c r="T17" i="13"/>
  <c r="H33" i="13" l="1"/>
  <c r="E84" i="1" s="1"/>
  <c r="D33" i="13"/>
  <c r="E80" i="1" s="1"/>
  <c r="V28" i="13"/>
  <c r="Z26" i="13"/>
  <c r="Z28" i="13" s="1"/>
  <c r="Z33" i="13" s="1"/>
  <c r="V17" i="13"/>
  <c r="T19" i="13"/>
  <c r="T23" i="13" s="1"/>
  <c r="Z16" i="13"/>
  <c r="K23" i="14"/>
  <c r="T28" i="13"/>
  <c r="V31" i="13"/>
  <c r="Z31" i="13" s="1"/>
  <c r="M15" i="14"/>
  <c r="V20" i="13"/>
  <c r="I14" i="14"/>
  <c r="V33" i="13" l="1"/>
  <c r="T33" i="13"/>
  <c r="E86" i="1" s="1"/>
  <c r="E83" i="1"/>
  <c r="F34" i="13" s="1"/>
  <c r="E85" i="1"/>
  <c r="J34" i="13" s="1"/>
  <c r="H34" i="13"/>
  <c r="Z17" i="13"/>
  <c r="V19" i="13"/>
  <c r="V23" i="13" s="1"/>
  <c r="I16" i="14"/>
  <c r="I17" i="14" s="1"/>
  <c r="M14" i="14"/>
  <c r="I86" i="1"/>
  <c r="K24" i="14" s="1"/>
  <c r="I20" i="14"/>
  <c r="Z20" i="13"/>
  <c r="T34" i="13" l="1"/>
  <c r="E87" i="1"/>
  <c r="I22" i="14"/>
  <c r="M16" i="14"/>
  <c r="M17" i="14" s="1"/>
  <c r="I23" i="14" l="1"/>
  <c r="M20" i="14"/>
  <c r="M22" i="14" s="1"/>
  <c r="M23" i="14" s="1"/>
  <c r="I85" i="1" l="1"/>
  <c r="I87" i="1" s="1"/>
  <c r="I89" i="1" s="1"/>
  <c r="Z18" i="13"/>
  <c r="Z19" i="13" s="1"/>
  <c r="Z23" i="13" s="1"/>
  <c r="X19" i="13"/>
  <c r="X23" i="13" s="1"/>
  <c r="I24" i="14" l="1"/>
  <c r="M24" i="14"/>
  <c r="AA26" i="13" l="1"/>
  <c r="X28" i="13"/>
  <c r="X33" i="13" s="1"/>
  <c r="AA28" i="13" l="1"/>
  <c r="I62" i="1"/>
  <c r="E62" i="1"/>
  <c r="E88" i="1" l="1"/>
  <c r="E89" i="1" s="1"/>
  <c r="E63" i="1"/>
  <c r="E32" i="1"/>
  <c r="I63" i="1"/>
  <c r="I90" i="1" s="1"/>
  <c r="I91" i="1" s="1"/>
  <c r="E90" i="1" l="1"/>
  <c r="E91" i="1" s="1"/>
  <c r="X34" i="13"/>
  <c r="V34" i="13"/>
  <c r="Z34" i="13" l="1"/>
  <c r="E152" i="16" l="1"/>
  <c r="E154" i="16" s="1"/>
  <c r="E155" i="16" s="1"/>
</calcChain>
</file>

<file path=xl/sharedStrings.xml><?xml version="1.0" encoding="utf-8"?>
<sst xmlns="http://schemas.openxmlformats.org/spreadsheetml/2006/main" count="366" uniqueCount="244">
  <si>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</si>
  <si>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</si>
  <si>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</si>
  <si>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</si>
  <si>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</si>
  <si>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</si>
  <si>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</si>
  <si>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</si>
  <si>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</si>
  <si>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</si>
  <si>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</si>
  <si>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</si>
  <si>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</si>
  <si>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</si>
  <si>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</si>
  <si>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</si>
  <si>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</si>
  <si>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</si>
  <si>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</si>
  <si>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</si>
  <si>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</si>
  <si>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</si>
  <si>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</si>
  <si>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</si>
  <si>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</si>
  <si>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</si>
  <si>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</si>
  <si>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</si>
  <si>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</si>
  <si>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</si>
  <si>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</si>
  <si>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</si>
  <si>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</si>
  <si>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</si>
  <si>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</si>
  <si>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</si>
  <si>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</si>
  <si>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</si>
  <si>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</si>
  <si>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</si>
  <si>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</si>
  <si>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</si>
  <si>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</si>
  <si>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</si>
  <si>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</si>
  <si>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</si>
  <si>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</si>
  <si>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</si>
  <si>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</si>
  <si>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</si>
  <si>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</si>
  <si>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</si>
  <si>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</si>
  <si>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</si>
  <si>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</si>
  <si>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</si>
  <si>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</si>
  <si>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</si>
  <si>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</si>
  <si>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</si>
  <si>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</si>
  <si>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</si>
  <si>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</si>
  <si>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</si>
  <si>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</si>
  <si>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</si>
  <si>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</si>
  <si>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</si>
  <si>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</si>
  <si>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</si>
  <si>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</si>
  <si>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</si>
  <si>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</si>
  <si>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</si>
  <si>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</si>
  <si>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</si>
  <si>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</si>
  <si>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</si>
  <si>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</si>
  <si>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</si>
  <si>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</si>
  <si>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</si>
  <si>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</si>
  <si>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</si>
  <si>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</si>
  <si>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</si>
  <si>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</si>
  <si>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</si>
  <si>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</si>
  <si>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</si>
  <si>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</si>
  <si>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</si>
  <si>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</si>
  <si>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</si>
  <si>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ดอกเบี้ยรับ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</si>
  <si>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</si>
  <si>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</si>
  <si>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</si>
  <si>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</si>
  <si>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</si>
  <si>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</si>
  <si>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</si>
  <si>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</si>
  <si>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</si>
  <si>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</si>
  <si>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</si>
  <si>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</si>
  <si>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</si>
  <si>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ในหลักทรัพย์เผื่อขาย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</si>
  <si>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</si>
  <si>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</si>
  <si>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</si>
  <si>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</si>
  <si>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</si>
  <si>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</si>
  <si>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</si>
  <si>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</si>
  <si>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</si>
  <si>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</si>
  <si>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</si>
  <si>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</si>
  <si>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</si>
  <si>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</si>
  <si>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</si>
  <si>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</si>
  <si>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</si>
  <si>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</si>
  <si>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</si>
  <si>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</si>
  <si>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</si>
  <si>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</si>
  <si>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วัดมูลค่าเงินลงทุน</t>
  </si>
  <si>
    <t>สำรองผลประโยชน์ระยะยาวของพนักงาน</t>
  </si>
  <si>
    <t>องค์ประกอบอื่นของ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</si>
  <si>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</si>
  <si>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</si>
  <si>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</si>
  <si>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</si>
  <si>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</si>
  <si>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</si>
  <si>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</si>
  <si>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</si>
  <si>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</si>
  <si>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</si>
  <si>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</si>
  <si>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</si>
  <si>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เงินปันผลรับ</t>
  </si>
  <si>
    <t>ค่าเช่ารับ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</si>
  <si>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</si>
  <si>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</si>
  <si>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</si>
  <si>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</si>
  <si>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</si>
  <si>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</si>
  <si>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>กำไร (ขาดทุน) จากการดำเนินงานก่อนการเปลี่ยนแปลงในสินทรัพย์</t>
  </si>
  <si>
    <t xml:space="preserve">   รับคืนภาษีเงินได้</t>
  </si>
  <si>
    <t>เงินสดจ่ายชำระหนี้สินตามสัญญาเช่าการเงิน</t>
  </si>
  <si>
    <t>เงินลงทุนระยะยาวอื่น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</si>
  <si>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</si>
  <si>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</si>
  <si>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</si>
  <si>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</si>
  <si>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กำไรขาดทุนสำหรับงวด</t>
  </si>
  <si>
    <t>และชำระแล้ว</t>
  </si>
  <si>
    <t xml:space="preserve">   เงินลงทุนในบริษัทร่วม ค่าใช้จ่ายทางการเงิน 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</si>
  <si>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</si>
  <si>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</si>
  <si>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</si>
  <si>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</si>
  <si>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กำไรที่ยังไม่เกิดขึ้นจริงจากการปรับมูลค่าของเงินลงทุนเพื่อค้า</t>
  </si>
  <si>
    <t xml:space="preserve">   ขาดทุน (กำไร) จากอัตราแลกเปลี่ยนที่ยังไม่เกิดขึ้นจริง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</si>
  <si>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</si>
  <si>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</si>
  <si>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</si>
  <si>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</si>
  <si>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</si>
  <si>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รายการอื่นของ</t>
  </si>
  <si>
    <t>การเปลี่ยนแปลง</t>
  </si>
  <si>
    <t>ส่วนเกินทุนจากการ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</si>
  <si>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</si>
  <si>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</si>
  <si>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ส่วนของผู้มีส่วนได้เสียที่ไม่มีอำนาจควบคุมของบริษัทย่อยลดลง</t>
  </si>
  <si>
    <t>กำไรจากการจำหน่ายเงินลงทุน</t>
  </si>
  <si>
    <t>เงินสดจ่ายเพื่อซื้อเงินลงทุนในบริษัทย่อย</t>
  </si>
  <si>
    <t xml:space="preserve">   สำรองผลประโยชน์ระยะยาวของพนักงาน</t>
  </si>
  <si>
    <t xml:space="preserve">   รายการที่ดิน อาคาร และอุปกรณ์ที่ยังไม่ได้จ่ายชำระ</t>
  </si>
  <si>
    <t>ค่าใช้จ่ายภาษีเงินได้</t>
  </si>
  <si>
    <r>
      <t>กำไรก่อน</t>
    </r>
    <r>
      <rPr>
        <b/>
        <sz val="16"/>
        <rFont val="Angsana New"/>
        <family val="1"/>
      </rPr>
      <t>ค่าใช้จ่ายภาษีเงินได้</t>
    </r>
  </si>
  <si>
    <r>
      <t>กำไรก่อนค่าใช้จ่ายทางการเงินและ</t>
    </r>
    <r>
      <rPr>
        <b/>
        <sz val="16"/>
        <rFont val="Angsana New"/>
        <family val="1"/>
      </rPr>
      <t>ค่าใช้จ่ายภาษีเงินได้</t>
    </r>
  </si>
  <si>
    <r>
      <t xml:space="preserve">   และ</t>
    </r>
    <r>
      <rPr>
        <b/>
        <sz val="16"/>
        <rFont val="Angsana New"/>
        <family val="1"/>
      </rPr>
      <t>ค่าใช้จ่ายภาษีเงินได้</t>
    </r>
  </si>
  <si>
    <t>ยอดคงเหลือ ณ วันที่ 31 มีนาคม 2561</t>
  </si>
  <si>
    <t>ยอดคงเหลือ ณ วันที่ 1 มกราคม 2561</t>
  </si>
  <si>
    <t>ส่วนเกินทุน</t>
  </si>
  <si>
    <t>จากการวัด</t>
  </si>
  <si>
    <t>มูลค่าเงินลงทุนใน</t>
  </si>
  <si>
    <t>หลักทรัพย์เผื่อขาย</t>
  </si>
  <si>
    <t>ส่วนแบ่งกำไรขาดทุน</t>
  </si>
  <si>
    <t>เบ็ดเสร็จอื่นจาก</t>
  </si>
  <si>
    <t>การร่วมค้าและบริษัทร่วม</t>
  </si>
  <si>
    <t xml:space="preserve">   ขาดทุน (กำไร) จากการจำหน่าย/ตัดจำหน่ายที่ดิน อาคารและอุปกรณ์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</si>
  <si>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</si>
  <si>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</si>
  <si>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>เงินสดจ่ายค่าหุ้นแก่ผู้มีส่วนได้เสียที่ไม่มีอำนาจควบคุมของบริษัทย่อย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</si>
  <si>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</si>
  <si>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</si>
  <si>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เงินสดรับจากการเลิกกิจการของบริษัทย่อย</t>
  </si>
  <si>
    <t xml:space="preserve">   กำไรจากการเลิกกิจการของบริษัทย่อย</t>
  </si>
  <si>
    <t xml:space="preserve">   จ่ายผลประโยชน์ระยะยาวของพนักงาน</t>
  </si>
  <si>
    <t xml:space="preserve">   ค่าเผื่อหนี้สงสัยจะสูญ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</si>
  <si>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</si>
  <si>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</si>
  <si>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</si>
  <si>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เงินรับฝากจากกิจการที่เกี่ยวข้องกันเพิ่มขึ้น</t>
  </si>
  <si>
    <t>เงินสดและรายการเทียบเท่าเงินสดเพิ่มขึ้น (ลดลง) สุทธิ</t>
  </si>
  <si>
    <t>ขาดทุนที่ยังไม่เกิดขึ้นจริงจากการปรับมูลค่าของเงินลงทุนเพื่อค้า</t>
  </si>
  <si>
    <t>เงินปันผลจ่าย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</si>
  <si>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</si>
  <si>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จากการประมาณการตามหลักคณิตศาสตร์ประกันภัย</t>
  </si>
  <si>
    <t xml:space="preserve">   ขาดทุน (กำไร) ที่ยังไม่เกิดขึ้นจริงจากการปรับมูลค่าของเงินลงทุนเพื่อค้า</t>
  </si>
  <si>
    <t xml:space="preserve">   การปรับลดสินค้าคงเหลือเป็นมูลค่าสุทธิที่จะได้รับ (โอนกลับ)</t>
  </si>
  <si>
    <t>เงินลงทุนชั่วคราวลดลง (เพิ่มขึ้น)</t>
  </si>
  <si>
    <t>เงินลงทุนที่มีภาระค้ำประกันลดลง</t>
  </si>
  <si>
    <t>ส่วนของผู้มีส่วนได้เสีย</t>
  </si>
  <si>
    <t>ที่ไม่มีอำนาจควบคุม</t>
  </si>
  <si>
    <t>เงินกู้ยืมระยะสั้นจากสถาบันการเงิน</t>
  </si>
  <si>
    <t>รายการปรับกระทบยอดกำไรก่อนภาษีเป็นเงินสดรับ (จ่าย)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</si>
  <si>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</si>
  <si>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</si>
  <si>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</si>
  <si>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</si>
  <si>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</si>
  <si>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</si>
  <si>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เงินให้กู้ยืมระยะยาวแก่กิจการที่เกี่ยวข้องกัน</t>
  </si>
  <si>
    <t xml:space="preserve">เงินสดจ่ายเพื่อซื้อเงินลงทุนในบริษัทร่วม </t>
  </si>
  <si>
    <t xml:space="preserve">   รายการซื้อคอมพิวเตอร์ซอฟต์แวร์ที่ยังไม่ได้จ่ายชำระ</t>
  </si>
  <si>
    <t>ค่าใช้จ่ายในการขายและจัดจำหน่าย</t>
  </si>
  <si>
    <t>เงินให้กู้ยืมระยะสั้นแก่กิจการที่เกี่ยวข้องกันลดลง</t>
  </si>
  <si>
    <t>ซื้อคอมพิวเตอร์ซอฟต์แวร์</t>
  </si>
  <si>
    <t>เงินสดจ่ายเพื่อซื้อเงินลงทุนระยะยาวอื่น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</si>
  <si>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</si>
  <si>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</si>
  <si>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เงินสดรับจากเงินกู้ยืมระยะยาว</t>
  </si>
  <si>
    <t>กำไรก่อนส่วนแบ่งกำไร (ขาดทุน) จากเงินลงทุนในการร่วมค้าและ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</si>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</sst>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(* #,##0_);_(* \(#,##0\);_(* &quot;-&quot;??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6"/>
      <color indexed="8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143">
    <xf numFmtId="0" fontId="0" fillId="0" borderId="0" xfId="0"/>
    <xf numFmtId="37" fontId="3" fillId="2" borderId="0" xfId="0" applyNumberFormat="1" applyFont="1" applyFill="1" applyAlignment="1">
      <alignment horizontal="centerContinuous" vertical="top"/>
    </xf>
    <xf numFmtId="37" fontId="3" fillId="2" borderId="0" xfId="0" applyNumberFormat="1" applyFont="1" applyFill="1" applyBorder="1" applyAlignment="1">
      <alignment horizontal="centerContinuous" vertical="top"/>
    </xf>
    <xf numFmtId="37" fontId="3" fillId="2" borderId="0" xfId="0" applyNumberFormat="1" applyFont="1" applyFill="1" applyAlignment="1">
      <alignment vertical="top"/>
    </xf>
    <xf numFmtId="37" fontId="2" fillId="2" borderId="0" xfId="0" quotePrefix="1" applyNumberFormat="1" applyFont="1" applyFill="1" applyAlignment="1">
      <alignment horizontal="left" vertical="top"/>
    </xf>
    <xf numFmtId="37" fontId="3" fillId="2" borderId="0" xfId="0" quotePrefix="1" applyNumberFormat="1" applyFont="1" applyFill="1" applyBorder="1" applyAlignment="1">
      <alignment horizontal="centerContinuous" vertical="top"/>
    </xf>
    <xf numFmtId="37" fontId="3" fillId="2" borderId="0" xfId="0" quotePrefix="1" applyNumberFormat="1" applyFont="1" applyFill="1" applyAlignment="1">
      <alignment horizontal="centerContinuous" vertical="top"/>
    </xf>
    <xf numFmtId="37" fontId="3" fillId="2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Border="1" applyAlignment="1">
      <alignment vertical="top"/>
    </xf>
    <xf numFmtId="37" fontId="4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37" fontId="3" fillId="2" borderId="0" xfId="1" applyNumberFormat="1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164" fontId="3" fillId="2" borderId="0" xfId="1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164" fontId="3" fillId="2" borderId="1" xfId="1" applyNumberFormat="1" applyFont="1" applyFill="1" applyBorder="1" applyAlignment="1">
      <alignment horizontal="right" vertical="top"/>
    </xf>
    <xf numFmtId="164" fontId="3" fillId="2" borderId="3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64" fontId="3" fillId="2" borderId="0" xfId="2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Continuous" vertical="top"/>
    </xf>
    <xf numFmtId="37" fontId="3" fillId="2" borderId="0" xfId="1" applyNumberFormat="1" applyFont="1" applyFill="1" applyAlignment="1">
      <alignment horizontal="centerContinuous" vertical="top"/>
    </xf>
    <xf numFmtId="37" fontId="3" fillId="2" borderId="0" xfId="1" applyNumberFormat="1" applyFont="1" applyFill="1" applyAlignment="1">
      <alignment horizontal="left" vertical="top"/>
    </xf>
    <xf numFmtId="37" fontId="3" fillId="2" borderId="0" xfId="1" applyNumberFormat="1" applyFont="1" applyFill="1" applyAlignment="1">
      <alignment horizontal="right" vertical="top"/>
    </xf>
    <xf numFmtId="164" fontId="3" fillId="2" borderId="4" xfId="1" applyNumberFormat="1" applyFont="1" applyFill="1" applyBorder="1" applyAlignment="1">
      <alignment horizontal="right" vertical="top"/>
    </xf>
    <xf numFmtId="0" fontId="3" fillId="2" borderId="5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37" fontId="3" fillId="2" borderId="0" xfId="0" applyNumberFormat="1" applyFont="1" applyFill="1" applyAlignment="1">
      <alignment horizontal="center" vertical="top"/>
    </xf>
    <xf numFmtId="37" fontId="2" fillId="2" borderId="0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right" vertical="top"/>
    </xf>
    <xf numFmtId="165" fontId="3" fillId="2" borderId="0" xfId="1" applyFont="1" applyFill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0" fontId="3" fillId="2" borderId="0" xfId="0" applyFont="1" applyFill="1" applyAlignment="1"/>
    <xf numFmtId="0" fontId="3" fillId="2" borderId="0" xfId="0" applyFont="1" applyFill="1" applyAlignment="1">
      <alignment horizontal="justify"/>
    </xf>
    <xf numFmtId="0" fontId="3" fillId="2" borderId="0" xfId="0" applyFont="1" applyFill="1" applyBorder="1" applyAlignment="1"/>
    <xf numFmtId="0" fontId="3" fillId="2" borderId="0" xfId="0" applyFont="1" applyFill="1" applyAlignment="1">
      <alignment horizontal="centerContinuous"/>
    </xf>
    <xf numFmtId="0" fontId="3" fillId="2" borderId="0" xfId="0" applyFont="1" applyFill="1" applyBorder="1" applyAlignment="1">
      <alignment horizontal="centerContinuous"/>
    </xf>
    <xf numFmtId="0" fontId="3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justify"/>
    </xf>
    <xf numFmtId="0" fontId="2" fillId="2" borderId="0" xfId="0" applyFont="1" applyFill="1" applyAlignment="1"/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justify"/>
    </xf>
    <xf numFmtId="164" fontId="3" fillId="2" borderId="0" xfId="0" applyNumberFormat="1" applyFont="1" applyFill="1" applyAlignment="1"/>
    <xf numFmtId="164" fontId="8" fillId="2" borderId="0" xfId="0" applyNumberFormat="1" applyFont="1" applyFill="1" applyAlignment="1"/>
    <xf numFmtId="164" fontId="3" fillId="2" borderId="0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/>
    <xf numFmtId="164" fontId="3" fillId="2" borderId="1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 applyAlignment="1"/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centerContinuous" vertical="top"/>
    </xf>
    <xf numFmtId="37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justify" vertical="top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justify" vertical="top"/>
    </xf>
    <xf numFmtId="164" fontId="3" fillId="2" borderId="2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justify" vertical="top"/>
    </xf>
    <xf numFmtId="37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right" vertical="top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5" fontId="3" fillId="0" borderId="0" xfId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/>
    <xf numFmtId="164" fontId="3" fillId="0" borderId="0" xfId="0" applyNumberFormat="1" applyFont="1" applyFill="1" applyAlignment="1">
      <alignment vertical="top"/>
    </xf>
    <xf numFmtId="167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3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Alignment="1">
      <alignment horizontal="center" vertical="top"/>
    </xf>
    <xf numFmtId="37" fontId="2" fillId="2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37" fontId="2" fillId="0" borderId="1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/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right" vertical="top"/>
    </xf>
    <xf numFmtId="0" fontId="3" fillId="2" borderId="1" xfId="0" applyFont="1" applyFill="1" applyBorder="1" applyAlignment="1">
      <alignment horizontal="center" vertical="top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sawee.boonthanom\Desktop\BlueScope\YE%2030.06.12\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\Q305\Grammy\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fun.boonniti\Desktop\Kantana\2014\Q2\KG\Example%20Work%20Papers\Q_Loans_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>
        <row r="28">
          <cell r="E28">
            <v>156059979.92999998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>
        <row r="30">
          <cell r="E30">
            <v>120000000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6"/>
  <sheetViews>
    <sheetView showGridLines="0" tabSelected="1" view="pageBreakPreview" zoomScaleNormal="120" zoomScaleSheetLayoutView="100" workbookViewId="0"/>
  </sheetViews>
  <sheetFormatPr defaultColWidth="10.7109375" defaultRowHeight="22.5" customHeight="1"/>
  <cols>
    <col min="1" max="1" width="46.42578125" style="3" customWidth="1"/>
    <col min="2" max="2" width="0.7109375" style="3" customWidth="1"/>
    <col min="3" max="3" width="6.28515625" style="35" customWidth="1"/>
    <col min="4" max="4" width="2" style="3" customWidth="1"/>
    <col min="5" max="5" width="15.42578125" style="3" customWidth="1"/>
    <col min="6" max="6" width="1.28515625" style="3" customWidth="1"/>
    <col min="7" max="7" width="15.28515625" style="3" customWidth="1"/>
    <col min="8" max="8" width="1.28515625" style="11" customWidth="1"/>
    <col min="9" max="9" width="15.42578125" style="3" customWidth="1"/>
    <col min="10" max="10" width="1.28515625" style="3" customWidth="1"/>
    <col min="11" max="11" width="15.28515625" style="3" customWidth="1"/>
    <col min="12" max="12" width="16.28515625" style="3" bestFit="1" customWidth="1"/>
    <col min="13" max="16384" width="10.7109375" style="3"/>
  </cols>
  <sheetData>
    <row r="1" spans="1:12" ht="22.5" customHeight="1">
      <c r="A1" s="67" t="s">
        <v>0</v>
      </c>
      <c r="B1" s="1"/>
      <c r="C1" s="1"/>
      <c r="D1" s="1"/>
      <c r="E1" s="1"/>
      <c r="F1" s="1"/>
      <c r="G1" s="1"/>
      <c r="H1" s="2"/>
      <c r="I1" s="2"/>
      <c r="J1" s="1"/>
      <c r="K1" s="2"/>
    </row>
    <row r="2" spans="1:12" ht="22.5" customHeight="1">
      <c r="A2" s="4" t="s">
        <v>1</v>
      </c>
      <c r="B2" s="1"/>
      <c r="C2" s="1"/>
      <c r="D2" s="1"/>
      <c r="E2" s="1"/>
      <c r="F2" s="1"/>
      <c r="G2" s="1"/>
      <c r="H2" s="5"/>
      <c r="I2" s="2"/>
      <c r="J2" s="6"/>
      <c r="K2" s="2"/>
    </row>
    <row r="3" spans="1:12" ht="22.5" customHeight="1">
      <c r="A3" s="4" t="s">
        <v>226</v>
      </c>
      <c r="B3" s="1"/>
      <c r="C3" s="1"/>
      <c r="D3" s="1"/>
      <c r="E3" s="1"/>
      <c r="F3" s="1"/>
      <c r="G3" s="1"/>
      <c r="H3" s="5"/>
      <c r="I3" s="2"/>
      <c r="J3" s="6"/>
      <c r="K3" s="2"/>
    </row>
    <row r="4" spans="1:12" ht="22.5" customHeight="1">
      <c r="B4" s="1"/>
      <c r="C4" s="1"/>
      <c r="D4" s="1"/>
      <c r="E4" s="1"/>
      <c r="F4" s="1"/>
      <c r="G4" s="1"/>
      <c r="H4" s="5"/>
      <c r="I4" s="2"/>
      <c r="J4" s="6"/>
      <c r="K4" s="68" t="s">
        <v>2</v>
      </c>
    </row>
    <row r="5" spans="1:12" ht="22.5" customHeight="1">
      <c r="A5" s="3" t="s">
        <v>96</v>
      </c>
      <c r="C5" s="3"/>
      <c r="D5" s="7"/>
      <c r="E5" s="130" t="s">
        <v>3</v>
      </c>
      <c r="F5" s="130"/>
      <c r="G5" s="130"/>
      <c r="H5" s="8"/>
      <c r="I5" s="130" t="s">
        <v>4</v>
      </c>
      <c r="J5" s="130"/>
      <c r="K5" s="130"/>
    </row>
    <row r="6" spans="1:12" ht="22.5" customHeight="1">
      <c r="B6" s="9"/>
      <c r="C6" s="9" t="s">
        <v>5</v>
      </c>
      <c r="E6" s="10" t="s">
        <v>227</v>
      </c>
      <c r="G6" s="10" t="s">
        <v>228</v>
      </c>
      <c r="I6" s="10" t="s">
        <v>227</v>
      </c>
      <c r="K6" s="10" t="s">
        <v>228</v>
      </c>
    </row>
    <row r="7" spans="1:12" ht="22.5" customHeight="1">
      <c r="C7" s="3"/>
      <c r="E7" s="7" t="s">
        <v>172</v>
      </c>
      <c r="G7" s="7" t="s">
        <v>6</v>
      </c>
      <c r="I7" s="7" t="s">
        <v>172</v>
      </c>
      <c r="K7" s="7" t="s">
        <v>6</v>
      </c>
    </row>
    <row r="8" spans="1:12" ht="22.5" customHeight="1">
      <c r="B8" s="12"/>
      <c r="C8" s="9"/>
      <c r="E8" s="13" t="s">
        <v>173</v>
      </c>
      <c r="G8" s="7"/>
      <c r="I8" s="13" t="s">
        <v>173</v>
      </c>
      <c r="K8" s="7"/>
    </row>
    <row r="9" spans="1:12" s="12" customFormat="1" ht="22.5" customHeight="1">
      <c r="A9" s="14" t="s">
        <v>7</v>
      </c>
      <c r="C9" s="15"/>
      <c r="D9" s="15"/>
      <c r="E9" s="16"/>
      <c r="F9" s="16"/>
      <c r="G9" s="16"/>
      <c r="H9" s="16"/>
      <c r="I9" s="16"/>
      <c r="J9" s="16"/>
      <c r="K9" s="16"/>
    </row>
    <row r="10" spans="1:12" s="12" customFormat="1" ht="22.5" customHeight="1">
      <c r="A10" s="14" t="s">
        <v>8</v>
      </c>
      <c r="C10" s="15"/>
      <c r="D10" s="15"/>
      <c r="E10" s="16"/>
      <c r="F10" s="16"/>
      <c r="G10" s="16"/>
      <c r="H10" s="16"/>
      <c r="I10" s="16"/>
      <c r="J10" s="16"/>
      <c r="K10" s="16"/>
    </row>
    <row r="11" spans="1:12" s="12" customFormat="1" ht="22.5" customHeight="1">
      <c r="A11" s="12" t="s">
        <v>9</v>
      </c>
      <c r="C11" s="17">
        <v>2</v>
      </c>
      <c r="D11" s="15"/>
      <c r="E11" s="18">
        <v>2545987</v>
      </c>
      <c r="F11" s="18"/>
      <c r="G11" s="18">
        <v>3246231</v>
      </c>
      <c r="H11" s="18"/>
      <c r="I11" s="18">
        <v>556333</v>
      </c>
      <c r="J11" s="18"/>
      <c r="K11" s="18">
        <v>827743</v>
      </c>
    </row>
    <row r="12" spans="1:12" s="12" customFormat="1" ht="22.5" customHeight="1">
      <c r="A12" s="12" t="s">
        <v>134</v>
      </c>
      <c r="C12" s="17">
        <v>3</v>
      </c>
      <c r="D12" s="15"/>
      <c r="E12" s="18">
        <v>1582569</v>
      </c>
      <c r="F12" s="18"/>
      <c r="G12" s="18">
        <v>1485275</v>
      </c>
      <c r="H12" s="18"/>
      <c r="I12" s="18">
        <v>0</v>
      </c>
      <c r="J12" s="18"/>
      <c r="K12" s="18">
        <v>0</v>
      </c>
    </row>
    <row r="13" spans="1:12" s="12" customFormat="1" ht="22.5" customHeight="1">
      <c r="A13" s="12" t="s">
        <v>135</v>
      </c>
      <c r="C13" s="17">
        <v>5</v>
      </c>
      <c r="D13" s="15"/>
      <c r="E13" s="18">
        <v>2050087</v>
      </c>
      <c r="F13" s="18"/>
      <c r="G13" s="18">
        <v>1938972</v>
      </c>
      <c r="H13" s="18"/>
      <c r="I13" s="74">
        <v>404393</v>
      </c>
      <c r="J13" s="18"/>
      <c r="K13" s="18">
        <v>188251</v>
      </c>
    </row>
    <row r="14" spans="1:12" s="12" customFormat="1" ht="22.5" customHeight="1">
      <c r="A14" s="12" t="s">
        <v>136</v>
      </c>
      <c r="C14" s="17">
        <v>6</v>
      </c>
      <c r="D14" s="15"/>
      <c r="E14" s="18">
        <v>1200331</v>
      </c>
      <c r="F14" s="18"/>
      <c r="G14" s="18">
        <v>1125719</v>
      </c>
      <c r="H14" s="18"/>
      <c r="I14" s="18">
        <v>92594</v>
      </c>
      <c r="J14" s="18"/>
      <c r="K14" s="18">
        <v>39410</v>
      </c>
      <c r="L14" s="19"/>
    </row>
    <row r="15" spans="1:12" s="12" customFormat="1" ht="22.5" customHeight="1">
      <c r="A15" s="12" t="s">
        <v>10</v>
      </c>
      <c r="C15" s="17">
        <v>4</v>
      </c>
      <c r="D15" s="15"/>
      <c r="E15" s="18">
        <v>500</v>
      </c>
      <c r="F15" s="18"/>
      <c r="G15" s="18">
        <v>500</v>
      </c>
      <c r="H15" s="18"/>
      <c r="I15" s="18">
        <v>256115</v>
      </c>
      <c r="J15" s="18"/>
      <c r="K15" s="18">
        <v>276439</v>
      </c>
    </row>
    <row r="16" spans="1:12" s="12" customFormat="1" ht="22.5" customHeight="1">
      <c r="A16" s="12" t="s">
        <v>11</v>
      </c>
      <c r="C16" s="17"/>
      <c r="D16" s="15"/>
      <c r="E16" s="20">
        <v>210974</v>
      </c>
      <c r="F16" s="18"/>
      <c r="G16" s="20">
        <v>195531</v>
      </c>
      <c r="H16" s="18"/>
      <c r="I16" s="20">
        <v>409</v>
      </c>
      <c r="J16" s="18"/>
      <c r="K16" s="20">
        <v>1126</v>
      </c>
    </row>
    <row r="17" spans="1:14" s="12" customFormat="1" ht="22.5" customHeight="1">
      <c r="A17" s="14" t="s">
        <v>12</v>
      </c>
      <c r="C17" s="17"/>
      <c r="D17" s="15"/>
      <c r="E17" s="20">
        <f>SUM(E11:E16)</f>
        <v>7590448</v>
      </c>
      <c r="F17" s="18"/>
      <c r="G17" s="20">
        <f>SUM(G11:G16)</f>
        <v>7992228</v>
      </c>
      <c r="H17" s="18"/>
      <c r="I17" s="20">
        <f>SUM(I11:I16)</f>
        <v>1309844</v>
      </c>
      <c r="J17" s="18"/>
      <c r="K17" s="20">
        <f>SUM(K11:K16)</f>
        <v>1332969</v>
      </c>
    </row>
    <row r="18" spans="1:14" s="12" customFormat="1" ht="22.5" customHeight="1">
      <c r="A18" s="14" t="s">
        <v>13</v>
      </c>
      <c r="C18" s="17"/>
      <c r="D18" s="15"/>
      <c r="E18" s="22"/>
      <c r="F18" s="18"/>
      <c r="G18" s="22"/>
      <c r="H18" s="18"/>
      <c r="I18" s="22"/>
      <c r="J18" s="18"/>
      <c r="K18" s="22"/>
    </row>
    <row r="19" spans="1:14" s="12" customFormat="1" ht="22.5" customHeight="1">
      <c r="A19" s="12" t="s">
        <v>152</v>
      </c>
      <c r="C19" s="17"/>
      <c r="D19" s="15"/>
      <c r="E19" s="18">
        <v>34640</v>
      </c>
      <c r="F19" s="18"/>
      <c r="G19" s="18">
        <v>34673</v>
      </c>
      <c r="H19" s="18"/>
      <c r="I19" s="18">
        <v>1000</v>
      </c>
      <c r="J19" s="18"/>
      <c r="K19" s="18">
        <v>1000</v>
      </c>
    </row>
    <row r="20" spans="1:14" s="12" customFormat="1" ht="22.5" customHeight="1">
      <c r="A20" s="12" t="s">
        <v>232</v>
      </c>
      <c r="C20" s="17">
        <v>4</v>
      </c>
      <c r="D20" s="15"/>
      <c r="E20" s="18">
        <v>188304</v>
      </c>
      <c r="F20" s="18"/>
      <c r="G20" s="18">
        <v>188340</v>
      </c>
      <c r="H20" s="18"/>
      <c r="I20" s="18">
        <v>0</v>
      </c>
      <c r="J20" s="18"/>
      <c r="K20" s="18">
        <v>0</v>
      </c>
    </row>
    <row r="21" spans="1:14" s="12" customFormat="1" ht="22.5" customHeight="1">
      <c r="A21" s="12" t="s">
        <v>112</v>
      </c>
      <c r="C21" s="17">
        <v>7</v>
      </c>
      <c r="D21" s="15"/>
      <c r="E21" s="22">
        <v>0</v>
      </c>
      <c r="F21" s="22"/>
      <c r="G21" s="22">
        <v>0</v>
      </c>
      <c r="H21" s="22"/>
      <c r="I21" s="22">
        <v>9833550</v>
      </c>
      <c r="J21" s="22"/>
      <c r="K21" s="22">
        <v>9833290</v>
      </c>
    </row>
    <row r="22" spans="1:14" s="12" customFormat="1" ht="22.5" customHeight="1">
      <c r="A22" s="12" t="s">
        <v>166</v>
      </c>
      <c r="C22" s="17">
        <v>8</v>
      </c>
      <c r="D22" s="15"/>
      <c r="E22" s="22">
        <v>1663347</v>
      </c>
      <c r="F22" s="22"/>
      <c r="G22" s="22">
        <v>1634036</v>
      </c>
      <c r="H22" s="22"/>
      <c r="I22" s="22">
        <v>610223</v>
      </c>
      <c r="J22" s="22"/>
      <c r="K22" s="22">
        <v>610223</v>
      </c>
      <c r="L22" s="38"/>
      <c r="M22" s="22"/>
      <c r="N22" s="19"/>
    </row>
    <row r="23" spans="1:14" s="12" customFormat="1" ht="22.5" customHeight="1">
      <c r="A23" s="12" t="s">
        <v>137</v>
      </c>
      <c r="C23" s="17">
        <v>9</v>
      </c>
      <c r="D23" s="15"/>
      <c r="E23" s="22">
        <v>3582990</v>
      </c>
      <c r="F23" s="22"/>
      <c r="G23" s="22">
        <v>3609184</v>
      </c>
      <c r="H23" s="22"/>
      <c r="I23" s="22">
        <v>934493</v>
      </c>
      <c r="J23" s="22"/>
      <c r="K23" s="22">
        <v>886993</v>
      </c>
      <c r="L23" s="38"/>
      <c r="M23" s="22"/>
      <c r="N23" s="19"/>
    </row>
    <row r="24" spans="1:14" s="12" customFormat="1" ht="22.5" customHeight="1">
      <c r="A24" s="12" t="s">
        <v>157</v>
      </c>
      <c r="C24" s="17">
        <v>10</v>
      </c>
      <c r="D24" s="15"/>
      <c r="E24" s="22">
        <v>2801224</v>
      </c>
      <c r="F24" s="22"/>
      <c r="G24" s="22">
        <v>2779061</v>
      </c>
      <c r="H24" s="22"/>
      <c r="I24" s="22">
        <v>2118388</v>
      </c>
      <c r="J24" s="22"/>
      <c r="K24" s="22">
        <v>2136133</v>
      </c>
    </row>
    <row r="25" spans="1:14" s="12" customFormat="1" ht="22.5" customHeight="1">
      <c r="A25" s="12" t="s">
        <v>138</v>
      </c>
      <c r="C25" s="17">
        <v>11</v>
      </c>
      <c r="D25" s="15"/>
      <c r="E25" s="22">
        <v>2422105</v>
      </c>
      <c r="F25" s="22"/>
      <c r="G25" s="22">
        <v>2072096</v>
      </c>
      <c r="H25" s="22"/>
      <c r="I25" s="22">
        <v>1499018</v>
      </c>
      <c r="J25" s="22"/>
      <c r="K25" s="22">
        <v>1142178</v>
      </c>
    </row>
    <row r="26" spans="1:14" s="12" customFormat="1" ht="22.5" customHeight="1">
      <c r="A26" s="12" t="s">
        <v>139</v>
      </c>
      <c r="C26" s="17">
        <v>12</v>
      </c>
      <c r="D26" s="15"/>
      <c r="E26" s="22">
        <v>6762778</v>
      </c>
      <c r="F26" s="18"/>
      <c r="G26" s="18">
        <v>6779072</v>
      </c>
      <c r="H26" s="18"/>
      <c r="I26" s="18">
        <v>43876</v>
      </c>
      <c r="J26" s="18"/>
      <c r="K26" s="18">
        <v>45792</v>
      </c>
    </row>
    <row r="27" spans="1:14" s="12" customFormat="1" ht="22.5" customHeight="1">
      <c r="A27" s="12" t="s">
        <v>158</v>
      </c>
      <c r="C27" s="17"/>
      <c r="D27" s="15"/>
      <c r="E27" s="18">
        <v>521724</v>
      </c>
      <c r="F27" s="22"/>
      <c r="G27" s="22">
        <v>521724</v>
      </c>
      <c r="H27" s="22"/>
      <c r="I27" s="22">
        <v>0</v>
      </c>
      <c r="J27" s="22"/>
      <c r="K27" s="22">
        <v>0</v>
      </c>
    </row>
    <row r="28" spans="1:14" s="12" customFormat="1" ht="22.5" customHeight="1">
      <c r="A28" s="12" t="s">
        <v>159</v>
      </c>
      <c r="C28" s="17"/>
      <c r="D28" s="15"/>
      <c r="E28" s="22">
        <v>8197</v>
      </c>
      <c r="F28" s="18"/>
      <c r="G28" s="18">
        <v>7679</v>
      </c>
      <c r="H28" s="18"/>
      <c r="I28" s="18">
        <v>5079</v>
      </c>
      <c r="J28" s="18"/>
      <c r="K28" s="18">
        <v>4165</v>
      </c>
    </row>
    <row r="29" spans="1:14" s="12" customFormat="1" ht="22.5" customHeight="1">
      <c r="A29" s="12" t="s">
        <v>148</v>
      </c>
      <c r="C29" s="17">
        <v>18</v>
      </c>
      <c r="D29" s="15"/>
      <c r="E29" s="18">
        <v>72627</v>
      </c>
      <c r="F29" s="18"/>
      <c r="G29" s="18">
        <v>71385</v>
      </c>
      <c r="H29" s="18"/>
      <c r="I29" s="18">
        <v>2431</v>
      </c>
      <c r="J29" s="18"/>
      <c r="K29" s="18">
        <v>2450</v>
      </c>
      <c r="L29" s="38"/>
    </row>
    <row r="30" spans="1:14" s="12" customFormat="1" ht="22.5" customHeight="1">
      <c r="A30" s="12" t="s">
        <v>14</v>
      </c>
      <c r="C30" s="17">
        <v>13</v>
      </c>
      <c r="D30" s="15"/>
      <c r="E30" s="20">
        <v>251315</v>
      </c>
      <c r="F30" s="18"/>
      <c r="G30" s="20">
        <v>202067</v>
      </c>
      <c r="H30" s="18"/>
      <c r="I30" s="75">
        <v>6964</v>
      </c>
      <c r="J30" s="18"/>
      <c r="K30" s="20">
        <v>2103</v>
      </c>
    </row>
    <row r="31" spans="1:14" s="12" customFormat="1" ht="22.5" customHeight="1">
      <c r="A31" s="14" t="s">
        <v>15</v>
      </c>
      <c r="C31" s="17"/>
      <c r="D31" s="15"/>
      <c r="E31" s="18">
        <f>SUM(E19:E30)</f>
        <v>18309251</v>
      </c>
      <c r="F31" s="18"/>
      <c r="G31" s="18">
        <f>SUM(G19:G30)</f>
        <v>17899317</v>
      </c>
      <c r="H31" s="18"/>
      <c r="I31" s="18">
        <f>SUM(I19:I30)</f>
        <v>15055022</v>
      </c>
      <c r="J31" s="18"/>
      <c r="K31" s="18">
        <f>SUM(K19:K30)</f>
        <v>14664327</v>
      </c>
    </row>
    <row r="32" spans="1:14" s="12" customFormat="1" ht="22.5" customHeight="1" thickBot="1">
      <c r="A32" s="14" t="s">
        <v>16</v>
      </c>
      <c r="C32" s="17"/>
      <c r="D32" s="15"/>
      <c r="E32" s="23">
        <f>SUM(E17,E31)</f>
        <v>25899699</v>
      </c>
      <c r="F32" s="22"/>
      <c r="G32" s="23">
        <f>SUM(G17,G31)</f>
        <v>25891545</v>
      </c>
      <c r="H32" s="22"/>
      <c r="I32" s="23">
        <f>SUM(I17,I31)</f>
        <v>16364866</v>
      </c>
      <c r="J32" s="22"/>
      <c r="K32" s="23">
        <f>SUM(K17,K31)</f>
        <v>15997296</v>
      </c>
    </row>
    <row r="33" spans="1:12" s="12" customFormat="1" ht="22.5" customHeight="1" thickTop="1">
      <c r="C33" s="15"/>
      <c r="D33" s="15"/>
      <c r="E33" s="16"/>
      <c r="F33" s="16"/>
      <c r="G33" s="16"/>
      <c r="H33" s="16"/>
      <c r="I33" s="16"/>
      <c r="J33" s="16"/>
      <c r="K33" s="16"/>
    </row>
    <row r="34" spans="1:12" s="12" customFormat="1" ht="22.5" customHeight="1">
      <c r="A34" s="12" t="s">
        <v>17</v>
      </c>
      <c r="C34" s="15"/>
      <c r="D34" s="15"/>
      <c r="E34" s="16"/>
      <c r="F34" s="16"/>
      <c r="G34" s="16"/>
      <c r="H34" s="16"/>
      <c r="I34" s="16"/>
      <c r="J34" s="16"/>
      <c r="K34" s="16"/>
    </row>
    <row r="35" spans="1:12" ht="22.5" customHeight="1">
      <c r="A35" s="67" t="s">
        <v>0</v>
      </c>
      <c r="B35" s="1"/>
      <c r="C35" s="1"/>
      <c r="D35" s="1"/>
      <c r="E35" s="1"/>
      <c r="F35" s="1"/>
      <c r="G35" s="1"/>
      <c r="H35" s="2"/>
      <c r="I35" s="2"/>
      <c r="J35" s="1"/>
      <c r="K35" s="2"/>
      <c r="L35" s="12"/>
    </row>
    <row r="36" spans="1:12" ht="22.5" customHeight="1">
      <c r="A36" s="4" t="s">
        <v>18</v>
      </c>
      <c r="B36" s="1"/>
      <c r="C36" s="1"/>
      <c r="D36" s="1"/>
      <c r="E36" s="1"/>
      <c r="F36" s="1"/>
      <c r="G36" s="1"/>
      <c r="H36" s="5"/>
      <c r="I36" s="2"/>
      <c r="J36" s="6"/>
      <c r="K36" s="2"/>
      <c r="L36" s="12"/>
    </row>
    <row r="37" spans="1:12" ht="22.5" customHeight="1">
      <c r="A37" s="4" t="s">
        <v>226</v>
      </c>
      <c r="B37" s="1"/>
      <c r="C37" s="1"/>
      <c r="D37" s="1"/>
      <c r="E37" s="1"/>
      <c r="F37" s="1"/>
      <c r="G37" s="1"/>
      <c r="H37" s="5"/>
      <c r="I37" s="2"/>
      <c r="J37" s="6"/>
      <c r="K37" s="2"/>
      <c r="L37" s="12"/>
    </row>
    <row r="38" spans="1:12" ht="22.5" customHeight="1">
      <c r="B38" s="1"/>
      <c r="C38" s="1"/>
      <c r="D38" s="1"/>
      <c r="E38" s="1"/>
      <c r="F38" s="1"/>
      <c r="G38" s="1"/>
      <c r="H38" s="5"/>
      <c r="I38" s="2"/>
      <c r="J38" s="6"/>
      <c r="K38" s="68" t="s">
        <v>2</v>
      </c>
      <c r="L38" s="12"/>
    </row>
    <row r="39" spans="1:12" ht="22.5" customHeight="1">
      <c r="C39" s="3"/>
      <c r="D39" s="7"/>
      <c r="E39" s="130" t="s">
        <v>3</v>
      </c>
      <c r="F39" s="130"/>
      <c r="G39" s="130"/>
      <c r="H39" s="8"/>
      <c r="I39" s="130" t="s">
        <v>4</v>
      </c>
      <c r="J39" s="130"/>
      <c r="K39" s="130"/>
      <c r="L39" s="12"/>
    </row>
    <row r="40" spans="1:12" ht="22.5" customHeight="1">
      <c r="C40" s="9" t="s">
        <v>5</v>
      </c>
      <c r="E40" s="10" t="s">
        <v>227</v>
      </c>
      <c r="G40" s="10" t="s">
        <v>228</v>
      </c>
      <c r="I40" s="10" t="s">
        <v>227</v>
      </c>
      <c r="K40" s="10" t="s">
        <v>228</v>
      </c>
      <c r="L40" s="12"/>
    </row>
    <row r="41" spans="1:12" ht="22.5" customHeight="1">
      <c r="C41" s="3"/>
      <c r="E41" s="7" t="s">
        <v>172</v>
      </c>
      <c r="G41" s="7" t="s">
        <v>6</v>
      </c>
      <c r="I41" s="7" t="s">
        <v>172</v>
      </c>
      <c r="K41" s="7" t="s">
        <v>6</v>
      </c>
      <c r="L41" s="12"/>
    </row>
    <row r="42" spans="1:12" ht="22.5" customHeight="1">
      <c r="B42" s="12"/>
      <c r="C42" s="9"/>
      <c r="E42" s="13" t="s">
        <v>173</v>
      </c>
      <c r="G42" s="7"/>
      <c r="I42" s="13" t="s">
        <v>173</v>
      </c>
      <c r="K42" s="7"/>
      <c r="L42" s="12"/>
    </row>
    <row r="43" spans="1:12" s="12" customFormat="1" ht="22.5" customHeight="1">
      <c r="A43" s="24" t="s">
        <v>19</v>
      </c>
      <c r="C43" s="17"/>
      <c r="D43" s="15"/>
      <c r="E43" s="22"/>
      <c r="F43" s="18"/>
      <c r="G43" s="22"/>
      <c r="H43" s="18"/>
      <c r="I43" s="22"/>
      <c r="J43" s="18"/>
      <c r="K43" s="22"/>
    </row>
    <row r="44" spans="1:12" s="12" customFormat="1" ht="22.5" customHeight="1">
      <c r="A44" s="24" t="s">
        <v>20</v>
      </c>
      <c r="C44" s="17"/>
      <c r="D44" s="15"/>
      <c r="E44" s="22"/>
      <c r="F44" s="22"/>
      <c r="G44" s="22"/>
      <c r="H44" s="22"/>
      <c r="I44" s="22"/>
      <c r="J44" s="22"/>
      <c r="K44" s="22"/>
    </row>
    <row r="45" spans="1:12" s="12" customFormat="1" ht="22.5" customHeight="1">
      <c r="A45" s="25" t="s">
        <v>224</v>
      </c>
      <c r="C45" s="17">
        <v>14</v>
      </c>
      <c r="D45" s="25"/>
      <c r="E45" s="18">
        <v>287238</v>
      </c>
      <c r="F45" s="18"/>
      <c r="G45" s="18">
        <v>397274</v>
      </c>
      <c r="H45" s="18"/>
      <c r="I45" s="18">
        <v>0</v>
      </c>
      <c r="J45" s="18"/>
      <c r="K45" s="18">
        <v>0</v>
      </c>
    </row>
    <row r="46" spans="1:12" s="12" customFormat="1" ht="22.5" customHeight="1">
      <c r="A46" s="25" t="s">
        <v>140</v>
      </c>
      <c r="C46" s="17">
        <v>15</v>
      </c>
      <c r="D46" s="25"/>
      <c r="E46" s="18">
        <v>1465385</v>
      </c>
      <c r="F46" s="18"/>
      <c r="G46" s="18">
        <v>1466027</v>
      </c>
      <c r="H46" s="18"/>
      <c r="I46" s="18">
        <v>133276</v>
      </c>
      <c r="J46" s="18"/>
      <c r="K46" s="18">
        <v>122287</v>
      </c>
    </row>
    <row r="47" spans="1:12" s="12" customFormat="1" ht="22.5" customHeight="1">
      <c r="A47" s="25" t="s">
        <v>21</v>
      </c>
      <c r="C47" s="17">
        <v>16</v>
      </c>
      <c r="D47" s="25"/>
      <c r="E47" s="18">
        <v>215263</v>
      </c>
      <c r="F47" s="18"/>
      <c r="G47" s="18">
        <v>212391</v>
      </c>
      <c r="H47" s="18"/>
      <c r="I47" s="18">
        <v>0</v>
      </c>
      <c r="J47" s="18"/>
      <c r="K47" s="18">
        <v>0</v>
      </c>
    </row>
    <row r="48" spans="1:12" s="12" customFormat="1" ht="22.5" customHeight="1">
      <c r="A48" s="25" t="s">
        <v>141</v>
      </c>
      <c r="D48" s="25"/>
      <c r="E48" s="38"/>
      <c r="F48" s="18"/>
      <c r="H48" s="18"/>
      <c r="I48" s="18"/>
      <c r="J48" s="18"/>
      <c r="K48" s="18"/>
    </row>
    <row r="49" spans="1:11" s="12" customFormat="1" ht="22.5" customHeight="1">
      <c r="A49" s="25" t="s">
        <v>22</v>
      </c>
      <c r="C49" s="17"/>
      <c r="D49" s="25"/>
      <c r="E49" s="26">
        <v>37076</v>
      </c>
      <c r="F49" s="18"/>
      <c r="G49" s="26">
        <v>40889</v>
      </c>
      <c r="H49" s="18"/>
      <c r="I49" s="18">
        <v>0</v>
      </c>
      <c r="J49" s="18"/>
      <c r="K49" s="18">
        <v>0</v>
      </c>
    </row>
    <row r="50" spans="1:11" s="12" customFormat="1" ht="22.5" customHeight="1">
      <c r="A50" s="25" t="s">
        <v>23</v>
      </c>
      <c r="C50" s="17">
        <v>4</v>
      </c>
      <c r="D50" s="25"/>
      <c r="E50" s="18">
        <v>0</v>
      </c>
      <c r="F50" s="22">
        <v>55761</v>
      </c>
      <c r="G50" s="18">
        <v>0</v>
      </c>
      <c r="H50" s="22"/>
      <c r="I50" s="22">
        <v>392443</v>
      </c>
      <c r="J50" s="22"/>
      <c r="K50" s="22">
        <v>315443</v>
      </c>
    </row>
    <row r="51" spans="1:11" s="12" customFormat="1" ht="22.5" customHeight="1">
      <c r="A51" s="25" t="s">
        <v>149</v>
      </c>
      <c r="C51" s="17"/>
      <c r="D51" s="25"/>
      <c r="E51" s="22">
        <v>55761</v>
      </c>
      <c r="F51" s="22"/>
      <c r="G51" s="22">
        <v>109026</v>
      </c>
      <c r="H51" s="22"/>
      <c r="I51" s="22">
        <v>0</v>
      </c>
      <c r="J51" s="22"/>
      <c r="K51" s="22">
        <v>0</v>
      </c>
    </row>
    <row r="52" spans="1:11" s="12" customFormat="1" ht="22.5" customHeight="1">
      <c r="A52" s="25" t="s">
        <v>24</v>
      </c>
      <c r="C52" s="17"/>
      <c r="D52" s="25"/>
      <c r="E52" s="22">
        <v>68469</v>
      </c>
      <c r="F52" s="22"/>
      <c r="G52" s="22">
        <v>76373</v>
      </c>
      <c r="H52" s="22"/>
      <c r="I52" s="22">
        <v>122</v>
      </c>
      <c r="J52" s="22"/>
      <c r="K52" s="22">
        <v>861</v>
      </c>
    </row>
    <row r="53" spans="1:11" s="12" customFormat="1" ht="22.5" customHeight="1">
      <c r="A53" s="24" t="s">
        <v>25</v>
      </c>
      <c r="C53" s="17"/>
      <c r="D53" s="25"/>
      <c r="E53" s="21">
        <f>SUM(E45:E52)</f>
        <v>2129192</v>
      </c>
      <c r="F53" s="18" t="s">
        <v>160</v>
      </c>
      <c r="G53" s="21">
        <f>SUM(G45:G52)</f>
        <v>2301980</v>
      </c>
      <c r="H53" s="18"/>
      <c r="I53" s="21">
        <f>SUM(I45:I52)</f>
        <v>525841</v>
      </c>
      <c r="J53" s="18"/>
      <c r="K53" s="21">
        <f>SUM(K45:K52)</f>
        <v>438591</v>
      </c>
    </row>
    <row r="54" spans="1:11" s="12" customFormat="1" ht="22.5" customHeight="1">
      <c r="A54" s="24" t="s">
        <v>26</v>
      </c>
      <c r="C54" s="17"/>
      <c r="D54" s="25"/>
      <c r="E54" s="18"/>
      <c r="F54" s="18"/>
      <c r="G54" s="18"/>
      <c r="H54" s="18"/>
      <c r="I54" s="18"/>
      <c r="J54" s="18"/>
      <c r="K54" s="18"/>
    </row>
    <row r="55" spans="1:11" s="12" customFormat="1" ht="22.5" customHeight="1">
      <c r="A55" s="25" t="s">
        <v>145</v>
      </c>
      <c r="C55" s="17"/>
      <c r="D55" s="25"/>
      <c r="E55" s="18"/>
      <c r="F55" s="18"/>
      <c r="G55" s="18"/>
      <c r="H55" s="18"/>
      <c r="I55" s="18"/>
      <c r="J55" s="18"/>
      <c r="K55" s="18"/>
    </row>
    <row r="56" spans="1:11" s="12" customFormat="1" ht="22.5" customHeight="1">
      <c r="A56" s="25" t="s">
        <v>27</v>
      </c>
      <c r="C56" s="17">
        <v>16</v>
      </c>
      <c r="D56" s="25"/>
      <c r="E56" s="18">
        <v>709232</v>
      </c>
      <c r="F56" s="18"/>
      <c r="G56" s="18">
        <v>749154</v>
      </c>
      <c r="H56" s="18"/>
      <c r="I56" s="18">
        <v>0</v>
      </c>
      <c r="J56" s="18"/>
      <c r="K56" s="18">
        <v>0</v>
      </c>
    </row>
    <row r="57" spans="1:11" s="12" customFormat="1" ht="22.5" customHeight="1">
      <c r="A57" s="25" t="s">
        <v>142</v>
      </c>
      <c r="F57" s="27"/>
      <c r="H57" s="27"/>
      <c r="I57" s="27"/>
      <c r="J57" s="27"/>
      <c r="K57" s="27"/>
    </row>
    <row r="58" spans="1:11" s="12" customFormat="1" ht="22.5" customHeight="1">
      <c r="A58" s="25" t="s">
        <v>27</v>
      </c>
      <c r="C58" s="17"/>
      <c r="D58" s="25"/>
      <c r="E58" s="27">
        <v>37569</v>
      </c>
      <c r="F58" s="18"/>
      <c r="G58" s="27">
        <v>34656</v>
      </c>
      <c r="H58" s="18"/>
      <c r="I58" s="18">
        <v>0</v>
      </c>
      <c r="J58" s="18"/>
      <c r="K58" s="18">
        <v>0</v>
      </c>
    </row>
    <row r="59" spans="1:11" s="12" customFormat="1" ht="22.5" customHeight="1">
      <c r="A59" s="25" t="s">
        <v>132</v>
      </c>
      <c r="C59" s="17">
        <v>17</v>
      </c>
      <c r="D59" s="25"/>
      <c r="E59" s="18">
        <v>223485</v>
      </c>
      <c r="F59" s="18"/>
      <c r="G59" s="18">
        <v>223858</v>
      </c>
      <c r="H59" s="18"/>
      <c r="I59" s="18">
        <v>15841</v>
      </c>
      <c r="J59" s="18"/>
      <c r="K59" s="18">
        <v>17110</v>
      </c>
    </row>
    <row r="60" spans="1:11" s="12" customFormat="1" ht="22.5" customHeight="1">
      <c r="A60" s="25" t="s">
        <v>150</v>
      </c>
      <c r="C60" s="17">
        <v>18</v>
      </c>
      <c r="D60" s="25"/>
      <c r="E60" s="18">
        <v>184932</v>
      </c>
      <c r="F60" s="18"/>
      <c r="G60" s="18">
        <v>182063</v>
      </c>
      <c r="H60" s="18"/>
      <c r="I60" s="18">
        <v>161393</v>
      </c>
      <c r="J60" s="18"/>
      <c r="K60" s="18">
        <v>164942</v>
      </c>
    </row>
    <row r="61" spans="1:11" s="12" customFormat="1" ht="22.5" customHeight="1">
      <c r="A61" s="25" t="s">
        <v>28</v>
      </c>
      <c r="C61" s="17"/>
      <c r="D61" s="25"/>
      <c r="E61" s="20">
        <v>31728</v>
      </c>
      <c r="F61" s="18"/>
      <c r="G61" s="20">
        <v>29127</v>
      </c>
      <c r="H61" s="18"/>
      <c r="I61" s="20">
        <v>0</v>
      </c>
      <c r="J61" s="18"/>
      <c r="K61" s="20">
        <v>0</v>
      </c>
    </row>
    <row r="62" spans="1:11" s="12" customFormat="1" ht="22.5" customHeight="1">
      <c r="A62" s="24" t="s">
        <v>29</v>
      </c>
      <c r="C62" s="15"/>
      <c r="D62" s="25"/>
      <c r="E62" s="18">
        <f>SUM(E56:E61)</f>
        <v>1186946</v>
      </c>
      <c r="F62" s="18"/>
      <c r="G62" s="18">
        <f>SUM(G56:G61)</f>
        <v>1218858</v>
      </c>
      <c r="H62" s="18"/>
      <c r="I62" s="18">
        <f>SUM(I56:I61)</f>
        <v>177234</v>
      </c>
      <c r="J62" s="18"/>
      <c r="K62" s="18">
        <f>SUM(K56:K61)</f>
        <v>182052</v>
      </c>
    </row>
    <row r="63" spans="1:11" s="12" customFormat="1" ht="22.5" customHeight="1">
      <c r="A63" s="24" t="s">
        <v>30</v>
      </c>
      <c r="C63" s="15"/>
      <c r="D63" s="25"/>
      <c r="E63" s="21">
        <f>SUM(E53,E62)</f>
        <v>3316138</v>
      </c>
      <c r="F63" s="22"/>
      <c r="G63" s="21">
        <f>SUM(G53,G62)</f>
        <v>3520838</v>
      </c>
      <c r="H63" s="22"/>
      <c r="I63" s="21">
        <f>SUM(I53,I62)</f>
        <v>703075</v>
      </c>
      <c r="J63" s="22"/>
      <c r="K63" s="21">
        <f>SUM(K53,K62)</f>
        <v>620643</v>
      </c>
    </row>
    <row r="64" spans="1:11" s="12" customFormat="1" ht="22.5" customHeight="1">
      <c r="C64" s="15"/>
      <c r="D64" s="28"/>
      <c r="E64" s="29"/>
      <c r="F64" s="29"/>
      <c r="G64" s="29"/>
      <c r="H64" s="29"/>
      <c r="I64" s="29"/>
      <c r="J64" s="29"/>
      <c r="K64" s="29"/>
    </row>
    <row r="65" spans="1:12" s="12" customFormat="1" ht="22.5" customHeight="1">
      <c r="A65" s="12" t="s">
        <v>17</v>
      </c>
      <c r="C65" s="15"/>
      <c r="D65" s="15"/>
      <c r="E65" s="16"/>
      <c r="F65" s="16"/>
      <c r="G65" s="16"/>
      <c r="H65" s="16"/>
      <c r="I65" s="16"/>
      <c r="J65" s="16"/>
      <c r="K65" s="16"/>
    </row>
    <row r="66" spans="1:12" ht="22.5" customHeight="1">
      <c r="A66" s="67" t="s">
        <v>0</v>
      </c>
      <c r="B66" s="1"/>
      <c r="C66" s="1"/>
      <c r="D66" s="1"/>
      <c r="E66" s="1"/>
      <c r="F66" s="1"/>
      <c r="G66" s="1"/>
      <c r="H66" s="2"/>
      <c r="I66" s="2"/>
      <c r="J66" s="1"/>
      <c r="K66" s="2"/>
      <c r="L66" s="12"/>
    </row>
    <row r="67" spans="1:12" ht="22.5" customHeight="1">
      <c r="A67" s="4" t="s">
        <v>18</v>
      </c>
      <c r="B67" s="1"/>
      <c r="C67" s="1"/>
      <c r="D67" s="1"/>
      <c r="E67" s="1"/>
      <c r="F67" s="1"/>
      <c r="G67" s="1"/>
      <c r="H67" s="5"/>
      <c r="I67" s="2"/>
      <c r="J67" s="6"/>
      <c r="K67" s="2"/>
      <c r="L67" s="12"/>
    </row>
    <row r="68" spans="1:12" ht="22.5" customHeight="1">
      <c r="A68" s="4" t="s">
        <v>226</v>
      </c>
      <c r="B68" s="1"/>
      <c r="C68" s="1"/>
      <c r="D68" s="1"/>
      <c r="E68" s="1"/>
      <c r="F68" s="1"/>
      <c r="G68" s="1"/>
      <c r="H68" s="5"/>
      <c r="I68" s="2"/>
      <c r="J68" s="6"/>
      <c r="K68" s="2"/>
      <c r="L68" s="12"/>
    </row>
    <row r="69" spans="1:12" ht="22.5" customHeight="1">
      <c r="B69" s="1"/>
      <c r="C69" s="1"/>
      <c r="D69" s="1"/>
      <c r="E69" s="1"/>
      <c r="F69" s="1"/>
      <c r="G69" s="1"/>
      <c r="H69" s="5"/>
      <c r="I69" s="2"/>
      <c r="J69" s="6"/>
      <c r="K69" s="68" t="s">
        <v>2</v>
      </c>
      <c r="L69" s="12"/>
    </row>
    <row r="70" spans="1:12" ht="22.5" customHeight="1">
      <c r="C70" s="3"/>
      <c r="D70" s="7"/>
      <c r="E70" s="130" t="s">
        <v>3</v>
      </c>
      <c r="F70" s="130"/>
      <c r="G70" s="130"/>
      <c r="H70" s="8"/>
      <c r="I70" s="130" t="s">
        <v>4</v>
      </c>
      <c r="J70" s="130"/>
      <c r="K70" s="130"/>
      <c r="L70" s="12"/>
    </row>
    <row r="71" spans="1:12" ht="22.5" customHeight="1">
      <c r="C71" s="9"/>
      <c r="E71" s="10" t="s">
        <v>227</v>
      </c>
      <c r="G71" s="10" t="s">
        <v>228</v>
      </c>
      <c r="I71" s="10" t="s">
        <v>227</v>
      </c>
      <c r="K71" s="10" t="s">
        <v>228</v>
      </c>
      <c r="L71" s="12"/>
    </row>
    <row r="72" spans="1:12" ht="22.5" customHeight="1">
      <c r="C72" s="3"/>
      <c r="E72" s="7" t="s">
        <v>172</v>
      </c>
      <c r="G72" s="7" t="s">
        <v>6</v>
      </c>
      <c r="I72" s="7" t="s">
        <v>172</v>
      </c>
      <c r="K72" s="7" t="s">
        <v>6</v>
      </c>
      <c r="L72" s="12"/>
    </row>
    <row r="73" spans="1:12" ht="22.5" customHeight="1">
      <c r="B73" s="12"/>
      <c r="C73" s="9"/>
      <c r="E73" s="13" t="s">
        <v>173</v>
      </c>
      <c r="G73" s="7"/>
      <c r="I73" s="13" t="s">
        <v>173</v>
      </c>
      <c r="K73" s="7"/>
      <c r="L73" s="12"/>
    </row>
    <row r="74" spans="1:12" s="12" customFormat="1" ht="22.5" customHeight="1">
      <c r="A74" s="24" t="s">
        <v>31</v>
      </c>
      <c r="B74" s="25"/>
      <c r="C74" s="15"/>
      <c r="D74" s="25"/>
      <c r="E74" s="30"/>
      <c r="F74" s="30"/>
      <c r="G74" s="30"/>
      <c r="H74" s="30"/>
      <c r="I74" s="30"/>
      <c r="J74" s="30"/>
      <c r="K74" s="30"/>
    </row>
    <row r="75" spans="1:12" s="12" customFormat="1" ht="22.5" customHeight="1">
      <c r="A75" s="25" t="s">
        <v>32</v>
      </c>
      <c r="B75" s="25"/>
      <c r="C75" s="15"/>
      <c r="D75" s="25"/>
      <c r="E75" s="31"/>
      <c r="F75" s="31"/>
      <c r="G75" s="31"/>
      <c r="H75" s="31"/>
      <c r="I75" s="31"/>
      <c r="J75" s="31"/>
      <c r="K75" s="31"/>
    </row>
    <row r="76" spans="1:12" s="12" customFormat="1" ht="22.5" customHeight="1">
      <c r="A76" s="25" t="s">
        <v>33</v>
      </c>
      <c r="B76" s="25"/>
      <c r="C76" s="15"/>
      <c r="D76" s="25"/>
      <c r="E76" s="31"/>
      <c r="F76" s="31"/>
      <c r="G76" s="31"/>
      <c r="H76" s="31"/>
      <c r="I76" s="31"/>
      <c r="J76" s="31"/>
      <c r="K76" s="31"/>
    </row>
    <row r="77" spans="1:12" s="12" customFormat="1" ht="22.5" customHeight="1" thickBot="1">
      <c r="A77" s="25" t="s">
        <v>34</v>
      </c>
      <c r="B77" s="25"/>
      <c r="C77" s="15"/>
      <c r="D77" s="25"/>
      <c r="E77" s="32">
        <v>3000000</v>
      </c>
      <c r="F77" s="18"/>
      <c r="G77" s="32">
        <v>3000000</v>
      </c>
      <c r="H77" s="18"/>
      <c r="I77" s="32">
        <v>3000000</v>
      </c>
      <c r="J77" s="18"/>
      <c r="K77" s="32">
        <v>3000000</v>
      </c>
    </row>
    <row r="78" spans="1:12" s="12" customFormat="1" ht="22.5" customHeight="1" thickTop="1">
      <c r="A78" s="25" t="s">
        <v>35</v>
      </c>
      <c r="C78" s="15"/>
      <c r="D78" s="25"/>
      <c r="E78" s="31"/>
      <c r="F78" s="31"/>
      <c r="G78" s="31"/>
      <c r="H78" s="31"/>
      <c r="I78" s="31"/>
      <c r="J78" s="31"/>
      <c r="K78" s="31"/>
    </row>
    <row r="79" spans="1:12" s="12" customFormat="1" ht="22.5" customHeight="1">
      <c r="A79" s="25" t="s">
        <v>34</v>
      </c>
      <c r="C79" s="15"/>
      <c r="D79" s="25"/>
      <c r="E79" s="18">
        <f>Conso!B33</f>
        <v>3000000</v>
      </c>
      <c r="F79" s="18"/>
      <c r="G79" s="18">
        <f>Conso!B25</f>
        <v>3000000</v>
      </c>
      <c r="H79" s="18"/>
      <c r="I79" s="18">
        <f>separate!C23</f>
        <v>3000000</v>
      </c>
      <c r="J79" s="18"/>
      <c r="K79" s="18">
        <f>separate!C19</f>
        <v>3000000</v>
      </c>
    </row>
    <row r="80" spans="1:12" s="12" customFormat="1" ht="22.5" customHeight="1">
      <c r="A80" s="25" t="s">
        <v>36</v>
      </c>
      <c r="B80" s="25"/>
      <c r="C80" s="15"/>
      <c r="D80" s="25"/>
      <c r="E80" s="18">
        <f>Conso!D33</f>
        <v>2599000</v>
      </c>
      <c r="F80" s="18"/>
      <c r="G80" s="18">
        <f>Conso!D25</f>
        <v>2599000</v>
      </c>
      <c r="H80" s="18"/>
      <c r="I80" s="18">
        <f>separate!E23</f>
        <v>2599000</v>
      </c>
      <c r="J80" s="18"/>
      <c r="K80" s="18">
        <f>separate!E19</f>
        <v>2599000</v>
      </c>
    </row>
    <row r="81" spans="1:11" s="12" customFormat="1" ht="22.5" customHeight="1">
      <c r="A81" s="25" t="s">
        <v>37</v>
      </c>
      <c r="C81" s="17"/>
      <c r="D81" s="25"/>
      <c r="E81" s="18"/>
      <c r="F81" s="18"/>
      <c r="G81" s="18"/>
      <c r="H81" s="18"/>
      <c r="I81" s="18"/>
      <c r="J81" s="18"/>
      <c r="K81" s="18"/>
    </row>
    <row r="82" spans="1:11" s="12" customFormat="1" ht="22.5" customHeight="1">
      <c r="A82" s="25" t="s">
        <v>38</v>
      </c>
      <c r="E82" s="27"/>
      <c r="F82" s="27"/>
      <c r="G82" s="27"/>
      <c r="H82" s="27"/>
      <c r="I82" s="27"/>
      <c r="J82" s="27"/>
      <c r="K82" s="27"/>
    </row>
    <row r="83" spans="1:11" s="12" customFormat="1" ht="22.5" customHeight="1">
      <c r="A83" s="25" t="s">
        <v>39</v>
      </c>
      <c r="B83" s="25"/>
      <c r="C83" s="17"/>
      <c r="D83" s="25"/>
      <c r="E83" s="18">
        <f>Conso!F33</f>
        <v>973622</v>
      </c>
      <c r="F83" s="18"/>
      <c r="G83" s="18">
        <f>Conso!F25</f>
        <v>973612</v>
      </c>
      <c r="H83" s="18"/>
      <c r="I83" s="18">
        <f>separate!G23</f>
        <v>750000</v>
      </c>
      <c r="J83" s="18"/>
      <c r="K83" s="18">
        <f>separate!G19</f>
        <v>750000</v>
      </c>
    </row>
    <row r="84" spans="1:11" s="12" customFormat="1" ht="22.5" customHeight="1">
      <c r="A84" s="25" t="s">
        <v>40</v>
      </c>
      <c r="B84" s="25"/>
      <c r="C84" s="15"/>
      <c r="D84" s="25"/>
      <c r="E84" s="18">
        <f>Conso!H33</f>
        <v>265177</v>
      </c>
      <c r="F84" s="18"/>
      <c r="G84" s="18">
        <f>Conso!H25</f>
        <v>265098</v>
      </c>
      <c r="H84" s="18"/>
      <c r="I84" s="18">
        <v>0</v>
      </c>
      <c r="J84" s="18"/>
      <c r="K84" s="18">
        <v>0</v>
      </c>
    </row>
    <row r="85" spans="1:11" s="12" customFormat="1" ht="22.5" customHeight="1">
      <c r="A85" s="25" t="s">
        <v>41</v>
      </c>
      <c r="B85" s="25"/>
      <c r="C85" s="15"/>
      <c r="D85" s="25"/>
      <c r="E85" s="22">
        <f>Conso!J33</f>
        <v>13715889</v>
      </c>
      <c r="F85" s="18"/>
      <c r="G85" s="22">
        <f>Conso!J25</f>
        <v>13397843</v>
      </c>
      <c r="H85" s="18"/>
      <c r="I85" s="18">
        <f>separate!I23</f>
        <v>8667220</v>
      </c>
      <c r="J85" s="18"/>
      <c r="K85" s="18">
        <f>separate!I19</f>
        <v>8367886</v>
      </c>
    </row>
    <row r="86" spans="1:11" s="12" customFormat="1" ht="22.5" customHeight="1">
      <c r="A86" s="25" t="s">
        <v>42</v>
      </c>
      <c r="B86" s="25"/>
      <c r="C86" s="15"/>
      <c r="D86" s="25"/>
      <c r="E86" s="20">
        <f>Conso!T33</f>
        <v>203601</v>
      </c>
      <c r="F86" s="18"/>
      <c r="G86" s="20">
        <f>Conso!T25</f>
        <v>243182</v>
      </c>
      <c r="H86" s="18"/>
      <c r="I86" s="20">
        <f>separate!K23</f>
        <v>645571</v>
      </c>
      <c r="J86" s="18"/>
      <c r="K86" s="20">
        <f>separate!K19</f>
        <v>659767</v>
      </c>
    </row>
    <row r="87" spans="1:11" s="12" customFormat="1" ht="22.5" customHeight="1">
      <c r="A87" s="25" t="s">
        <v>43</v>
      </c>
      <c r="B87" s="25"/>
      <c r="C87" s="15"/>
      <c r="D87" s="25"/>
      <c r="E87" s="18">
        <f>SUM(E79:E86)</f>
        <v>20757289</v>
      </c>
      <c r="F87" s="22"/>
      <c r="G87" s="18">
        <f>SUM(G79:G86)</f>
        <v>20478735</v>
      </c>
      <c r="H87" s="22"/>
      <c r="I87" s="18">
        <f>SUM(I79:I86)</f>
        <v>15661791</v>
      </c>
      <c r="J87" s="22"/>
      <c r="K87" s="18">
        <f>SUM(K79:K86)</f>
        <v>15376653</v>
      </c>
    </row>
    <row r="88" spans="1:11" s="12" customFormat="1" ht="22.5" customHeight="1">
      <c r="A88" s="25" t="s">
        <v>44</v>
      </c>
      <c r="C88" s="15"/>
      <c r="D88" s="25"/>
      <c r="E88" s="20">
        <f>Conso!X33</f>
        <v>1826272</v>
      </c>
      <c r="F88" s="22"/>
      <c r="G88" s="20">
        <f>Conso!X25</f>
        <v>1891972</v>
      </c>
      <c r="H88" s="22"/>
      <c r="I88" s="20">
        <v>0</v>
      </c>
      <c r="J88" s="22"/>
      <c r="K88" s="20">
        <v>0</v>
      </c>
    </row>
    <row r="89" spans="1:11" s="12" customFormat="1" ht="22.5" customHeight="1">
      <c r="A89" s="24" t="s">
        <v>45</v>
      </c>
      <c r="C89" s="15"/>
      <c r="D89" s="25"/>
      <c r="E89" s="20">
        <f>SUM(E87:E88)</f>
        <v>22583561</v>
      </c>
      <c r="F89" s="22"/>
      <c r="G89" s="20">
        <f>SUM(G87:G88)</f>
        <v>22370707</v>
      </c>
      <c r="H89" s="22"/>
      <c r="I89" s="20">
        <f>SUM(I87:I88)</f>
        <v>15661791</v>
      </c>
      <c r="J89" s="22"/>
      <c r="K89" s="20">
        <f>SUM(K87:K88)</f>
        <v>15376653</v>
      </c>
    </row>
    <row r="90" spans="1:11" s="12" customFormat="1" ht="22.5" customHeight="1" thickBot="1">
      <c r="A90" s="24" t="s">
        <v>46</v>
      </c>
      <c r="C90" s="15"/>
      <c r="D90" s="25"/>
      <c r="E90" s="23">
        <f>SUM(E89,E63)</f>
        <v>25899699</v>
      </c>
      <c r="F90" s="22"/>
      <c r="G90" s="23">
        <f>SUM(G89,G63)</f>
        <v>25891545</v>
      </c>
      <c r="H90" s="22"/>
      <c r="I90" s="23">
        <f>SUM(I89,I63)</f>
        <v>16364866</v>
      </c>
      <c r="J90" s="22"/>
      <c r="K90" s="23">
        <f>SUM(K89,K63)</f>
        <v>15997296</v>
      </c>
    </row>
    <row r="91" spans="1:11" s="12" customFormat="1" ht="22.5" customHeight="1" thickTop="1">
      <c r="C91" s="15"/>
      <c r="E91" s="19">
        <f>SUM(E90-E32)</f>
        <v>0</v>
      </c>
      <c r="F91" s="19"/>
      <c r="G91" s="19">
        <f>SUM(G90-G32)</f>
        <v>0</v>
      </c>
      <c r="H91" s="19"/>
      <c r="I91" s="19">
        <f>SUM(I90-I32)</f>
        <v>0</v>
      </c>
      <c r="J91" s="19"/>
      <c r="K91" s="19">
        <f>SUM(K90-K32)</f>
        <v>0</v>
      </c>
    </row>
    <row r="92" spans="1:11" s="12" customFormat="1" ht="22.5" customHeight="1">
      <c r="C92" s="15"/>
      <c r="E92" s="19"/>
      <c r="F92" s="19"/>
      <c r="G92" s="19"/>
      <c r="H92" s="19"/>
      <c r="I92" s="19"/>
      <c r="J92" s="19"/>
      <c r="K92" s="19"/>
    </row>
    <row r="93" spans="1:11" s="12" customFormat="1" ht="22.5" customHeight="1">
      <c r="A93" s="12" t="s">
        <v>17</v>
      </c>
      <c r="C93" s="15"/>
      <c r="E93" s="3"/>
      <c r="F93" s="3"/>
      <c r="G93" s="3"/>
      <c r="H93" s="3"/>
      <c r="I93" s="3"/>
      <c r="J93" s="3"/>
      <c r="K93" s="3"/>
    </row>
    <row r="94" spans="1:11" s="12" customFormat="1" ht="22.5" customHeight="1">
      <c r="C94" s="15"/>
      <c r="E94" s="3"/>
      <c r="F94" s="3"/>
      <c r="G94" s="3"/>
      <c r="H94" s="3"/>
      <c r="I94" s="3"/>
      <c r="J94" s="3"/>
      <c r="K94" s="3"/>
    </row>
    <row r="95" spans="1:11" s="12" customFormat="1" ht="22.5" customHeight="1">
      <c r="A95" s="33"/>
      <c r="B95" s="33"/>
      <c r="C95" s="15"/>
      <c r="E95" s="3"/>
      <c r="F95" s="3"/>
      <c r="G95" s="3"/>
      <c r="H95" s="3"/>
      <c r="I95" s="3"/>
      <c r="J95" s="3"/>
      <c r="K95" s="3"/>
    </row>
    <row r="96" spans="1:11" s="12" customFormat="1" ht="22.5" customHeight="1">
      <c r="A96" s="34"/>
      <c r="B96" s="34"/>
      <c r="C96" s="15"/>
      <c r="E96" s="3"/>
      <c r="F96" s="3"/>
      <c r="G96" s="3"/>
      <c r="H96" s="3"/>
      <c r="I96" s="3"/>
      <c r="J96" s="3"/>
      <c r="K96" s="3"/>
    </row>
    <row r="97" spans="1:11" s="12" customFormat="1" ht="22.5" customHeight="1">
      <c r="C97" s="25" t="s">
        <v>47</v>
      </c>
      <c r="E97" s="3"/>
      <c r="F97" s="3"/>
      <c r="G97" s="3"/>
      <c r="H97" s="3"/>
      <c r="I97" s="3"/>
      <c r="J97" s="3"/>
      <c r="K97" s="3"/>
    </row>
    <row r="98" spans="1:11" s="12" customFormat="1" ht="22.5" customHeight="1">
      <c r="A98" s="33"/>
      <c r="B98" s="33"/>
      <c r="C98" s="15"/>
      <c r="E98" s="3"/>
      <c r="F98" s="3"/>
      <c r="G98" s="3"/>
      <c r="H98" s="3"/>
      <c r="I98" s="3"/>
      <c r="J98" s="3"/>
      <c r="K98" s="3"/>
    </row>
    <row r="99" spans="1:11" s="12" customFormat="1" ht="22.5" customHeight="1">
      <c r="C99" s="15"/>
    </row>
    <row r="100" spans="1:11" ht="22.5" customHeight="1">
      <c r="C100" s="3"/>
      <c r="J100" s="11"/>
    </row>
    <row r="101" spans="1:11" ht="22.5" customHeight="1">
      <c r="C101" s="3"/>
      <c r="J101" s="11"/>
    </row>
    <row r="102" spans="1:11" ht="22.5" customHeight="1">
      <c r="C102" s="3"/>
      <c r="J102" s="11"/>
    </row>
    <row r="103" spans="1:11" ht="22.5" customHeight="1">
      <c r="C103" s="3"/>
      <c r="J103" s="11"/>
    </row>
    <row r="104" spans="1:11" ht="22.5" customHeight="1">
      <c r="C104" s="3"/>
      <c r="J104" s="11"/>
    </row>
    <row r="105" spans="1:11" ht="22.5" customHeight="1">
      <c r="C105" s="3"/>
      <c r="J105" s="11"/>
    </row>
    <row r="106" spans="1:11" ht="22.5" customHeight="1">
      <c r="C106" s="3"/>
      <c r="J106" s="11"/>
    </row>
    <row r="107" spans="1:11" ht="22.5" customHeight="1">
      <c r="C107" s="3"/>
      <c r="J107" s="11"/>
    </row>
    <row r="108" spans="1:11" ht="22.5" customHeight="1">
      <c r="C108" s="3"/>
      <c r="J108" s="11"/>
    </row>
    <row r="109" spans="1:11" ht="22.5" customHeight="1">
      <c r="C109" s="3"/>
      <c r="J109" s="11"/>
    </row>
    <row r="110" spans="1:11" ht="22.5" customHeight="1">
      <c r="C110" s="3"/>
      <c r="J110" s="11"/>
    </row>
    <row r="111" spans="1:11" ht="22.5" customHeight="1">
      <c r="C111" s="3"/>
      <c r="J111" s="11"/>
    </row>
    <row r="112" spans="1:11" ht="22.5" customHeight="1">
      <c r="C112" s="3"/>
      <c r="J112" s="11"/>
    </row>
    <row r="113" spans="3:10" ht="22.5" customHeight="1">
      <c r="C113" s="3"/>
      <c r="J113" s="11"/>
    </row>
    <row r="114" spans="3:10" ht="22.5" customHeight="1">
      <c r="C114" s="3"/>
      <c r="J114" s="11"/>
    </row>
    <row r="115" spans="3:10" ht="22.5" customHeight="1">
      <c r="C115" s="3"/>
      <c r="J115" s="11"/>
    </row>
    <row r="116" spans="3:10" ht="22.5" customHeight="1">
      <c r="C116" s="3"/>
      <c r="J116" s="11"/>
    </row>
    <row r="117" spans="3:10" ht="22.5" customHeight="1">
      <c r="C117" s="3"/>
      <c r="J117" s="11"/>
    </row>
    <row r="118" spans="3:10" ht="22.5" customHeight="1">
      <c r="C118" s="3"/>
      <c r="J118" s="11"/>
    </row>
    <row r="119" spans="3:10" ht="22.5" customHeight="1">
      <c r="C119" s="3"/>
      <c r="J119" s="11"/>
    </row>
    <row r="120" spans="3:10" ht="22.5" customHeight="1">
      <c r="C120" s="3"/>
      <c r="J120" s="11"/>
    </row>
    <row r="121" spans="3:10" ht="22.5" customHeight="1">
      <c r="C121" s="3"/>
      <c r="J121" s="11"/>
    </row>
    <row r="122" spans="3:10" ht="22.5" customHeight="1">
      <c r="C122" s="3"/>
      <c r="J122" s="11"/>
    </row>
    <row r="123" spans="3:10" ht="22.5" customHeight="1">
      <c r="C123" s="3"/>
      <c r="J123" s="11"/>
    </row>
    <row r="124" spans="3:10" ht="22.5" customHeight="1">
      <c r="C124" s="3"/>
      <c r="J124" s="11"/>
    </row>
    <row r="125" spans="3:10" ht="22.5" customHeight="1">
      <c r="C125" s="3"/>
      <c r="J125" s="11"/>
    </row>
    <row r="126" spans="3:10" ht="22.5" customHeight="1">
      <c r="C126" s="3"/>
      <c r="J126" s="11"/>
    </row>
    <row r="127" spans="3:10" ht="22.5" customHeight="1">
      <c r="C127" s="3"/>
      <c r="J127" s="11"/>
    </row>
    <row r="128" spans="3:10" ht="22.5" customHeight="1">
      <c r="C128" s="3"/>
      <c r="J128" s="11"/>
    </row>
    <row r="129" spans="3:10" ht="22.5" customHeight="1">
      <c r="C129" s="3"/>
      <c r="J129" s="11"/>
    </row>
    <row r="130" spans="3:10" ht="22.5" customHeight="1">
      <c r="C130" s="3"/>
      <c r="J130" s="11"/>
    </row>
    <row r="131" spans="3:10" ht="22.5" customHeight="1">
      <c r="C131" s="3"/>
      <c r="J131" s="11"/>
    </row>
    <row r="132" spans="3:10" ht="22.5" customHeight="1">
      <c r="C132" s="3"/>
      <c r="J132" s="11"/>
    </row>
    <row r="133" spans="3:10" ht="22.5" customHeight="1">
      <c r="C133" s="3"/>
      <c r="J133" s="11"/>
    </row>
    <row r="134" spans="3:10" ht="22.5" customHeight="1">
      <c r="C134" s="3"/>
      <c r="J134" s="11"/>
    </row>
    <row r="135" spans="3:10" ht="22.5" customHeight="1">
      <c r="C135" s="3"/>
      <c r="J135" s="11"/>
    </row>
    <row r="136" spans="3:10" ht="22.5" customHeight="1">
      <c r="C136" s="3"/>
      <c r="J136" s="11"/>
    </row>
    <row r="137" spans="3:10" ht="22.5" customHeight="1">
      <c r="C137" s="3"/>
      <c r="J137" s="11"/>
    </row>
    <row r="138" spans="3:10" ht="22.5" customHeight="1">
      <c r="C138" s="3"/>
      <c r="J138" s="11"/>
    </row>
    <row r="139" spans="3:10" ht="22.5" customHeight="1">
      <c r="C139" s="3"/>
      <c r="J139" s="11"/>
    </row>
    <row r="140" spans="3:10" ht="22.5" customHeight="1">
      <c r="C140" s="3"/>
      <c r="J140" s="11"/>
    </row>
    <row r="141" spans="3:10" ht="22.5" customHeight="1">
      <c r="C141" s="3"/>
      <c r="J141" s="11"/>
    </row>
    <row r="142" spans="3:10" ht="22.5" customHeight="1">
      <c r="C142" s="3"/>
      <c r="J142" s="11"/>
    </row>
    <row r="143" spans="3:10" ht="22.5" customHeight="1">
      <c r="C143" s="3"/>
      <c r="J143" s="11"/>
    </row>
    <row r="144" spans="3:10" ht="22.5" customHeight="1">
      <c r="C144" s="3"/>
      <c r="J144" s="11"/>
    </row>
    <row r="145" spans="3:10" ht="22.5" customHeight="1">
      <c r="C145" s="3"/>
      <c r="J145" s="11"/>
    </row>
    <row r="146" spans="3:10" ht="22.5" customHeight="1">
      <c r="C146" s="3"/>
      <c r="J146" s="11"/>
    </row>
    <row r="147" spans="3:10" ht="22.5" customHeight="1">
      <c r="C147" s="3"/>
      <c r="J147" s="11"/>
    </row>
    <row r="148" spans="3:10" ht="22.5" customHeight="1">
      <c r="C148" s="3"/>
      <c r="J148" s="11"/>
    </row>
    <row r="149" spans="3:10" ht="22.5" customHeight="1">
      <c r="C149" s="3"/>
      <c r="J149" s="11"/>
    </row>
    <row r="150" spans="3:10" ht="22.5" customHeight="1">
      <c r="C150" s="3"/>
      <c r="J150" s="11"/>
    </row>
    <row r="151" spans="3:10" ht="22.5" customHeight="1">
      <c r="C151" s="3"/>
      <c r="J151" s="11"/>
    </row>
    <row r="152" spans="3:10" ht="22.5" customHeight="1">
      <c r="C152" s="3"/>
      <c r="J152" s="11"/>
    </row>
    <row r="153" spans="3:10" ht="22.5" customHeight="1">
      <c r="C153" s="3"/>
      <c r="J153" s="11"/>
    </row>
    <row r="154" spans="3:10" ht="22.5" customHeight="1">
      <c r="C154" s="3"/>
      <c r="J154" s="11"/>
    </row>
    <row r="155" spans="3:10" ht="22.5" customHeight="1">
      <c r="C155" s="3"/>
      <c r="J155" s="11"/>
    </row>
    <row r="156" spans="3:10" ht="22.5" customHeight="1">
      <c r="C156" s="3"/>
      <c r="J156" s="11"/>
    </row>
    <row r="157" spans="3:10" ht="22.5" customHeight="1">
      <c r="C157" s="3"/>
      <c r="J157" s="11"/>
    </row>
    <row r="158" spans="3:10" ht="22.5" customHeight="1">
      <c r="C158" s="3"/>
    </row>
    <row r="159" spans="3:10" ht="22.5" customHeight="1">
      <c r="C159" s="3"/>
    </row>
    <row r="160" spans="3:10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</sheetData>
  <mergeCells count="6">
    <mergeCell ref="I5:K5"/>
    <mergeCell ref="I39:K39"/>
    <mergeCell ref="I70:K70"/>
    <mergeCell ref="E5:G5"/>
    <mergeCell ref="E39:G39"/>
    <mergeCell ref="E70:G70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7" fitToHeight="0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2"/>
  <sheetViews>
    <sheetView showGridLines="0" view="pageBreakPreview" zoomScaleNormal="100" zoomScaleSheetLayoutView="100" workbookViewId="0"/>
  </sheetViews>
  <sheetFormatPr defaultColWidth="10.7109375" defaultRowHeight="22.5" customHeight="1"/>
  <cols>
    <col min="1" max="1" width="57.85546875" style="77" customWidth="1"/>
    <col min="2" max="2" width="0.7109375" style="77" customWidth="1"/>
    <col min="3" max="3" width="5.28515625" style="78" customWidth="1"/>
    <col min="4" max="4" width="2" style="77" customWidth="1"/>
    <col min="5" max="5" width="12.85546875" style="77" customWidth="1"/>
    <col min="6" max="6" width="1.28515625" style="77" customWidth="1"/>
    <col min="7" max="7" width="12.85546875" style="77" customWidth="1"/>
    <col min="8" max="8" width="1.28515625" style="77" customWidth="1"/>
    <col min="9" max="9" width="12.85546875" style="77" customWidth="1"/>
    <col min="10" max="10" width="1.28515625" style="77" customWidth="1"/>
    <col min="11" max="11" width="12.85546875" style="77" customWidth="1"/>
    <col min="12" max="12" width="17.5703125" style="77" customWidth="1"/>
    <col min="13" max="13" width="12.42578125" style="77" bestFit="1" customWidth="1"/>
    <col min="14" max="16384" width="10.7109375" style="77"/>
  </cols>
  <sheetData>
    <row r="1" spans="1:11" ht="22.5" customHeight="1">
      <c r="K1" s="79" t="s">
        <v>48</v>
      </c>
    </row>
    <row r="2" spans="1:11" ht="22.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2.5" customHeight="1">
      <c r="A3" s="131" t="s">
        <v>49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2.5" customHeight="1">
      <c r="A4" s="131" t="s">
        <v>229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22.5" customHeight="1">
      <c r="A5" s="132" t="s">
        <v>50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1" ht="22.5" customHeight="1">
      <c r="E6" s="133" t="s">
        <v>3</v>
      </c>
      <c r="F6" s="133"/>
      <c r="G6" s="133"/>
      <c r="H6" s="80"/>
      <c r="I6" s="133" t="s">
        <v>4</v>
      </c>
      <c r="J6" s="133"/>
      <c r="K6" s="133"/>
    </row>
    <row r="7" spans="1:11" ht="22.5" customHeight="1">
      <c r="C7" s="81" t="s">
        <v>5</v>
      </c>
      <c r="E7" s="82">
        <v>2562</v>
      </c>
      <c r="F7" s="83"/>
      <c r="G7" s="82">
        <v>2561</v>
      </c>
      <c r="H7" s="83"/>
      <c r="I7" s="82">
        <v>2562</v>
      </c>
      <c r="J7" s="83"/>
      <c r="K7" s="82">
        <v>2561</v>
      </c>
    </row>
    <row r="8" spans="1:11" ht="22.5" customHeight="1">
      <c r="A8" s="84" t="s">
        <v>51</v>
      </c>
      <c r="C8" s="77"/>
      <c r="H8" s="85"/>
      <c r="I8" s="85"/>
      <c r="J8" s="86"/>
      <c r="K8" s="85"/>
    </row>
    <row r="9" spans="1:11" ht="22.5" customHeight="1">
      <c r="A9" s="87" t="s">
        <v>52</v>
      </c>
      <c r="C9" s="88">
        <v>20</v>
      </c>
      <c r="E9" s="76">
        <v>2634535</v>
      </c>
      <c r="F9" s="76"/>
      <c r="G9" s="76">
        <v>2631048</v>
      </c>
      <c r="H9" s="76"/>
      <c r="I9" s="76">
        <v>296455</v>
      </c>
      <c r="J9" s="89"/>
      <c r="K9" s="76">
        <v>325214</v>
      </c>
    </row>
    <row r="10" spans="1:11" ht="22.5" customHeight="1">
      <c r="A10" s="87" t="s">
        <v>146</v>
      </c>
      <c r="C10" s="88"/>
      <c r="E10" s="89">
        <v>48000</v>
      </c>
      <c r="F10" s="89"/>
      <c r="G10" s="89">
        <v>0</v>
      </c>
      <c r="H10" s="89"/>
      <c r="I10" s="89">
        <v>302288</v>
      </c>
      <c r="J10" s="89"/>
      <c r="K10" s="89">
        <v>182741</v>
      </c>
    </row>
    <row r="11" spans="1:11" ht="22.5" customHeight="1">
      <c r="A11" s="87" t="s">
        <v>147</v>
      </c>
      <c r="C11" s="88"/>
      <c r="E11" s="89">
        <v>9557</v>
      </c>
      <c r="F11" s="89"/>
      <c r="G11" s="89">
        <v>11533</v>
      </c>
      <c r="H11" s="89"/>
      <c r="I11" s="89">
        <v>11005</v>
      </c>
      <c r="J11" s="89"/>
      <c r="K11" s="89">
        <v>11418</v>
      </c>
    </row>
    <row r="12" spans="1:11" ht="22.5" customHeight="1">
      <c r="A12" s="87" t="s">
        <v>94</v>
      </c>
      <c r="C12" s="88"/>
      <c r="E12" s="89">
        <v>10022</v>
      </c>
      <c r="F12" s="89"/>
      <c r="G12" s="89">
        <v>12338</v>
      </c>
      <c r="H12" s="89"/>
      <c r="I12" s="89">
        <v>6127</v>
      </c>
      <c r="J12" s="89"/>
      <c r="K12" s="89">
        <v>5359</v>
      </c>
    </row>
    <row r="13" spans="1:11" ht="22.5" customHeight="1">
      <c r="A13" s="87" t="s">
        <v>182</v>
      </c>
      <c r="C13" s="88"/>
      <c r="E13" s="89">
        <v>1430</v>
      </c>
      <c r="F13" s="89"/>
      <c r="G13" s="89">
        <v>148401</v>
      </c>
      <c r="H13" s="89"/>
      <c r="I13" s="89">
        <v>0</v>
      </c>
      <c r="J13" s="89"/>
      <c r="K13" s="89">
        <v>0</v>
      </c>
    </row>
    <row r="14" spans="1:11" ht="22.5" customHeight="1">
      <c r="A14" s="87" t="s">
        <v>169</v>
      </c>
      <c r="C14" s="88">
        <v>3</v>
      </c>
      <c r="E14" s="89">
        <v>27643</v>
      </c>
      <c r="F14" s="89"/>
      <c r="G14" s="89">
        <v>0</v>
      </c>
      <c r="H14" s="89"/>
      <c r="I14" s="89">
        <v>0</v>
      </c>
      <c r="J14" s="89"/>
      <c r="K14" s="89">
        <v>0</v>
      </c>
    </row>
    <row r="15" spans="1:11" ht="22.5" customHeight="1">
      <c r="A15" s="77" t="s">
        <v>53</v>
      </c>
      <c r="C15" s="88"/>
      <c r="D15" s="88"/>
      <c r="E15" s="90">
        <v>66995</v>
      </c>
      <c r="F15" s="89"/>
      <c r="G15" s="90">
        <v>81466</v>
      </c>
      <c r="H15" s="89"/>
      <c r="I15" s="90">
        <v>11728</v>
      </c>
      <c r="J15" s="89"/>
      <c r="K15" s="90">
        <v>9423</v>
      </c>
    </row>
    <row r="16" spans="1:11" ht="22.5" customHeight="1">
      <c r="A16" s="84" t="s">
        <v>55</v>
      </c>
      <c r="C16" s="88"/>
      <c r="E16" s="90">
        <f>SUM(E9:E15)</f>
        <v>2798182</v>
      </c>
      <c r="F16" s="76"/>
      <c r="G16" s="90">
        <f>SUM(G9:G15)</f>
        <v>2884786</v>
      </c>
      <c r="H16" s="89"/>
      <c r="I16" s="90">
        <f>SUM(I9:I15)</f>
        <v>627603</v>
      </c>
      <c r="J16" s="89"/>
      <c r="K16" s="90">
        <f>SUM(K9:K15)</f>
        <v>534155</v>
      </c>
    </row>
    <row r="17" spans="1:11" ht="22.5" customHeight="1">
      <c r="A17" s="84" t="s">
        <v>56</v>
      </c>
      <c r="C17" s="88"/>
      <c r="E17" s="76"/>
      <c r="F17" s="76"/>
      <c r="G17" s="76"/>
      <c r="H17" s="76"/>
      <c r="I17" s="76"/>
      <c r="J17" s="89"/>
      <c r="K17" s="76"/>
    </row>
    <row r="18" spans="1:11" ht="22.5" customHeight="1">
      <c r="A18" s="87" t="s">
        <v>57</v>
      </c>
      <c r="C18" s="88"/>
      <c r="E18" s="76">
        <v>2222169</v>
      </c>
      <c r="F18" s="76"/>
      <c r="G18" s="76">
        <v>2224632</v>
      </c>
      <c r="H18" s="76"/>
      <c r="I18" s="76">
        <v>293466</v>
      </c>
      <c r="J18" s="76"/>
      <c r="K18" s="76">
        <v>324131</v>
      </c>
    </row>
    <row r="19" spans="1:11" ht="22.5" customHeight="1">
      <c r="A19" s="87" t="s">
        <v>235</v>
      </c>
      <c r="C19" s="88"/>
      <c r="D19" s="88"/>
      <c r="E19" s="89">
        <v>71461</v>
      </c>
      <c r="F19" s="89"/>
      <c r="G19" s="89">
        <v>72829</v>
      </c>
      <c r="H19" s="89"/>
      <c r="I19" s="89">
        <v>2437</v>
      </c>
      <c r="J19" s="89"/>
      <c r="K19" s="89">
        <v>1894</v>
      </c>
    </row>
    <row r="20" spans="1:11" ht="22.5" customHeight="1">
      <c r="A20" s="87" t="s">
        <v>58</v>
      </c>
      <c r="C20" s="88"/>
      <c r="D20" s="88"/>
      <c r="E20" s="89">
        <v>192182</v>
      </c>
      <c r="F20" s="89"/>
      <c r="G20" s="89">
        <v>194681</v>
      </c>
      <c r="H20" s="89"/>
      <c r="I20" s="89">
        <v>31800</v>
      </c>
      <c r="J20" s="89"/>
      <c r="K20" s="89">
        <v>28190</v>
      </c>
    </row>
    <row r="21" spans="1:11" ht="22.5" customHeight="1">
      <c r="A21" s="87" t="s">
        <v>214</v>
      </c>
      <c r="C21" s="88"/>
      <c r="D21" s="88"/>
      <c r="E21" s="89">
        <v>0</v>
      </c>
      <c r="F21" s="89"/>
      <c r="G21" s="89">
        <v>84704</v>
      </c>
      <c r="H21" s="89"/>
      <c r="I21" s="89">
        <v>0</v>
      </c>
      <c r="J21" s="89"/>
      <c r="K21" s="89">
        <v>0</v>
      </c>
    </row>
    <row r="22" spans="1:11" ht="22.5" customHeight="1">
      <c r="A22" s="84" t="s">
        <v>59</v>
      </c>
      <c r="C22" s="88"/>
      <c r="E22" s="91">
        <f>SUM(E18:E21)</f>
        <v>2485812</v>
      </c>
      <c r="F22" s="89">
        <f>SUM(F18:F20)</f>
        <v>0</v>
      </c>
      <c r="G22" s="91">
        <f>SUM(G18:G21)</f>
        <v>2576846</v>
      </c>
      <c r="H22" s="89">
        <f>SUM(H18:H20)</f>
        <v>0</v>
      </c>
      <c r="I22" s="91">
        <f>SUM(I18:I21)</f>
        <v>327703</v>
      </c>
      <c r="J22" s="89">
        <f>SUM(J18:J20)</f>
        <v>0</v>
      </c>
      <c r="K22" s="91">
        <f>SUM(K18:K21)</f>
        <v>354215</v>
      </c>
    </row>
    <row r="23" spans="1:11" ht="22.5" customHeight="1">
      <c r="A23" s="84" t="s">
        <v>242</v>
      </c>
      <c r="C23" s="88"/>
      <c r="E23" s="92"/>
      <c r="F23" s="89"/>
      <c r="G23" s="92"/>
      <c r="H23" s="89"/>
      <c r="I23" s="92"/>
      <c r="J23" s="89"/>
      <c r="K23" s="92"/>
    </row>
    <row r="24" spans="1:11" ht="22.5" customHeight="1">
      <c r="A24" s="84" t="s">
        <v>164</v>
      </c>
      <c r="C24" s="88"/>
    </row>
    <row r="25" spans="1:11" ht="22.5" customHeight="1">
      <c r="A25" s="84" t="s">
        <v>189</v>
      </c>
      <c r="C25" s="88"/>
      <c r="E25" s="89">
        <f>E16-E22</f>
        <v>312370</v>
      </c>
      <c r="F25" s="89"/>
      <c r="G25" s="89">
        <f>G16-G22</f>
        <v>307940</v>
      </c>
      <c r="H25" s="89"/>
      <c r="I25" s="89">
        <f>I16-I22</f>
        <v>299900</v>
      </c>
      <c r="J25" s="89"/>
      <c r="K25" s="89">
        <f>K16-K22</f>
        <v>179940</v>
      </c>
    </row>
    <row r="26" spans="1:11" ht="22.5" customHeight="1">
      <c r="A26" s="87" t="s">
        <v>167</v>
      </c>
      <c r="C26" s="88"/>
      <c r="E26" s="89">
        <v>121020</v>
      </c>
      <c r="F26" s="89"/>
      <c r="G26" s="89">
        <v>96450</v>
      </c>
      <c r="H26" s="89"/>
      <c r="I26" s="89">
        <v>0</v>
      </c>
      <c r="J26" s="89"/>
      <c r="K26" s="89">
        <v>0</v>
      </c>
    </row>
    <row r="27" spans="1:11" ht="22.5" customHeight="1">
      <c r="A27" s="87" t="s">
        <v>239</v>
      </c>
      <c r="C27" s="88"/>
      <c r="E27" s="90">
        <v>-23351</v>
      </c>
      <c r="F27" s="89"/>
      <c r="G27" s="90">
        <v>26432</v>
      </c>
      <c r="H27" s="89"/>
      <c r="I27" s="93">
        <v>0</v>
      </c>
      <c r="J27" s="89"/>
      <c r="K27" s="93">
        <v>0</v>
      </c>
    </row>
    <row r="28" spans="1:11" ht="22.5" customHeight="1">
      <c r="A28" s="94" t="s">
        <v>188</v>
      </c>
      <c r="C28" s="88"/>
      <c r="E28" s="76">
        <f>SUM(E16-E22,E27,E26)</f>
        <v>410039</v>
      </c>
      <c r="F28" s="76"/>
      <c r="G28" s="76">
        <f>SUM(G16-G22,G27,G26)</f>
        <v>430822</v>
      </c>
      <c r="H28" s="76"/>
      <c r="I28" s="76">
        <f>SUM(I16-I22,I27,I26)</f>
        <v>299900</v>
      </c>
      <c r="J28" s="89"/>
      <c r="K28" s="76">
        <f>SUM(K16-K22,K27,K26)</f>
        <v>179940</v>
      </c>
    </row>
    <row r="29" spans="1:11" ht="22.5" customHeight="1">
      <c r="A29" s="87" t="s">
        <v>60</v>
      </c>
      <c r="C29" s="88"/>
      <c r="D29" s="88"/>
      <c r="E29" s="90">
        <v>-9420</v>
      </c>
      <c r="F29" s="76"/>
      <c r="G29" s="90">
        <v>-10480</v>
      </c>
      <c r="H29" s="76"/>
      <c r="I29" s="90">
        <v>-547</v>
      </c>
      <c r="J29" s="89"/>
      <c r="K29" s="90">
        <v>-829</v>
      </c>
    </row>
    <row r="30" spans="1:11" ht="22.5" customHeight="1">
      <c r="A30" s="95" t="s">
        <v>187</v>
      </c>
      <c r="C30" s="88"/>
      <c r="E30" s="89">
        <f>SUM(E28:E29)</f>
        <v>400619</v>
      </c>
      <c r="F30" s="89"/>
      <c r="G30" s="89">
        <f>SUM(G28:G29)</f>
        <v>420342</v>
      </c>
      <c r="H30" s="89"/>
      <c r="I30" s="89">
        <f>SUM(I28:I29)</f>
        <v>299353</v>
      </c>
      <c r="J30" s="89"/>
      <c r="K30" s="89">
        <f>SUM(K28:K29)</f>
        <v>179111</v>
      </c>
    </row>
    <row r="31" spans="1:11" ht="22.5" customHeight="1">
      <c r="A31" s="77" t="s">
        <v>186</v>
      </c>
      <c r="C31" s="88">
        <v>18</v>
      </c>
      <c r="E31" s="90">
        <v>-38553</v>
      </c>
      <c r="F31" s="76"/>
      <c r="G31" s="90">
        <v>-52612</v>
      </c>
      <c r="H31" s="76"/>
      <c r="I31" s="90">
        <v>-19</v>
      </c>
      <c r="J31" s="89"/>
      <c r="K31" s="90">
        <v>-207</v>
      </c>
    </row>
    <row r="32" spans="1:11" ht="22.5" customHeight="1" thickBot="1">
      <c r="A32" s="95" t="s">
        <v>61</v>
      </c>
      <c r="C32" s="96"/>
      <c r="D32" s="97"/>
      <c r="E32" s="98">
        <f>SUM(E30:E31)</f>
        <v>362066</v>
      </c>
      <c r="F32" s="76"/>
      <c r="G32" s="98">
        <f>SUM(G30:G31)</f>
        <v>367730</v>
      </c>
      <c r="H32" s="76"/>
      <c r="I32" s="98">
        <f>SUM(I30:I31)</f>
        <v>299334</v>
      </c>
      <c r="J32" s="89"/>
      <c r="K32" s="98">
        <f>SUM(K30:K31)</f>
        <v>178904</v>
      </c>
    </row>
    <row r="33" spans="1:11" ht="22.5" customHeight="1" thickTop="1">
      <c r="A33" s="95"/>
      <c r="C33" s="96"/>
      <c r="D33" s="97"/>
      <c r="E33" s="89"/>
      <c r="F33" s="76"/>
      <c r="G33" s="89"/>
      <c r="H33" s="76"/>
      <c r="I33" s="89"/>
      <c r="J33" s="89"/>
      <c r="K33" s="89"/>
    </row>
    <row r="34" spans="1:11" ht="22.5" customHeight="1">
      <c r="A34" s="95" t="s">
        <v>62</v>
      </c>
      <c r="C34" s="96"/>
      <c r="D34" s="97"/>
      <c r="H34" s="76"/>
      <c r="I34" s="89"/>
      <c r="J34" s="89"/>
      <c r="K34" s="89"/>
    </row>
    <row r="35" spans="1:11" ht="22.5" customHeight="1" thickBot="1">
      <c r="A35" s="87" t="s">
        <v>63</v>
      </c>
      <c r="C35" s="96"/>
      <c r="D35" s="97"/>
      <c r="E35" s="89">
        <f>E32-E36</f>
        <v>318135</v>
      </c>
      <c r="F35" s="76"/>
      <c r="G35" s="89">
        <f>G32-G36</f>
        <v>332859</v>
      </c>
      <c r="H35" s="76"/>
      <c r="I35" s="99">
        <f>SUM(I32)</f>
        <v>299334</v>
      </c>
      <c r="J35" s="89"/>
      <c r="K35" s="99">
        <f>SUM(K32)</f>
        <v>178904</v>
      </c>
    </row>
    <row r="36" spans="1:11" ht="22.5" customHeight="1" thickTop="1">
      <c r="A36" s="100" t="s">
        <v>64</v>
      </c>
      <c r="C36" s="96"/>
      <c r="D36" s="97"/>
      <c r="E36" s="90">
        <v>43931</v>
      </c>
      <c r="F36" s="76"/>
      <c r="G36" s="90">
        <v>34871</v>
      </c>
      <c r="H36" s="76"/>
      <c r="I36" s="89"/>
      <c r="J36" s="89"/>
      <c r="K36" s="89"/>
    </row>
    <row r="37" spans="1:11" ht="22.5" customHeight="1" thickBot="1">
      <c r="A37" s="95"/>
      <c r="C37" s="101"/>
      <c r="D37" s="88"/>
      <c r="E37" s="98">
        <f>E32</f>
        <v>362066</v>
      </c>
      <c r="F37" s="76"/>
      <c r="G37" s="98">
        <f>G32</f>
        <v>367730</v>
      </c>
      <c r="H37" s="76"/>
      <c r="I37" s="89"/>
      <c r="J37" s="89"/>
      <c r="K37" s="89"/>
    </row>
    <row r="38" spans="1:11" ht="22.5" customHeight="1" thickTop="1">
      <c r="A38" s="102"/>
      <c r="C38" s="77"/>
      <c r="E38" s="103"/>
      <c r="F38" s="104"/>
      <c r="G38" s="103"/>
      <c r="H38" s="104"/>
      <c r="I38" s="103"/>
      <c r="J38" s="103"/>
      <c r="K38" s="103"/>
    </row>
    <row r="39" spans="1:11" ht="22.5" customHeight="1">
      <c r="A39" s="94" t="s">
        <v>153</v>
      </c>
      <c r="C39" s="88">
        <v>19</v>
      </c>
    </row>
    <row r="40" spans="1:11" ht="22.5" customHeight="1" thickBot="1">
      <c r="A40" s="87" t="s">
        <v>65</v>
      </c>
      <c r="E40" s="105">
        <f>E35*1000/289977306</f>
        <v>1.0971030953711942</v>
      </c>
      <c r="F40" s="106"/>
      <c r="G40" s="105">
        <f>G35*1000/289977306</f>
        <v>1.1478794826792411</v>
      </c>
      <c r="H40" s="106"/>
      <c r="I40" s="105">
        <f>I35*1000/300000000</f>
        <v>0.99778</v>
      </c>
      <c r="J40" s="107"/>
      <c r="K40" s="105">
        <f>K35*1000/300000000</f>
        <v>0.59634666666666669</v>
      </c>
    </row>
    <row r="41" spans="1:11" ht="22.5" customHeight="1" thickTop="1">
      <c r="A41" s="97"/>
      <c r="C41" s="77"/>
    </row>
    <row r="42" spans="1:11" ht="22.5" customHeight="1">
      <c r="A42" s="77" t="s">
        <v>17</v>
      </c>
      <c r="C42" s="77"/>
    </row>
    <row r="43" spans="1:11" ht="22.5" customHeight="1">
      <c r="C43" s="77"/>
      <c r="K43" s="79" t="s">
        <v>48</v>
      </c>
    </row>
    <row r="44" spans="1:11" ht="22.5" customHeight="1">
      <c r="A44" s="131" t="s">
        <v>0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1:11" ht="22.5" customHeight="1">
      <c r="A45" s="131" t="s">
        <v>66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1:11" ht="22.5" customHeight="1">
      <c r="A46" s="131" t="s">
        <v>229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 ht="22.5" customHeight="1">
      <c r="A47" s="132" t="s">
        <v>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1:11" ht="22.5" customHeight="1">
      <c r="E48" s="133" t="s">
        <v>3</v>
      </c>
      <c r="F48" s="133"/>
      <c r="G48" s="133"/>
      <c r="H48" s="80"/>
      <c r="I48" s="133" t="s">
        <v>4</v>
      </c>
      <c r="J48" s="133"/>
      <c r="K48" s="133"/>
    </row>
    <row r="49" spans="1:13" ht="22.5" customHeight="1">
      <c r="C49" s="81" t="s">
        <v>5</v>
      </c>
      <c r="E49" s="82">
        <v>2562</v>
      </c>
      <c r="F49" s="83"/>
      <c r="G49" s="82">
        <v>2561</v>
      </c>
      <c r="H49" s="83"/>
      <c r="I49" s="82">
        <v>2562</v>
      </c>
      <c r="J49" s="83"/>
      <c r="K49" s="82">
        <v>2561</v>
      </c>
    </row>
    <row r="50" spans="1:13" ht="22.5" customHeight="1">
      <c r="C50" s="81"/>
      <c r="E50" s="82"/>
      <c r="F50" s="83"/>
      <c r="G50" s="82"/>
      <c r="H50" s="83"/>
      <c r="I50" s="82"/>
      <c r="J50" s="83"/>
      <c r="K50" s="82"/>
    </row>
    <row r="51" spans="1:13" ht="22.5" customHeight="1">
      <c r="A51" s="84" t="s">
        <v>61</v>
      </c>
      <c r="C51" s="77"/>
      <c r="E51" s="108">
        <f>SUM(E32)</f>
        <v>362066</v>
      </c>
      <c r="G51" s="108">
        <f>SUM(G32)</f>
        <v>367730</v>
      </c>
      <c r="H51" s="85"/>
      <c r="I51" s="108">
        <f>SUM(I32)</f>
        <v>299334</v>
      </c>
      <c r="J51" s="86"/>
      <c r="K51" s="108">
        <f>SUM(K32)</f>
        <v>178904</v>
      </c>
      <c r="M51" s="109"/>
    </row>
    <row r="52" spans="1:13" ht="22.5" customHeight="1">
      <c r="A52" s="87"/>
      <c r="C52" s="88"/>
      <c r="E52" s="76"/>
      <c r="F52" s="76"/>
      <c r="G52" s="76"/>
      <c r="H52" s="76"/>
      <c r="I52" s="76"/>
      <c r="J52" s="89"/>
      <c r="K52" s="76"/>
    </row>
    <row r="53" spans="1:13" ht="22.5" customHeight="1">
      <c r="A53" s="84" t="s">
        <v>67</v>
      </c>
      <c r="C53" s="88"/>
      <c r="E53" s="76"/>
      <c r="F53" s="76"/>
      <c r="G53" s="76"/>
      <c r="H53" s="76"/>
      <c r="I53" s="76"/>
      <c r="J53" s="89"/>
      <c r="K53" s="76"/>
    </row>
    <row r="54" spans="1:13" ht="22.5" customHeight="1">
      <c r="A54" s="110" t="s">
        <v>174</v>
      </c>
      <c r="C54" s="88"/>
      <c r="E54" s="76"/>
      <c r="F54" s="76"/>
      <c r="G54" s="76"/>
      <c r="H54" s="76"/>
      <c r="I54" s="76"/>
      <c r="J54" s="89"/>
      <c r="K54" s="76"/>
    </row>
    <row r="55" spans="1:13" ht="22.5" customHeight="1">
      <c r="A55" s="111" t="s">
        <v>68</v>
      </c>
      <c r="C55" s="88"/>
      <c r="E55" s="76"/>
      <c r="F55" s="76"/>
      <c r="G55" s="76"/>
      <c r="H55" s="76"/>
      <c r="I55" s="76"/>
      <c r="J55" s="89"/>
      <c r="K55" s="76"/>
    </row>
    <row r="56" spans="1:13" ht="22.5" customHeight="1">
      <c r="A56" s="111" t="s">
        <v>69</v>
      </c>
      <c r="C56" s="88"/>
      <c r="E56" s="112">
        <v>-49454</v>
      </c>
      <c r="F56" s="112"/>
      <c r="G56" s="112">
        <v>-140879</v>
      </c>
      <c r="H56" s="74"/>
      <c r="I56" s="112">
        <v>0</v>
      </c>
      <c r="J56" s="74"/>
      <c r="K56" s="112">
        <v>0</v>
      </c>
      <c r="L56" s="109"/>
    </row>
    <row r="57" spans="1:13" s="85" customFormat="1" ht="22.5" customHeight="1">
      <c r="A57" s="113" t="s">
        <v>216</v>
      </c>
      <c r="C57" s="101">
        <v>10</v>
      </c>
      <c r="D57" s="113"/>
      <c r="E57" s="74">
        <v>12502</v>
      </c>
      <c r="F57" s="74"/>
      <c r="G57" s="74">
        <v>-6443</v>
      </c>
      <c r="H57" s="74"/>
      <c r="I57" s="74">
        <v>-17745</v>
      </c>
      <c r="J57" s="74"/>
      <c r="K57" s="74">
        <v>8373</v>
      </c>
      <c r="L57" s="109"/>
      <c r="M57" s="77"/>
    </row>
    <row r="58" spans="1:13" s="85" customFormat="1" ht="22.5" customHeight="1">
      <c r="A58" s="113" t="s">
        <v>175</v>
      </c>
      <c r="C58" s="101">
        <v>18</v>
      </c>
      <c r="D58" s="113"/>
      <c r="E58" s="75">
        <v>-2500</v>
      </c>
      <c r="F58" s="74"/>
      <c r="G58" s="75">
        <v>1289</v>
      </c>
      <c r="H58" s="74"/>
      <c r="I58" s="75">
        <v>3549</v>
      </c>
      <c r="J58" s="74"/>
      <c r="K58" s="75">
        <v>-1675</v>
      </c>
      <c r="L58" s="109"/>
      <c r="M58" s="77"/>
    </row>
    <row r="59" spans="1:13" s="85" customFormat="1" ht="22.5" customHeight="1">
      <c r="A59" s="113" t="s">
        <v>179</v>
      </c>
      <c r="C59" s="101"/>
      <c r="D59" s="113"/>
      <c r="E59" s="74"/>
      <c r="F59" s="74"/>
      <c r="G59" s="74"/>
      <c r="H59" s="74"/>
      <c r="I59" s="74"/>
      <c r="J59" s="74"/>
      <c r="K59" s="74"/>
      <c r="L59" s="109"/>
      <c r="M59" s="109"/>
    </row>
    <row r="60" spans="1:13" s="85" customFormat="1" ht="22.5" customHeight="1">
      <c r="A60" s="113" t="s">
        <v>180</v>
      </c>
      <c r="C60" s="101"/>
      <c r="D60" s="113"/>
      <c r="E60" s="75">
        <f>SUM(E54:E58)</f>
        <v>-39452</v>
      </c>
      <c r="F60" s="74"/>
      <c r="G60" s="75">
        <f>SUM(G54:G58)</f>
        <v>-146033</v>
      </c>
      <c r="H60" s="74"/>
      <c r="I60" s="75">
        <f>SUM(I54:I58)</f>
        <v>-14196</v>
      </c>
      <c r="J60" s="74"/>
      <c r="K60" s="75">
        <f>SUM(K54:K58)</f>
        <v>6698</v>
      </c>
      <c r="L60" s="109"/>
      <c r="M60" s="109"/>
    </row>
    <row r="61" spans="1:13" s="85" customFormat="1" ht="22.5" customHeight="1">
      <c r="A61" s="113"/>
      <c r="C61" s="101"/>
      <c r="D61" s="113"/>
      <c r="E61" s="74"/>
      <c r="F61" s="74"/>
      <c r="G61" s="74"/>
      <c r="H61" s="74"/>
      <c r="I61" s="74"/>
      <c r="J61" s="74"/>
      <c r="K61" s="74"/>
      <c r="L61" s="109"/>
      <c r="M61" s="109"/>
    </row>
    <row r="62" spans="1:13" s="85" customFormat="1" ht="22.5" customHeight="1">
      <c r="A62" s="110" t="s">
        <v>203</v>
      </c>
      <c r="C62" s="101"/>
      <c r="D62" s="113"/>
      <c r="E62" s="74"/>
      <c r="F62" s="74"/>
      <c r="G62" s="74"/>
      <c r="H62" s="74"/>
      <c r="I62" s="74"/>
      <c r="J62" s="74"/>
      <c r="K62" s="74"/>
      <c r="L62" s="109"/>
      <c r="M62" s="109"/>
    </row>
    <row r="63" spans="1:13" s="85" customFormat="1" ht="22.5" customHeight="1">
      <c r="A63" s="114" t="s">
        <v>217</v>
      </c>
      <c r="C63" s="101"/>
      <c r="D63" s="113"/>
      <c r="E63" s="74">
        <v>0</v>
      </c>
      <c r="F63" s="74">
        <v>67208</v>
      </c>
      <c r="G63" s="74">
        <v>67208</v>
      </c>
      <c r="H63" s="74"/>
      <c r="I63" s="74">
        <v>0</v>
      </c>
      <c r="J63" s="74"/>
      <c r="K63" s="74">
        <v>-1200</v>
      </c>
      <c r="L63" s="109"/>
      <c r="M63" s="109"/>
    </row>
    <row r="64" spans="1:13" s="85" customFormat="1" ht="22.5" customHeight="1">
      <c r="A64" s="113" t="s">
        <v>175</v>
      </c>
      <c r="C64" s="101">
        <v>18</v>
      </c>
      <c r="D64" s="113"/>
      <c r="E64" s="75">
        <v>0</v>
      </c>
      <c r="F64" s="74"/>
      <c r="G64" s="75">
        <v>-13443</v>
      </c>
      <c r="H64" s="74"/>
      <c r="I64" s="75">
        <v>0</v>
      </c>
      <c r="J64" s="74"/>
      <c r="K64" s="75">
        <v>240</v>
      </c>
      <c r="L64" s="109"/>
      <c r="M64" s="109"/>
    </row>
    <row r="65" spans="1:13" s="85" customFormat="1" ht="22.5" customHeight="1">
      <c r="A65" s="114" t="s">
        <v>204</v>
      </c>
      <c r="C65" s="101"/>
      <c r="D65" s="113"/>
      <c r="E65" s="74"/>
      <c r="F65" s="74"/>
      <c r="G65" s="74"/>
      <c r="H65" s="74"/>
      <c r="I65" s="74"/>
      <c r="J65" s="74"/>
      <c r="K65" s="74"/>
      <c r="L65" s="109"/>
      <c r="M65" s="109"/>
    </row>
    <row r="66" spans="1:13" s="85" customFormat="1" ht="22.5" customHeight="1">
      <c r="A66" s="114" t="s">
        <v>180</v>
      </c>
      <c r="C66" s="101"/>
      <c r="D66" s="113"/>
      <c r="E66" s="74">
        <f>SUM(E63:E64)</f>
        <v>0</v>
      </c>
      <c r="F66" s="74"/>
      <c r="G66" s="74">
        <f>SUM(G63:G64)</f>
        <v>53765</v>
      </c>
      <c r="H66" s="74"/>
      <c r="I66" s="75">
        <f>SUM(I63:I64)</f>
        <v>0</v>
      </c>
      <c r="J66" s="74"/>
      <c r="K66" s="74">
        <f>SUM(K63:K64)</f>
        <v>-960</v>
      </c>
      <c r="L66" s="109"/>
      <c r="M66" s="109"/>
    </row>
    <row r="67" spans="1:13" ht="22.5" customHeight="1">
      <c r="A67" s="115" t="s">
        <v>70</v>
      </c>
      <c r="C67" s="88"/>
      <c r="D67" s="88"/>
      <c r="E67" s="91">
        <f>E60+E66</f>
        <v>-39452</v>
      </c>
      <c r="F67" s="76"/>
      <c r="G67" s="91">
        <f>G60+G66</f>
        <v>-92268</v>
      </c>
      <c r="H67" s="76"/>
      <c r="I67" s="91">
        <f>I60+I66</f>
        <v>-14196</v>
      </c>
      <c r="J67" s="89"/>
      <c r="K67" s="91">
        <f>K60+K66</f>
        <v>5738</v>
      </c>
      <c r="L67" s="109"/>
      <c r="M67" s="109"/>
    </row>
    <row r="68" spans="1:13" ht="22.5" customHeight="1">
      <c r="C68" s="88"/>
      <c r="D68" s="88"/>
      <c r="E68" s="76"/>
      <c r="F68" s="76"/>
      <c r="G68" s="76"/>
      <c r="H68" s="76"/>
      <c r="I68" s="76"/>
      <c r="J68" s="89"/>
      <c r="K68" s="76"/>
    </row>
    <row r="69" spans="1:13" ht="22.5" customHeight="1" thickBot="1">
      <c r="A69" s="115" t="s">
        <v>71</v>
      </c>
      <c r="C69" s="88"/>
      <c r="E69" s="99">
        <f>E51+E67</f>
        <v>322614</v>
      </c>
      <c r="F69" s="76"/>
      <c r="G69" s="99">
        <f>G51+G67</f>
        <v>275462</v>
      </c>
      <c r="H69" s="76"/>
      <c r="I69" s="99">
        <f>I51+I67</f>
        <v>285138</v>
      </c>
      <c r="J69" s="89"/>
      <c r="K69" s="99">
        <f>K51+K67</f>
        <v>184642</v>
      </c>
    </row>
    <row r="70" spans="1:13" ht="22.5" customHeight="1" thickTop="1">
      <c r="A70" s="95"/>
      <c r="C70" s="96"/>
      <c r="D70" s="97"/>
      <c r="E70" s="89"/>
      <c r="F70" s="76"/>
      <c r="G70" s="89"/>
      <c r="H70" s="76"/>
      <c r="I70" s="89"/>
      <c r="J70" s="89"/>
      <c r="K70" s="89"/>
    </row>
    <row r="71" spans="1:13" ht="22.5" customHeight="1">
      <c r="A71" s="95" t="s">
        <v>72</v>
      </c>
      <c r="C71" s="96"/>
      <c r="D71" s="97"/>
      <c r="H71" s="76"/>
      <c r="I71" s="89"/>
      <c r="J71" s="89"/>
      <c r="K71" s="89"/>
    </row>
    <row r="72" spans="1:13" ht="22.5" customHeight="1" thickBot="1">
      <c r="A72" s="87" t="s">
        <v>63</v>
      </c>
      <c r="C72" s="96"/>
      <c r="D72" s="97"/>
      <c r="E72" s="89">
        <f>E69-E73</f>
        <v>278554</v>
      </c>
      <c r="F72" s="76"/>
      <c r="G72" s="89">
        <f>G69-G73</f>
        <v>222938</v>
      </c>
      <c r="H72" s="76"/>
      <c r="I72" s="99">
        <f>I69</f>
        <v>285138</v>
      </c>
      <c r="J72" s="89"/>
      <c r="K72" s="99">
        <f>K69</f>
        <v>184642</v>
      </c>
    </row>
    <row r="73" spans="1:13" ht="22.5" customHeight="1" thickTop="1">
      <c r="A73" s="100" t="s">
        <v>64</v>
      </c>
      <c r="C73" s="96"/>
      <c r="D73" s="97"/>
      <c r="E73" s="90">
        <v>44060</v>
      </c>
      <c r="F73" s="89"/>
      <c r="G73" s="90">
        <v>52524</v>
      </c>
      <c r="H73" s="76"/>
      <c r="I73" s="89"/>
      <c r="J73" s="89"/>
      <c r="K73" s="89"/>
    </row>
    <row r="74" spans="1:13" ht="22.5" customHeight="1" thickBot="1">
      <c r="A74" s="100"/>
      <c r="C74" s="88"/>
      <c r="E74" s="98">
        <f>E69</f>
        <v>322614</v>
      </c>
      <c r="F74" s="76"/>
      <c r="G74" s="98">
        <f>G69</f>
        <v>275462</v>
      </c>
      <c r="H74" s="89"/>
      <c r="I74" s="89"/>
      <c r="J74" s="89"/>
      <c r="K74" s="89"/>
    </row>
    <row r="75" spans="1:13" ht="22.5" customHeight="1" thickTop="1">
      <c r="A75" s="97"/>
      <c r="C75" s="77"/>
      <c r="E75" s="97"/>
      <c r="F75" s="97"/>
      <c r="G75" s="97"/>
      <c r="H75" s="97"/>
      <c r="I75" s="97"/>
      <c r="J75" s="97"/>
      <c r="K75" s="97"/>
    </row>
    <row r="76" spans="1:13" ht="22.5" customHeight="1">
      <c r="A76" s="77" t="s">
        <v>17</v>
      </c>
      <c r="C76" s="77"/>
    </row>
    <row r="77" spans="1:13" ht="22.5" customHeight="1">
      <c r="C77" s="77"/>
      <c r="E77" s="104"/>
      <c r="F77" s="104"/>
      <c r="G77" s="104"/>
      <c r="H77" s="104"/>
      <c r="I77" s="104"/>
      <c r="J77" s="103"/>
      <c r="K77" s="79" t="s">
        <v>48</v>
      </c>
    </row>
    <row r="78" spans="1:13" ht="22.5" customHeight="1">
      <c r="A78" s="131" t="s">
        <v>0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</row>
    <row r="79" spans="1:13" ht="22.5" customHeight="1">
      <c r="A79" s="131" t="s">
        <v>73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</row>
    <row r="80" spans="1:13" ht="22.5" customHeight="1">
      <c r="A80" s="131" t="s">
        <v>229</v>
      </c>
      <c r="B80" s="131"/>
      <c r="C80" s="131"/>
      <c r="D80" s="131"/>
      <c r="E80" s="131"/>
      <c r="F80" s="131"/>
      <c r="G80" s="131"/>
      <c r="H80" s="131"/>
      <c r="I80" s="131"/>
      <c r="J80" s="131"/>
      <c r="K80" s="131"/>
    </row>
    <row r="81" spans="1:12" ht="22.5" customHeight="1">
      <c r="A81" s="132" t="s">
        <v>2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</row>
    <row r="82" spans="1:12" ht="22.5" customHeight="1">
      <c r="C82" s="77"/>
      <c r="E82" s="133" t="s">
        <v>3</v>
      </c>
      <c r="F82" s="133"/>
      <c r="G82" s="133"/>
      <c r="H82" s="80"/>
      <c r="I82" s="133" t="s">
        <v>4</v>
      </c>
      <c r="J82" s="133"/>
      <c r="K82" s="133"/>
    </row>
    <row r="83" spans="1:12" ht="22.5" customHeight="1">
      <c r="C83" s="81"/>
      <c r="E83" s="82">
        <v>2562</v>
      </c>
      <c r="F83" s="83"/>
      <c r="G83" s="82">
        <v>2561</v>
      </c>
      <c r="H83" s="83"/>
      <c r="I83" s="82">
        <v>2562</v>
      </c>
      <c r="J83" s="83"/>
      <c r="K83" s="82">
        <v>2561</v>
      </c>
    </row>
    <row r="84" spans="1:12" ht="22.5" customHeight="1">
      <c r="A84" s="116" t="s">
        <v>74</v>
      </c>
      <c r="C84" s="77"/>
      <c r="E84" s="117"/>
      <c r="F84" s="104"/>
      <c r="G84" s="117"/>
      <c r="H84" s="118"/>
      <c r="I84" s="119"/>
      <c r="J84" s="120"/>
      <c r="K84" s="119"/>
    </row>
    <row r="85" spans="1:12" ht="22.5" customHeight="1">
      <c r="A85" s="85" t="s">
        <v>75</v>
      </c>
      <c r="C85" s="77"/>
      <c r="E85" s="89">
        <f>SUM(E30)</f>
        <v>400619</v>
      </c>
      <c r="F85" s="76"/>
      <c r="G85" s="89">
        <f>SUM(G30)</f>
        <v>420342</v>
      </c>
      <c r="H85" s="121"/>
      <c r="I85" s="89">
        <f>I30</f>
        <v>299353</v>
      </c>
      <c r="J85" s="122"/>
      <c r="K85" s="89">
        <f>K30</f>
        <v>179111</v>
      </c>
    </row>
    <row r="86" spans="1:12" ht="22.5" customHeight="1">
      <c r="A86" s="85" t="s">
        <v>225</v>
      </c>
      <c r="C86" s="77"/>
      <c r="E86" s="89"/>
      <c r="F86" s="76"/>
      <c r="G86" s="89"/>
      <c r="H86" s="121"/>
      <c r="I86" s="89"/>
      <c r="J86" s="122"/>
      <c r="K86" s="89"/>
    </row>
    <row r="87" spans="1:12" ht="22.5" customHeight="1">
      <c r="A87" s="85" t="s">
        <v>76</v>
      </c>
      <c r="C87" s="77"/>
      <c r="E87" s="76"/>
      <c r="F87" s="76"/>
      <c r="G87" s="76"/>
      <c r="H87" s="121"/>
      <c r="I87" s="122"/>
      <c r="J87" s="122"/>
      <c r="K87" s="122"/>
    </row>
    <row r="88" spans="1:12" ht="22.5" customHeight="1">
      <c r="A88" s="85" t="s">
        <v>77</v>
      </c>
      <c r="C88" s="77"/>
      <c r="E88" s="89">
        <v>216513</v>
      </c>
      <c r="F88" s="89"/>
      <c r="G88" s="89">
        <v>193911</v>
      </c>
      <c r="H88" s="122"/>
      <c r="I88" s="89">
        <v>3984</v>
      </c>
      <c r="J88" s="122"/>
      <c r="K88" s="89">
        <v>3894</v>
      </c>
    </row>
    <row r="89" spans="1:12" ht="22.5" customHeight="1">
      <c r="A89" s="85" t="s">
        <v>208</v>
      </c>
      <c r="C89" s="77"/>
      <c r="E89" s="76">
        <v>558</v>
      </c>
      <c r="F89" s="76"/>
      <c r="G89" s="76">
        <v>1114</v>
      </c>
      <c r="H89" s="121"/>
      <c r="I89" s="76">
        <v>0</v>
      </c>
      <c r="J89" s="122"/>
      <c r="K89" s="76">
        <v>0</v>
      </c>
    </row>
    <row r="90" spans="1:12" ht="22.5" customHeight="1">
      <c r="A90" s="85" t="s">
        <v>219</v>
      </c>
      <c r="C90" s="88"/>
      <c r="E90" s="76">
        <v>-7863</v>
      </c>
      <c r="F90" s="76"/>
      <c r="G90" s="76">
        <v>1200</v>
      </c>
      <c r="H90" s="121"/>
      <c r="I90" s="76">
        <v>0</v>
      </c>
      <c r="J90" s="122"/>
      <c r="K90" s="76">
        <v>0</v>
      </c>
    </row>
    <row r="91" spans="1:12" ht="22.5" customHeight="1">
      <c r="A91" s="85" t="s">
        <v>199</v>
      </c>
      <c r="C91" s="88"/>
      <c r="E91" s="76">
        <v>-117</v>
      </c>
      <c r="F91" s="76"/>
      <c r="G91" s="76">
        <v>871</v>
      </c>
      <c r="H91" s="121"/>
      <c r="I91" s="76">
        <v>0</v>
      </c>
      <c r="J91" s="122"/>
      <c r="K91" s="76">
        <v>-7</v>
      </c>
      <c r="L91" s="123"/>
    </row>
    <row r="92" spans="1:12" ht="22.5" customHeight="1">
      <c r="A92" s="85" t="s">
        <v>218</v>
      </c>
      <c r="C92" s="88"/>
      <c r="E92" s="76">
        <v>-27643</v>
      </c>
      <c r="F92" s="76"/>
      <c r="G92" s="76">
        <v>84704</v>
      </c>
      <c r="H92" s="121"/>
      <c r="I92" s="76">
        <v>0</v>
      </c>
      <c r="J92" s="122"/>
      <c r="K92" s="76">
        <v>0</v>
      </c>
    </row>
    <row r="93" spans="1:12" ht="22.5" customHeight="1">
      <c r="A93" s="85" t="s">
        <v>168</v>
      </c>
      <c r="C93" s="88"/>
      <c r="E93" s="76">
        <v>-121020</v>
      </c>
      <c r="F93" s="76"/>
      <c r="G93" s="76">
        <v>-96450</v>
      </c>
      <c r="H93" s="121"/>
      <c r="I93" s="76">
        <v>0</v>
      </c>
      <c r="J93" s="122"/>
      <c r="K93" s="76">
        <v>0</v>
      </c>
    </row>
    <row r="94" spans="1:12" ht="22.5" customHeight="1">
      <c r="A94" s="85" t="s">
        <v>240</v>
      </c>
      <c r="C94" s="88"/>
      <c r="E94" s="76">
        <v>23351</v>
      </c>
      <c r="F94" s="76"/>
      <c r="G94" s="89">
        <v>-26432</v>
      </c>
      <c r="H94" s="121"/>
      <c r="I94" s="76">
        <v>0</v>
      </c>
      <c r="J94" s="122"/>
      <c r="K94" s="76">
        <v>0</v>
      </c>
    </row>
    <row r="95" spans="1:12" ht="22.5" customHeight="1">
      <c r="A95" s="85" t="s">
        <v>151</v>
      </c>
      <c r="E95" s="124">
        <v>-1430</v>
      </c>
      <c r="F95" s="124"/>
      <c r="G95" s="124">
        <v>-148401</v>
      </c>
      <c r="H95" s="124"/>
      <c r="I95" s="76">
        <v>0</v>
      </c>
      <c r="J95" s="124"/>
      <c r="K95" s="76">
        <v>0</v>
      </c>
    </row>
    <row r="96" spans="1:12" ht="22.5" customHeight="1">
      <c r="A96" s="85" t="s">
        <v>206</v>
      </c>
      <c r="E96" s="124">
        <v>0</v>
      </c>
      <c r="F96" s="124"/>
      <c r="G96" s="124">
        <v>0</v>
      </c>
      <c r="H96" s="124"/>
      <c r="I96" s="76">
        <v>0</v>
      </c>
      <c r="J96" s="124"/>
      <c r="K96" s="76">
        <v>-445</v>
      </c>
    </row>
    <row r="97" spans="1:11" ht="22.5" customHeight="1">
      <c r="A97" s="85" t="s">
        <v>170</v>
      </c>
      <c r="E97" s="124">
        <v>2013</v>
      </c>
      <c r="F97" s="124"/>
      <c r="G97" s="124">
        <v>-7969</v>
      </c>
      <c r="H97" s="124"/>
      <c r="I97" s="76">
        <v>245</v>
      </c>
      <c r="J97" s="124"/>
      <c r="K97" s="124">
        <v>-566</v>
      </c>
    </row>
    <row r="98" spans="1:11" ht="22.5" customHeight="1">
      <c r="A98" s="85" t="s">
        <v>78</v>
      </c>
      <c r="C98" s="77"/>
      <c r="E98" s="76">
        <v>-48000</v>
      </c>
      <c r="F98" s="76"/>
      <c r="G98" s="76">
        <v>0</v>
      </c>
      <c r="H98" s="121"/>
      <c r="I98" s="76">
        <v>-302288</v>
      </c>
      <c r="J98" s="122"/>
      <c r="K98" s="76">
        <v>-182741</v>
      </c>
    </row>
    <row r="99" spans="1:11" ht="22.5" customHeight="1">
      <c r="A99" s="85" t="s">
        <v>184</v>
      </c>
      <c r="E99" s="124">
        <v>1680</v>
      </c>
      <c r="F99" s="124"/>
      <c r="G99" s="124">
        <v>3688</v>
      </c>
      <c r="H99" s="124"/>
      <c r="I99" s="76">
        <v>914</v>
      </c>
      <c r="J99" s="124"/>
      <c r="K99" s="124">
        <v>2342</v>
      </c>
    </row>
    <row r="100" spans="1:11" ht="22.5" customHeight="1">
      <c r="A100" s="85" t="s">
        <v>54</v>
      </c>
      <c r="E100" s="124">
        <v>-10022</v>
      </c>
      <c r="F100" s="124"/>
      <c r="G100" s="124">
        <v>-12338</v>
      </c>
      <c r="H100" s="124"/>
      <c r="I100" s="76">
        <v>-6127</v>
      </c>
      <c r="J100" s="124"/>
      <c r="K100" s="124">
        <v>-5359</v>
      </c>
    </row>
    <row r="101" spans="1:11" ht="22.5" customHeight="1">
      <c r="A101" s="85" t="s">
        <v>79</v>
      </c>
      <c r="C101" s="77"/>
      <c r="E101" s="90">
        <v>6250</v>
      </c>
      <c r="F101" s="76"/>
      <c r="G101" s="90">
        <v>7399</v>
      </c>
      <c r="H101" s="121"/>
      <c r="I101" s="90">
        <v>484</v>
      </c>
      <c r="J101" s="122"/>
      <c r="K101" s="90">
        <v>796</v>
      </c>
    </row>
    <row r="102" spans="1:11" ht="22.5" customHeight="1">
      <c r="A102" s="85" t="s">
        <v>154</v>
      </c>
      <c r="C102" s="77"/>
      <c r="E102" s="89"/>
      <c r="F102" s="76"/>
      <c r="G102" s="89"/>
      <c r="H102" s="121"/>
      <c r="I102" s="89"/>
      <c r="J102" s="122"/>
      <c r="K102" s="89"/>
    </row>
    <row r="103" spans="1:11" ht="22.5" customHeight="1">
      <c r="A103" s="85" t="s">
        <v>80</v>
      </c>
      <c r="C103" s="77"/>
      <c r="E103" s="89">
        <f>SUM(E85:E101)</f>
        <v>434889</v>
      </c>
      <c r="F103" s="76"/>
      <c r="G103" s="89">
        <f>SUM(G85:G101)</f>
        <v>421639</v>
      </c>
      <c r="H103" s="121"/>
      <c r="I103" s="89">
        <f>SUM(I85:I101)</f>
        <v>-3435</v>
      </c>
      <c r="J103" s="122"/>
      <c r="K103" s="89">
        <f>SUM(K85:K101)</f>
        <v>-2975</v>
      </c>
    </row>
    <row r="104" spans="1:11" ht="22.5" customHeight="1">
      <c r="A104" s="85" t="s">
        <v>81</v>
      </c>
      <c r="C104" s="77"/>
      <c r="E104" s="76"/>
      <c r="F104" s="76"/>
      <c r="G104" s="76"/>
      <c r="H104" s="121"/>
      <c r="I104" s="122"/>
      <c r="J104" s="122"/>
      <c r="K104" s="122"/>
    </row>
    <row r="105" spans="1:11" ht="22.5" customHeight="1">
      <c r="A105" s="85" t="s">
        <v>143</v>
      </c>
      <c r="C105" s="77"/>
      <c r="E105" s="76">
        <v>31694</v>
      </c>
      <c r="F105" s="76"/>
      <c r="G105" s="76">
        <v>135124</v>
      </c>
      <c r="H105" s="121"/>
      <c r="I105" s="76">
        <v>66189</v>
      </c>
      <c r="J105" s="122"/>
      <c r="K105" s="76">
        <v>-5766</v>
      </c>
    </row>
    <row r="106" spans="1:11" ht="22.5" customHeight="1">
      <c r="A106" s="85" t="s">
        <v>82</v>
      </c>
      <c r="C106" s="77"/>
      <c r="E106" s="76">
        <v>-66749</v>
      </c>
      <c r="F106" s="76"/>
      <c r="G106" s="76">
        <v>-34183</v>
      </c>
      <c r="H106" s="121"/>
      <c r="I106" s="76">
        <v>-53184</v>
      </c>
      <c r="J106" s="122"/>
      <c r="K106" s="76">
        <v>-38</v>
      </c>
    </row>
    <row r="107" spans="1:11" ht="22.5" customHeight="1">
      <c r="A107" s="87" t="s">
        <v>83</v>
      </c>
      <c r="C107" s="77"/>
      <c r="E107" s="76">
        <v>-15443</v>
      </c>
      <c r="F107" s="76"/>
      <c r="G107" s="76">
        <v>-7833</v>
      </c>
      <c r="H107" s="76"/>
      <c r="I107" s="76">
        <v>717</v>
      </c>
      <c r="J107" s="89"/>
      <c r="K107" s="76">
        <v>507</v>
      </c>
    </row>
    <row r="108" spans="1:11" ht="22.5" customHeight="1">
      <c r="A108" s="87" t="s">
        <v>84</v>
      </c>
      <c r="C108" s="77"/>
      <c r="E108" s="76">
        <v>-15445</v>
      </c>
      <c r="F108" s="76"/>
      <c r="G108" s="76">
        <v>-5238</v>
      </c>
      <c r="H108" s="76"/>
      <c r="I108" s="76">
        <v>0</v>
      </c>
      <c r="J108" s="89"/>
      <c r="K108" s="76">
        <v>63</v>
      </c>
    </row>
    <row r="109" spans="1:11" ht="22.5" customHeight="1">
      <c r="A109" s="87" t="s">
        <v>85</v>
      </c>
      <c r="C109" s="77"/>
      <c r="E109" s="76"/>
      <c r="F109" s="76"/>
      <c r="G109" s="76"/>
      <c r="H109" s="76"/>
      <c r="I109" s="76"/>
      <c r="J109" s="89"/>
      <c r="K109" s="76"/>
    </row>
    <row r="110" spans="1:11" ht="22.5" customHeight="1">
      <c r="A110" s="87" t="s">
        <v>144</v>
      </c>
      <c r="C110" s="77"/>
      <c r="E110" s="76">
        <v>-116655</v>
      </c>
      <c r="F110" s="76"/>
      <c r="G110" s="76">
        <v>-181163</v>
      </c>
      <c r="H110" s="76"/>
      <c r="I110" s="76">
        <v>10030</v>
      </c>
      <c r="J110" s="89"/>
      <c r="K110" s="76">
        <v>16913</v>
      </c>
    </row>
    <row r="111" spans="1:11" ht="22.5" customHeight="1">
      <c r="A111" s="87" t="s">
        <v>86</v>
      </c>
      <c r="C111" s="77"/>
      <c r="E111" s="76">
        <v>-7904</v>
      </c>
      <c r="F111" s="76"/>
      <c r="G111" s="76">
        <v>11231</v>
      </c>
      <c r="H111" s="76"/>
      <c r="I111" s="76">
        <v>-739</v>
      </c>
      <c r="J111" s="89"/>
      <c r="K111" s="76">
        <v>4120</v>
      </c>
    </row>
    <row r="112" spans="1:11" ht="22.5" customHeight="1">
      <c r="A112" s="87" t="s">
        <v>207</v>
      </c>
      <c r="C112" s="77"/>
      <c r="E112" s="76">
        <v>-2053</v>
      </c>
      <c r="F112" s="76"/>
      <c r="G112" s="76">
        <v>-5191</v>
      </c>
      <c r="H112" s="76"/>
      <c r="I112" s="76">
        <v>-2183</v>
      </c>
      <c r="J112" s="89"/>
      <c r="K112" s="76">
        <v>-3458</v>
      </c>
    </row>
    <row r="113" spans="1:12" ht="22.5" customHeight="1">
      <c r="A113" s="87" t="s">
        <v>87</v>
      </c>
      <c r="C113" s="77"/>
      <c r="E113" s="90">
        <v>-100</v>
      </c>
      <c r="F113" s="76"/>
      <c r="G113" s="90">
        <v>-3007</v>
      </c>
      <c r="H113" s="76"/>
      <c r="I113" s="90">
        <v>0</v>
      </c>
      <c r="J113" s="89"/>
      <c r="K113" s="90">
        <v>0</v>
      </c>
    </row>
    <row r="114" spans="1:12" ht="22.5" customHeight="1">
      <c r="A114" s="87" t="s">
        <v>209</v>
      </c>
      <c r="C114" s="77"/>
      <c r="E114" s="89">
        <f>SUM(E103:E113)</f>
        <v>242234</v>
      </c>
      <c r="F114" s="89"/>
      <c r="G114" s="89">
        <f>SUM(G103:G113)</f>
        <v>331379</v>
      </c>
      <c r="H114" s="89"/>
      <c r="I114" s="89">
        <f>SUM(I103:I113)</f>
        <v>17395</v>
      </c>
      <c r="J114" s="89"/>
      <c r="K114" s="89">
        <f>SUM(K103:K113)</f>
        <v>9366</v>
      </c>
    </row>
    <row r="115" spans="1:12" ht="22.5" customHeight="1">
      <c r="A115" s="87" t="s">
        <v>88</v>
      </c>
      <c r="C115" s="77"/>
      <c r="E115" s="89">
        <v>-5206</v>
      </c>
      <c r="F115" s="89"/>
      <c r="G115" s="89">
        <v>-6732</v>
      </c>
      <c r="H115" s="89"/>
      <c r="I115" s="89">
        <v>-882</v>
      </c>
      <c r="J115" s="89"/>
      <c r="K115" s="89">
        <v>-2040</v>
      </c>
    </row>
    <row r="116" spans="1:12" ht="22.5" customHeight="1">
      <c r="A116" s="87" t="s">
        <v>89</v>
      </c>
      <c r="C116" s="77"/>
      <c r="E116" s="89">
        <v>-109167</v>
      </c>
      <c r="F116" s="89"/>
      <c r="G116" s="89">
        <v>-58433</v>
      </c>
      <c r="H116" s="89"/>
      <c r="I116" s="89">
        <v>-676</v>
      </c>
      <c r="J116" s="89"/>
      <c r="K116" s="89">
        <v>-890</v>
      </c>
      <c r="L116" s="89"/>
    </row>
    <row r="117" spans="1:12" ht="22.5" customHeight="1">
      <c r="A117" s="87" t="s">
        <v>155</v>
      </c>
      <c r="C117" s="77"/>
      <c r="E117" s="90">
        <v>6607</v>
      </c>
      <c r="F117" s="76"/>
      <c r="G117" s="90">
        <v>1144</v>
      </c>
      <c r="H117" s="76"/>
      <c r="I117" s="90">
        <v>0</v>
      </c>
      <c r="J117" s="89"/>
      <c r="K117" s="90">
        <v>0</v>
      </c>
    </row>
    <row r="118" spans="1:12" ht="22.5" customHeight="1">
      <c r="A118" s="95" t="s">
        <v>210</v>
      </c>
      <c r="C118" s="77"/>
      <c r="E118" s="90">
        <f>SUM(E114:E117)</f>
        <v>134468</v>
      </c>
      <c r="F118" s="89"/>
      <c r="G118" s="90">
        <f>SUM(G114:G117)</f>
        <v>267358</v>
      </c>
      <c r="H118" s="89"/>
      <c r="I118" s="90">
        <f>SUM(I114:I117)</f>
        <v>15837</v>
      </c>
      <c r="J118" s="89"/>
      <c r="K118" s="90">
        <f>SUM(K114:K117)</f>
        <v>6436</v>
      </c>
    </row>
    <row r="119" spans="1:12" ht="22.5" customHeight="1">
      <c r="A119" s="87"/>
      <c r="C119" s="77"/>
      <c r="E119" s="125"/>
      <c r="F119" s="125"/>
      <c r="G119" s="125"/>
      <c r="H119" s="125"/>
      <c r="I119" s="125"/>
      <c r="J119" s="125"/>
      <c r="K119" s="125"/>
    </row>
    <row r="120" spans="1:12" ht="22.5" customHeight="1">
      <c r="A120" s="77" t="s">
        <v>17</v>
      </c>
      <c r="C120" s="77"/>
      <c r="E120" s="117"/>
      <c r="F120" s="104"/>
      <c r="G120" s="117"/>
      <c r="H120" s="104"/>
      <c r="I120" s="117"/>
      <c r="J120" s="103"/>
      <c r="K120" s="117"/>
    </row>
    <row r="121" spans="1:12" ht="22.5" customHeight="1">
      <c r="C121" s="77"/>
      <c r="E121" s="104"/>
      <c r="F121" s="104"/>
      <c r="G121" s="104"/>
      <c r="H121" s="104"/>
      <c r="I121" s="104"/>
      <c r="J121" s="103"/>
      <c r="K121" s="79" t="s">
        <v>48</v>
      </c>
    </row>
    <row r="122" spans="1:12" ht="22.5" customHeight="1">
      <c r="A122" s="131" t="s">
        <v>0</v>
      </c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</row>
    <row r="123" spans="1:12" ht="22.5" customHeight="1">
      <c r="A123" s="131" t="s">
        <v>90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</row>
    <row r="124" spans="1:12" ht="22.5" customHeight="1">
      <c r="A124" s="131" t="s">
        <v>229</v>
      </c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</row>
    <row r="125" spans="1:12" ht="22.5" customHeight="1">
      <c r="A125" s="132" t="s">
        <v>2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</row>
    <row r="126" spans="1:12" ht="22.5" customHeight="1">
      <c r="C126" s="77"/>
      <c r="E126" s="133" t="s">
        <v>3</v>
      </c>
      <c r="F126" s="133"/>
      <c r="G126" s="133"/>
      <c r="H126" s="80"/>
      <c r="I126" s="133" t="s">
        <v>4</v>
      </c>
      <c r="J126" s="133"/>
      <c r="K126" s="133"/>
    </row>
    <row r="127" spans="1:12" ht="22.5" customHeight="1">
      <c r="C127" s="81"/>
      <c r="E127" s="82">
        <v>2562</v>
      </c>
      <c r="F127" s="83"/>
      <c r="G127" s="82">
        <v>2561</v>
      </c>
      <c r="H127" s="83"/>
      <c r="I127" s="82">
        <v>2562</v>
      </c>
      <c r="J127" s="83"/>
      <c r="K127" s="82">
        <v>2561</v>
      </c>
    </row>
    <row r="128" spans="1:12" ht="22.5" customHeight="1">
      <c r="A128" s="94" t="s">
        <v>91</v>
      </c>
      <c r="C128" s="88"/>
      <c r="E128" s="76"/>
      <c r="F128" s="76"/>
      <c r="G128" s="76"/>
      <c r="H128" s="121"/>
      <c r="I128" s="122"/>
      <c r="J128" s="122"/>
      <c r="K128" s="122"/>
    </row>
    <row r="129" spans="1:11" ht="22.5" customHeight="1">
      <c r="A129" s="102" t="s">
        <v>236</v>
      </c>
      <c r="C129" s="88"/>
      <c r="E129" s="76">
        <v>0</v>
      </c>
      <c r="F129" s="76"/>
      <c r="G129" s="76">
        <v>124050</v>
      </c>
      <c r="H129" s="76"/>
      <c r="I129" s="76">
        <v>20324</v>
      </c>
      <c r="J129" s="89"/>
      <c r="K129" s="76">
        <v>155521</v>
      </c>
    </row>
    <row r="130" spans="1:11" ht="22.5" customHeight="1">
      <c r="A130" s="87" t="s">
        <v>220</v>
      </c>
      <c r="C130" s="88"/>
      <c r="E130" s="76">
        <v>-89679</v>
      </c>
      <c r="F130" s="76"/>
      <c r="G130" s="76">
        <v>624862</v>
      </c>
      <c r="H130" s="76"/>
      <c r="I130" s="76">
        <v>0</v>
      </c>
      <c r="J130" s="89"/>
      <c r="K130" s="76">
        <v>0</v>
      </c>
    </row>
    <row r="131" spans="1:11" ht="22.5" customHeight="1">
      <c r="A131" s="87" t="s">
        <v>221</v>
      </c>
      <c r="C131" s="88"/>
      <c r="E131" s="76">
        <v>33</v>
      </c>
      <c r="F131" s="76"/>
      <c r="G131" s="76">
        <v>32</v>
      </c>
      <c r="H131" s="76"/>
      <c r="I131" s="76">
        <v>0</v>
      </c>
      <c r="J131" s="89"/>
      <c r="K131" s="76">
        <v>0</v>
      </c>
    </row>
    <row r="132" spans="1:11" ht="22.5" customHeight="1">
      <c r="A132" s="87" t="s">
        <v>183</v>
      </c>
      <c r="C132" s="88"/>
      <c r="E132" s="76">
        <v>0</v>
      </c>
      <c r="F132" s="76"/>
      <c r="G132" s="76">
        <v>0</v>
      </c>
      <c r="H132" s="76"/>
      <c r="I132" s="76">
        <v>-260</v>
      </c>
      <c r="J132" s="89"/>
      <c r="K132" s="76">
        <v>0</v>
      </c>
    </row>
    <row r="133" spans="1:11" ht="22.5" customHeight="1">
      <c r="A133" s="87" t="s">
        <v>233</v>
      </c>
      <c r="C133" s="88"/>
      <c r="E133" s="76">
        <v>-47500</v>
      </c>
      <c r="F133" s="76"/>
      <c r="G133" s="76">
        <v>0</v>
      </c>
      <c r="H133" s="76"/>
      <c r="I133" s="76">
        <v>-47500</v>
      </c>
      <c r="J133" s="89"/>
      <c r="K133" s="76">
        <v>0</v>
      </c>
    </row>
    <row r="134" spans="1:11" ht="22.5" customHeight="1">
      <c r="A134" s="87" t="s">
        <v>238</v>
      </c>
      <c r="C134" s="88"/>
      <c r="E134" s="76">
        <v>-7131</v>
      </c>
      <c r="F134" s="76"/>
      <c r="G134" s="76">
        <v>0</v>
      </c>
      <c r="H134" s="76"/>
      <c r="I134" s="76">
        <v>0</v>
      </c>
      <c r="J134" s="89"/>
      <c r="K134" s="76">
        <v>0</v>
      </c>
    </row>
    <row r="135" spans="1:11" ht="22.5" customHeight="1">
      <c r="A135" s="87" t="s">
        <v>92</v>
      </c>
      <c r="C135" s="88"/>
      <c r="E135" s="76">
        <v>1075</v>
      </c>
      <c r="F135" s="76"/>
      <c r="G135" s="76">
        <v>844</v>
      </c>
      <c r="H135" s="76"/>
      <c r="I135" s="76">
        <v>0</v>
      </c>
      <c r="J135" s="89"/>
      <c r="K135" s="76">
        <v>7</v>
      </c>
    </row>
    <row r="136" spans="1:11" ht="22.5" customHeight="1">
      <c r="A136" s="87" t="s">
        <v>205</v>
      </c>
      <c r="B136" s="97"/>
      <c r="C136" s="88"/>
      <c r="E136" s="76">
        <v>0</v>
      </c>
      <c r="F136" s="76"/>
      <c r="G136" s="76">
        <v>0</v>
      </c>
      <c r="H136" s="76"/>
      <c r="I136" s="76">
        <v>0</v>
      </c>
      <c r="J136" s="89"/>
      <c r="K136" s="76">
        <v>695</v>
      </c>
    </row>
    <row r="137" spans="1:11" ht="22.5" customHeight="1">
      <c r="A137" s="87" t="s">
        <v>93</v>
      </c>
      <c r="C137" s="88"/>
      <c r="E137" s="76">
        <v>15687</v>
      </c>
      <c r="F137" s="76"/>
      <c r="G137" s="76">
        <v>17186</v>
      </c>
      <c r="H137" s="76"/>
      <c r="I137" s="76">
        <v>15687</v>
      </c>
      <c r="J137" s="89"/>
      <c r="K137" s="76">
        <v>17186</v>
      </c>
    </row>
    <row r="138" spans="1:11" ht="22.5" customHeight="1">
      <c r="A138" s="85" t="s">
        <v>94</v>
      </c>
      <c r="C138" s="88"/>
      <c r="E138" s="76">
        <v>10342</v>
      </c>
      <c r="F138" s="76"/>
      <c r="G138" s="76">
        <v>12189</v>
      </c>
      <c r="H138" s="76"/>
      <c r="I138" s="76">
        <v>5967</v>
      </c>
      <c r="J138" s="89"/>
      <c r="K138" s="76">
        <v>6252</v>
      </c>
    </row>
    <row r="139" spans="1:11" ht="22.5" customHeight="1">
      <c r="A139" s="100" t="s">
        <v>130</v>
      </c>
      <c r="C139" s="88"/>
      <c r="E139" s="76">
        <v>-359635</v>
      </c>
      <c r="F139" s="76"/>
      <c r="G139" s="76">
        <v>-1197</v>
      </c>
      <c r="H139" s="76"/>
      <c r="I139" s="76">
        <v>-358435</v>
      </c>
      <c r="J139" s="89"/>
      <c r="K139" s="76">
        <v>0</v>
      </c>
    </row>
    <row r="140" spans="1:11" ht="22.5" customHeight="1">
      <c r="A140" s="100" t="s">
        <v>95</v>
      </c>
      <c r="C140" s="88"/>
      <c r="E140" s="89">
        <v>-178110</v>
      </c>
      <c r="F140" s="76"/>
      <c r="G140" s="89">
        <v>-182237</v>
      </c>
      <c r="H140" s="76"/>
      <c r="I140" s="89">
        <v>-30</v>
      </c>
      <c r="J140" s="89"/>
      <c r="K140" s="89">
        <v>-406</v>
      </c>
    </row>
    <row r="141" spans="1:11" ht="22.5" customHeight="1">
      <c r="A141" s="100" t="s">
        <v>237</v>
      </c>
      <c r="C141" s="88"/>
      <c r="E141" s="90">
        <v>-120</v>
      </c>
      <c r="F141" s="76"/>
      <c r="G141" s="90">
        <v>-24</v>
      </c>
      <c r="H141" s="76"/>
      <c r="I141" s="90">
        <v>0</v>
      </c>
      <c r="J141" s="89"/>
      <c r="K141" s="90">
        <v>0</v>
      </c>
    </row>
    <row r="142" spans="1:11" ht="22.5" customHeight="1">
      <c r="A142" s="95" t="s">
        <v>211</v>
      </c>
      <c r="C142" s="88"/>
      <c r="E142" s="90">
        <f>SUM(E129:E141)</f>
        <v>-655038</v>
      </c>
      <c r="F142" s="76" t="s">
        <v>96</v>
      </c>
      <c r="G142" s="90">
        <f>SUM(G129:G141)</f>
        <v>595705</v>
      </c>
      <c r="H142" s="76" t="s">
        <v>96</v>
      </c>
      <c r="I142" s="90">
        <f>SUM(I129:I141)</f>
        <v>-364247</v>
      </c>
      <c r="J142" s="89"/>
      <c r="K142" s="90">
        <f>SUM(K129:K141)</f>
        <v>179255</v>
      </c>
    </row>
    <row r="143" spans="1:11" ht="22.5" customHeight="1">
      <c r="A143" s="94" t="s">
        <v>97</v>
      </c>
      <c r="C143" s="88"/>
      <c r="E143" s="112"/>
      <c r="F143" s="124"/>
      <c r="G143" s="112"/>
      <c r="H143" s="124"/>
      <c r="I143" s="112"/>
      <c r="J143" s="126"/>
      <c r="K143" s="112"/>
    </row>
    <row r="144" spans="1:11" ht="22.5" customHeight="1">
      <c r="A144" s="102" t="s">
        <v>243</v>
      </c>
      <c r="C144" s="88"/>
      <c r="E144" s="76">
        <v>-110036</v>
      </c>
      <c r="F144" s="76"/>
      <c r="G144" s="76">
        <v>-2496</v>
      </c>
      <c r="H144" s="76"/>
      <c r="I144" s="76">
        <v>0</v>
      </c>
      <c r="J144" s="89"/>
      <c r="K144" s="76">
        <v>0</v>
      </c>
    </row>
    <row r="145" spans="1:11" ht="22.5" customHeight="1">
      <c r="A145" s="87" t="s">
        <v>212</v>
      </c>
      <c r="C145" s="88"/>
      <c r="E145" s="76">
        <v>0</v>
      </c>
      <c r="F145" s="76"/>
      <c r="G145" s="76">
        <v>0</v>
      </c>
      <c r="H145" s="76"/>
      <c r="I145" s="76">
        <v>77000</v>
      </c>
      <c r="J145" s="89"/>
      <c r="K145" s="76">
        <v>1977</v>
      </c>
    </row>
    <row r="146" spans="1:11" ht="22.5" customHeight="1">
      <c r="A146" s="87" t="s">
        <v>202</v>
      </c>
      <c r="C146" s="88"/>
      <c r="E146" s="76">
        <v>-260</v>
      </c>
      <c r="F146" s="76"/>
      <c r="G146" s="76">
        <v>0</v>
      </c>
      <c r="H146" s="76"/>
      <c r="I146" s="76">
        <v>0</v>
      </c>
      <c r="J146" s="89"/>
      <c r="K146" s="76">
        <v>0</v>
      </c>
    </row>
    <row r="147" spans="1:11" ht="22.5" customHeight="1">
      <c r="A147" s="87" t="s">
        <v>241</v>
      </c>
      <c r="C147" s="88"/>
      <c r="E147" s="76">
        <v>9781</v>
      </c>
      <c r="F147" s="76"/>
      <c r="G147" s="76">
        <v>0</v>
      </c>
      <c r="H147" s="76"/>
      <c r="I147" s="76">
        <v>0</v>
      </c>
      <c r="J147" s="89"/>
      <c r="K147" s="76">
        <v>0</v>
      </c>
    </row>
    <row r="148" spans="1:11" ht="22.5" customHeight="1">
      <c r="A148" s="87" t="s">
        <v>98</v>
      </c>
      <c r="C148" s="76"/>
      <c r="E148" s="76">
        <v>-46722</v>
      </c>
      <c r="F148" s="76"/>
      <c r="G148" s="76">
        <v>0</v>
      </c>
      <c r="H148" s="76"/>
      <c r="I148" s="112">
        <v>0</v>
      </c>
      <c r="J148" s="89"/>
      <c r="K148" s="112">
        <v>0</v>
      </c>
    </row>
    <row r="149" spans="1:11" ht="22.5" customHeight="1">
      <c r="A149" s="87" t="s">
        <v>156</v>
      </c>
      <c r="C149" s="88"/>
      <c r="E149" s="90">
        <v>-10851</v>
      </c>
      <c r="F149" s="76"/>
      <c r="G149" s="90">
        <v>-14616</v>
      </c>
      <c r="H149" s="76"/>
      <c r="I149" s="93">
        <v>0</v>
      </c>
      <c r="J149" s="89"/>
      <c r="K149" s="93">
        <v>0</v>
      </c>
    </row>
    <row r="150" spans="1:11" ht="22.5" customHeight="1">
      <c r="A150" s="95" t="s">
        <v>200</v>
      </c>
      <c r="C150" s="88"/>
      <c r="E150" s="90">
        <f>SUM(E144:E149)</f>
        <v>-158088</v>
      </c>
      <c r="F150" s="76"/>
      <c r="G150" s="90">
        <f>SUM(G144:G149)</f>
        <v>-17112</v>
      </c>
      <c r="H150" s="76"/>
      <c r="I150" s="90">
        <f>SUM(I144:I149)</f>
        <v>77000</v>
      </c>
      <c r="J150" s="89"/>
      <c r="K150" s="90">
        <f>SUM(K144:K149)</f>
        <v>1977</v>
      </c>
    </row>
    <row r="151" spans="1:11" ht="22.5" customHeight="1">
      <c r="A151" s="95" t="s">
        <v>201</v>
      </c>
      <c r="C151" s="88"/>
      <c r="E151" s="91">
        <v>-21586</v>
      </c>
      <c r="F151" s="76"/>
      <c r="G151" s="91">
        <v>-59056</v>
      </c>
      <c r="H151" s="76"/>
      <c r="I151" s="127">
        <v>0</v>
      </c>
      <c r="J151" s="89"/>
      <c r="K151" s="127">
        <v>0</v>
      </c>
    </row>
    <row r="152" spans="1:11" ht="22.5" customHeight="1">
      <c r="A152" s="94" t="s">
        <v>213</v>
      </c>
      <c r="C152" s="88"/>
      <c r="E152" s="76">
        <f>SUM(E118,E142,E150,E151)</f>
        <v>-700244</v>
      </c>
      <c r="F152" s="76"/>
      <c r="G152" s="76">
        <f>SUM(G118,G142,G150,G151)</f>
        <v>786895</v>
      </c>
      <c r="H152" s="76"/>
      <c r="I152" s="76">
        <f>SUM(I118,I142,I150,I151)</f>
        <v>-271410</v>
      </c>
      <c r="J152" s="89"/>
      <c r="K152" s="76">
        <f>SUM(K118,K142,K150,K151)</f>
        <v>187668</v>
      </c>
    </row>
    <row r="153" spans="1:11" ht="22.5" customHeight="1">
      <c r="A153" s="77" t="s">
        <v>99</v>
      </c>
      <c r="C153" s="88"/>
      <c r="E153" s="90">
        <v>3246231</v>
      </c>
      <c r="F153" s="76"/>
      <c r="G153" s="90">
        <v>3956379</v>
      </c>
      <c r="H153" s="76"/>
      <c r="I153" s="93">
        <v>827743</v>
      </c>
      <c r="J153" s="89"/>
      <c r="K153" s="93">
        <v>1466655</v>
      </c>
    </row>
    <row r="154" spans="1:11" ht="22.5" customHeight="1" thickBot="1">
      <c r="A154" s="94" t="s">
        <v>100</v>
      </c>
      <c r="C154" s="88"/>
      <c r="E154" s="99">
        <f>SUM(E152:E153)</f>
        <v>2545987</v>
      </c>
      <c r="F154" s="76"/>
      <c r="G154" s="99">
        <f>SUM(G152:G153)</f>
        <v>4743274</v>
      </c>
      <c r="H154" s="76"/>
      <c r="I154" s="128">
        <f>SUM(I152:I153)</f>
        <v>556333</v>
      </c>
      <c r="J154" s="89"/>
      <c r="K154" s="128">
        <f>SUM(K152:K153)</f>
        <v>1654323</v>
      </c>
    </row>
    <row r="155" spans="1:11" ht="22.5" customHeight="1" thickTop="1">
      <c r="A155" s="102"/>
      <c r="C155" s="88"/>
      <c r="E155" s="76">
        <f>SUM(E154-BS!E11)</f>
        <v>0</v>
      </c>
      <c r="F155" s="76"/>
      <c r="G155" s="76"/>
      <c r="H155" s="76"/>
      <c r="I155" s="76">
        <f>SUM(I154-BS!I11)</f>
        <v>0</v>
      </c>
      <c r="J155" s="89"/>
      <c r="K155" s="76"/>
    </row>
    <row r="156" spans="1:11" ht="22.5" customHeight="1">
      <c r="A156" s="95" t="s">
        <v>101</v>
      </c>
      <c r="C156" s="88"/>
      <c r="E156" s="76"/>
      <c r="F156" s="76"/>
      <c r="G156" s="76"/>
      <c r="H156" s="76"/>
      <c r="I156" s="76"/>
      <c r="J156" s="89"/>
      <c r="K156" s="76"/>
    </row>
    <row r="157" spans="1:11" ht="22.5" customHeight="1">
      <c r="A157" s="87" t="s">
        <v>102</v>
      </c>
      <c r="C157" s="88"/>
      <c r="E157" s="76"/>
      <c r="F157" s="76"/>
      <c r="G157" s="76"/>
      <c r="H157" s="76"/>
      <c r="I157" s="76"/>
      <c r="J157" s="89"/>
      <c r="K157" s="76"/>
    </row>
    <row r="158" spans="1:11" ht="22.5" customHeight="1">
      <c r="A158" s="87" t="s">
        <v>185</v>
      </c>
      <c r="C158" s="88"/>
      <c r="E158" s="76">
        <v>14600</v>
      </c>
      <c r="F158" s="76"/>
      <c r="G158" s="76">
        <v>48248</v>
      </c>
      <c r="H158" s="76"/>
      <c r="I158" s="76">
        <v>436</v>
      </c>
      <c r="J158" s="89"/>
      <c r="K158" s="76">
        <v>876.77853000000005</v>
      </c>
    </row>
    <row r="159" spans="1:11" ht="22.5" customHeight="1">
      <c r="A159" s="87" t="s">
        <v>234</v>
      </c>
      <c r="C159" s="88"/>
      <c r="E159" s="76">
        <v>921</v>
      </c>
      <c r="F159" s="76"/>
      <c r="G159" s="76">
        <v>560</v>
      </c>
      <c r="H159" s="76"/>
      <c r="I159" s="76">
        <v>921</v>
      </c>
      <c r="J159" s="89"/>
      <c r="K159" s="76">
        <v>0</v>
      </c>
    </row>
    <row r="160" spans="1:11" ht="22.5" customHeight="1">
      <c r="A160" s="102"/>
      <c r="C160" s="88"/>
      <c r="E160" s="129"/>
      <c r="F160" s="129"/>
      <c r="G160" s="129"/>
      <c r="H160" s="129"/>
      <c r="I160" s="129"/>
      <c r="J160" s="125"/>
      <c r="K160" s="129"/>
    </row>
    <row r="161" spans="1:11" ht="22.5" customHeight="1">
      <c r="A161" s="77" t="s">
        <v>17</v>
      </c>
      <c r="C161" s="77"/>
      <c r="E161" s="117"/>
      <c r="F161" s="104"/>
      <c r="G161" s="117"/>
      <c r="H161" s="104"/>
      <c r="I161" s="117"/>
      <c r="J161" s="103"/>
      <c r="K161" s="117"/>
    </row>
    <row r="162" spans="1:11" ht="22.5" customHeight="1">
      <c r="C162" s="77"/>
      <c r="J162" s="97"/>
    </row>
    <row r="163" spans="1:11" ht="22.5" customHeight="1">
      <c r="C163" s="77"/>
      <c r="J163" s="97"/>
    </row>
    <row r="164" spans="1:11" ht="22.5" customHeight="1">
      <c r="C164" s="77"/>
      <c r="J164" s="97"/>
    </row>
    <row r="165" spans="1:11" ht="22.5" customHeight="1">
      <c r="C165" s="77"/>
      <c r="J165" s="97"/>
    </row>
    <row r="166" spans="1:11" ht="22.5" customHeight="1">
      <c r="C166" s="77"/>
      <c r="J166" s="97"/>
    </row>
    <row r="167" spans="1:11" ht="22.5" customHeight="1">
      <c r="C167" s="77"/>
      <c r="J167" s="97"/>
    </row>
    <row r="168" spans="1:11" ht="22.5" customHeight="1">
      <c r="C168" s="77"/>
      <c r="J168" s="97"/>
    </row>
    <row r="169" spans="1:11" ht="22.5" customHeight="1">
      <c r="C169" s="77"/>
      <c r="J169" s="97"/>
    </row>
    <row r="170" spans="1:11" ht="22.5" customHeight="1">
      <c r="C170" s="77"/>
      <c r="J170" s="97"/>
    </row>
    <row r="171" spans="1:11" ht="22.5" customHeight="1">
      <c r="C171" s="77"/>
      <c r="J171" s="97"/>
    </row>
    <row r="172" spans="1:11" ht="22.5" customHeight="1">
      <c r="C172" s="77"/>
      <c r="J172" s="97"/>
    </row>
    <row r="173" spans="1:11" ht="22.5" customHeight="1">
      <c r="C173" s="77"/>
      <c r="J173" s="97"/>
    </row>
    <row r="174" spans="1:11" ht="22.5" customHeight="1">
      <c r="C174" s="77"/>
      <c r="J174" s="97"/>
    </row>
    <row r="175" spans="1:11" ht="22.5" customHeight="1">
      <c r="C175" s="77"/>
      <c r="J175" s="97"/>
    </row>
    <row r="176" spans="1:11" ht="22.5" customHeight="1">
      <c r="C176" s="77"/>
      <c r="J176" s="97"/>
    </row>
    <row r="177" spans="3:10" ht="22.5" customHeight="1">
      <c r="C177" s="77"/>
      <c r="J177" s="97"/>
    </row>
    <row r="178" spans="3:10" ht="22.5" customHeight="1">
      <c r="C178" s="77"/>
      <c r="J178" s="97"/>
    </row>
    <row r="179" spans="3:10" ht="22.5" customHeight="1">
      <c r="C179" s="77"/>
      <c r="J179" s="97"/>
    </row>
    <row r="180" spans="3:10" ht="22.5" customHeight="1">
      <c r="C180" s="77"/>
      <c r="J180" s="97"/>
    </row>
    <row r="181" spans="3:10" ht="22.5" customHeight="1">
      <c r="C181" s="77"/>
      <c r="J181" s="97"/>
    </row>
    <row r="182" spans="3:10" ht="22.5" customHeight="1">
      <c r="C182" s="77"/>
      <c r="J182" s="97"/>
    </row>
    <row r="183" spans="3:10" ht="22.5" customHeight="1">
      <c r="C183" s="77"/>
      <c r="J183" s="97"/>
    </row>
    <row r="184" spans="3:10" ht="22.5" customHeight="1">
      <c r="C184" s="77"/>
      <c r="J184" s="97"/>
    </row>
    <row r="185" spans="3:10" ht="22.5" customHeight="1">
      <c r="C185" s="77"/>
      <c r="J185" s="97"/>
    </row>
    <row r="186" spans="3:10" ht="22.5" customHeight="1">
      <c r="C186" s="77"/>
      <c r="J186" s="97"/>
    </row>
    <row r="187" spans="3:10" ht="22.5" customHeight="1">
      <c r="C187" s="77"/>
      <c r="J187" s="97"/>
    </row>
    <row r="188" spans="3:10" ht="22.5" customHeight="1">
      <c r="C188" s="77"/>
      <c r="J188" s="97"/>
    </row>
    <row r="189" spans="3:10" ht="22.5" customHeight="1">
      <c r="C189" s="77"/>
      <c r="J189" s="97"/>
    </row>
    <row r="190" spans="3:10" ht="22.5" customHeight="1">
      <c r="C190" s="77"/>
      <c r="J190" s="97"/>
    </row>
    <row r="191" spans="3:10" ht="22.5" customHeight="1">
      <c r="C191" s="77"/>
      <c r="J191" s="97"/>
    </row>
    <row r="192" spans="3:10" ht="22.5" customHeight="1">
      <c r="C192" s="77"/>
      <c r="J192" s="97"/>
    </row>
    <row r="193" spans="3:10" ht="22.5" customHeight="1">
      <c r="C193" s="77"/>
      <c r="J193" s="97"/>
    </row>
    <row r="194" spans="3:10" ht="22.5" customHeight="1">
      <c r="C194" s="77"/>
      <c r="J194" s="97"/>
    </row>
    <row r="195" spans="3:10" ht="22.5" customHeight="1">
      <c r="C195" s="77"/>
      <c r="J195" s="97"/>
    </row>
    <row r="196" spans="3:10" ht="22.5" customHeight="1">
      <c r="C196" s="77"/>
      <c r="J196" s="97"/>
    </row>
    <row r="197" spans="3:10" ht="22.5" customHeight="1">
      <c r="C197" s="77"/>
      <c r="J197" s="97"/>
    </row>
    <row r="198" spans="3:10" ht="22.5" customHeight="1">
      <c r="C198" s="77"/>
      <c r="J198" s="97"/>
    </row>
    <row r="199" spans="3:10" ht="22.5" customHeight="1">
      <c r="C199" s="77"/>
      <c r="J199" s="97"/>
    </row>
    <row r="200" spans="3:10" ht="22.5" customHeight="1">
      <c r="C200" s="77"/>
      <c r="J200" s="97"/>
    </row>
    <row r="201" spans="3:10" ht="22.5" customHeight="1">
      <c r="C201" s="77"/>
      <c r="J201" s="97"/>
    </row>
    <row r="202" spans="3:10" ht="22.5" customHeight="1">
      <c r="C202" s="77"/>
      <c r="J202" s="97"/>
    </row>
    <row r="203" spans="3:10" ht="22.5" customHeight="1">
      <c r="C203" s="77"/>
      <c r="J203" s="97"/>
    </row>
    <row r="204" spans="3:10" ht="22.5" customHeight="1">
      <c r="C204" s="77"/>
      <c r="J204" s="97"/>
    </row>
    <row r="205" spans="3:10" ht="22.5" customHeight="1">
      <c r="C205" s="77"/>
      <c r="J205" s="97"/>
    </row>
    <row r="206" spans="3:10" ht="22.5" customHeight="1">
      <c r="C206" s="77"/>
      <c r="J206" s="97"/>
    </row>
    <row r="207" spans="3:10" ht="22.5" customHeight="1">
      <c r="C207" s="77"/>
      <c r="J207" s="97"/>
    </row>
    <row r="208" spans="3:10" ht="22.5" customHeight="1">
      <c r="C208" s="77"/>
      <c r="J208" s="97"/>
    </row>
    <row r="209" spans="3:10" ht="22.5" customHeight="1">
      <c r="C209" s="77"/>
      <c r="J209" s="97"/>
    </row>
    <row r="210" spans="3:10" ht="22.5" customHeight="1">
      <c r="C210" s="77"/>
      <c r="J210" s="97"/>
    </row>
    <row r="211" spans="3:10" ht="22.5" customHeight="1">
      <c r="C211" s="77"/>
      <c r="J211" s="97"/>
    </row>
    <row r="212" spans="3:10" ht="22.5" customHeight="1">
      <c r="C212" s="77"/>
      <c r="J212" s="97"/>
    </row>
    <row r="213" spans="3:10" ht="22.5" customHeight="1">
      <c r="C213" s="77"/>
      <c r="J213" s="97"/>
    </row>
    <row r="214" spans="3:10" ht="22.5" customHeight="1">
      <c r="C214" s="77"/>
      <c r="J214" s="97"/>
    </row>
    <row r="215" spans="3:10" ht="22.5" customHeight="1">
      <c r="C215" s="77"/>
      <c r="J215" s="97"/>
    </row>
    <row r="216" spans="3:10" ht="22.5" customHeight="1">
      <c r="C216" s="77"/>
      <c r="J216" s="97"/>
    </row>
    <row r="217" spans="3:10" ht="22.5" customHeight="1">
      <c r="C217" s="77"/>
      <c r="J217" s="97"/>
    </row>
    <row r="218" spans="3:10" ht="22.5" customHeight="1">
      <c r="C218" s="77"/>
      <c r="J218" s="97"/>
    </row>
    <row r="219" spans="3:10" ht="22.5" customHeight="1">
      <c r="C219" s="77"/>
      <c r="J219" s="97"/>
    </row>
    <row r="220" spans="3:10" ht="22.5" customHeight="1">
      <c r="C220" s="77"/>
      <c r="J220" s="97"/>
    </row>
    <row r="221" spans="3:10" ht="22.5" customHeight="1">
      <c r="C221" s="77"/>
      <c r="J221" s="97"/>
    </row>
    <row r="222" spans="3:10" ht="22.5" customHeight="1">
      <c r="C222" s="77"/>
      <c r="J222" s="97"/>
    </row>
    <row r="223" spans="3:10" ht="22.5" customHeight="1">
      <c r="C223" s="77"/>
      <c r="J223" s="97"/>
    </row>
    <row r="224" spans="3:10" ht="22.5" customHeight="1">
      <c r="C224" s="77"/>
      <c r="J224" s="97"/>
    </row>
    <row r="225" spans="3:10" ht="22.5" customHeight="1">
      <c r="C225" s="77"/>
      <c r="J225" s="97"/>
    </row>
    <row r="226" spans="3:10" ht="22.5" customHeight="1">
      <c r="C226" s="77"/>
      <c r="J226" s="97"/>
    </row>
    <row r="227" spans="3:10" ht="22.5" customHeight="1">
      <c r="C227" s="77"/>
      <c r="J227" s="97"/>
    </row>
    <row r="228" spans="3:10" ht="22.5" customHeight="1">
      <c r="C228" s="77"/>
      <c r="J228" s="97"/>
    </row>
    <row r="229" spans="3:10" ht="22.5" customHeight="1">
      <c r="C229" s="77"/>
      <c r="J229" s="97"/>
    </row>
    <row r="230" spans="3:10" ht="22.5" customHeight="1">
      <c r="C230" s="77"/>
      <c r="J230" s="97"/>
    </row>
    <row r="231" spans="3:10" ht="22.5" customHeight="1">
      <c r="C231" s="77"/>
      <c r="J231" s="97"/>
    </row>
    <row r="232" spans="3:10" ht="22.5" customHeight="1">
      <c r="C232" s="77"/>
      <c r="J232" s="97"/>
    </row>
    <row r="233" spans="3:10" ht="22.5" customHeight="1">
      <c r="C233" s="77"/>
      <c r="J233" s="97"/>
    </row>
    <row r="234" spans="3:10" ht="22.5" customHeight="1">
      <c r="C234" s="77"/>
      <c r="J234" s="97"/>
    </row>
    <row r="235" spans="3:10" ht="22.5" customHeight="1">
      <c r="C235" s="77"/>
      <c r="J235" s="97"/>
    </row>
    <row r="236" spans="3:10" ht="22.5" customHeight="1">
      <c r="C236" s="77"/>
      <c r="J236" s="97"/>
    </row>
    <row r="237" spans="3:10" ht="22.5" customHeight="1">
      <c r="C237" s="77"/>
      <c r="J237" s="97"/>
    </row>
    <row r="238" spans="3:10" ht="22.5" customHeight="1">
      <c r="C238" s="77"/>
      <c r="J238" s="97"/>
    </row>
    <row r="239" spans="3:10" ht="22.5" customHeight="1">
      <c r="C239" s="77"/>
      <c r="J239" s="97"/>
    </row>
    <row r="240" spans="3:10" ht="22.5" customHeight="1">
      <c r="C240" s="77"/>
      <c r="J240" s="97"/>
    </row>
    <row r="241" spans="3:10" ht="22.5" customHeight="1">
      <c r="C241" s="77"/>
      <c r="J241" s="97"/>
    </row>
    <row r="242" spans="3:10" ht="22.5" customHeight="1">
      <c r="C242" s="77"/>
      <c r="J242" s="97"/>
    </row>
    <row r="243" spans="3:10" ht="22.5" customHeight="1">
      <c r="C243" s="77"/>
      <c r="J243" s="97"/>
    </row>
    <row r="244" spans="3:10" ht="22.5" customHeight="1">
      <c r="C244" s="77"/>
      <c r="J244" s="97"/>
    </row>
    <row r="245" spans="3:10" ht="22.5" customHeight="1">
      <c r="C245" s="77"/>
      <c r="J245" s="97"/>
    </row>
    <row r="246" spans="3:10" ht="22.5" customHeight="1">
      <c r="C246" s="77"/>
      <c r="J246" s="97"/>
    </row>
    <row r="247" spans="3:10" ht="22.5" customHeight="1">
      <c r="C247" s="77"/>
      <c r="J247" s="97"/>
    </row>
    <row r="248" spans="3:10" ht="22.5" customHeight="1">
      <c r="C248" s="77"/>
      <c r="J248" s="97"/>
    </row>
    <row r="249" spans="3:10" ht="22.5" customHeight="1">
      <c r="C249" s="77"/>
      <c r="J249" s="97"/>
    </row>
    <row r="250" spans="3:10" ht="22.5" customHeight="1">
      <c r="C250" s="77"/>
      <c r="J250" s="97"/>
    </row>
    <row r="251" spans="3:10" ht="22.5" customHeight="1">
      <c r="C251" s="77"/>
      <c r="J251" s="97"/>
    </row>
    <row r="252" spans="3:10" ht="22.5" customHeight="1">
      <c r="C252" s="77"/>
      <c r="J252" s="97"/>
    </row>
    <row r="253" spans="3:10" ht="22.5" customHeight="1">
      <c r="C253" s="77"/>
      <c r="J253" s="97"/>
    </row>
    <row r="254" spans="3:10" ht="22.5" customHeight="1">
      <c r="C254" s="77"/>
      <c r="J254" s="97"/>
    </row>
    <row r="255" spans="3:10" ht="22.5" customHeight="1">
      <c r="C255" s="77"/>
      <c r="J255" s="97"/>
    </row>
    <row r="256" spans="3:10" ht="22.5" customHeight="1">
      <c r="C256" s="77"/>
      <c r="J256" s="97"/>
    </row>
    <row r="257" spans="3:10" ht="22.5" customHeight="1">
      <c r="C257" s="77"/>
      <c r="J257" s="97"/>
    </row>
    <row r="258" spans="3:10" ht="22.5" customHeight="1">
      <c r="C258" s="77"/>
      <c r="J258" s="97"/>
    </row>
    <row r="259" spans="3:10" ht="22.5" customHeight="1">
      <c r="C259" s="77"/>
      <c r="J259" s="97"/>
    </row>
    <row r="260" spans="3:10" ht="22.5" customHeight="1">
      <c r="C260" s="77"/>
      <c r="J260" s="97"/>
    </row>
    <row r="261" spans="3:10" ht="22.5" customHeight="1">
      <c r="C261" s="77"/>
      <c r="J261" s="97"/>
    </row>
    <row r="262" spans="3:10" ht="22.5" customHeight="1">
      <c r="C262" s="77"/>
      <c r="J262" s="97"/>
    </row>
    <row r="263" spans="3:10" ht="22.5" customHeight="1">
      <c r="C263" s="77"/>
      <c r="J263" s="97"/>
    </row>
    <row r="264" spans="3:10" ht="22.5" customHeight="1">
      <c r="C264" s="77"/>
      <c r="J264" s="97"/>
    </row>
    <row r="265" spans="3:10" ht="22.5" customHeight="1">
      <c r="C265" s="77"/>
      <c r="J265" s="97"/>
    </row>
    <row r="266" spans="3:10" ht="22.5" customHeight="1">
      <c r="C266" s="77"/>
      <c r="J266" s="97"/>
    </row>
    <row r="267" spans="3:10" ht="22.5" customHeight="1">
      <c r="C267" s="77"/>
      <c r="J267" s="97"/>
    </row>
    <row r="268" spans="3:10" ht="22.5" customHeight="1">
      <c r="C268" s="77"/>
      <c r="J268" s="97"/>
    </row>
    <row r="269" spans="3:10" ht="22.5" customHeight="1">
      <c r="C269" s="77"/>
      <c r="J269" s="97"/>
    </row>
    <row r="270" spans="3:10" ht="22.5" customHeight="1">
      <c r="C270" s="77"/>
      <c r="J270" s="97"/>
    </row>
    <row r="271" spans="3:10" ht="22.5" customHeight="1">
      <c r="C271" s="77"/>
      <c r="J271" s="97"/>
    </row>
    <row r="272" spans="3:10" ht="22.5" customHeight="1">
      <c r="C272" s="77"/>
      <c r="J272" s="97"/>
    </row>
    <row r="273" spans="3:10" ht="22.5" customHeight="1">
      <c r="C273" s="77"/>
      <c r="J273" s="97"/>
    </row>
    <row r="274" spans="3:10" ht="22.5" customHeight="1">
      <c r="C274" s="77"/>
      <c r="J274" s="97"/>
    </row>
    <row r="275" spans="3:10" ht="22.5" customHeight="1">
      <c r="C275" s="77"/>
      <c r="J275" s="97"/>
    </row>
    <row r="276" spans="3:10" ht="22.5" customHeight="1">
      <c r="C276" s="77"/>
      <c r="J276" s="97"/>
    </row>
    <row r="277" spans="3:10" ht="22.5" customHeight="1">
      <c r="C277" s="77"/>
      <c r="J277" s="97"/>
    </row>
    <row r="278" spans="3:10" ht="22.5" customHeight="1">
      <c r="C278" s="77"/>
      <c r="J278" s="97"/>
    </row>
    <row r="279" spans="3:10" ht="22.5" customHeight="1">
      <c r="C279" s="77"/>
      <c r="J279" s="97"/>
    </row>
    <row r="280" spans="3:10" ht="22.5" customHeight="1">
      <c r="C280" s="77"/>
      <c r="J280" s="97"/>
    </row>
    <row r="281" spans="3:10" ht="22.5" customHeight="1">
      <c r="C281" s="77"/>
      <c r="J281" s="97"/>
    </row>
    <row r="282" spans="3:10" ht="22.5" customHeight="1">
      <c r="C282" s="77"/>
      <c r="J282" s="97"/>
    </row>
    <row r="283" spans="3:10" ht="22.5" customHeight="1">
      <c r="C283" s="77"/>
      <c r="J283" s="97"/>
    </row>
    <row r="284" spans="3:10" ht="22.5" customHeight="1">
      <c r="C284" s="77"/>
    </row>
    <row r="285" spans="3:10" ht="22.5" customHeight="1">
      <c r="C285" s="77"/>
    </row>
    <row r="286" spans="3:10" ht="22.5" customHeight="1">
      <c r="C286" s="77"/>
    </row>
    <row r="287" spans="3:10" ht="22.5" customHeight="1">
      <c r="C287" s="77"/>
    </row>
    <row r="288" spans="3:10" ht="22.5" customHeight="1">
      <c r="C288" s="77"/>
    </row>
    <row r="289" spans="3:3" ht="22.5" customHeight="1">
      <c r="C289" s="77"/>
    </row>
    <row r="290" spans="3:3" ht="22.5" customHeight="1">
      <c r="C290" s="77"/>
    </row>
    <row r="291" spans="3:3" ht="22.5" customHeight="1">
      <c r="C291" s="77"/>
    </row>
    <row r="292" spans="3:3" ht="22.5" customHeight="1">
      <c r="C292" s="77"/>
    </row>
  </sheetData>
  <mergeCells count="24">
    <mergeCell ref="A122:K122"/>
    <mergeCell ref="A123:K123"/>
    <mergeCell ref="A124:K124"/>
    <mergeCell ref="A125:K125"/>
    <mergeCell ref="E126:G126"/>
    <mergeCell ref="I126:K126"/>
    <mergeCell ref="A78:K78"/>
    <mergeCell ref="A79:K79"/>
    <mergeCell ref="A80:K80"/>
    <mergeCell ref="A81:K81"/>
    <mergeCell ref="E82:G82"/>
    <mergeCell ref="I82:K82"/>
    <mergeCell ref="A44:K44"/>
    <mergeCell ref="A45:K45"/>
    <mergeCell ref="A46:K46"/>
    <mergeCell ref="A47:K47"/>
    <mergeCell ref="E48:G48"/>
    <mergeCell ref="I48:K48"/>
    <mergeCell ref="A2:K2"/>
    <mergeCell ref="A3:K3"/>
    <mergeCell ref="A4:K4"/>
    <mergeCell ref="A5:K5"/>
    <mergeCell ref="E6:G6"/>
    <mergeCell ref="I6:K6"/>
  </mergeCells>
  <printOptions horizontalCentered="1"/>
  <pageMargins left="0.90551181102362199" right="0.31496062992126" top="0.78740157480314998" bottom="0.196850393700787" header="0.196850393700787" footer="0.196850393700787"/>
  <pageSetup paperSize="9" scale="72" orientation="portrait" r:id="rId1"/>
  <rowBreaks count="3" manualBreakCount="3">
    <brk id="42" max="16383" man="1"/>
    <brk id="76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showGridLines="0" view="pageBreakPreview" zoomScale="60" zoomScaleNormal="80" workbookViewId="0"/>
  </sheetViews>
  <sheetFormatPr defaultColWidth="9.140625" defaultRowHeight="24" customHeight="1"/>
  <cols>
    <col min="1" max="1" width="53.28515625" style="40" customWidth="1"/>
    <col min="2" max="2" width="19.5703125" style="40" customWidth="1"/>
    <col min="3" max="3" width="0.7109375" style="41" customWidth="1"/>
    <col min="4" max="4" width="19.5703125" style="40" customWidth="1"/>
    <col min="5" max="5" width="0.7109375" style="40" customWidth="1"/>
    <col min="6" max="6" width="19.5703125" style="40" customWidth="1"/>
    <col min="7" max="7" width="0.7109375" style="40" customWidth="1"/>
    <col min="8" max="8" width="19.5703125" style="40" customWidth="1"/>
    <col min="9" max="9" width="0.7109375" style="40" customWidth="1"/>
    <col min="10" max="10" width="19.5703125" style="40" customWidth="1"/>
    <col min="11" max="11" width="0.7109375" style="42" customWidth="1"/>
    <col min="12" max="12" width="19.5703125" style="40" customWidth="1"/>
    <col min="13" max="13" width="0.7109375" style="40" customWidth="1"/>
    <col min="14" max="14" width="19.5703125" style="40" customWidth="1"/>
    <col min="15" max="15" width="0.7109375" style="40" customWidth="1"/>
    <col min="16" max="16" width="19.5703125" style="40" customWidth="1"/>
    <col min="17" max="17" width="0.7109375" style="40" customWidth="1"/>
    <col min="18" max="18" width="19.5703125" style="40" customWidth="1"/>
    <col min="19" max="19" width="0.7109375" style="40" customWidth="1"/>
    <col min="20" max="20" width="19.5703125" style="40" customWidth="1"/>
    <col min="21" max="21" width="0.7109375" style="40" customWidth="1"/>
    <col min="22" max="22" width="19.5703125" style="40" customWidth="1"/>
    <col min="23" max="23" width="0.7109375" style="42" customWidth="1"/>
    <col min="24" max="24" width="19.5703125" style="40" customWidth="1"/>
    <col min="25" max="25" width="0.85546875" style="42" customWidth="1"/>
    <col min="26" max="26" width="19.5703125" style="40" customWidth="1"/>
    <col min="27" max="27" width="10.28515625" style="40" bestFit="1" customWidth="1"/>
    <col min="28" max="28" width="9.140625" style="40"/>
    <col min="29" max="29" width="9.85546875" style="40" bestFit="1" customWidth="1"/>
    <col min="30" max="16384" width="9.140625" style="40"/>
  </cols>
  <sheetData>
    <row r="1" spans="1:26" ht="24" customHeight="1">
      <c r="Z1" s="72" t="s">
        <v>48</v>
      </c>
    </row>
    <row r="2" spans="1:26" ht="24" customHeight="1">
      <c r="A2" s="71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4"/>
      <c r="X2" s="43"/>
      <c r="Y2" s="44"/>
      <c r="Z2" s="43"/>
    </row>
    <row r="3" spans="1:26" ht="24" customHeight="1">
      <c r="A3" s="71" t="s">
        <v>119</v>
      </c>
      <c r="B3" s="43"/>
      <c r="C3" s="43"/>
      <c r="D3" s="43"/>
      <c r="E3" s="43"/>
      <c r="F3" s="43"/>
      <c r="G3" s="43"/>
      <c r="H3" s="43"/>
      <c r="I3" s="43"/>
      <c r="J3" s="43"/>
      <c r="K3" s="44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4"/>
      <c r="X3" s="43"/>
      <c r="Y3" s="44"/>
      <c r="Z3" s="43"/>
    </row>
    <row r="4" spans="1:26" ht="24" customHeight="1">
      <c r="A4" s="136" t="s">
        <v>229</v>
      </c>
      <c r="B4" s="137"/>
      <c r="C4" s="43"/>
      <c r="D4" s="43"/>
      <c r="E4" s="43"/>
      <c r="F4" s="43"/>
      <c r="G4" s="43"/>
      <c r="H4" s="43"/>
      <c r="I4" s="43"/>
      <c r="J4" s="43"/>
      <c r="K4" s="44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4"/>
      <c r="X4" s="43"/>
      <c r="Y4" s="44"/>
      <c r="Z4" s="43"/>
    </row>
    <row r="5" spans="1:26" ht="24" customHeight="1">
      <c r="A5" s="138" t="s">
        <v>2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</row>
    <row r="6" spans="1:26" ht="24" customHeight="1">
      <c r="B6" s="139" t="s">
        <v>3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26" ht="24" customHeight="1">
      <c r="B7" s="135" t="s">
        <v>43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44"/>
      <c r="X7" s="44"/>
      <c r="Y7" s="44"/>
      <c r="Z7" s="44"/>
    </row>
    <row r="8" spans="1:26" ht="24" customHeight="1">
      <c r="B8" s="69"/>
      <c r="C8" s="69"/>
      <c r="D8" s="69"/>
      <c r="E8" s="69"/>
      <c r="F8" s="69"/>
      <c r="G8" s="69"/>
      <c r="H8" s="69"/>
      <c r="I8" s="69"/>
      <c r="J8" s="69"/>
      <c r="K8" s="69"/>
      <c r="L8" s="135" t="s">
        <v>42</v>
      </c>
      <c r="M8" s="135"/>
      <c r="N8" s="135"/>
      <c r="O8" s="135"/>
      <c r="P8" s="135"/>
      <c r="Q8" s="135"/>
      <c r="R8" s="135"/>
      <c r="S8" s="135"/>
      <c r="T8" s="135"/>
      <c r="U8" s="69"/>
      <c r="V8" s="69"/>
      <c r="W8" s="44"/>
      <c r="X8" s="44"/>
      <c r="Y8" s="44"/>
      <c r="Z8" s="44"/>
    </row>
    <row r="9" spans="1:26" ht="24" customHeight="1">
      <c r="B9" s="69"/>
      <c r="C9" s="69"/>
      <c r="D9" s="69"/>
      <c r="E9" s="69"/>
      <c r="F9" s="134"/>
      <c r="G9" s="134"/>
      <c r="H9" s="134"/>
      <c r="I9" s="69"/>
      <c r="J9" s="69"/>
      <c r="K9" s="69"/>
      <c r="R9" s="134" t="s">
        <v>176</v>
      </c>
      <c r="S9" s="134"/>
      <c r="T9" s="69"/>
      <c r="U9" s="69"/>
      <c r="V9" s="69"/>
      <c r="W9" s="44"/>
      <c r="X9" s="44"/>
      <c r="Y9" s="44"/>
      <c r="Z9" s="44"/>
    </row>
    <row r="10" spans="1:26" ht="24" customHeight="1"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 t="s">
        <v>177</v>
      </c>
      <c r="S10" s="69"/>
      <c r="T10" s="45"/>
      <c r="U10" s="69"/>
      <c r="V10" s="69"/>
      <c r="W10" s="44"/>
      <c r="X10" s="44"/>
      <c r="Y10" s="44"/>
      <c r="Z10" s="44"/>
    </row>
    <row r="11" spans="1:26" ht="24" customHeight="1"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135" t="s">
        <v>67</v>
      </c>
      <c r="M11" s="135"/>
      <c r="N11" s="135"/>
      <c r="O11" s="135"/>
      <c r="P11" s="135"/>
      <c r="Q11" s="69"/>
      <c r="R11" s="135" t="s">
        <v>126</v>
      </c>
      <c r="S11" s="135"/>
      <c r="T11" s="69"/>
      <c r="U11" s="69"/>
      <c r="V11" s="69"/>
      <c r="W11" s="44"/>
      <c r="X11" s="69"/>
      <c r="Y11" s="69"/>
      <c r="Z11" s="44"/>
    </row>
    <row r="12" spans="1:26" ht="24" customHeight="1">
      <c r="C12" s="40"/>
      <c r="F12" s="69"/>
      <c r="G12" s="42"/>
      <c r="H12" s="69"/>
      <c r="I12" s="42"/>
      <c r="J12" s="42"/>
      <c r="L12" s="69" t="s">
        <v>115</v>
      </c>
      <c r="N12" s="45" t="s">
        <v>192</v>
      </c>
      <c r="P12" s="45"/>
      <c r="S12" s="45"/>
      <c r="T12" s="45"/>
      <c r="U12" s="45"/>
      <c r="W12" s="69"/>
      <c r="X12" s="45"/>
      <c r="Y12" s="69"/>
      <c r="Z12" s="72"/>
    </row>
    <row r="13" spans="1:26" s="45" customFormat="1" ht="24" customHeight="1">
      <c r="C13" s="41"/>
      <c r="E13" s="40"/>
      <c r="F13" s="135" t="s">
        <v>37</v>
      </c>
      <c r="G13" s="135"/>
      <c r="H13" s="135"/>
      <c r="I13" s="135"/>
      <c r="J13" s="135"/>
      <c r="K13" s="69"/>
      <c r="L13" s="69" t="s">
        <v>117</v>
      </c>
      <c r="M13" s="40"/>
      <c r="N13" s="45" t="s">
        <v>193</v>
      </c>
      <c r="O13" s="40"/>
      <c r="P13" s="45" t="s">
        <v>196</v>
      </c>
      <c r="Q13" s="40"/>
      <c r="R13" s="45" t="s">
        <v>113</v>
      </c>
      <c r="S13" s="69"/>
      <c r="T13" s="69"/>
      <c r="U13" s="69"/>
      <c r="V13" s="45" t="s">
        <v>111</v>
      </c>
      <c r="W13" s="69"/>
      <c r="X13" s="45" t="s">
        <v>222</v>
      </c>
      <c r="Y13" s="69"/>
    </row>
    <row r="14" spans="1:26" s="45" customFormat="1" ht="24" customHeight="1">
      <c r="B14" s="45" t="s">
        <v>104</v>
      </c>
      <c r="C14" s="41"/>
      <c r="D14" s="45" t="s">
        <v>105</v>
      </c>
      <c r="F14" s="69" t="s">
        <v>106</v>
      </c>
      <c r="G14" s="69"/>
      <c r="H14" s="69" t="s">
        <v>106</v>
      </c>
      <c r="I14" s="69"/>
      <c r="J14" s="69"/>
      <c r="K14" s="69"/>
      <c r="L14" s="69" t="s">
        <v>127</v>
      </c>
      <c r="N14" s="45" t="s">
        <v>194</v>
      </c>
      <c r="P14" s="45" t="s">
        <v>197</v>
      </c>
      <c r="R14" s="45" t="s">
        <v>114</v>
      </c>
      <c r="S14" s="69"/>
      <c r="T14" s="45" t="s">
        <v>121</v>
      </c>
      <c r="U14" s="69"/>
      <c r="V14" s="45" t="s">
        <v>31</v>
      </c>
      <c r="W14" s="69"/>
      <c r="X14" s="69" t="s">
        <v>223</v>
      </c>
      <c r="Y14" s="69"/>
      <c r="Z14" s="45" t="s">
        <v>124</v>
      </c>
    </row>
    <row r="15" spans="1:26" s="45" customFormat="1" ht="24" customHeight="1">
      <c r="B15" s="70" t="s">
        <v>163</v>
      </c>
      <c r="C15" s="46"/>
      <c r="D15" s="70" t="s">
        <v>107</v>
      </c>
      <c r="E15" s="69"/>
      <c r="F15" s="70" t="s">
        <v>109</v>
      </c>
      <c r="G15" s="69"/>
      <c r="H15" s="70" t="s">
        <v>129</v>
      </c>
      <c r="I15" s="69"/>
      <c r="J15" s="70" t="s">
        <v>110</v>
      </c>
      <c r="K15" s="69"/>
      <c r="L15" s="70" t="s">
        <v>128</v>
      </c>
      <c r="M15" s="69"/>
      <c r="N15" s="70" t="s">
        <v>195</v>
      </c>
      <c r="O15" s="69"/>
      <c r="P15" s="70" t="s">
        <v>198</v>
      </c>
      <c r="Q15" s="69"/>
      <c r="R15" s="70" t="s">
        <v>116</v>
      </c>
      <c r="S15" s="69"/>
      <c r="T15" s="70" t="s">
        <v>122</v>
      </c>
      <c r="U15" s="69"/>
      <c r="V15" s="70" t="s">
        <v>120</v>
      </c>
      <c r="W15" s="69"/>
      <c r="X15" s="70" t="s">
        <v>118</v>
      </c>
      <c r="Y15" s="69"/>
      <c r="Z15" s="70" t="s">
        <v>125</v>
      </c>
    </row>
    <row r="16" spans="1:26" ht="24" customHeight="1">
      <c r="A16" s="47" t="s">
        <v>191</v>
      </c>
      <c r="B16" s="48">
        <v>3000000</v>
      </c>
      <c r="C16" s="49"/>
      <c r="D16" s="48">
        <v>2599000</v>
      </c>
      <c r="E16" s="49"/>
      <c r="F16" s="48">
        <v>972033</v>
      </c>
      <c r="G16" s="49"/>
      <c r="H16" s="48">
        <v>233593</v>
      </c>
      <c r="I16" s="49"/>
      <c r="J16" s="48">
        <v>12491671</v>
      </c>
      <c r="K16" s="48"/>
      <c r="L16" s="48">
        <v>-180186</v>
      </c>
      <c r="M16" s="49"/>
      <c r="N16" s="48">
        <v>741201</v>
      </c>
      <c r="O16" s="49"/>
      <c r="P16" s="48">
        <v>255774</v>
      </c>
      <c r="Q16" s="49"/>
      <c r="R16" s="48">
        <v>-234404</v>
      </c>
      <c r="S16" s="49"/>
      <c r="T16" s="48">
        <f>SUM(L16:S16)</f>
        <v>582385</v>
      </c>
      <c r="U16" s="49"/>
      <c r="V16" s="48">
        <f>SUM(B16:J16,T16)</f>
        <v>19878682</v>
      </c>
      <c r="W16" s="49"/>
      <c r="X16" s="48">
        <v>1831267</v>
      </c>
      <c r="Y16" s="48"/>
      <c r="Z16" s="48">
        <f>SUM(V16:X16)</f>
        <v>21709949</v>
      </c>
    </row>
    <row r="17" spans="1:27" ht="24" customHeight="1">
      <c r="A17" s="40" t="s">
        <v>162</v>
      </c>
      <c r="B17" s="50">
        <v>0</v>
      </c>
      <c r="C17" s="49"/>
      <c r="D17" s="50">
        <v>0</v>
      </c>
      <c r="E17" s="49"/>
      <c r="F17" s="50">
        <v>0</v>
      </c>
      <c r="G17" s="49"/>
      <c r="H17" s="50">
        <v>0</v>
      </c>
      <c r="I17" s="49"/>
      <c r="J17" s="51">
        <f>'PL &amp; CF_3 mths'!G35</f>
        <v>332859</v>
      </c>
      <c r="K17" s="48"/>
      <c r="L17" s="50">
        <v>0</v>
      </c>
      <c r="M17" s="49"/>
      <c r="N17" s="50">
        <v>0</v>
      </c>
      <c r="O17" s="49"/>
      <c r="P17" s="50">
        <v>0</v>
      </c>
      <c r="Q17" s="49"/>
      <c r="R17" s="50">
        <v>0</v>
      </c>
      <c r="S17" s="49"/>
      <c r="T17" s="48">
        <f>SUM(L17:S17)</f>
        <v>0</v>
      </c>
      <c r="U17" s="49"/>
      <c r="V17" s="52">
        <f>SUM(T17,B17:J17)</f>
        <v>332859</v>
      </c>
      <c r="W17" s="49"/>
      <c r="X17" s="50">
        <v>34871</v>
      </c>
      <c r="Y17" s="48"/>
      <c r="Z17" s="52">
        <f>SUM(V17:Y17)</f>
        <v>367730</v>
      </c>
    </row>
    <row r="18" spans="1:27" ht="24" customHeight="1">
      <c r="A18" s="40" t="s">
        <v>161</v>
      </c>
      <c r="B18" s="53">
        <v>0</v>
      </c>
      <c r="C18" s="49"/>
      <c r="D18" s="53">
        <v>0</v>
      </c>
      <c r="E18" s="49"/>
      <c r="F18" s="53">
        <v>0</v>
      </c>
      <c r="G18" s="49"/>
      <c r="H18" s="53">
        <v>0</v>
      </c>
      <c r="I18" s="49"/>
      <c r="J18" s="54">
        <v>34364</v>
      </c>
      <c r="K18" s="48"/>
      <c r="L18" s="53">
        <v>-124931</v>
      </c>
      <c r="M18" s="49"/>
      <c r="N18" s="53">
        <v>5389</v>
      </c>
      <c r="O18" s="49"/>
      <c r="P18" s="53">
        <v>-24743</v>
      </c>
      <c r="Q18" s="49"/>
      <c r="R18" s="53">
        <v>0</v>
      </c>
      <c r="S18" s="49"/>
      <c r="T18" s="53">
        <f>SUM(L18:S18)</f>
        <v>-144285</v>
      </c>
      <c r="U18" s="49"/>
      <c r="V18" s="53">
        <f>SUM(T18,B18:J18)</f>
        <v>-109921</v>
      </c>
      <c r="W18" s="49"/>
      <c r="X18" s="53">
        <v>17653</v>
      </c>
      <c r="Y18" s="48"/>
      <c r="Z18" s="54">
        <f>SUM(V18:Y18)</f>
        <v>-92268</v>
      </c>
    </row>
    <row r="19" spans="1:27" ht="24" customHeight="1">
      <c r="A19" s="40" t="s">
        <v>123</v>
      </c>
      <c r="B19" s="50">
        <f>SUM(B17:B18)</f>
        <v>0</v>
      </c>
      <c r="C19" s="49"/>
      <c r="D19" s="50">
        <f>SUM(D17:D18)</f>
        <v>0</v>
      </c>
      <c r="E19" s="49"/>
      <c r="F19" s="50">
        <f>SUM(F17:F18)</f>
        <v>0</v>
      </c>
      <c r="G19" s="49"/>
      <c r="H19" s="50">
        <f>SUM(H17:H18)</f>
        <v>0</v>
      </c>
      <c r="I19" s="49"/>
      <c r="J19" s="50">
        <f>SUM(J17:J18)</f>
        <v>367223</v>
      </c>
      <c r="K19" s="48"/>
      <c r="L19" s="50">
        <f>SUM(L17:L18)</f>
        <v>-124931</v>
      </c>
      <c r="M19" s="49"/>
      <c r="N19" s="50">
        <f>SUM(N17:N18)</f>
        <v>5389</v>
      </c>
      <c r="O19" s="49"/>
      <c r="P19" s="50">
        <f>SUM(P17:P18)</f>
        <v>-24743</v>
      </c>
      <c r="Q19" s="49"/>
      <c r="R19" s="50">
        <f>SUM(R17:R18)</f>
        <v>0</v>
      </c>
      <c r="S19" s="49"/>
      <c r="T19" s="50">
        <f>SUM(T17:T18)</f>
        <v>-144285</v>
      </c>
      <c r="U19" s="49"/>
      <c r="V19" s="50">
        <f>SUM(V17:V18)</f>
        <v>222938</v>
      </c>
      <c r="W19" s="49"/>
      <c r="X19" s="50">
        <f>SUM(X17:X18)</f>
        <v>52524</v>
      </c>
      <c r="Y19" s="48"/>
      <c r="Z19" s="50">
        <f>SUM(Z17:Z18)</f>
        <v>275462</v>
      </c>
    </row>
    <row r="20" spans="1:27" ht="24" customHeight="1">
      <c r="A20" s="12" t="s">
        <v>215</v>
      </c>
      <c r="B20" s="55">
        <v>0</v>
      </c>
      <c r="C20" s="55">
        <v>0</v>
      </c>
      <c r="D20" s="55">
        <v>0</v>
      </c>
      <c r="E20" s="55"/>
      <c r="F20" s="55">
        <v>0</v>
      </c>
      <c r="G20" s="55"/>
      <c r="H20" s="55">
        <v>0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55">
        <v>0</v>
      </c>
      <c r="Q20" s="55"/>
      <c r="R20" s="55">
        <v>0</v>
      </c>
      <c r="S20" s="55"/>
      <c r="T20" s="39">
        <f>SUM(AB17)</f>
        <v>0</v>
      </c>
      <c r="U20" s="55"/>
      <c r="V20" s="39">
        <f>SUM(B20:J20,T20)</f>
        <v>0</v>
      </c>
      <c r="W20" s="55"/>
      <c r="X20" s="55">
        <v>-63210</v>
      </c>
      <c r="Y20" s="55"/>
      <c r="Z20" s="39">
        <f>SUM(V20:X20)</f>
        <v>-63210</v>
      </c>
    </row>
    <row r="21" spans="1:27" ht="24" customHeight="1">
      <c r="A21" s="40" t="s">
        <v>171</v>
      </c>
      <c r="B21" s="55">
        <v>0</v>
      </c>
      <c r="C21" s="55">
        <v>0</v>
      </c>
      <c r="D21" s="55">
        <v>0</v>
      </c>
      <c r="E21" s="55"/>
      <c r="F21" s="55">
        <v>566</v>
      </c>
      <c r="G21" s="55"/>
      <c r="H21" s="55">
        <v>0</v>
      </c>
      <c r="I21" s="55"/>
      <c r="J21" s="55">
        <f>-F21</f>
        <v>-566</v>
      </c>
      <c r="K21" s="55"/>
      <c r="L21" s="55">
        <v>0</v>
      </c>
      <c r="M21" s="55"/>
      <c r="N21" s="55">
        <v>0</v>
      </c>
      <c r="O21" s="55"/>
      <c r="P21" s="55">
        <v>0</v>
      </c>
      <c r="Q21" s="55"/>
      <c r="R21" s="55">
        <v>0</v>
      </c>
      <c r="S21" s="55"/>
      <c r="T21" s="55">
        <v>0</v>
      </c>
      <c r="U21" s="55"/>
      <c r="V21" s="55">
        <v>0</v>
      </c>
      <c r="W21" s="55"/>
      <c r="X21" s="55">
        <v>0</v>
      </c>
      <c r="Y21" s="55"/>
      <c r="Z21" s="52">
        <f t="shared" ref="Z21:Z22" si="0">SUM(V21:Y21)</f>
        <v>0</v>
      </c>
    </row>
    <row r="22" spans="1:27" ht="24" customHeight="1">
      <c r="A22" s="40" t="s">
        <v>165</v>
      </c>
      <c r="B22" s="50">
        <v>0</v>
      </c>
      <c r="C22" s="49"/>
      <c r="D22" s="50">
        <v>0</v>
      </c>
      <c r="E22" s="49"/>
      <c r="F22" s="50">
        <v>0</v>
      </c>
      <c r="G22" s="49"/>
      <c r="H22" s="55">
        <v>150</v>
      </c>
      <c r="I22" s="49"/>
      <c r="J22" s="55">
        <v>-150</v>
      </c>
      <c r="K22" s="48"/>
      <c r="L22" s="55">
        <v>0</v>
      </c>
      <c r="M22" s="49"/>
      <c r="N22" s="55">
        <v>0</v>
      </c>
      <c r="O22" s="49"/>
      <c r="P22" s="55">
        <v>0</v>
      </c>
      <c r="Q22" s="49"/>
      <c r="R22" s="55">
        <v>0</v>
      </c>
      <c r="S22" s="49"/>
      <c r="T22" s="55">
        <v>0</v>
      </c>
      <c r="U22" s="49"/>
      <c r="V22" s="55">
        <v>0</v>
      </c>
      <c r="W22" s="49"/>
      <c r="X22" s="55">
        <v>0</v>
      </c>
      <c r="Y22" s="48"/>
      <c r="Z22" s="52">
        <f t="shared" si="0"/>
        <v>0</v>
      </c>
    </row>
    <row r="23" spans="1:27" ht="24" customHeight="1" thickBot="1">
      <c r="A23" s="47" t="s">
        <v>190</v>
      </c>
      <c r="B23" s="56">
        <f>SUM(B16,B19,B20:B22)</f>
        <v>3000000</v>
      </c>
      <c r="C23" s="49"/>
      <c r="D23" s="56">
        <f>SUM(D16,D19,D20:D22)</f>
        <v>2599000</v>
      </c>
      <c r="E23" s="49"/>
      <c r="F23" s="56">
        <f>SUM(F16,F19,F20:F22)</f>
        <v>972599</v>
      </c>
      <c r="G23" s="49"/>
      <c r="H23" s="56">
        <f>SUM(H16,H19,H20:H22)</f>
        <v>233743</v>
      </c>
      <c r="I23" s="49"/>
      <c r="J23" s="56">
        <f>SUM(J16,J19,J20:J22)</f>
        <v>12858178</v>
      </c>
      <c r="K23" s="48"/>
      <c r="L23" s="56">
        <f>SUM(L16,L19,L20:L22)</f>
        <v>-305117</v>
      </c>
      <c r="M23" s="49"/>
      <c r="N23" s="56">
        <f>SUM(N16,N19,N20:N22)</f>
        <v>746590</v>
      </c>
      <c r="O23" s="49"/>
      <c r="P23" s="56">
        <f>SUM(P16,P19,P20:P22)</f>
        <v>231031</v>
      </c>
      <c r="Q23" s="49"/>
      <c r="R23" s="56">
        <f>SUM(R16,R19,R20:R22)</f>
        <v>-234404</v>
      </c>
      <c r="S23" s="49"/>
      <c r="T23" s="56">
        <f>SUM(T16,T19,T20:T22)</f>
        <v>438100</v>
      </c>
      <c r="U23" s="49"/>
      <c r="V23" s="56">
        <f>SUM(V16,V19,V20:V22)</f>
        <v>20101620</v>
      </c>
      <c r="W23" s="48">
        <f>SUM(W13:W22)</f>
        <v>0</v>
      </c>
      <c r="X23" s="56">
        <f>SUM(X16,X19,X20:X22)</f>
        <v>1820581</v>
      </c>
      <c r="Y23" s="48"/>
      <c r="Z23" s="56">
        <f>SUM(Z16,Z19,Z20:Z22)</f>
        <v>21922201</v>
      </c>
    </row>
    <row r="24" spans="1:27" ht="24" customHeight="1" thickTop="1">
      <c r="B24" s="50"/>
      <c r="C24" s="49"/>
      <c r="D24" s="50"/>
      <c r="E24" s="49"/>
      <c r="F24" s="49"/>
      <c r="G24" s="49"/>
      <c r="H24" s="49"/>
      <c r="I24" s="49"/>
      <c r="J24" s="50"/>
      <c r="K24" s="48"/>
      <c r="L24" s="49"/>
      <c r="M24" s="49"/>
      <c r="N24" s="49"/>
      <c r="O24" s="49"/>
      <c r="P24" s="49"/>
      <c r="Q24" s="49"/>
      <c r="R24" s="50"/>
      <c r="S24" s="49"/>
      <c r="T24" s="50"/>
      <c r="U24" s="49"/>
      <c r="V24" s="50"/>
      <c r="W24" s="49"/>
      <c r="X24" s="50"/>
      <c r="Y24" s="48"/>
      <c r="Z24" s="50"/>
    </row>
    <row r="25" spans="1:27" ht="24" customHeight="1">
      <c r="A25" s="47" t="s">
        <v>230</v>
      </c>
      <c r="B25" s="48">
        <v>3000000</v>
      </c>
      <c r="C25" s="49"/>
      <c r="D25" s="57">
        <v>2599000</v>
      </c>
      <c r="E25" s="49"/>
      <c r="F25" s="48">
        <v>973612</v>
      </c>
      <c r="G25" s="49"/>
      <c r="H25" s="48">
        <v>265098</v>
      </c>
      <c r="I25" s="49"/>
      <c r="J25" s="48">
        <v>13397843</v>
      </c>
      <c r="K25" s="48"/>
      <c r="L25" s="48">
        <v>-357906</v>
      </c>
      <c r="M25" s="49"/>
      <c r="N25" s="49">
        <v>724024</v>
      </c>
      <c r="O25" s="49"/>
      <c r="P25" s="48">
        <v>111468</v>
      </c>
      <c r="Q25" s="49"/>
      <c r="R25" s="48">
        <v>-234404</v>
      </c>
      <c r="S25" s="49"/>
      <c r="T25" s="52">
        <f>SUM(L25:R25)</f>
        <v>243182</v>
      </c>
      <c r="U25" s="49"/>
      <c r="V25" s="48">
        <f>SUM(B25:J25,T25)</f>
        <v>20478735</v>
      </c>
      <c r="W25" s="49"/>
      <c r="X25" s="48">
        <v>1891972</v>
      </c>
      <c r="Y25" s="48"/>
      <c r="Z25" s="52">
        <f>SUM(V25:X25)</f>
        <v>22370707</v>
      </c>
    </row>
    <row r="26" spans="1:27" ht="24" customHeight="1">
      <c r="A26" s="40" t="s">
        <v>162</v>
      </c>
      <c r="B26" s="50">
        <v>0</v>
      </c>
      <c r="C26" s="49"/>
      <c r="D26" s="50">
        <v>0</v>
      </c>
      <c r="E26" s="49"/>
      <c r="F26" s="50">
        <v>0</v>
      </c>
      <c r="G26" s="49"/>
      <c r="H26" s="50">
        <v>0</v>
      </c>
      <c r="I26" s="49"/>
      <c r="J26" s="50">
        <f>'PL &amp; CF_3 mths'!E35</f>
        <v>318135</v>
      </c>
      <c r="K26" s="48"/>
      <c r="L26" s="50">
        <v>0</v>
      </c>
      <c r="M26" s="49"/>
      <c r="N26" s="50">
        <v>0</v>
      </c>
      <c r="O26" s="49"/>
      <c r="P26" s="50">
        <v>0</v>
      </c>
      <c r="Q26" s="49"/>
      <c r="R26" s="50">
        <v>0</v>
      </c>
      <c r="S26" s="49"/>
      <c r="T26" s="52">
        <f>SUM(L26:S26)</f>
        <v>0</v>
      </c>
      <c r="U26" s="49"/>
      <c r="V26" s="52">
        <f>SUM(T26,B26:J26)</f>
        <v>318135</v>
      </c>
      <c r="W26" s="49"/>
      <c r="X26" s="50">
        <f>'PL &amp; CF_3 mths'!E36</f>
        <v>43931</v>
      </c>
      <c r="Y26" s="48"/>
      <c r="Z26" s="52">
        <f>SUM(V26:X26)</f>
        <v>362066</v>
      </c>
      <c r="AA26" s="50">
        <f>Z26-'PL &amp; CF_3 mths'!E37</f>
        <v>0</v>
      </c>
    </row>
    <row r="27" spans="1:27" ht="24" customHeight="1">
      <c r="A27" s="40" t="s">
        <v>161</v>
      </c>
      <c r="B27" s="53">
        <v>0</v>
      </c>
      <c r="C27" s="49"/>
      <c r="D27" s="53">
        <v>0</v>
      </c>
      <c r="E27" s="49"/>
      <c r="F27" s="53">
        <v>0</v>
      </c>
      <c r="G27" s="49"/>
      <c r="H27" s="53">
        <v>0</v>
      </c>
      <c r="I27" s="49"/>
      <c r="J27" s="54">
        <v>0</v>
      </c>
      <c r="K27" s="48"/>
      <c r="L27" s="53">
        <v>-49312</v>
      </c>
      <c r="M27" s="49"/>
      <c r="N27" s="53">
        <v>11920</v>
      </c>
      <c r="O27" s="49"/>
      <c r="P27" s="53">
        <v>-2189</v>
      </c>
      <c r="Q27" s="49"/>
      <c r="R27" s="53">
        <v>0</v>
      </c>
      <c r="S27" s="49"/>
      <c r="T27" s="53">
        <f>SUM(L27:S27)</f>
        <v>-39581</v>
      </c>
      <c r="U27" s="49"/>
      <c r="V27" s="53">
        <f>SUM(T27,B27:J27)</f>
        <v>-39581</v>
      </c>
      <c r="W27" s="49"/>
      <c r="X27" s="53">
        <f>'PL &amp; CF_3 mths'!E73-Conso!X26</f>
        <v>129</v>
      </c>
      <c r="Y27" s="48"/>
      <c r="Z27" s="54">
        <f>SUM(V27:Y27)</f>
        <v>-39452</v>
      </c>
      <c r="AA27" s="50">
        <f>Z27-'PL &amp; CF_3 mths'!E67</f>
        <v>0</v>
      </c>
    </row>
    <row r="28" spans="1:27" ht="24" customHeight="1">
      <c r="A28" s="40" t="s">
        <v>123</v>
      </c>
      <c r="B28" s="50">
        <f>SUM(B26:B27)</f>
        <v>0</v>
      </c>
      <c r="C28" s="49"/>
      <c r="D28" s="50">
        <f>SUM(D26:D27)</f>
        <v>0</v>
      </c>
      <c r="E28" s="49"/>
      <c r="F28" s="50">
        <f>SUM(F26:F27)</f>
        <v>0</v>
      </c>
      <c r="G28" s="49"/>
      <c r="H28" s="50">
        <f>SUM(H26:H27)</f>
        <v>0</v>
      </c>
      <c r="I28" s="49"/>
      <c r="J28" s="50">
        <f>SUM(J26:J27)</f>
        <v>318135</v>
      </c>
      <c r="K28" s="48"/>
      <c r="L28" s="50">
        <f>SUM(L26:L27)</f>
        <v>-49312</v>
      </c>
      <c r="M28" s="49"/>
      <c r="N28" s="50">
        <f>SUM(N26:N27)</f>
        <v>11920</v>
      </c>
      <c r="O28" s="49"/>
      <c r="P28" s="50">
        <f>SUM(P26:P27)</f>
        <v>-2189</v>
      </c>
      <c r="Q28" s="49"/>
      <c r="R28" s="50">
        <f>SUM(R26:R27)</f>
        <v>0</v>
      </c>
      <c r="S28" s="49"/>
      <c r="T28" s="50">
        <f>SUM(T26:T27)</f>
        <v>-39581</v>
      </c>
      <c r="U28" s="49"/>
      <c r="V28" s="50">
        <f>SUM(V26:V27)</f>
        <v>278554</v>
      </c>
      <c r="W28" s="49"/>
      <c r="X28" s="50">
        <f>SUM(X26:X27)</f>
        <v>44060</v>
      </c>
      <c r="Y28" s="48"/>
      <c r="Z28" s="50">
        <f>SUM(Z26:Z27)</f>
        <v>322614</v>
      </c>
      <c r="AA28" s="50">
        <f>X28-'PL &amp; CF_3 mths'!E73</f>
        <v>0</v>
      </c>
    </row>
    <row r="29" spans="1:27" ht="24" customHeight="1">
      <c r="A29" s="40" t="s">
        <v>181</v>
      </c>
      <c r="B29" s="50">
        <v>0</v>
      </c>
      <c r="C29" s="49"/>
      <c r="D29" s="50">
        <v>0</v>
      </c>
      <c r="E29" s="49"/>
      <c r="F29" s="50">
        <v>0</v>
      </c>
      <c r="G29" s="49"/>
      <c r="H29" s="50">
        <v>0</v>
      </c>
      <c r="I29" s="49"/>
      <c r="J29" s="50">
        <v>0</v>
      </c>
      <c r="K29" s="48"/>
      <c r="L29" s="50">
        <v>0</v>
      </c>
      <c r="M29" s="49"/>
      <c r="N29" s="50">
        <v>0</v>
      </c>
      <c r="O29" s="49"/>
      <c r="P29" s="50">
        <v>0</v>
      </c>
      <c r="Q29" s="49"/>
      <c r="R29" s="50">
        <v>0</v>
      </c>
      <c r="S29" s="49"/>
      <c r="T29" s="39">
        <f>SUM(L29:S29)</f>
        <v>0</v>
      </c>
      <c r="U29" s="49"/>
      <c r="V29" s="39">
        <f>SUM(T29,B29:J29)</f>
        <v>0</v>
      </c>
      <c r="W29" s="49"/>
      <c r="X29" s="50">
        <v>-260</v>
      </c>
      <c r="Y29" s="48"/>
      <c r="Z29" s="39">
        <f>SUM(V29:X29)</f>
        <v>-260</v>
      </c>
      <c r="AA29" s="50"/>
    </row>
    <row r="30" spans="1:27" ht="24" customHeight="1">
      <c r="A30" s="12" t="s">
        <v>215</v>
      </c>
      <c r="B30" s="55">
        <v>0</v>
      </c>
      <c r="C30" s="55">
        <v>0</v>
      </c>
      <c r="D30" s="55">
        <v>0</v>
      </c>
      <c r="E30" s="55"/>
      <c r="F30" s="55">
        <v>0</v>
      </c>
      <c r="G30" s="55"/>
      <c r="H30" s="55">
        <v>0</v>
      </c>
      <c r="I30" s="55"/>
      <c r="J30" s="55">
        <v>0</v>
      </c>
      <c r="K30" s="55"/>
      <c r="L30" s="55">
        <v>0</v>
      </c>
      <c r="M30" s="55"/>
      <c r="N30" s="55">
        <v>0</v>
      </c>
      <c r="O30" s="55"/>
      <c r="P30" s="55">
        <v>0</v>
      </c>
      <c r="Q30" s="55"/>
      <c r="R30" s="55">
        <v>0</v>
      </c>
      <c r="S30" s="55"/>
      <c r="T30" s="39">
        <f>SUM(L30:S30)</f>
        <v>0</v>
      </c>
      <c r="U30" s="55"/>
      <c r="V30" s="39">
        <f>SUM(T30,B30:J30)</f>
        <v>0</v>
      </c>
      <c r="W30" s="55"/>
      <c r="X30" s="55">
        <v>-109500</v>
      </c>
      <c r="Y30" s="55"/>
      <c r="Z30" s="39">
        <f>SUM(V30:X30)</f>
        <v>-109500</v>
      </c>
    </row>
    <row r="31" spans="1:27" ht="24" customHeight="1">
      <c r="A31" s="40" t="s">
        <v>171</v>
      </c>
      <c r="B31" s="55">
        <v>0</v>
      </c>
      <c r="C31" s="55"/>
      <c r="D31" s="55">
        <v>0</v>
      </c>
      <c r="E31" s="55"/>
      <c r="F31" s="55">
        <v>10</v>
      </c>
      <c r="G31" s="55"/>
      <c r="H31" s="55">
        <v>0</v>
      </c>
      <c r="I31" s="55"/>
      <c r="J31" s="55">
        <f>-F31</f>
        <v>-10</v>
      </c>
      <c r="K31" s="55"/>
      <c r="L31" s="55">
        <v>0</v>
      </c>
      <c r="M31" s="55"/>
      <c r="N31" s="55">
        <v>0</v>
      </c>
      <c r="O31" s="55"/>
      <c r="P31" s="55">
        <v>0</v>
      </c>
      <c r="Q31" s="55"/>
      <c r="R31" s="55">
        <v>0</v>
      </c>
      <c r="S31" s="55"/>
      <c r="T31" s="52">
        <f>SUM(L31:S31)</f>
        <v>0</v>
      </c>
      <c r="U31" s="55"/>
      <c r="V31" s="52">
        <f>SUM(T31,B31:J31)</f>
        <v>0</v>
      </c>
      <c r="W31" s="55"/>
      <c r="X31" s="55">
        <v>0</v>
      </c>
      <c r="Y31" s="55"/>
      <c r="Z31" s="52">
        <f>SUM(V31:X31)</f>
        <v>0</v>
      </c>
    </row>
    <row r="32" spans="1:27" ht="24" customHeight="1">
      <c r="A32" s="40" t="s">
        <v>165</v>
      </c>
      <c r="B32" s="55">
        <v>0</v>
      </c>
      <c r="C32" s="55"/>
      <c r="D32" s="55">
        <v>0</v>
      </c>
      <c r="E32" s="55"/>
      <c r="F32" s="55">
        <v>0</v>
      </c>
      <c r="G32" s="55"/>
      <c r="H32" s="55">
        <v>79</v>
      </c>
      <c r="I32" s="55"/>
      <c r="J32" s="55">
        <f>-H32</f>
        <v>-79</v>
      </c>
      <c r="K32" s="55"/>
      <c r="L32" s="55">
        <v>0</v>
      </c>
      <c r="M32" s="55"/>
      <c r="N32" s="55">
        <v>0</v>
      </c>
      <c r="O32" s="55"/>
      <c r="P32" s="55">
        <v>0</v>
      </c>
      <c r="Q32" s="55"/>
      <c r="R32" s="55">
        <v>0</v>
      </c>
      <c r="S32" s="55"/>
      <c r="T32" s="52">
        <v>0</v>
      </c>
      <c r="U32" s="55"/>
      <c r="V32" s="52">
        <v>0</v>
      </c>
      <c r="W32" s="55"/>
      <c r="X32" s="55">
        <v>0</v>
      </c>
      <c r="Y32" s="55"/>
      <c r="Z32" s="52">
        <f>SUM(V32:X32)</f>
        <v>0</v>
      </c>
    </row>
    <row r="33" spans="1:26" ht="24" customHeight="1" thickBot="1">
      <c r="A33" s="47" t="s">
        <v>231</v>
      </c>
      <c r="B33" s="56">
        <f>SUM(B25,B28,B29:B32)</f>
        <v>3000000</v>
      </c>
      <c r="C33" s="49"/>
      <c r="D33" s="56">
        <f>SUM(D25,D28,D29:D32)</f>
        <v>2599000</v>
      </c>
      <c r="E33" s="49"/>
      <c r="F33" s="56">
        <f>SUM(F25,F28,F29:F32)</f>
        <v>973622</v>
      </c>
      <c r="G33" s="49"/>
      <c r="H33" s="56">
        <f>SUM(H25,H28,H29:H32)</f>
        <v>265177</v>
      </c>
      <c r="I33" s="49"/>
      <c r="J33" s="56">
        <f>SUM(J25,J28,J29:J32)</f>
        <v>13715889</v>
      </c>
      <c r="K33" s="48"/>
      <c r="L33" s="56">
        <f>SUM(L25,L28,L29:L32)</f>
        <v>-407218</v>
      </c>
      <c r="M33" s="49"/>
      <c r="N33" s="56">
        <f>SUM(N25,N28,N29:N32)</f>
        <v>735944</v>
      </c>
      <c r="O33" s="49"/>
      <c r="P33" s="56">
        <f>SUM(P25,P28,P29:P32)</f>
        <v>109279</v>
      </c>
      <c r="Q33" s="49"/>
      <c r="R33" s="56">
        <f>SUM(R25,R28,R29:R32)</f>
        <v>-234404</v>
      </c>
      <c r="S33" s="49"/>
      <c r="T33" s="56">
        <f>SUM(T25,T28,T29:T32)</f>
        <v>203601</v>
      </c>
      <c r="U33" s="49"/>
      <c r="V33" s="56">
        <f>SUM(V25,V28,V29:V32)</f>
        <v>20757289</v>
      </c>
      <c r="W33" s="48">
        <f>SUM(W25:W31)</f>
        <v>0</v>
      </c>
      <c r="X33" s="56">
        <f>SUM(X25,X28,X29:X32)</f>
        <v>1826272</v>
      </c>
      <c r="Y33" s="48"/>
      <c r="Z33" s="56">
        <f>SUM(Z25,Z28,Z29:Z32)</f>
        <v>22583561</v>
      </c>
    </row>
    <row r="34" spans="1:26" ht="24" customHeight="1" thickTop="1">
      <c r="B34" s="50"/>
      <c r="C34" s="49"/>
      <c r="D34" s="50"/>
      <c r="E34" s="49"/>
      <c r="F34" s="49">
        <f>F33-BS!E83</f>
        <v>0</v>
      </c>
      <c r="G34" s="49"/>
      <c r="H34" s="49">
        <f>H33-BS!E84</f>
        <v>0</v>
      </c>
      <c r="I34" s="49"/>
      <c r="J34" s="50">
        <f>J33-BS!E85</f>
        <v>0</v>
      </c>
      <c r="K34" s="48"/>
      <c r="L34" s="49"/>
      <c r="M34" s="49"/>
      <c r="N34" s="49"/>
      <c r="O34" s="49"/>
      <c r="P34" s="49"/>
      <c r="Q34" s="49"/>
      <c r="R34" s="50"/>
      <c r="S34" s="49"/>
      <c r="T34" s="50">
        <f>T33-BS!E86</f>
        <v>0</v>
      </c>
      <c r="U34" s="49"/>
      <c r="V34" s="50">
        <f>V33-BS!E87</f>
        <v>0</v>
      </c>
      <c r="W34" s="49"/>
      <c r="X34" s="50">
        <f>X33-BS!E88</f>
        <v>0</v>
      </c>
      <c r="Y34" s="48"/>
      <c r="Z34" s="50">
        <f>SUM(Z33-BS!E89)</f>
        <v>0</v>
      </c>
    </row>
    <row r="35" spans="1:26" ht="24" customHeight="1">
      <c r="A35" s="40" t="s">
        <v>17</v>
      </c>
      <c r="E35" s="41"/>
      <c r="F35" s="41"/>
      <c r="G35" s="41"/>
      <c r="H35" s="41"/>
      <c r="I35" s="41"/>
      <c r="L35" s="41"/>
      <c r="M35" s="41"/>
      <c r="N35" s="41"/>
      <c r="O35" s="41"/>
      <c r="P35" s="41"/>
      <c r="Q35" s="41"/>
      <c r="S35" s="41"/>
      <c r="T35" s="41"/>
      <c r="U35" s="41"/>
      <c r="W35" s="58"/>
    </row>
  </sheetData>
  <mergeCells count="10">
    <mergeCell ref="F9:H9"/>
    <mergeCell ref="L11:P11"/>
    <mergeCell ref="R11:S11"/>
    <mergeCell ref="F13:J13"/>
    <mergeCell ref="A4:B4"/>
    <mergeCell ref="A5:Z5"/>
    <mergeCell ref="B6:Z6"/>
    <mergeCell ref="B7:V7"/>
    <mergeCell ref="L8:T8"/>
    <mergeCell ref="R9:S9"/>
  </mergeCells>
  <printOptions horizontalCentered="1"/>
  <pageMargins left="0.23622047244094491" right="0.23622047244094491" top="0.9055118110236221" bottom="0.19685039370078741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Normal="100" zoomScaleSheetLayoutView="100" workbookViewId="0">
      <selection sqref="A1:M1"/>
    </sheetView>
  </sheetViews>
  <sheetFormatPr defaultColWidth="9.140625" defaultRowHeight="24" customHeight="1"/>
  <cols>
    <col min="1" max="1" width="50.28515625" style="12" customWidth="1"/>
    <col min="2" max="2" width="1.5703125" style="12" customWidth="1"/>
    <col min="3" max="3" width="17.28515625" style="12" customWidth="1"/>
    <col min="4" max="4" width="1.42578125" style="61" customWidth="1"/>
    <col min="5" max="5" width="17.28515625" style="12" customWidth="1"/>
    <col min="6" max="6" width="1.42578125" style="12" customWidth="1"/>
    <col min="7" max="7" width="17.28515625" style="12" customWidth="1"/>
    <col min="8" max="8" width="1.42578125" style="12" customWidth="1"/>
    <col min="9" max="9" width="17.28515625" style="12" customWidth="1"/>
    <col min="10" max="10" width="1.42578125" style="12" customWidth="1"/>
    <col min="11" max="11" width="19.5703125" style="12" customWidth="1"/>
    <col min="12" max="12" width="1.28515625" style="34" customWidth="1"/>
    <col min="13" max="13" width="17.28515625" style="12" customWidth="1"/>
    <col min="14" max="14" width="9.140625" style="34"/>
    <col min="15" max="16384" width="9.140625" style="12"/>
  </cols>
  <sheetData>
    <row r="1" spans="1:14" ht="24" customHeight="1">
      <c r="A1" s="141" t="s">
        <v>48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4" ht="24" customHeight="1">
      <c r="A2" s="24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59"/>
      <c r="M2" s="28"/>
    </row>
    <row r="3" spans="1:14" ht="24" customHeight="1">
      <c r="A3" s="24" t="s">
        <v>103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59"/>
      <c r="M3" s="28"/>
    </row>
    <row r="4" spans="1:14" ht="24" customHeight="1">
      <c r="A4" s="24" t="s">
        <v>229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59"/>
      <c r="M4" s="28"/>
    </row>
    <row r="5" spans="1:14" ht="24" customHeight="1">
      <c r="A5" s="141" t="s">
        <v>2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</row>
    <row r="6" spans="1:14" ht="24" customHeight="1">
      <c r="C6" s="130" t="s">
        <v>4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4" ht="24" customHeight="1">
      <c r="C7" s="36"/>
      <c r="D7" s="36"/>
      <c r="E7" s="36"/>
      <c r="F7" s="36"/>
      <c r="G7" s="36"/>
      <c r="H7" s="36"/>
      <c r="I7" s="36"/>
      <c r="J7" s="36"/>
      <c r="K7" s="7" t="s">
        <v>133</v>
      </c>
      <c r="L7" s="36"/>
      <c r="M7" s="36"/>
    </row>
    <row r="8" spans="1:14" ht="24" customHeight="1">
      <c r="C8" s="36"/>
      <c r="D8" s="36"/>
      <c r="E8" s="36"/>
      <c r="F8" s="36"/>
      <c r="G8" s="36"/>
      <c r="H8" s="36"/>
      <c r="I8" s="36"/>
      <c r="J8" s="36"/>
      <c r="K8" s="60" t="s">
        <v>31</v>
      </c>
      <c r="L8" s="36"/>
      <c r="M8" s="36"/>
    </row>
    <row r="9" spans="1:14" ht="24" customHeight="1">
      <c r="C9" s="36"/>
      <c r="D9" s="36"/>
      <c r="E9" s="36"/>
      <c r="F9" s="36"/>
      <c r="G9" s="36"/>
      <c r="H9" s="36"/>
      <c r="I9" s="36"/>
      <c r="J9" s="36"/>
      <c r="K9" s="60" t="s">
        <v>67</v>
      </c>
      <c r="L9" s="36"/>
      <c r="M9" s="36"/>
    </row>
    <row r="10" spans="1:14" s="15" customFormat="1" ht="24" customHeight="1">
      <c r="D10" s="61"/>
      <c r="F10" s="62"/>
      <c r="G10" s="142" t="s">
        <v>37</v>
      </c>
      <c r="H10" s="142"/>
      <c r="I10" s="142"/>
      <c r="J10" s="62"/>
      <c r="K10" s="15" t="s">
        <v>178</v>
      </c>
      <c r="L10" s="62"/>
      <c r="N10" s="62"/>
    </row>
    <row r="11" spans="1:14" s="15" customFormat="1" ht="24" customHeight="1">
      <c r="C11" s="15" t="s">
        <v>104</v>
      </c>
      <c r="D11" s="61"/>
      <c r="E11" s="15" t="s">
        <v>105</v>
      </c>
      <c r="F11" s="62"/>
      <c r="G11" s="62" t="s">
        <v>106</v>
      </c>
      <c r="H11" s="62"/>
      <c r="I11" s="62"/>
      <c r="J11" s="62"/>
      <c r="K11" s="15" t="s">
        <v>131</v>
      </c>
      <c r="L11" s="62"/>
      <c r="M11" s="15" t="s">
        <v>124</v>
      </c>
      <c r="N11" s="62"/>
    </row>
    <row r="12" spans="1:14" s="15" customFormat="1" ht="24" customHeight="1">
      <c r="B12" s="63"/>
      <c r="C12" s="73" t="s">
        <v>163</v>
      </c>
      <c r="D12" s="64"/>
      <c r="E12" s="73" t="s">
        <v>107</v>
      </c>
      <c r="F12" s="62"/>
      <c r="G12" s="73" t="s">
        <v>109</v>
      </c>
      <c r="H12" s="62"/>
      <c r="I12" s="73" t="s">
        <v>110</v>
      </c>
      <c r="J12" s="62"/>
      <c r="K12" s="73" t="s">
        <v>108</v>
      </c>
      <c r="L12" s="62"/>
      <c r="M12" s="73" t="s">
        <v>125</v>
      </c>
      <c r="N12" s="62"/>
    </row>
    <row r="13" spans="1:14" ht="24" customHeight="1">
      <c r="A13" s="14" t="s">
        <v>191</v>
      </c>
      <c r="B13" s="14"/>
      <c r="C13" s="55">
        <v>3000000</v>
      </c>
      <c r="D13" s="55"/>
      <c r="E13" s="55">
        <v>2599000</v>
      </c>
      <c r="F13" s="55"/>
      <c r="G13" s="55">
        <v>750000</v>
      </c>
      <c r="H13" s="55"/>
      <c r="I13" s="55">
        <v>8146109</v>
      </c>
      <c r="J13" s="55"/>
      <c r="K13" s="55">
        <v>673029</v>
      </c>
      <c r="L13" s="55"/>
      <c r="M13" s="55">
        <f>SUM(C13:K13)</f>
        <v>15168138</v>
      </c>
    </row>
    <row r="14" spans="1:14" ht="24" customHeight="1">
      <c r="A14" s="12" t="s">
        <v>162</v>
      </c>
      <c r="B14" s="14"/>
      <c r="C14" s="55">
        <v>0</v>
      </c>
      <c r="D14" s="55"/>
      <c r="E14" s="55">
        <v>0</v>
      </c>
      <c r="F14" s="55"/>
      <c r="G14" s="55">
        <v>0</v>
      </c>
      <c r="H14" s="55"/>
      <c r="I14" s="55">
        <f>'PL &amp; CF_3 mths'!K35</f>
        <v>178904</v>
      </c>
      <c r="J14" s="55"/>
      <c r="K14" s="55">
        <v>0</v>
      </c>
      <c r="L14" s="55"/>
      <c r="M14" s="55">
        <f>SUM(C14:K14)</f>
        <v>178904</v>
      </c>
    </row>
    <row r="15" spans="1:14" ht="24" customHeight="1">
      <c r="A15" s="12" t="s">
        <v>161</v>
      </c>
      <c r="B15" s="14"/>
      <c r="C15" s="37">
        <v>0</v>
      </c>
      <c r="D15" s="55"/>
      <c r="E15" s="37">
        <v>0</v>
      </c>
      <c r="F15" s="55"/>
      <c r="G15" s="37">
        <v>0</v>
      </c>
      <c r="H15" s="55"/>
      <c r="I15" s="37">
        <v>-960</v>
      </c>
      <c r="J15" s="55"/>
      <c r="K15" s="37">
        <v>6698</v>
      </c>
      <c r="L15" s="55"/>
      <c r="M15" s="37">
        <f>SUM(C15:K15)</f>
        <v>5738</v>
      </c>
    </row>
    <row r="16" spans="1:14" ht="24" customHeight="1">
      <c r="A16" s="12" t="s">
        <v>123</v>
      </c>
      <c r="B16" s="17"/>
      <c r="C16" s="55">
        <f>SUM(C14:C15)</f>
        <v>0</v>
      </c>
      <c r="D16" s="55"/>
      <c r="E16" s="55">
        <f>SUM(E14:E15)</f>
        <v>0</v>
      </c>
      <c r="F16" s="55"/>
      <c r="G16" s="55">
        <f>SUM(G14:G15)</f>
        <v>0</v>
      </c>
      <c r="H16" s="55"/>
      <c r="I16" s="55">
        <f>SUM(I14:I15)</f>
        <v>177944</v>
      </c>
      <c r="J16" s="55"/>
      <c r="K16" s="55">
        <f>SUM(K14:K15)</f>
        <v>6698</v>
      </c>
      <c r="L16" s="55"/>
      <c r="M16" s="55">
        <f>SUM(M14:M15)</f>
        <v>184642</v>
      </c>
    </row>
    <row r="17" spans="1:13" s="34" customFormat="1" ht="24" customHeight="1" thickBot="1">
      <c r="A17" s="14" t="s">
        <v>190</v>
      </c>
      <c r="B17" s="14"/>
      <c r="C17" s="65">
        <f>SUM(C13,C16:C16)</f>
        <v>3000000</v>
      </c>
      <c r="D17" s="55"/>
      <c r="E17" s="65">
        <f>SUM(E13,E16:E16)</f>
        <v>2599000</v>
      </c>
      <c r="F17" s="55"/>
      <c r="G17" s="65">
        <f>SUM(G13,G16:G16)</f>
        <v>750000</v>
      </c>
      <c r="H17" s="55"/>
      <c r="I17" s="65">
        <f>SUM(I13,I16:I16)</f>
        <v>8324053</v>
      </c>
      <c r="J17" s="55"/>
      <c r="K17" s="65">
        <f>SUM(K13,K16:K16)</f>
        <v>679727</v>
      </c>
      <c r="L17" s="55"/>
      <c r="M17" s="65">
        <f>SUM(M13,M16:M16)</f>
        <v>15352780</v>
      </c>
    </row>
    <row r="18" spans="1:13" s="34" customFormat="1" ht="24" customHeight="1" thickTop="1">
      <c r="A18" s="14"/>
      <c r="B18" s="1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19" spans="1:13" s="34" customFormat="1" ht="24" customHeight="1">
      <c r="A19" s="14" t="s">
        <v>230</v>
      </c>
      <c r="B19" s="14"/>
      <c r="C19" s="55">
        <v>3000000</v>
      </c>
      <c r="D19" s="55"/>
      <c r="E19" s="55">
        <v>2599000</v>
      </c>
      <c r="F19" s="55"/>
      <c r="G19" s="55">
        <v>750000</v>
      </c>
      <c r="H19" s="55"/>
      <c r="I19" s="55">
        <v>8367886</v>
      </c>
      <c r="J19" s="55"/>
      <c r="K19" s="55">
        <v>659767</v>
      </c>
      <c r="L19" s="55"/>
      <c r="M19" s="55">
        <f>SUM(C19:K19)</f>
        <v>15376653</v>
      </c>
    </row>
    <row r="20" spans="1:13" s="34" customFormat="1" ht="24" customHeight="1">
      <c r="A20" s="12" t="s">
        <v>162</v>
      </c>
      <c r="B20" s="14"/>
      <c r="C20" s="55">
        <v>0</v>
      </c>
      <c r="D20" s="55"/>
      <c r="E20" s="55">
        <v>0</v>
      </c>
      <c r="F20" s="55"/>
      <c r="G20" s="55">
        <v>0</v>
      </c>
      <c r="H20" s="55"/>
      <c r="I20" s="55">
        <f>'PL &amp; CF_3 mths'!I32</f>
        <v>299334</v>
      </c>
      <c r="J20" s="55"/>
      <c r="K20" s="55">
        <v>0</v>
      </c>
      <c r="L20" s="55"/>
      <c r="M20" s="55">
        <f>SUM(C20:K20)</f>
        <v>299334</v>
      </c>
    </row>
    <row r="21" spans="1:13" s="34" customFormat="1" ht="24" customHeight="1">
      <c r="A21" s="12" t="s">
        <v>161</v>
      </c>
      <c r="B21" s="14"/>
      <c r="C21" s="37">
        <v>0</v>
      </c>
      <c r="D21" s="55"/>
      <c r="E21" s="37">
        <v>0</v>
      </c>
      <c r="F21" s="55"/>
      <c r="G21" s="37">
        <v>0</v>
      </c>
      <c r="H21" s="55"/>
      <c r="I21" s="37">
        <f>'PL &amp; CF_3 mths'!I66</f>
        <v>0</v>
      </c>
      <c r="J21" s="55"/>
      <c r="K21" s="37">
        <f>'PL &amp; CF_3 mths'!I60</f>
        <v>-14196</v>
      </c>
      <c r="L21" s="55"/>
      <c r="M21" s="37">
        <f>SUM(C21:K21)</f>
        <v>-14196</v>
      </c>
    </row>
    <row r="22" spans="1:13" s="34" customFormat="1" ht="24" customHeight="1">
      <c r="A22" s="12" t="s">
        <v>123</v>
      </c>
      <c r="B22" s="17"/>
      <c r="C22" s="55">
        <f>SUM(C20:C21)</f>
        <v>0</v>
      </c>
      <c r="D22" s="55"/>
      <c r="E22" s="55">
        <f>SUM(E20:E21)</f>
        <v>0</v>
      </c>
      <c r="F22" s="55"/>
      <c r="G22" s="55">
        <f>SUM(G20:G21)</f>
        <v>0</v>
      </c>
      <c r="H22" s="55"/>
      <c r="I22" s="55">
        <f>SUM(I20:I21)</f>
        <v>299334</v>
      </c>
      <c r="J22" s="55"/>
      <c r="K22" s="55">
        <f>SUM(K20:K21)</f>
        <v>-14196</v>
      </c>
      <c r="L22" s="55"/>
      <c r="M22" s="55">
        <f>SUM(M20:M21)</f>
        <v>285138</v>
      </c>
    </row>
    <row r="23" spans="1:13" s="34" customFormat="1" ht="24" customHeight="1" thickBot="1">
      <c r="A23" s="14" t="s">
        <v>231</v>
      </c>
      <c r="B23" s="14"/>
      <c r="C23" s="65">
        <f>SUM(C19,C22:C22)</f>
        <v>3000000</v>
      </c>
      <c r="D23" s="55"/>
      <c r="E23" s="65">
        <f>SUM(E19,E22:E22)</f>
        <v>2599000</v>
      </c>
      <c r="F23" s="55"/>
      <c r="G23" s="65">
        <f>SUM(G19,G22:G22)</f>
        <v>750000</v>
      </c>
      <c r="H23" s="55"/>
      <c r="I23" s="65">
        <f>SUM(I19,I22:I22)</f>
        <v>8667220</v>
      </c>
      <c r="J23" s="55"/>
      <c r="K23" s="65">
        <f>SUM(K19,K22:K22)</f>
        <v>645571</v>
      </c>
      <c r="L23" s="55"/>
      <c r="M23" s="65">
        <f>SUM(M19,M22:M22)</f>
        <v>15661791</v>
      </c>
    </row>
    <row r="24" spans="1:13" s="34" customFormat="1" ht="24" customHeight="1" thickTop="1">
      <c r="A24" s="12"/>
      <c r="B24" s="12"/>
      <c r="C24" s="19"/>
      <c r="D24" s="66"/>
      <c r="E24" s="19"/>
      <c r="F24" s="39"/>
      <c r="G24" s="19"/>
      <c r="H24" s="39"/>
      <c r="I24" s="19">
        <f>I23-BS!I85</f>
        <v>0</v>
      </c>
      <c r="J24" s="39"/>
      <c r="K24" s="19">
        <f>K23-BS!I86</f>
        <v>0</v>
      </c>
      <c r="L24" s="39"/>
      <c r="M24" s="19">
        <f>M23-BS!I87</f>
        <v>0</v>
      </c>
    </row>
    <row r="25" spans="1:13" s="34" customFormat="1" ht="24" customHeight="1">
      <c r="A25" s="12" t="s">
        <v>17</v>
      </c>
      <c r="B25" s="12"/>
      <c r="C25" s="12"/>
      <c r="D25" s="61"/>
      <c r="E25" s="12"/>
      <c r="F25" s="12"/>
      <c r="G25" s="12"/>
      <c r="H25" s="12"/>
      <c r="I25" s="12"/>
      <c r="J25" s="12"/>
      <c r="K25" s="12"/>
      <c r="M25" s="12"/>
    </row>
  </sheetData>
  <mergeCells count="4">
    <mergeCell ref="A1:M1"/>
    <mergeCell ref="A5:M5"/>
    <mergeCell ref="C6:M6"/>
    <mergeCell ref="G10:I10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CF_3 mths</vt:lpstr>
      <vt:lpstr>Conso</vt:lpstr>
      <vt:lpstr>separate</vt:lpstr>
      <vt:lpstr>BS!Print_Area</vt:lpstr>
      <vt:lpstr>Conso!Print_Area</vt:lpstr>
      <vt:lpstr>'PL &amp; CF_3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2019-05-15T02:04:45Z</cp:lastPrinted>
  <dcterms:created xsi:type="dcterms:W3CDTF">2011-04-05T07:17:21Z</dcterms:created>
  <dcterms:modified xsi:type="dcterms:W3CDTF">2019-05-15T08:16:59Z</dcterms:modified>
</cp:coreProperties>
</file>