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0185" yWindow="-15" windowWidth="10230" windowHeight="7650" activeTab="3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BS!$A$1:$J$91</definedName>
    <definedName name="_xlnm.Print_Area" localSheetId="4">CF!$A$1:$K$76</definedName>
    <definedName name="_xlnm.Print_Area" localSheetId="3">'EQ เฉพาะ'!$A$1:$K$20</definedName>
    <definedName name="_xlnm.Print_Area" localSheetId="2">'EQ รวม'!$A$1:$R$25</definedName>
    <definedName name="_xlnm.Print_Area" localSheetId="1">PL!$A$1:$K$40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1" i="5" l="1"/>
  <c r="H51" i="5"/>
  <c r="F51" i="5"/>
  <c r="D51" i="5"/>
  <c r="H71" i="5"/>
  <c r="F71" i="5"/>
  <c r="D71" i="5"/>
  <c r="D19" i="5"/>
  <c r="D31" i="5"/>
  <c r="D14" i="5"/>
  <c r="H27" i="5" l="1"/>
  <c r="H74" i="5" l="1"/>
  <c r="J66" i="5" l="1"/>
  <c r="J64" i="5"/>
  <c r="J56" i="5"/>
  <c r="J71" i="5" l="1"/>
  <c r="L22" i="3"/>
  <c r="N20" i="3"/>
  <c r="N21" i="3" l="1"/>
  <c r="R21" i="3" s="1"/>
  <c r="P22" i="3" l="1"/>
  <c r="J22" i="3"/>
  <c r="H22" i="3"/>
  <c r="F22" i="3"/>
  <c r="D22" i="3"/>
  <c r="N22" i="3"/>
  <c r="R20" i="3" l="1"/>
  <c r="R22" i="3" s="1"/>
  <c r="J27" i="1"/>
  <c r="F27" i="1"/>
  <c r="D18" i="3" l="1"/>
  <c r="P17" i="3"/>
  <c r="J18" i="3"/>
  <c r="H18" i="3"/>
  <c r="F18" i="3"/>
  <c r="P16" i="3" l="1"/>
  <c r="R16" i="3" s="1"/>
  <c r="N17" i="3"/>
  <c r="R17" i="3" l="1"/>
  <c r="A65" i="1" l="1"/>
  <c r="A4" i="4"/>
  <c r="N15" i="3" l="1"/>
  <c r="R15" i="3" s="1"/>
  <c r="J11" i="4"/>
  <c r="A64" i="1" l="1"/>
  <c r="N13" i="3" l="1"/>
  <c r="D24" i="3" l="1"/>
  <c r="H24" i="3" l="1"/>
  <c r="D83" i="1" s="1"/>
  <c r="D74" i="5"/>
  <c r="F24" i="3"/>
  <c r="J84" i="1"/>
  <c r="F53" i="1" l="1"/>
  <c r="R13" i="3"/>
  <c r="D81" i="1"/>
  <c r="D82" i="1"/>
  <c r="E11" i="5"/>
  <c r="J15" i="4"/>
  <c r="J22" i="6"/>
  <c r="J15" i="6"/>
  <c r="H15" i="6"/>
  <c r="J60" i="1"/>
  <c r="J53" i="1"/>
  <c r="F15" i="6"/>
  <c r="J17" i="1"/>
  <c r="F17" i="4"/>
  <c r="H82" i="1" s="1"/>
  <c r="H84" i="1" s="1"/>
  <c r="D17" i="4"/>
  <c r="A1" i="5"/>
  <c r="A36" i="5" s="1"/>
  <c r="D13" i="4"/>
  <c r="F13" i="4"/>
  <c r="A1" i="3"/>
  <c r="A3" i="3"/>
  <c r="A3" i="4" s="1"/>
  <c r="A1" i="6"/>
  <c r="F22" i="6"/>
  <c r="F17" i="1"/>
  <c r="A32" i="1"/>
  <c r="A34" i="1"/>
  <c r="A66" i="1" s="1"/>
  <c r="F60" i="1" l="1"/>
  <c r="F61" i="1" s="1"/>
  <c r="D84" i="1"/>
  <c r="J28" i="1"/>
  <c r="F28" i="1"/>
  <c r="J24" i="6"/>
  <c r="J26" i="6" s="1"/>
  <c r="J29" i="6" s="1"/>
  <c r="F84" i="1"/>
  <c r="F24" i="6"/>
  <c r="F11" i="5" s="1"/>
  <c r="A3" i="5"/>
  <c r="A38" i="5" s="1"/>
  <c r="J61" i="1"/>
  <c r="F26" i="6" l="1"/>
  <c r="F29" i="6" s="1"/>
  <c r="J32" i="6"/>
  <c r="J11" i="5"/>
  <c r="J21" i="5" s="1"/>
  <c r="J28" i="5" l="1"/>
  <c r="J32" i="5" s="1"/>
  <c r="J73" i="5" s="1"/>
  <c r="J75" i="5" s="1"/>
  <c r="J78" i="5" s="1"/>
  <c r="J34" i="6"/>
  <c r="J40" i="6"/>
  <c r="F21" i="5"/>
  <c r="H12" i="4"/>
  <c r="J36" i="6"/>
  <c r="J38" i="6" s="1"/>
  <c r="F28" i="5" l="1"/>
  <c r="F32" i="5" s="1"/>
  <c r="F73" i="5" s="1"/>
  <c r="F75" i="5" s="1"/>
  <c r="F78" i="5" s="1"/>
  <c r="J12" i="4"/>
  <c r="J13" i="4" s="1"/>
  <c r="J22" i="4" s="1"/>
  <c r="H13" i="4"/>
  <c r="J88" i="1" l="1"/>
  <c r="J90" i="1" l="1"/>
  <c r="J91" i="1" s="1"/>
  <c r="J94" i="1" s="1"/>
  <c r="J24" i="3" l="1"/>
  <c r="D86" i="1" l="1"/>
  <c r="F88" i="1" l="1"/>
  <c r="F90" i="1" s="1"/>
  <c r="F91" i="1" l="1"/>
  <c r="F94" i="1" s="1"/>
  <c r="P14" i="3" l="1"/>
  <c r="P18" i="3" s="1"/>
  <c r="F37" i="6" l="1"/>
  <c r="F36" i="6" s="1"/>
  <c r="F32" i="6"/>
  <c r="F34" i="6" l="1"/>
  <c r="F40" i="6"/>
  <c r="F38" i="6"/>
  <c r="L14" i="3"/>
  <c r="L18" i="3" s="1"/>
  <c r="N14" i="3" l="1"/>
  <c r="N18" i="3" s="1"/>
  <c r="R14" i="3" l="1"/>
  <c r="R18" i="3" s="1"/>
  <c r="H27" i="1" l="1"/>
  <c r="H60" i="1" l="1"/>
  <c r="H22" i="6" l="1"/>
  <c r="H24" i="6" s="1"/>
  <c r="H26" i="6" s="1"/>
  <c r="H29" i="6" l="1"/>
  <c r="H11" i="5"/>
  <c r="H21" i="5" s="1"/>
  <c r="H32" i="6"/>
  <c r="H28" i="5" l="1"/>
  <c r="H32" i="5" s="1"/>
  <c r="H73" i="5" s="1"/>
  <c r="H75" i="5" s="1"/>
  <c r="H78" i="5" s="1"/>
  <c r="H34" i="6"/>
  <c r="H40" i="6"/>
  <c r="H16" i="4"/>
  <c r="H36" i="6"/>
  <c r="H38" i="6" s="1"/>
  <c r="J16" i="4" l="1"/>
  <c r="J17" i="4" s="1"/>
  <c r="H17" i="4"/>
  <c r="H87" i="1" s="1"/>
  <c r="H88" i="1" s="1"/>
  <c r="H90" i="1" s="1"/>
  <c r="J23" i="4" l="1"/>
  <c r="H17" i="1" l="1"/>
  <c r="H28" i="1" s="1"/>
  <c r="H53" i="1" l="1"/>
  <c r="H61" i="1" s="1"/>
  <c r="H91" i="1" s="1"/>
  <c r="H94" i="1" s="1"/>
  <c r="D27" i="1" l="1"/>
  <c r="D15" i="6"/>
  <c r="D22" i="6" l="1"/>
  <c r="D24" i="6" s="1"/>
  <c r="D26" i="6" l="1"/>
  <c r="D11" i="5"/>
  <c r="D21" i="5" s="1"/>
  <c r="D28" i="5" l="1"/>
  <c r="D32" i="5" s="1"/>
  <c r="D73" i="5" s="1"/>
  <c r="D75" i="5" s="1"/>
  <c r="D29" i="6"/>
  <c r="D17" i="1" l="1"/>
  <c r="D28" i="1" s="1"/>
  <c r="D78" i="5"/>
  <c r="D37" i="6" l="1"/>
  <c r="D32" i="6"/>
  <c r="D34" i="6" l="1"/>
  <c r="D40" i="6"/>
  <c r="P23" i="3"/>
  <c r="D36" i="6"/>
  <c r="P24" i="3" l="1"/>
  <c r="D89" i="1" s="1"/>
  <c r="L23" i="3"/>
  <c r="D38" i="6"/>
  <c r="L24" i="3" l="1"/>
  <c r="D87" i="1" s="1"/>
  <c r="D88" i="1" s="1"/>
  <c r="D90" i="1" s="1"/>
  <c r="N23" i="3"/>
  <c r="N24" i="3" l="1"/>
  <c r="R23" i="3"/>
  <c r="R24" i="3" s="1"/>
  <c r="R27" i="3" s="1"/>
  <c r="D53" i="1" l="1"/>
  <c r="D60" i="1" l="1"/>
  <c r="D61" i="1" s="1"/>
  <c r="D91" i="1" s="1"/>
  <c r="D94" i="1" s="1"/>
</calcChain>
</file>

<file path=xl/sharedStrings.xml><?xml version="1.0" encoding="utf-8"?>
<sst xmlns="http://schemas.openxmlformats.org/spreadsheetml/2006/main" count="312" uniqueCount="183">
  <si>
    <t>บริษัท อาดามัส อินคอร์ปอเรชั่น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</si>
  <si>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</si>
  <si>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</si>
  <si>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</si>
  <si>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</si>
  <si>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</si>
  <si>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</si>
  <si>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</si>
  <si>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</si>
  <si>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</si>
  <si>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</si>
  <si>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</si>
  <si>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</si>
  <si>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</si>
  <si>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</si>
  <si>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</si>
  <si>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</si>
  <si>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</si>
  <si>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</si>
  <si>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</si>
  <si>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</si>
  <si>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</si>
  <si>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</si>
  <si>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</si>
  <si>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</si>
  <si>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</si>
  <si>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</si>
  <si>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</si>
  <si>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</si>
  <si>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</si>
  <si>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</si>
  <si>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</si>
  <si>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ประมาณการหนี้สินผลประโยชน์พนักงาน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</si>
  <si>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</si>
  <si>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</si>
  <si>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</si>
  <si>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</si>
  <si>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</si>
  <si>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</si>
  <si>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</si>
  <si>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</si>
  <si>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</si>
  <si>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บริษัท อาดามัส อินคอร์ปอเรชั่น จำกัด (มหาชน)และบริษัทย่อย</t>
  </si>
  <si>
    <t>งบแสดงการเปลี่ยนแปลงส่วนของผู้ถือหุ้น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</si>
  <si>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</si>
  <si>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</si>
  <si>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</si>
  <si>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</si>
  <si>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</si>
  <si>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</si>
  <si>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>ต้นทุนโครงการพัฒนาอสังหาริมทรัพย์</t>
  </si>
  <si>
    <t>มูลค่าหุ้นสามัญ</t>
  </si>
  <si>
    <t>ดอกเบี้ยรับ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</si>
  <si>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</si>
  <si>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</si>
  <si>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</si>
  <si>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</si>
  <si>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</si>
  <si>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</si>
  <si>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8</t>
  </si>
  <si>
    <t>9</t>
  </si>
  <si>
    <t>10</t>
  </si>
  <si>
    <t>11</t>
  </si>
  <si>
    <t>17</t>
  </si>
  <si>
    <t>19</t>
  </si>
  <si>
    <t>12</t>
  </si>
  <si>
    <t>20</t>
  </si>
  <si>
    <t>(ค่าใช้จ่าย) รายได้ภาษีเงินได้</t>
  </si>
  <si>
    <t>21</t>
  </si>
  <si>
    <t>รับดอกเบี้ย</t>
  </si>
  <si>
    <t>7</t>
  </si>
  <si>
    <t>6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</si>
  <si>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</si>
  <si>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</si>
  <si>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</si>
  <si>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</si>
  <si>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</si>
  <si>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14</t>
  </si>
  <si>
    <t>13</t>
  </si>
  <si>
    <t>2561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</si>
  <si>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</si>
  <si>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</si>
  <si>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</si>
  <si>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</si>
  <si>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ส่วนต่างจาก</t>
  </si>
  <si>
    <t>การรวมธุกิจ</t>
  </si>
  <si>
    <t>ภายใต้การ</t>
  </si>
  <si>
    <t>ควบคุมเดียวกัน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</si>
  <si>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</si>
  <si>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</si>
  <si>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</si>
  <si>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</si>
  <si>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</si>
  <si>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</si>
  <si>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</si>
  <si>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รายได้จากการบริหารจัดการ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</si>
  <si>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</si>
  <si>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</si>
  <si>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</si>
  <si>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</si>
  <si>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</si>
  <si>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</si>
  <si>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</si>
  <si>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</si>
  <si>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</si>
  <si>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>หนี้สินตามสัญญาเช่าการเงิน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</si>
  <si>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</si>
  <si>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</si>
  <si>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</si>
  <si>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</si>
  <si>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เงินกู้ยืมระยะสั้นจากบุคคลอื่น</t>
  </si>
  <si>
    <t>ชำระคืนเงินกู้ยืมระยะยาวแก่สถาบันการเงิน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</si>
  <si>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</si>
  <si>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</si>
  <si>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ส่วนเกิน(ต่ำ) กว่า</t>
  </si>
  <si>
    <t>สินทรัพย์ภาษีเงินได้รอตัดบัญชี</t>
  </si>
  <si>
    <t>กำไร(ขาดทุน) ก่อนค่าใช้จ่ายภาษีเงินได้</t>
  </si>
  <si>
    <t>ส่วนเกิน(ต่ำ) กว่ามูลค่าหุ้นสามัญ</t>
  </si>
  <si>
    <t>จ่ายต้นทุนทางการเงิน</t>
  </si>
  <si>
    <t>เงินเบิกเกินบัญชีธนาคารเพิ่มขึ้น(ลดลง)</t>
  </si>
  <si>
    <t>จ่ายชำระหนี้สินตามสัญญาเช่าการเงิน</t>
  </si>
  <si>
    <t>รับเงินกู้ยืมระยะยาวจากสถาบันการเงิน</t>
  </si>
  <si>
    <t>จ่ายซื้อสินทรัพย์ไม่มีตัวตน</t>
  </si>
  <si>
    <t>บริษัทย่อยเพิ่มทุน</t>
  </si>
  <si>
    <t>ณ วันที่ 31 มีนาคม 2562</t>
  </si>
  <si>
    <t>สำหรับงวดสามเดือนสิ้นสุดวันที่ 31 มีนาคม 2562</t>
  </si>
  <si>
    <t>ยอดคงเหลือ ณ วันที่ 31 มีนาคม 2561</t>
  </si>
  <si>
    <t>ยอดคงเหลือ ณ วันที่ 31 มีนาคม 2562</t>
  </si>
  <si>
    <t>กำไร(ขาดทุน) เบ็ดเสร็จรวมสำหรับงวด</t>
  </si>
  <si>
    <t>กำไร(ขาดทุน) สำหรับงวด</t>
  </si>
  <si>
    <t>กำไร(ขาดทุน) 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</si>
  <si>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</si>
  <si>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</si>
  <si>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</si>
  <si>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/สอบทานแล้ว)</t>
  </si>
  <si>
    <t>ยอดคงเหลือ ณ วันที่ 31มีนาคม 2562</t>
  </si>
  <si>
    <t xml:space="preserve">31 มีนาคม </t>
  </si>
  <si>
    <t>2562</t>
  </si>
  <si>
    <t xml:space="preserve">31 ธันวาคม </t>
  </si>
  <si>
    <t xml:space="preserve">    กิจการที่เกี่ยวข้องกัน</t>
  </si>
  <si>
    <t>เงินให้กู้ยืมระยะสั้นแก่บุคคลและ</t>
  </si>
  <si>
    <t xml:space="preserve">    ที่ถึงกำหนดชำระในหนึ่งปี</t>
  </si>
  <si>
    <t>ส่วนของเงินกู้ยืมระยะยาว</t>
  </si>
  <si>
    <t>เงินกู้ยืมระยะสั้นจากบุคคลและ</t>
  </si>
  <si>
    <t xml:space="preserve">   ทุนจดทะเบียน  </t>
  </si>
  <si>
    <t xml:space="preserve">   ทุนที่ออกและชำระแล้ว</t>
  </si>
  <si>
    <t>กำไร(ขาดทุน)จากการดำเนินงานก่อนการ</t>
  </si>
  <si>
    <t xml:space="preserve">    เปลี่ยนแปลงในสินทรัพย์และหนี้สินดำเนินงาน</t>
  </si>
  <si>
    <t>จ่ายซื้อเงินลงทุนในบริษัทย่อยภายใต้การควบคุม</t>
  </si>
  <si>
    <t xml:space="preserve">     เดียวกันจากส่วนได้เสียที่ไม่มีอำนาจควบคุม</t>
  </si>
  <si>
    <t>รับเงินกู้ยืมระยะสั้นจากบุคคลและ</t>
  </si>
  <si>
    <t>รับเงินกู้ยืมระยะยาวจากบุคคลและ</t>
  </si>
  <si>
    <t>ชำระคืนเงินกู้ยืมระยะยาวแก่บุคคลและ</t>
  </si>
  <si>
    <t xml:space="preserve">    ภายใต้การควบคุมเดียวกัน</t>
  </si>
  <si>
    <t>ส่วนต่างจากการรวมธุรกิจ</t>
  </si>
  <si>
    <t xml:space="preserve">       หุ้นสามัญ 1,123,000,000 หุ้น </t>
  </si>
  <si>
    <t xml:space="preserve">            มูลค่าหุ้นละ 1 บาท</t>
  </si>
  <si>
    <t>(ตรวจสอบแล้ว)</t>
  </si>
  <si>
    <t>เงินฝากธนาคารที่มีภาระผูกพัน</t>
  </si>
  <si>
    <t>ทุนหุ้นสามัญจัดตั้งบริษัท</t>
  </si>
  <si>
    <t>ยอดคงเหลือ ณ วันที่  1 มกราคม 2562 (ตามที่รายงานไว้เดิม)</t>
  </si>
  <si>
    <t>ผลกระทบของการเปลี่ยนนโยบายการบัญชี</t>
  </si>
  <si>
    <t>ยอดคงเหลือ ณ วันที่ 1 มกราคม 2562</t>
  </si>
  <si>
    <t>ยอดคงเหลือ ณ วันที่ 1 มกราคม 2562  (หลังปรับปรุง)</t>
  </si>
  <si>
    <t>ส่วนต่ำกว่าทุนจากการรวมธุรกิจภายใต้การควบคุมเดียวกัน</t>
  </si>
  <si>
    <t>15</t>
  </si>
  <si>
    <t>อาคารและอุปกรณ์</t>
  </si>
  <si>
    <t>ยอดคงเหลือ ณ วันที่ 1 มกราคม 2561</t>
  </si>
  <si>
    <t>18</t>
  </si>
  <si>
    <t>กำไร(ขาดทุน) ต่อหุ้นขั้นพื้นฐาน</t>
  </si>
  <si>
    <t>ชำระคืนเงินกู้ยืมระยะสั้นแก่บุคคลอื่น</t>
  </si>
  <si>
    <t>กำไร(ขาดทุน) ก่อนค่าใช้จ่ายภาษีเงินได้สำหรับงวด</t>
  </si>
  <si>
    <t>รับคืนเงินให้กู้ยืมระสั้นจากบุคคลและกิจการที่เกี่ยวข้องกัน</t>
  </si>
  <si>
    <t>จ่ายเงินให้กู้ยืมระยะสั้นแก่บุคคลและกิจการที่เกี่ยวข้องกัน</t>
  </si>
  <si>
    <t>ชำระคืนเงินกู้ยืมระยะสั้นแก่บุคคลและ</t>
  </si>
  <si>
    <t>หุ้นสามัญเรียกชำระ</t>
  </si>
  <si>
    <t>ขาดทุนจากการตัดจำหน่ายอุปกรณ์และสินทรัพย์ไม่มีตัวตน</t>
  </si>
  <si>
    <t>เงินฝากธนาคารที่มีภาระผูกพันเพิ่มขึ้น</t>
  </si>
  <si>
    <r>
      <t>จ่ายซื้อส่วนปรับปรุงอาคารเช่าและอุปกรณ์</t>
    </r>
    <r>
      <rPr>
        <i/>
        <sz val="14"/>
        <rFont val="Cordia New"/>
        <family val="1"/>
      </rPr>
      <t xml:space="preserve"> </t>
    </r>
  </si>
  <si>
    <t>ส่วนเกิน (ต่ำ) กว่า</t>
  </si>
  <si>
    <t>ต้นทุนการได้มาซึ่งสัญญาที่รับรู้เป็นค่าใช้จ่าย</t>
  </si>
  <si>
    <t>/ยังไม่ได้สอบทาน)</t>
  </si>
  <si>
    <t>(ยังไม่ได้ตรวจสอบ/สอบทานแล้ว)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</si>
</sst>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95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i/>
      <sz val="14"/>
      <name val="Cordi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0" fillId="0" borderId="0"/>
    <xf numFmtId="0" fontId="18" fillId="0" borderId="0"/>
    <xf numFmtId="0" fontId="71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2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3" fillId="0" borderId="0"/>
    <xf numFmtId="0" fontId="1" fillId="0" borderId="0"/>
    <xf numFmtId="0" fontId="70" fillId="0" borderId="0"/>
    <xf numFmtId="0" fontId="74" fillId="0" borderId="0"/>
    <xf numFmtId="0" fontId="7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0" fillId="0" borderId="0"/>
    <xf numFmtId="0" fontId="18" fillId="0" borderId="0"/>
    <xf numFmtId="0" fontId="2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3" fillId="0" borderId="0"/>
    <xf numFmtId="0" fontId="70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3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279">
    <xf numFmtId="0" fontId="0" fillId="0" borderId="0" xfId="0"/>
    <xf numFmtId="0" fontId="65" fillId="0" borderId="0" xfId="0" applyFont="1" applyFill="1" applyAlignment="1">
      <alignment horizontal="center"/>
    </xf>
    <xf numFmtId="0" fontId="66" fillId="0" borderId="0" xfId="0" applyFont="1" applyFill="1"/>
    <xf numFmtId="192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4" fontId="66" fillId="0" borderId="0" xfId="0" applyNumberFormat="1" applyFont="1" applyFill="1" applyAlignment="1">
      <alignment horizontal="center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6" fillId="0" borderId="0" xfId="0" applyNumberFormat="1" applyFont="1" applyFill="1"/>
    <xf numFmtId="195" fontId="66" fillId="0" borderId="0" xfId="0" applyNumberFormat="1" applyFont="1" applyFill="1"/>
    <xf numFmtId="192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2" fontId="66" fillId="0" borderId="0" xfId="106" applyFont="1" applyFill="1" applyBorder="1" applyProtection="1"/>
    <xf numFmtId="192" fontId="66" fillId="0" borderId="0" xfId="106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49" fontId="66" fillId="0" borderId="0" xfId="0" applyNumberFormat="1" applyFont="1" applyFill="1" applyAlignment="1" applyProtection="1">
      <alignment horizontal="left"/>
    </xf>
    <xf numFmtId="195" fontId="68" fillId="0" borderId="0" xfId="0" quotePrefix="1" applyNumberFormat="1" applyFont="1" applyFill="1" applyAlignment="1">
      <alignment horizontal="center"/>
    </xf>
    <xf numFmtId="192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6" fillId="0" borderId="0" xfId="0" quotePrefix="1" applyNumberFormat="1" applyFont="1" applyFill="1" applyBorder="1" applyAlignment="1">
      <alignment horizontal="center"/>
    </xf>
    <xf numFmtId="195" fontId="68" fillId="0" borderId="0" xfId="0" applyNumberFormat="1" applyFont="1" applyFill="1" applyBorder="1"/>
    <xf numFmtId="195" fontId="66" fillId="0" borderId="0" xfId="0" applyNumberFormat="1" applyFont="1" applyFill="1" applyBorder="1"/>
    <xf numFmtId="192" fontId="66" fillId="0" borderId="0" xfId="106" applyFont="1" applyFill="1" applyAlignment="1">
      <alignment horizontal="center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Border="1" applyAlignment="1" applyProtection="1">
      <alignment horizontal="center"/>
    </xf>
    <xf numFmtId="0" fontId="66" fillId="0" borderId="0" xfId="0" applyNumberFormat="1" applyFont="1" applyFill="1" applyAlignment="1"/>
    <xf numFmtId="194" fontId="66" fillId="0" borderId="0" xfId="0" applyNumberFormat="1" applyFont="1" applyFill="1" applyBorder="1" applyAlignment="1">
      <alignment horizontal="center"/>
    </xf>
    <xf numFmtId="195" fontId="66" fillId="0" borderId="0" xfId="0" applyNumberFormat="1" applyFont="1" applyFill="1" applyAlignment="1">
      <alignment horizontal="center"/>
    </xf>
    <xf numFmtId="195" fontId="68" fillId="0" borderId="0" xfId="0" applyNumberFormat="1" applyFont="1" applyFill="1" applyAlignment="1">
      <alignment horizontal="center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198" fontId="68" fillId="0" borderId="0" xfId="106" applyNumberFormat="1" applyFont="1" applyFill="1"/>
    <xf numFmtId="198" fontId="68" fillId="0" borderId="0" xfId="106" applyNumberFormat="1" applyFont="1" applyFill="1" applyBorder="1"/>
    <xf numFmtId="194" fontId="68" fillId="0" borderId="0" xfId="0" applyNumberFormat="1" applyFont="1" applyFill="1"/>
    <xf numFmtId="0" fontId="69" fillId="0" borderId="0" xfId="0" applyNumberFormat="1" applyFont="1" applyFill="1" applyAlignment="1">
      <alignment horizontal="center"/>
    </xf>
    <xf numFmtId="195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0" fontId="67" fillId="0" borderId="0" xfId="0" applyFont="1" applyFill="1" applyAlignment="1">
      <alignment horizontal="center"/>
    </xf>
    <xf numFmtId="200" fontId="66" fillId="0" borderId="0" xfId="331" applyNumberFormat="1" applyFont="1"/>
    <xf numFmtId="223" fontId="66" fillId="0" borderId="0" xfId="313" applyNumberFormat="1" applyFont="1" applyFill="1" applyAlignment="1"/>
    <xf numFmtId="0" fontId="65" fillId="0" borderId="0" xfId="0" applyFont="1" applyAlignment="1"/>
    <xf numFmtId="195" fontId="66" fillId="0" borderId="2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right"/>
    </xf>
    <xf numFmtId="0" fontId="66" fillId="0" borderId="0" xfId="0" applyFont="1" applyBorder="1" applyAlignment="1">
      <alignment horizontal="right"/>
    </xf>
    <xf numFmtId="0" fontId="65" fillId="0" borderId="0" xfId="0" applyFont="1" applyBorder="1" applyAlignment="1">
      <alignment horizontal="center"/>
    </xf>
    <xf numFmtId="0" fontId="66" fillId="0" borderId="0" xfId="0" applyFont="1" applyBorder="1" applyAlignment="1">
      <alignment horizontal="center"/>
    </xf>
    <xf numFmtId="215" fontId="66" fillId="0" borderId="0" xfId="106" applyNumberFormat="1" applyFont="1" applyFill="1" applyBorder="1"/>
    <xf numFmtId="215" fontId="66" fillId="0" borderId="0" xfId="106" applyNumberFormat="1" applyFont="1" applyFill="1" applyBorder="1" applyAlignment="1">
      <alignment horizontal="center"/>
    </xf>
    <xf numFmtId="215" fontId="66" fillId="0" borderId="0" xfId="106" applyNumberFormat="1" applyFont="1" applyFill="1" applyBorder="1" applyProtection="1"/>
    <xf numFmtId="215" fontId="66" fillId="0" borderId="0" xfId="106" applyNumberFormat="1" applyFont="1" applyFill="1" applyBorder="1" applyAlignment="1" applyProtection="1">
      <alignment horizontal="right"/>
    </xf>
    <xf numFmtId="215" fontId="66" fillId="0" borderId="0" xfId="106" applyNumberFormat="1" applyFont="1" applyFill="1" applyAlignment="1">
      <alignment horizontal="center"/>
    </xf>
    <xf numFmtId="215" fontId="66" fillId="0" borderId="6" xfId="106" applyNumberFormat="1" applyFont="1" applyFill="1" applyBorder="1"/>
    <xf numFmtId="215" fontId="68" fillId="0" borderId="0" xfId="106" applyNumberFormat="1" applyFont="1" applyFill="1" applyBorder="1" applyAlignment="1">
      <alignment horizontal="center"/>
    </xf>
    <xf numFmtId="215" fontId="66" fillId="0" borderId="0" xfId="106" applyNumberFormat="1" applyFont="1" applyFill="1" applyBorder="1" applyAlignment="1">
      <alignment horizontal="right"/>
    </xf>
    <xf numFmtId="215" fontId="66" fillId="0" borderId="0" xfId="106" applyNumberFormat="1" applyFont="1" applyFill="1" applyBorder="1" applyAlignment="1" applyProtection="1">
      <alignment horizontal="center"/>
    </xf>
    <xf numFmtId="215" fontId="66" fillId="0" borderId="0" xfId="106" applyNumberFormat="1" applyFont="1" applyFill="1" applyAlignment="1">
      <alignment horizontal="right"/>
    </xf>
    <xf numFmtId="215" fontId="66" fillId="0" borderId="20" xfId="106" applyNumberFormat="1" applyFont="1" applyFill="1" applyBorder="1"/>
    <xf numFmtId="215" fontId="66" fillId="0" borderId="20" xfId="106" applyNumberFormat="1" applyFont="1" applyFill="1" applyBorder="1" applyAlignment="1">
      <alignment horizontal="right"/>
    </xf>
    <xf numFmtId="215" fontId="66" fillId="0" borderId="22" xfId="106" applyNumberFormat="1" applyFont="1" applyFill="1" applyBorder="1"/>
    <xf numFmtId="215" fontId="66" fillId="0" borderId="22" xfId="106" applyNumberFormat="1" applyFont="1" applyFill="1" applyBorder="1" applyProtection="1"/>
    <xf numFmtId="0" fontId="66" fillId="0" borderId="0" xfId="0" applyFont="1" applyFill="1" applyBorder="1"/>
    <xf numFmtId="215" fontId="66" fillId="0" borderId="0" xfId="106" applyNumberFormat="1" applyFont="1" applyFill="1"/>
    <xf numFmtId="215" fontId="66" fillId="0" borderId="21" xfId="106" applyNumberFormat="1" applyFont="1" applyFill="1" applyBorder="1"/>
    <xf numFmtId="215" fontId="66" fillId="0" borderId="0" xfId="106" applyNumberFormat="1" applyFont="1" applyFill="1" applyProtection="1"/>
    <xf numFmtId="0" fontId="66" fillId="0" borderId="20" xfId="0" applyFont="1" applyFill="1" applyBorder="1" applyAlignment="1">
      <alignment horizontal="right"/>
    </xf>
    <xf numFmtId="215" fontId="66" fillId="0" borderId="22" xfId="106" applyNumberFormat="1" applyFont="1" applyFill="1" applyBorder="1" applyAlignment="1">
      <alignment horizontal="center"/>
    </xf>
    <xf numFmtId="215" fontId="66" fillId="0" borderId="1" xfId="106" applyNumberFormat="1" applyFont="1" applyFill="1" applyBorder="1"/>
    <xf numFmtId="215" fontId="68" fillId="0" borderId="0" xfId="106" applyNumberFormat="1" applyFont="1" applyFill="1" applyAlignment="1">
      <alignment horizontal="center"/>
    </xf>
    <xf numFmtId="215" fontId="68" fillId="0" borderId="0" xfId="106" applyNumberFormat="1" applyFont="1" applyFill="1"/>
    <xf numFmtId="215" fontId="68" fillId="0" borderId="0" xfId="106" quotePrefix="1" applyNumberFormat="1" applyFont="1" applyFill="1" applyBorder="1" applyAlignment="1">
      <alignment horizontal="center"/>
    </xf>
    <xf numFmtId="215" fontId="66" fillId="0" borderId="0" xfId="106" applyNumberFormat="1" applyFont="1" applyFill="1" applyBorder="1" applyAlignment="1">
      <alignment horizontal="center" wrapText="1" shrinkToFit="1"/>
    </xf>
    <xf numFmtId="215" fontId="66" fillId="0" borderId="0" xfId="106" applyNumberFormat="1" applyFont="1" applyFill="1" applyBorder="1" applyAlignment="1">
      <alignment horizontal="center" vertical="center"/>
    </xf>
    <xf numFmtId="215" fontId="65" fillId="0" borderId="0" xfId="0" applyNumberFormat="1" applyFont="1" applyFill="1" applyAlignment="1">
      <alignment horizontal="center"/>
    </xf>
    <xf numFmtId="215" fontId="66" fillId="0" borderId="0" xfId="0" applyNumberFormat="1" applyFont="1" applyFill="1" applyBorder="1" applyAlignment="1"/>
    <xf numFmtId="215" fontId="66" fillId="0" borderId="0" xfId="0" applyNumberFormat="1" applyFont="1" applyFill="1" applyAlignment="1"/>
    <xf numFmtId="215" fontId="66" fillId="0" borderId="0" xfId="106" applyNumberFormat="1" applyFont="1" applyFill="1" applyAlignment="1"/>
    <xf numFmtId="198" fontId="75" fillId="0" borderId="0" xfId="106" applyNumberFormat="1" applyFont="1" applyFill="1" applyAlignment="1"/>
    <xf numFmtId="198" fontId="75" fillId="0" borderId="0" xfId="0" applyNumberFormat="1" applyFont="1" applyFill="1" applyAlignment="1">
      <alignment horizontal="center"/>
    </xf>
    <xf numFmtId="198" fontId="75" fillId="0" borderId="0" xfId="106" applyNumberFormat="1" applyFont="1" applyFill="1" applyBorder="1" applyAlignment="1"/>
    <xf numFmtId="192" fontId="75" fillId="0" borderId="0" xfId="106" applyNumberFormat="1" applyFont="1" applyFill="1" applyAlignment="1"/>
    <xf numFmtId="194" fontId="75" fillId="0" borderId="0" xfId="0" applyNumberFormat="1" applyFont="1" applyFill="1"/>
    <xf numFmtId="0" fontId="65" fillId="0" borderId="0" xfId="0" applyFont="1" applyFill="1" applyAlignment="1">
      <alignment horizontal="center"/>
    </xf>
    <xf numFmtId="195" fontId="66" fillId="0" borderId="1" xfId="0" quotePrefix="1" applyNumberFormat="1" applyFont="1" applyFill="1" applyBorder="1" applyAlignment="1">
      <alignment horizontal="center"/>
    </xf>
    <xf numFmtId="195" fontId="66" fillId="0" borderId="20" xfId="0" quotePrefix="1" applyNumberFormat="1" applyFont="1" applyFill="1" applyBorder="1" applyAlignment="1">
      <alignment horizontal="center"/>
    </xf>
    <xf numFmtId="0" fontId="65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/>
    <xf numFmtId="0" fontId="67" fillId="0" borderId="0" xfId="0" applyNumberFormat="1" applyFont="1" applyFill="1" applyAlignment="1" applyProtection="1">
      <alignment horizontal="left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 applyProtection="1">
      <alignment horizontal="left"/>
    </xf>
    <xf numFmtId="0" fontId="65" fillId="0" borderId="0" xfId="0" applyNumberFormat="1" applyFont="1" applyFill="1"/>
    <xf numFmtId="0" fontId="65" fillId="0" borderId="0" xfId="0" applyNumberFormat="1" applyFont="1" applyFill="1" applyAlignment="1" applyProtection="1">
      <alignment horizontal="left"/>
    </xf>
    <xf numFmtId="0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/>
    <xf numFmtId="0" fontId="66" fillId="0" borderId="0" xfId="0" quotePrefix="1" applyNumberFormat="1" applyFont="1" applyFill="1" applyAlignment="1" applyProtection="1">
      <alignment horizontal="left"/>
    </xf>
    <xf numFmtId="0" fontId="66" fillId="0" borderId="0" xfId="0" quotePrefix="1" applyNumberFormat="1" applyFont="1" applyFill="1" applyAlignment="1"/>
    <xf numFmtId="0" fontId="65" fillId="0" borderId="0" xfId="0" quotePrefix="1" applyNumberFormat="1" applyFont="1" applyFill="1" applyAlignment="1">
      <alignment horizontal="left"/>
    </xf>
    <xf numFmtId="0" fontId="68" fillId="0" borderId="0" xfId="0" applyNumberFormat="1" applyFont="1" applyFill="1"/>
    <xf numFmtId="192" fontId="66" fillId="0" borderId="0" xfId="106" applyNumberFormat="1" applyFont="1" applyFill="1" applyBorder="1"/>
    <xf numFmtId="215" fontId="66" fillId="0" borderId="0" xfId="106" applyNumberFormat="1" applyFont="1" applyFill="1" applyAlignment="1" applyProtection="1">
      <alignment horizontal="center"/>
    </xf>
    <xf numFmtId="192" fontId="66" fillId="0" borderId="0" xfId="106" applyNumberFormat="1" applyFont="1" applyFill="1"/>
    <xf numFmtId="197" fontId="78" fillId="0" borderId="0" xfId="0" applyNumberFormat="1" applyFont="1" applyFill="1"/>
    <xf numFmtId="0" fontId="77" fillId="0" borderId="0" xfId="0" applyFont="1" applyFill="1" applyAlignment="1">
      <alignment horizontal="center"/>
    </xf>
    <xf numFmtId="49" fontId="78" fillId="0" borderId="0" xfId="0" applyNumberFormat="1" applyFont="1" applyFill="1" applyAlignment="1">
      <alignment horizontal="center"/>
    </xf>
    <xf numFmtId="197" fontId="78" fillId="0" borderId="0" xfId="0" applyNumberFormat="1" applyFont="1" applyFill="1" applyBorder="1"/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right"/>
    </xf>
    <xf numFmtId="192" fontId="78" fillId="0" borderId="0" xfId="106" applyFont="1" applyFill="1" applyBorder="1" applyAlignment="1">
      <alignment horizontal="center"/>
    </xf>
    <xf numFmtId="49" fontId="79" fillId="0" borderId="0" xfId="0" applyNumberFormat="1" applyFont="1" applyFill="1" applyBorder="1" applyAlignment="1">
      <alignment horizontal="center"/>
    </xf>
    <xf numFmtId="197" fontId="79" fillId="0" borderId="0" xfId="0" applyNumberFormat="1" applyFont="1" applyFill="1" applyBorder="1" applyAlignment="1">
      <alignment horizontal="right"/>
    </xf>
    <xf numFmtId="0" fontId="78" fillId="0" borderId="6" xfId="0" quotePrefix="1" applyNumberFormat="1" applyFont="1" applyFill="1" applyBorder="1" applyAlignment="1">
      <alignment horizontal="center"/>
    </xf>
    <xf numFmtId="0" fontId="80" fillId="0" borderId="0" xfId="0" applyNumberFormat="1" applyFont="1" applyFill="1" applyBorder="1" applyAlignment="1" applyProtection="1">
      <alignment horizontal="centerContinuous"/>
    </xf>
    <xf numFmtId="0" fontId="78" fillId="0" borderId="0" xfId="0" quotePrefix="1" applyNumberFormat="1" applyFont="1" applyFill="1" applyBorder="1" applyAlignment="1">
      <alignment horizontal="center"/>
    </xf>
    <xf numFmtId="197" fontId="81" fillId="0" borderId="0" xfId="0" applyNumberFormat="1" applyFont="1" applyFill="1"/>
    <xf numFmtId="49" fontId="77" fillId="0" borderId="0" xfId="0" applyNumberFormat="1" applyFont="1" applyFill="1" applyAlignment="1">
      <alignment horizontal="center"/>
    </xf>
    <xf numFmtId="192" fontId="78" fillId="0" borderId="0" xfId="106" applyFont="1" applyFill="1"/>
    <xf numFmtId="192" fontId="79" fillId="0" borderId="0" xfId="106" applyFont="1" applyFill="1" applyAlignment="1">
      <alignment horizontal="center"/>
    </xf>
    <xf numFmtId="215" fontId="78" fillId="0" borderId="0" xfId="106" applyNumberFormat="1" applyFont="1" applyFill="1"/>
    <xf numFmtId="197" fontId="79" fillId="0" borderId="0" xfId="0" quotePrefix="1" applyNumberFormat="1" applyFont="1" applyFill="1" applyAlignment="1">
      <alignment horizontal="left"/>
    </xf>
    <xf numFmtId="192" fontId="78" fillId="0" borderId="0" xfId="106" applyFont="1" applyFill="1" applyAlignment="1">
      <alignment horizontal="right"/>
    </xf>
    <xf numFmtId="215" fontId="78" fillId="0" borderId="0" xfId="106" applyNumberFormat="1" applyFont="1" applyFill="1" applyAlignment="1">
      <alignment horizontal="right"/>
    </xf>
    <xf numFmtId="197" fontId="79" fillId="0" borderId="0" xfId="0" applyNumberFormat="1" applyFont="1" applyFill="1" applyAlignment="1">
      <alignment horizontal="left"/>
    </xf>
    <xf numFmtId="197" fontId="78" fillId="0" borderId="0" xfId="347" applyNumberFormat="1" applyFont="1" applyFill="1" applyAlignment="1">
      <alignment horizontal="left"/>
    </xf>
    <xf numFmtId="197" fontId="78" fillId="0" borderId="0" xfId="0" applyNumberFormat="1" applyFont="1" applyFill="1" applyAlignment="1">
      <alignment horizontal="left"/>
    </xf>
    <xf numFmtId="197" fontId="78" fillId="0" borderId="0" xfId="0" applyNumberFormat="1" applyFont="1"/>
    <xf numFmtId="49" fontId="78" fillId="0" borderId="0" xfId="0" quotePrefix="1" applyNumberFormat="1" applyFont="1" applyFill="1" applyAlignment="1">
      <alignment horizontal="center"/>
    </xf>
    <xf numFmtId="215" fontId="78" fillId="0" borderId="20" xfId="106" applyNumberFormat="1" applyFont="1" applyFill="1" applyBorder="1"/>
    <xf numFmtId="197" fontId="79" fillId="0" borderId="0" xfId="0" applyNumberFormat="1" applyFont="1" applyFill="1"/>
    <xf numFmtId="215" fontId="78" fillId="0" borderId="0" xfId="106" applyNumberFormat="1" applyFont="1" applyFill="1" applyAlignment="1">
      <alignment horizontal="center"/>
    </xf>
    <xf numFmtId="192" fontId="78" fillId="0" borderId="0" xfId="106" applyFont="1" applyFill="1" applyAlignment="1">
      <alignment horizontal="center"/>
    </xf>
    <xf numFmtId="197" fontId="78" fillId="0" borderId="0" xfId="0" applyNumberFormat="1" applyFont="1" applyAlignment="1">
      <alignment horizontal="left"/>
    </xf>
    <xf numFmtId="197" fontId="78" fillId="0" borderId="0" xfId="0" applyNumberFormat="1" applyFont="1" applyFill="1" applyAlignment="1" applyProtection="1">
      <alignment horizontal="left"/>
    </xf>
    <xf numFmtId="215" fontId="78" fillId="0" borderId="0" xfId="106" applyNumberFormat="1" applyFont="1" applyFill="1" applyBorder="1" applyAlignment="1">
      <alignment horizontal="right"/>
    </xf>
    <xf numFmtId="192" fontId="78" fillId="0" borderId="0" xfId="106" applyFont="1" applyFill="1" applyBorder="1"/>
    <xf numFmtId="215" fontId="78" fillId="0" borderId="1" xfId="106" applyNumberFormat="1" applyFont="1" applyFill="1" applyBorder="1"/>
    <xf numFmtId="215" fontId="78" fillId="0" borderId="0" xfId="106" applyNumberFormat="1" applyFont="1" applyFill="1" applyBorder="1"/>
    <xf numFmtId="197" fontId="77" fillId="0" borderId="0" xfId="0" applyNumberFormat="1" applyFont="1" applyFill="1"/>
    <xf numFmtId="215" fontId="78" fillId="0" borderId="6" xfId="106" applyNumberFormat="1" applyFont="1" applyFill="1" applyBorder="1"/>
    <xf numFmtId="49" fontId="78" fillId="0" borderId="0" xfId="0" applyNumberFormat="1" applyFont="1" applyFill="1" applyAlignment="1" applyProtection="1">
      <alignment horizontal="left"/>
    </xf>
    <xf numFmtId="49" fontId="78" fillId="0" borderId="0" xfId="0" applyNumberFormat="1" applyFont="1" applyFill="1" applyAlignment="1" applyProtection="1">
      <alignment horizontal="center"/>
    </xf>
    <xf numFmtId="0" fontId="78" fillId="0" borderId="0" xfId="0" applyFont="1" applyFill="1"/>
    <xf numFmtId="0" fontId="77" fillId="0" borderId="0" xfId="0" applyFont="1" applyFill="1" applyAlignment="1"/>
    <xf numFmtId="0" fontId="78" fillId="0" borderId="0" xfId="0" applyFont="1" applyFill="1" applyBorder="1" applyAlignment="1">
      <alignment horizontal="center"/>
    </xf>
    <xf numFmtId="192" fontId="77" fillId="0" borderId="0" xfId="106" applyFont="1" applyFill="1" applyBorder="1" applyAlignment="1">
      <alignment horizontal="center"/>
    </xf>
    <xf numFmtId="192" fontId="78" fillId="0" borderId="0" xfId="106" quotePrefix="1" applyFont="1" applyFill="1" applyBorder="1" applyAlignment="1">
      <alignment horizontal="center"/>
    </xf>
    <xf numFmtId="192" fontId="80" fillId="0" borderId="0" xfId="106" applyFont="1" applyFill="1" applyBorder="1" applyAlignment="1">
      <alignment horizontal="center"/>
    </xf>
    <xf numFmtId="215" fontId="78" fillId="0" borderId="0" xfId="106" quotePrefix="1" applyNumberFormat="1" applyFont="1" applyFill="1" applyBorder="1" applyAlignment="1">
      <alignment horizontal="center"/>
    </xf>
    <xf numFmtId="197" fontId="79" fillId="0" borderId="0" xfId="0" applyNumberFormat="1" applyFont="1" applyFill="1" applyBorder="1"/>
    <xf numFmtId="215" fontId="78" fillId="0" borderId="0" xfId="106" applyNumberFormat="1" applyFont="1" applyAlignment="1">
      <alignment horizontal="right"/>
    </xf>
    <xf numFmtId="197" fontId="77" fillId="0" borderId="0" xfId="0" applyNumberFormat="1" applyFont="1" applyFill="1" applyAlignment="1">
      <alignment horizontal="left"/>
    </xf>
    <xf numFmtId="197" fontId="81" fillId="0" borderId="0" xfId="0" applyNumberFormat="1" applyFont="1" applyFill="1" applyAlignment="1">
      <alignment horizontal="left"/>
    </xf>
    <xf numFmtId="197" fontId="77" fillId="0" borderId="0" xfId="0" quotePrefix="1" applyNumberFormat="1" applyFont="1" applyFill="1" applyAlignment="1">
      <alignment horizontal="left"/>
    </xf>
    <xf numFmtId="215" fontId="78" fillId="0" borderId="21" xfId="106" applyNumberFormat="1" applyFont="1" applyFill="1" applyBorder="1"/>
    <xf numFmtId="197" fontId="78" fillId="0" borderId="0" xfId="0" applyNumberFormat="1" applyFont="1" applyFill="1" applyAlignment="1">
      <alignment horizontal="left" indent="2"/>
    </xf>
    <xf numFmtId="38" fontId="82" fillId="0" borderId="0" xfId="0" applyNumberFormat="1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43" fontId="82" fillId="0" borderId="0" xfId="0" applyNumberFormat="1" applyFont="1" applyFill="1" applyAlignment="1">
      <alignment horizontal="center"/>
    </xf>
    <xf numFmtId="0" fontId="82" fillId="0" borderId="0" xfId="0" applyNumberFormat="1" applyFont="1" applyFill="1" applyAlignment="1" applyProtection="1">
      <alignment horizontal="center"/>
    </xf>
    <xf numFmtId="0" fontId="82" fillId="0" borderId="0" xfId="0" applyFont="1" applyAlignment="1"/>
    <xf numFmtId="195" fontId="82" fillId="0" borderId="0" xfId="0" applyNumberFormat="1" applyFont="1" applyFill="1" applyAlignment="1" applyProtection="1"/>
    <xf numFmtId="0" fontId="83" fillId="0" borderId="0" xfId="0" applyFont="1" applyFill="1"/>
    <xf numFmtId="0" fontId="82" fillId="0" borderId="0" xfId="0" applyNumberFormat="1" applyFont="1" applyFill="1" applyBorder="1" applyAlignment="1" applyProtection="1">
      <alignment horizontal="center"/>
    </xf>
    <xf numFmtId="0" fontId="83" fillId="0" borderId="0" xfId="0" applyFont="1" applyBorder="1" applyAlignment="1"/>
    <xf numFmtId="0" fontId="83" fillId="0" borderId="0" xfId="0" applyFont="1" applyBorder="1" applyAlignment="1">
      <alignment horizontal="right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192" fontId="83" fillId="0" borderId="0" xfId="106" applyFont="1" applyFill="1" applyBorder="1" applyAlignment="1">
      <alignment horizontal="center" wrapText="1" shrinkToFit="1"/>
    </xf>
    <xf numFmtId="192" fontId="83" fillId="0" borderId="0" xfId="106" applyFont="1" applyFill="1" applyBorder="1" applyAlignment="1">
      <alignment horizontal="center" shrinkToFit="1"/>
    </xf>
    <xf numFmtId="0" fontId="83" fillId="0" borderId="0" xfId="0" applyFont="1" applyFill="1" applyBorder="1" applyAlignment="1">
      <alignment horizontal="center" wrapText="1" shrinkToFit="1"/>
    </xf>
    <xf numFmtId="0" fontId="83" fillId="0" borderId="0" xfId="0" applyFont="1" applyFill="1" applyBorder="1" applyAlignment="1">
      <alignment horizontal="center" vertical="center"/>
    </xf>
    <xf numFmtId="192" fontId="83" fillId="0" borderId="0" xfId="106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right"/>
    </xf>
    <xf numFmtId="195" fontId="84" fillId="0" borderId="0" xfId="0" applyNumberFormat="1" applyFont="1" applyFill="1" applyAlignment="1">
      <alignment horizontal="center"/>
    </xf>
    <xf numFmtId="192" fontId="83" fillId="0" borderId="20" xfId="106" applyFont="1" applyFill="1" applyBorder="1" applyAlignment="1">
      <alignment horizontal="center" wrapText="1" shrinkToFit="1"/>
    </xf>
    <xf numFmtId="192" fontId="83" fillId="0" borderId="20" xfId="106" applyFont="1" applyFill="1" applyBorder="1" applyAlignment="1">
      <alignment horizontal="center"/>
    </xf>
    <xf numFmtId="195" fontId="84" fillId="0" borderId="0" xfId="0" applyNumberFormat="1" applyFont="1" applyBorder="1" applyAlignment="1">
      <alignment horizontal="center"/>
    </xf>
    <xf numFmtId="192" fontId="83" fillId="0" borderId="0" xfId="106" applyFont="1" applyFill="1" applyBorder="1" applyAlignment="1">
      <alignment horizontal="center"/>
    </xf>
    <xf numFmtId="0" fontId="82" fillId="0" borderId="0" xfId="0" applyFont="1" applyFill="1"/>
    <xf numFmtId="0" fontId="85" fillId="0" borderId="0" xfId="0" applyFont="1" applyFill="1" applyBorder="1" applyAlignment="1">
      <alignment horizontal="center"/>
    </xf>
    <xf numFmtId="215" fontId="83" fillId="0" borderId="0" xfId="106" applyNumberFormat="1" applyFont="1" applyFill="1"/>
    <xf numFmtId="215" fontId="83" fillId="0" borderId="0" xfId="106" applyNumberFormat="1" applyFont="1" applyFill="1" applyBorder="1"/>
    <xf numFmtId="195" fontId="83" fillId="0" borderId="0" xfId="0" applyNumberFormat="1" applyFont="1" applyFill="1" applyAlignment="1">
      <alignment horizontal="center"/>
    </xf>
    <xf numFmtId="215" fontId="83" fillId="0" borderId="0" xfId="106" applyNumberFormat="1" applyFont="1" applyFill="1" applyAlignment="1">
      <alignment horizontal="center"/>
    </xf>
    <xf numFmtId="215" fontId="83" fillId="0" borderId="21" xfId="106" applyNumberFormat="1" applyFont="1" applyFill="1" applyBorder="1"/>
    <xf numFmtId="43" fontId="83" fillId="0" borderId="0" xfId="0" applyNumberFormat="1" applyFont="1" applyFill="1"/>
    <xf numFmtId="215" fontId="83" fillId="0" borderId="0" xfId="106" applyNumberFormat="1" applyFont="1" applyFill="1" applyAlignment="1">
      <alignment horizontal="right"/>
    </xf>
    <xf numFmtId="215" fontId="83" fillId="0" borderId="0" xfId="106" applyNumberFormat="1" applyFont="1" applyFill="1" applyBorder="1" applyAlignment="1">
      <alignment horizontal="center"/>
    </xf>
    <xf numFmtId="192" fontId="83" fillId="0" borderId="0" xfId="106" applyFont="1" applyFill="1" applyBorder="1"/>
    <xf numFmtId="222" fontId="83" fillId="0" borderId="0" xfId="106" applyNumberFormat="1" applyFont="1" applyFill="1" applyBorder="1"/>
    <xf numFmtId="49" fontId="83" fillId="0" borderId="0" xfId="0" applyNumberFormat="1" applyFont="1" applyFill="1" applyAlignment="1" applyProtection="1">
      <alignment horizontal="left"/>
    </xf>
    <xf numFmtId="0" fontId="83" fillId="0" borderId="0" xfId="0" applyNumberFormat="1" applyFont="1" applyFill="1" applyBorder="1" applyAlignment="1" applyProtection="1">
      <alignment horizontal="center"/>
    </xf>
    <xf numFmtId="192" fontId="83" fillId="0" borderId="0" xfId="106" applyFont="1" applyFill="1"/>
    <xf numFmtId="192" fontId="86" fillId="0" borderId="0" xfId="0" applyNumberFormat="1" applyFont="1" applyFill="1"/>
    <xf numFmtId="195" fontId="87" fillId="0" borderId="0" xfId="0" applyNumberFormat="1" applyFont="1" applyFill="1" applyBorder="1" applyAlignment="1">
      <alignment horizontal="center"/>
    </xf>
    <xf numFmtId="0" fontId="87" fillId="0" borderId="0" xfId="0" applyFont="1" applyFill="1" applyAlignment="1">
      <alignment horizontal="center"/>
    </xf>
    <xf numFmtId="195" fontId="87" fillId="0" borderId="0" xfId="0" applyNumberFormat="1" applyFont="1" applyFill="1" applyBorder="1" applyAlignment="1" applyProtection="1">
      <alignment horizontal="center"/>
    </xf>
    <xf numFmtId="194" fontId="88" fillId="0" borderId="0" xfId="0" applyNumberFormat="1" applyFont="1" applyFill="1" applyAlignment="1">
      <alignment horizontal="center"/>
    </xf>
    <xf numFmtId="0" fontId="87" fillId="0" borderId="0" xfId="0" applyFont="1" applyFill="1" applyAlignment="1"/>
    <xf numFmtId="0" fontId="88" fillId="0" borderId="0" xfId="0" applyFont="1" applyFill="1"/>
    <xf numFmtId="194" fontId="87" fillId="0" borderId="0" xfId="0" applyNumberFormat="1" applyFont="1" applyFill="1" applyAlignment="1" applyProtection="1">
      <alignment horizontal="center"/>
    </xf>
    <xf numFmtId="195" fontId="89" fillId="0" borderId="0" xfId="0" applyNumberFormat="1" applyFont="1" applyFill="1" applyAlignment="1" applyProtection="1">
      <alignment horizontal="center"/>
    </xf>
    <xf numFmtId="195" fontId="87" fillId="0" borderId="0" xfId="0" applyNumberFormat="1" applyFont="1" applyFill="1" applyAlignment="1" applyProtection="1">
      <alignment horizontal="center"/>
    </xf>
    <xf numFmtId="0" fontId="90" fillId="0" borderId="0" xfId="0" applyFont="1" applyFill="1" applyBorder="1" applyAlignment="1"/>
    <xf numFmtId="0" fontId="88" fillId="0" borderId="0" xfId="0" applyFont="1" applyFill="1" applyBorder="1" applyAlignment="1">
      <alignment horizontal="right"/>
    </xf>
    <xf numFmtId="192" fontId="88" fillId="0" borderId="0" xfId="106" applyFont="1" applyFill="1" applyBorder="1" applyAlignment="1">
      <alignment horizontal="center"/>
    </xf>
    <xf numFmtId="0" fontId="88" fillId="0" borderId="0" xfId="0" applyFont="1" applyFill="1" applyAlignment="1">
      <alignment horizontal="center"/>
    </xf>
    <xf numFmtId="192" fontId="87" fillId="0" borderId="0" xfId="106" applyFont="1" applyFill="1" applyAlignment="1" applyProtection="1">
      <alignment horizontal="center"/>
    </xf>
    <xf numFmtId="195" fontId="88" fillId="0" borderId="20" xfId="0" applyNumberFormat="1" applyFont="1" applyFill="1" applyBorder="1" applyAlignment="1">
      <alignment horizontal="center"/>
    </xf>
    <xf numFmtId="195" fontId="91" fillId="0" borderId="0" xfId="0" applyNumberFormat="1" applyFont="1" applyFill="1" applyBorder="1" applyAlignment="1">
      <alignment horizontal="center"/>
    </xf>
    <xf numFmtId="0" fontId="88" fillId="0" borderId="20" xfId="0" quotePrefix="1" applyFont="1" applyFill="1" applyBorder="1" applyAlignment="1">
      <alignment horizontal="center"/>
    </xf>
    <xf numFmtId="192" fontId="88" fillId="0" borderId="0" xfId="106" applyFont="1" applyFill="1" applyBorder="1" applyAlignment="1" applyProtection="1">
      <alignment horizontal="center"/>
    </xf>
    <xf numFmtId="192" fontId="91" fillId="0" borderId="0" xfId="106" applyFont="1" applyFill="1" applyAlignment="1">
      <alignment horizontal="center"/>
    </xf>
    <xf numFmtId="192" fontId="88" fillId="0" borderId="0" xfId="106" quotePrefix="1" applyFont="1" applyFill="1" applyBorder="1" applyAlignment="1" applyProtection="1">
      <alignment horizontal="center" vertical="center" wrapText="1"/>
    </xf>
    <xf numFmtId="195" fontId="90" fillId="0" borderId="0" xfId="0" applyNumberFormat="1" applyFont="1" applyFill="1" applyBorder="1" applyAlignment="1">
      <alignment horizontal="center"/>
    </xf>
    <xf numFmtId="194" fontId="89" fillId="0" borderId="0" xfId="0" applyNumberFormat="1" applyFont="1" applyFill="1"/>
    <xf numFmtId="195" fontId="92" fillId="0" borderId="0" xfId="0" applyNumberFormat="1" applyFont="1" applyFill="1" applyBorder="1" applyAlignment="1">
      <alignment horizontal="center"/>
    </xf>
    <xf numFmtId="192" fontId="88" fillId="0" borderId="0" xfId="106" quotePrefix="1" applyFont="1" applyFill="1" applyBorder="1" applyAlignment="1" applyProtection="1">
      <alignment horizontal="center"/>
    </xf>
    <xf numFmtId="194" fontId="88" fillId="0" borderId="0" xfId="0" applyNumberFormat="1" applyFont="1" applyFill="1"/>
    <xf numFmtId="215" fontId="88" fillId="0" borderId="0" xfId="106" quotePrefix="1" applyNumberFormat="1" applyFont="1" applyFill="1" applyBorder="1" applyAlignment="1" applyProtection="1">
      <alignment horizontal="center"/>
    </xf>
    <xf numFmtId="215" fontId="88" fillId="0" borderId="0" xfId="106" applyNumberFormat="1" applyFont="1" applyFill="1" applyBorder="1" applyAlignment="1" applyProtection="1">
      <alignment horizontal="center"/>
    </xf>
    <xf numFmtId="215" fontId="91" fillId="0" borderId="0" xfId="106" applyNumberFormat="1" applyFont="1" applyFill="1" applyAlignment="1">
      <alignment horizontal="center"/>
    </xf>
    <xf numFmtId="196" fontId="90" fillId="0" borderId="0" xfId="0" applyNumberFormat="1" applyFont="1" applyFill="1" applyAlignment="1">
      <alignment horizontal="center"/>
    </xf>
    <xf numFmtId="195" fontId="88" fillId="0" borderId="0" xfId="0" applyNumberFormat="1" applyFont="1" applyFill="1"/>
    <xf numFmtId="215" fontId="88" fillId="0" borderId="0" xfId="106" applyNumberFormat="1" applyFont="1" applyFill="1" applyBorder="1"/>
    <xf numFmtId="215" fontId="88" fillId="0" borderId="0" xfId="106" applyNumberFormat="1" applyFont="1" applyFill="1" applyBorder="1" applyAlignment="1">
      <alignment horizontal="center"/>
    </xf>
    <xf numFmtId="197" fontId="87" fillId="0" borderId="0" xfId="0" applyNumberFormat="1" applyFont="1" applyFill="1" applyAlignment="1" applyProtection="1">
      <alignment horizontal="left"/>
    </xf>
    <xf numFmtId="215" fontId="88" fillId="0" borderId="6" xfId="106" applyNumberFormat="1" applyFont="1" applyFill="1" applyBorder="1"/>
    <xf numFmtId="194" fontId="88" fillId="0" borderId="0" xfId="0" applyNumberFormat="1" applyFont="1" applyFill="1" applyAlignment="1" applyProtection="1">
      <alignment horizontal="left"/>
    </xf>
    <xf numFmtId="0" fontId="90" fillId="0" borderId="0" xfId="0" applyFont="1" applyFill="1" applyAlignment="1">
      <alignment horizontal="center"/>
    </xf>
    <xf numFmtId="196" fontId="88" fillId="0" borderId="0" xfId="0" applyNumberFormat="1" applyFont="1" applyFill="1" applyAlignment="1">
      <alignment horizontal="center"/>
    </xf>
    <xf numFmtId="215" fontId="88" fillId="0" borderId="0" xfId="106" applyNumberFormat="1" applyFont="1" applyFill="1" applyBorder="1" applyProtection="1"/>
    <xf numFmtId="192" fontId="88" fillId="0" borderId="0" xfId="106" applyFont="1" applyFill="1" applyBorder="1" applyProtection="1"/>
    <xf numFmtId="0" fontId="90" fillId="0" borderId="0" xfId="0" applyFont="1" applyFill="1"/>
    <xf numFmtId="215" fontId="88" fillId="0" borderId="0" xfId="106" applyNumberFormat="1" applyFont="1" applyFill="1"/>
    <xf numFmtId="215" fontId="93" fillId="0" borderId="0" xfId="106" applyNumberFormat="1" applyFont="1" applyFill="1" applyBorder="1" applyProtection="1"/>
    <xf numFmtId="215" fontId="93" fillId="0" borderId="20" xfId="106" applyNumberFormat="1" applyFont="1" applyFill="1" applyBorder="1" applyAlignment="1">
      <alignment horizontal="right"/>
    </xf>
    <xf numFmtId="0" fontId="87" fillId="0" borderId="0" xfId="0" applyFont="1" applyFill="1"/>
    <xf numFmtId="215" fontId="88" fillId="0" borderId="20" xfId="106" applyNumberFormat="1" applyFont="1" applyFill="1" applyBorder="1"/>
    <xf numFmtId="0" fontId="94" fillId="0" borderId="0" xfId="0" applyFont="1" applyFill="1"/>
    <xf numFmtId="195" fontId="90" fillId="0" borderId="0" xfId="0" applyNumberFormat="1" applyFont="1" applyFill="1"/>
    <xf numFmtId="215" fontId="88" fillId="0" borderId="21" xfId="106" applyNumberFormat="1" applyFont="1" applyFill="1" applyBorder="1"/>
    <xf numFmtId="192" fontId="88" fillId="0" borderId="0" xfId="106" applyFont="1" applyFill="1" applyBorder="1"/>
    <xf numFmtId="194" fontId="87" fillId="0" borderId="0" xfId="0" applyNumberFormat="1" applyFont="1" applyFill="1" applyAlignment="1" applyProtection="1">
      <alignment horizontal="left"/>
    </xf>
    <xf numFmtId="198" fontId="88" fillId="0" borderId="0" xfId="106" applyNumberFormat="1" applyFont="1" applyFill="1" applyBorder="1"/>
    <xf numFmtId="198" fontId="88" fillId="0" borderId="0" xfId="106" applyNumberFormat="1" applyFont="1" applyFill="1"/>
    <xf numFmtId="198" fontId="88" fillId="0" borderId="0" xfId="106" applyNumberFormat="1" applyFont="1" applyFill="1" applyBorder="1" applyProtection="1"/>
    <xf numFmtId="194" fontId="87" fillId="0" borderId="0" xfId="0" applyNumberFormat="1" applyFont="1" applyFill="1"/>
    <xf numFmtId="192" fontId="88" fillId="0" borderId="0" xfId="106" applyFont="1" applyFill="1"/>
    <xf numFmtId="49" fontId="90" fillId="0" borderId="0" xfId="0" quotePrefix="1" applyNumberFormat="1" applyFont="1" applyFill="1" applyBorder="1" applyAlignment="1">
      <alignment horizontal="center"/>
    </xf>
    <xf numFmtId="198" fontId="88" fillId="0" borderId="22" xfId="106" applyNumberFormat="1" applyFont="1" applyFill="1" applyBorder="1"/>
    <xf numFmtId="195" fontId="88" fillId="0" borderId="0" xfId="0" quotePrefix="1" applyNumberFormat="1" applyFont="1" applyFill="1" applyAlignment="1">
      <alignment horizontal="center"/>
    </xf>
    <xf numFmtId="222" fontId="88" fillId="0" borderId="0" xfId="106" applyNumberFormat="1" applyFont="1" applyFill="1" applyBorder="1"/>
    <xf numFmtId="49" fontId="88" fillId="0" borderId="0" xfId="0" applyNumberFormat="1" applyFont="1" applyFill="1" applyAlignment="1" applyProtection="1">
      <alignment horizontal="left"/>
    </xf>
    <xf numFmtId="192" fontId="88" fillId="0" borderId="0" xfId="106" applyFont="1" applyFill="1" applyProtection="1"/>
    <xf numFmtId="197" fontId="66" fillId="0" borderId="0" xfId="0" applyNumberFormat="1" applyFont="1" applyFill="1"/>
    <xf numFmtId="195" fontId="88" fillId="0" borderId="0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  <xf numFmtId="0" fontId="87" fillId="0" borderId="0" xfId="0" applyFont="1" applyFill="1" applyAlignment="1">
      <alignment horizontal="center"/>
    </xf>
    <xf numFmtId="0" fontId="87" fillId="0" borderId="20" xfId="0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  <xf numFmtId="0" fontId="82" fillId="0" borderId="0" xfId="0" applyFont="1" applyAlignment="1">
      <alignment horizontal="center"/>
    </xf>
    <xf numFmtId="0" fontId="82" fillId="0" borderId="20" xfId="0" applyFont="1" applyBorder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20" xfId="0" applyFont="1" applyFill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DAM%20Conso%20Mar.62/ADAM%20Conso%20Mar.6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DAM%20Y.19/ADAM%20FS%20Mar.61/FINANCIAL_STATEMENTS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AM Conso Mar.18"/>
      <sheetName val="AFH Adj_Mar.18"/>
      <sheetName val="Sheet5"/>
      <sheetName val="Sheet2"/>
      <sheetName val="Sheet3"/>
      <sheetName val="AFD Conso_Mar.18"/>
      <sheetName val="AFD Adj Mar.18"/>
    </sheetNames>
    <sheetDataSet>
      <sheetData sheetId="0"/>
      <sheetData sheetId="1">
        <row r="65">
          <cell r="I65">
            <v>62500000</v>
          </cell>
        </row>
      </sheetData>
      <sheetData sheetId="2">
        <row r="16">
          <cell r="E16">
            <v>1125065.7445999999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4">
          <cell r="H14">
            <v>255390.09000000003</v>
          </cell>
        </row>
        <row r="69">
          <cell r="H69">
            <v>5700000</v>
          </cell>
        </row>
        <row r="73">
          <cell r="H73">
            <v>1000000</v>
          </cell>
        </row>
        <row r="74">
          <cell r="H74">
            <v>-1900000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28" zoomScaleNormal="100" zoomScaleSheetLayoutView="100" workbookViewId="0">
      <selection activeCell="D38" sqref="D38"/>
    </sheetView>
  </sheetViews>
  <sheetFormatPr defaultColWidth="13.85546875" defaultRowHeight="21.75"/>
  <cols>
    <col min="1" max="1" width="38.7109375" style="98" customWidth="1"/>
    <col min="2" max="2" width="7.7109375" style="18" customWidth="1"/>
    <col min="3" max="3" width="1.7109375" style="18" customWidth="1"/>
    <col min="4" max="4" width="15.7109375" style="18" customWidth="1"/>
    <col min="5" max="5" width="1.5703125" style="9" customWidth="1"/>
    <col min="6" max="6" width="15.5703125" style="15" customWidth="1"/>
    <col min="7" max="7" width="1.5703125" style="10" customWidth="1"/>
    <col min="8" max="8" width="14.85546875" style="73" customWidth="1"/>
    <col min="9" max="9" width="1.5703125" style="15" customWidth="1"/>
    <col min="10" max="10" width="14.85546875" style="15" customWidth="1"/>
    <col min="11" max="11" width="1.28515625" style="8" customWidth="1"/>
    <col min="12" max="16384" width="13.85546875" style="8"/>
  </cols>
  <sheetData>
    <row r="1" spans="1:10" s="2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0" s="22" customFormat="1">
      <c r="A2" s="269" t="s">
        <v>1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s="22" customFormat="1">
      <c r="A3" s="269" t="s">
        <v>124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0" s="22" customFormat="1">
      <c r="A4" s="96"/>
      <c r="B4" s="1"/>
      <c r="C4" s="1"/>
      <c r="D4" s="1"/>
      <c r="E4" s="1"/>
      <c r="F4" s="1"/>
      <c r="G4" s="1"/>
      <c r="H4" s="84"/>
      <c r="I4" s="1"/>
      <c r="J4" s="1"/>
    </row>
    <row r="5" spans="1:10" s="5" customFormat="1">
      <c r="A5" s="97"/>
      <c r="B5" s="6"/>
      <c r="C5" s="6"/>
      <c r="D5" s="6"/>
      <c r="E5" s="23"/>
      <c r="F5" s="17"/>
      <c r="G5" s="17"/>
      <c r="H5" s="85"/>
      <c r="I5" s="17"/>
      <c r="J5" s="54" t="s">
        <v>39</v>
      </c>
    </row>
    <row r="6" spans="1:10" s="5" customFormat="1">
      <c r="A6" s="97"/>
      <c r="D6" s="270" t="s">
        <v>2</v>
      </c>
      <c r="E6" s="270"/>
      <c r="F6" s="270"/>
      <c r="G6" s="24"/>
      <c r="H6" s="270" t="s">
        <v>3</v>
      </c>
      <c r="I6" s="270"/>
      <c r="J6" s="270"/>
    </row>
    <row r="7" spans="1:10" s="5" customFormat="1">
      <c r="A7" s="97"/>
      <c r="C7" s="23"/>
      <c r="D7" s="94" t="s">
        <v>136</v>
      </c>
      <c r="E7" s="23"/>
      <c r="F7" s="94" t="s">
        <v>138</v>
      </c>
      <c r="G7" s="25"/>
      <c r="H7" s="94" t="s">
        <v>136</v>
      </c>
      <c r="I7" s="23"/>
      <c r="J7" s="94" t="s">
        <v>138</v>
      </c>
    </row>
    <row r="8" spans="1:10" s="5" customFormat="1">
      <c r="A8" s="96" t="s">
        <v>4</v>
      </c>
      <c r="B8" s="53" t="s">
        <v>5</v>
      </c>
      <c r="C8" s="23"/>
      <c r="D8" s="95" t="s">
        <v>137</v>
      </c>
      <c r="E8" s="23"/>
      <c r="F8" s="95" t="s">
        <v>79</v>
      </c>
      <c r="G8" s="25"/>
      <c r="H8" s="95" t="s">
        <v>137</v>
      </c>
      <c r="I8" s="23"/>
      <c r="J8" s="95" t="s">
        <v>79</v>
      </c>
    </row>
    <row r="9" spans="1:10" s="5" customFormat="1">
      <c r="A9" s="97"/>
      <c r="B9" s="6"/>
      <c r="C9" s="6"/>
      <c r="D9" s="23" t="s">
        <v>133</v>
      </c>
      <c r="E9" s="23"/>
      <c r="F9" s="7" t="s">
        <v>157</v>
      </c>
      <c r="G9" s="25"/>
      <c r="H9" s="23" t="s">
        <v>133</v>
      </c>
      <c r="I9" s="23"/>
      <c r="J9" s="7" t="s">
        <v>157</v>
      </c>
    </row>
    <row r="10" spans="1:10">
      <c r="B10" s="26"/>
      <c r="C10" s="26"/>
      <c r="D10" s="23" t="s">
        <v>134</v>
      </c>
      <c r="E10" s="27"/>
      <c r="F10" s="8"/>
      <c r="H10" s="23" t="s">
        <v>134</v>
      </c>
      <c r="I10" s="10"/>
      <c r="J10" s="10"/>
    </row>
    <row r="11" spans="1:10">
      <c r="A11" s="99" t="s">
        <v>6</v>
      </c>
      <c r="B11" s="26"/>
      <c r="C11" s="26"/>
      <c r="D11" s="23"/>
      <c r="E11" s="27"/>
      <c r="F11" s="8"/>
      <c r="H11" s="58"/>
      <c r="I11" s="10"/>
      <c r="J11" s="10"/>
    </row>
    <row r="12" spans="1:10">
      <c r="A12" s="98" t="s">
        <v>7</v>
      </c>
      <c r="B12" s="11" t="s">
        <v>70</v>
      </c>
      <c r="C12" s="11"/>
      <c r="D12" s="58">
        <v>20243807</v>
      </c>
      <c r="E12" s="59"/>
      <c r="F12" s="58">
        <v>86508023</v>
      </c>
      <c r="G12" s="58"/>
      <c r="H12" s="58">
        <v>624354</v>
      </c>
      <c r="I12" s="60"/>
      <c r="J12" s="58">
        <v>43313275</v>
      </c>
    </row>
    <row r="13" spans="1:10">
      <c r="A13" s="100" t="s">
        <v>72</v>
      </c>
      <c r="B13" s="11" t="s">
        <v>59</v>
      </c>
      <c r="C13" s="11"/>
      <c r="D13" s="58">
        <v>34728505</v>
      </c>
      <c r="E13" s="59"/>
      <c r="F13" s="58">
        <v>17191258</v>
      </c>
      <c r="G13" s="58"/>
      <c r="H13" s="58">
        <v>3520758</v>
      </c>
      <c r="I13" s="60"/>
      <c r="J13" s="61">
        <v>2972590</v>
      </c>
    </row>
    <row r="14" spans="1:10">
      <c r="A14" s="101" t="s">
        <v>140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101" t="s">
        <v>139</v>
      </c>
      <c r="B15" s="11" t="s">
        <v>71</v>
      </c>
      <c r="C15" s="11"/>
      <c r="D15" s="58">
        <v>35139230</v>
      </c>
      <c r="E15" s="59"/>
      <c r="F15" s="58">
        <v>34103132</v>
      </c>
      <c r="G15" s="58"/>
      <c r="H15" s="58">
        <v>205475682</v>
      </c>
      <c r="I15" s="60"/>
      <c r="J15" s="61">
        <v>213475682</v>
      </c>
    </row>
    <row r="16" spans="1:10">
      <c r="A16" s="98" t="s">
        <v>50</v>
      </c>
      <c r="B16" s="11" t="s">
        <v>60</v>
      </c>
      <c r="C16" s="11"/>
      <c r="D16" s="58">
        <v>1340417657</v>
      </c>
      <c r="E16" s="59"/>
      <c r="F16" s="62">
        <v>913339426</v>
      </c>
      <c r="G16" s="58"/>
      <c r="H16" s="61">
        <v>0</v>
      </c>
      <c r="I16" s="60"/>
      <c r="J16" s="61">
        <v>0</v>
      </c>
    </row>
    <row r="17" spans="1:10">
      <c r="A17" s="102" t="s">
        <v>44</v>
      </c>
      <c r="B17" s="29"/>
      <c r="C17" s="29"/>
      <c r="D17" s="63">
        <f>SUM(D12:D16)</f>
        <v>1430529199</v>
      </c>
      <c r="E17" s="59"/>
      <c r="F17" s="63">
        <f>SUM(F12:F16)</f>
        <v>1051141839</v>
      </c>
      <c r="G17" s="58"/>
      <c r="H17" s="63">
        <f>SUM(H12:H16)</f>
        <v>209620794</v>
      </c>
      <c r="I17" s="58"/>
      <c r="J17" s="63">
        <f>SUM(J12:J16)</f>
        <v>259761547</v>
      </c>
    </row>
    <row r="18" spans="1:10">
      <c r="A18" s="101"/>
      <c r="B18" s="29"/>
      <c r="C18" s="29"/>
      <c r="D18" s="64"/>
      <c r="E18" s="59"/>
      <c r="F18" s="59"/>
      <c r="G18" s="58"/>
      <c r="H18" s="58"/>
      <c r="I18" s="58"/>
      <c r="J18" s="58"/>
    </row>
    <row r="19" spans="1:10">
      <c r="A19" s="99" t="s">
        <v>8</v>
      </c>
      <c r="B19" s="29"/>
      <c r="C19" s="29"/>
      <c r="D19" s="64"/>
      <c r="E19" s="59"/>
      <c r="F19" s="58"/>
      <c r="G19" s="58"/>
      <c r="H19" s="58"/>
      <c r="I19" s="58"/>
      <c r="J19" s="58"/>
    </row>
    <row r="20" spans="1:10">
      <c r="A20" s="101" t="s">
        <v>158</v>
      </c>
      <c r="B20" s="29" t="s">
        <v>61</v>
      </c>
      <c r="C20" s="29"/>
      <c r="D20" s="59">
        <v>994509</v>
      </c>
      <c r="E20" s="59"/>
      <c r="F20" s="58">
        <v>0</v>
      </c>
      <c r="G20" s="58"/>
      <c r="H20" s="58">
        <v>0</v>
      </c>
      <c r="I20" s="58"/>
      <c r="J20" s="58">
        <v>0</v>
      </c>
    </row>
    <row r="21" spans="1:10">
      <c r="A21" s="101" t="s">
        <v>9</v>
      </c>
      <c r="B21" s="11" t="s">
        <v>62</v>
      </c>
      <c r="C21" s="11"/>
      <c r="D21" s="58">
        <v>0</v>
      </c>
      <c r="E21" s="59"/>
      <c r="F21" s="58">
        <v>0</v>
      </c>
      <c r="G21" s="58"/>
      <c r="H21" s="58">
        <v>289999990</v>
      </c>
      <c r="I21" s="58"/>
      <c r="J21" s="62">
        <v>289999990</v>
      </c>
    </row>
    <row r="22" spans="1:10">
      <c r="A22" s="101" t="s">
        <v>97</v>
      </c>
      <c r="B22" s="29" t="s">
        <v>65</v>
      </c>
      <c r="C22" s="29"/>
      <c r="D22" s="58">
        <v>182038074</v>
      </c>
      <c r="E22" s="59"/>
      <c r="F22" s="58">
        <v>568056074</v>
      </c>
      <c r="G22" s="58"/>
      <c r="H22" s="58">
        <v>0</v>
      </c>
      <c r="I22" s="58"/>
      <c r="J22" s="58">
        <v>0</v>
      </c>
    </row>
    <row r="23" spans="1:10">
      <c r="A23" s="98" t="s">
        <v>166</v>
      </c>
      <c r="B23" s="11" t="s">
        <v>78</v>
      </c>
      <c r="C23" s="11"/>
      <c r="D23" s="58">
        <v>6186643</v>
      </c>
      <c r="E23" s="66"/>
      <c r="F23" s="58">
        <v>6681807</v>
      </c>
      <c r="G23" s="58"/>
      <c r="H23" s="65">
        <v>0</v>
      </c>
      <c r="I23" s="60"/>
      <c r="J23" s="65">
        <v>0</v>
      </c>
    </row>
    <row r="24" spans="1:10">
      <c r="A24" s="98" t="s">
        <v>73</v>
      </c>
      <c r="B24" s="11" t="s">
        <v>77</v>
      </c>
      <c r="C24" s="11"/>
      <c r="D24" s="58">
        <v>1894671</v>
      </c>
      <c r="E24" s="66"/>
      <c r="F24" s="58">
        <v>1992228</v>
      </c>
      <c r="G24" s="58"/>
      <c r="H24" s="58">
        <v>1836743</v>
      </c>
      <c r="I24" s="60"/>
      <c r="J24" s="65">
        <v>1929748</v>
      </c>
    </row>
    <row r="25" spans="1:10">
      <c r="A25" s="98" t="s">
        <v>115</v>
      </c>
      <c r="B25" s="11" t="s">
        <v>165</v>
      </c>
      <c r="C25" s="11"/>
      <c r="D25" s="58">
        <v>8655310</v>
      </c>
      <c r="E25" s="66"/>
      <c r="F25" s="58">
        <v>12968566</v>
      </c>
      <c r="G25" s="58"/>
      <c r="H25" s="65">
        <v>0</v>
      </c>
      <c r="I25" s="60"/>
      <c r="J25" s="65">
        <v>0</v>
      </c>
    </row>
    <row r="26" spans="1:10">
      <c r="A26" s="101" t="s">
        <v>96</v>
      </c>
      <c r="B26" s="30"/>
      <c r="C26" s="30"/>
      <c r="D26" s="68">
        <v>371244</v>
      </c>
      <c r="E26" s="66"/>
      <c r="F26" s="68">
        <v>1286889</v>
      </c>
      <c r="G26" s="58"/>
      <c r="H26" s="69">
        <v>0</v>
      </c>
      <c r="I26" s="60"/>
      <c r="J26" s="69">
        <v>0</v>
      </c>
    </row>
    <row r="27" spans="1:10">
      <c r="A27" s="103" t="s">
        <v>45</v>
      </c>
      <c r="B27" s="30"/>
      <c r="C27" s="30"/>
      <c r="D27" s="68">
        <f>SUM(D20:D26)</f>
        <v>200140451</v>
      </c>
      <c r="E27" s="66"/>
      <c r="F27" s="68">
        <f>SUM(F20:F26)</f>
        <v>590985564</v>
      </c>
      <c r="G27" s="58"/>
      <c r="H27" s="68">
        <f>SUM(H20:H26)</f>
        <v>291836733</v>
      </c>
      <c r="I27" s="60"/>
      <c r="J27" s="68">
        <f>SUM(J20:J26)</f>
        <v>291929738</v>
      </c>
    </row>
    <row r="28" spans="1:10" ht="22.5" thickBot="1">
      <c r="A28" s="102" t="s">
        <v>10</v>
      </c>
      <c r="B28" s="29"/>
      <c r="C28" s="29"/>
      <c r="D28" s="70">
        <f>+D17+D27</f>
        <v>1630669650</v>
      </c>
      <c r="E28" s="59"/>
      <c r="F28" s="70">
        <f>+F17+F27</f>
        <v>1642127403</v>
      </c>
      <c r="G28" s="58"/>
      <c r="H28" s="71">
        <f>+H17+H27</f>
        <v>501457527</v>
      </c>
      <c r="I28" s="60"/>
      <c r="J28" s="71">
        <f>+J17+J27</f>
        <v>551691285</v>
      </c>
    </row>
    <row r="29" spans="1:10" ht="22.5" thickTop="1">
      <c r="A29" s="102"/>
      <c r="B29" s="29"/>
      <c r="C29" s="29"/>
      <c r="D29" s="29"/>
      <c r="E29" s="23"/>
      <c r="F29" s="10"/>
      <c r="H29" s="60"/>
      <c r="I29" s="14"/>
      <c r="J29" s="14"/>
    </row>
    <row r="30" spans="1:10">
      <c r="A30" s="102"/>
      <c r="B30" s="29"/>
      <c r="C30" s="29"/>
      <c r="D30" s="29"/>
      <c r="E30" s="23"/>
      <c r="F30" s="10"/>
      <c r="H30" s="60"/>
      <c r="I30" s="14"/>
      <c r="J30" s="14"/>
    </row>
    <row r="31" spans="1:10" s="31" customFormat="1">
      <c r="A31" s="104"/>
      <c r="H31" s="86"/>
    </row>
    <row r="32" spans="1:10" s="22" customFormat="1">
      <c r="A32" s="269" t="str">
        <f>+A1</f>
        <v>บริษัท อาดามัส อินคอร์ปอเรชั่น จำกัด (มหาชน) และบริษัทย่อย</v>
      </c>
      <c r="B32" s="269"/>
      <c r="C32" s="269"/>
      <c r="D32" s="269"/>
      <c r="E32" s="269"/>
      <c r="F32" s="269"/>
      <c r="G32" s="269"/>
      <c r="H32" s="269"/>
      <c r="I32" s="269"/>
      <c r="J32" s="269"/>
    </row>
    <row r="33" spans="1:10" s="22" customFormat="1">
      <c r="A33" s="269" t="s">
        <v>11</v>
      </c>
      <c r="B33" s="269"/>
      <c r="C33" s="269"/>
      <c r="D33" s="269"/>
      <c r="E33" s="269"/>
      <c r="F33" s="269"/>
      <c r="G33" s="269"/>
      <c r="H33" s="269"/>
      <c r="I33" s="269"/>
      <c r="J33" s="269"/>
    </row>
    <row r="34" spans="1:10" s="22" customFormat="1">
      <c r="A34" s="269" t="str">
        <f>A3</f>
        <v>ณ วันที่ 31 มีนาคม 2562</v>
      </c>
      <c r="B34" s="269"/>
      <c r="C34" s="269"/>
      <c r="D34" s="269"/>
      <c r="E34" s="269"/>
      <c r="F34" s="269"/>
      <c r="G34" s="269"/>
      <c r="H34" s="269"/>
      <c r="I34" s="269"/>
      <c r="J34" s="269"/>
    </row>
    <row r="35" spans="1:10" s="22" customFormat="1">
      <c r="A35" s="96"/>
      <c r="B35" s="1"/>
      <c r="C35" s="1"/>
      <c r="D35" s="1"/>
      <c r="E35" s="1"/>
      <c r="F35" s="1"/>
      <c r="G35" s="1"/>
      <c r="H35" s="84"/>
      <c r="I35" s="1"/>
      <c r="J35" s="1"/>
    </row>
    <row r="36" spans="1:10" s="5" customFormat="1">
      <c r="A36" s="97"/>
      <c r="B36" s="6"/>
      <c r="C36" s="6"/>
      <c r="D36" s="6"/>
      <c r="E36" s="23"/>
      <c r="F36" s="17"/>
      <c r="G36" s="17"/>
      <c r="H36" s="85"/>
      <c r="I36" s="17"/>
      <c r="J36" s="54" t="s">
        <v>39</v>
      </c>
    </row>
    <row r="37" spans="1:10" s="5" customFormat="1">
      <c r="A37" s="97"/>
      <c r="D37" s="270" t="s">
        <v>2</v>
      </c>
      <c r="E37" s="270"/>
      <c r="F37" s="270"/>
      <c r="G37" s="24"/>
      <c r="H37" s="270" t="s">
        <v>3</v>
      </c>
      <c r="I37" s="270"/>
      <c r="J37" s="270"/>
    </row>
    <row r="38" spans="1:10" s="5" customFormat="1">
      <c r="C38" s="6"/>
      <c r="D38" s="94" t="s">
        <v>136</v>
      </c>
      <c r="E38" s="23"/>
      <c r="F38" s="94" t="s">
        <v>138</v>
      </c>
      <c r="G38" s="25"/>
      <c r="H38" s="94" t="s">
        <v>136</v>
      </c>
      <c r="I38" s="23"/>
      <c r="J38" s="94" t="s">
        <v>138</v>
      </c>
    </row>
    <row r="39" spans="1:10" s="5" customFormat="1">
      <c r="A39" s="96" t="s">
        <v>12</v>
      </c>
      <c r="B39" s="53" t="s">
        <v>5</v>
      </c>
      <c r="C39" s="6"/>
      <c r="D39" s="95" t="s">
        <v>137</v>
      </c>
      <c r="E39" s="23"/>
      <c r="F39" s="95" t="s">
        <v>79</v>
      </c>
      <c r="G39" s="25"/>
      <c r="H39" s="95" t="s">
        <v>137</v>
      </c>
      <c r="I39" s="23"/>
      <c r="J39" s="95" t="s">
        <v>79</v>
      </c>
    </row>
    <row r="40" spans="1:10" s="32" customFormat="1">
      <c r="A40" s="105"/>
      <c r="B40" s="6"/>
      <c r="C40" s="6"/>
      <c r="D40" s="23" t="s">
        <v>133</v>
      </c>
      <c r="E40" s="23"/>
      <c r="F40" s="7" t="s">
        <v>157</v>
      </c>
      <c r="G40" s="25"/>
      <c r="H40" s="23" t="s">
        <v>133</v>
      </c>
      <c r="I40" s="23"/>
      <c r="J40" s="7" t="s">
        <v>157</v>
      </c>
    </row>
    <row r="41" spans="1:10">
      <c r="A41" s="8"/>
      <c r="B41" s="34"/>
      <c r="D41" s="23" t="s">
        <v>134</v>
      </c>
      <c r="E41" s="23"/>
      <c r="F41" s="5"/>
      <c r="G41" s="3"/>
      <c r="H41" s="23" t="s">
        <v>134</v>
      </c>
      <c r="I41" s="3"/>
      <c r="J41" s="3"/>
    </row>
    <row r="42" spans="1:10">
      <c r="A42" s="106" t="s">
        <v>13</v>
      </c>
      <c r="B42" s="34"/>
      <c r="D42" s="23"/>
      <c r="E42" s="27"/>
      <c r="F42" s="8"/>
      <c r="H42" s="23"/>
      <c r="I42" s="10"/>
      <c r="J42" s="10"/>
    </row>
    <row r="43" spans="1:10">
      <c r="A43" s="98" t="s">
        <v>98</v>
      </c>
      <c r="B43" s="34">
        <v>16</v>
      </c>
      <c r="D43" s="58">
        <v>8267076</v>
      </c>
      <c r="E43" s="73"/>
      <c r="F43" s="73">
        <v>5732650</v>
      </c>
      <c r="G43" s="58"/>
      <c r="H43" s="73">
        <v>0</v>
      </c>
      <c r="I43" s="75"/>
      <c r="J43" s="73">
        <v>0</v>
      </c>
    </row>
    <row r="44" spans="1:10">
      <c r="A44" s="107" t="s">
        <v>74</v>
      </c>
      <c r="B44" s="11" t="s">
        <v>63</v>
      </c>
      <c r="C44" s="11"/>
      <c r="D44" s="58">
        <v>157569078</v>
      </c>
      <c r="E44" s="62"/>
      <c r="F44" s="67">
        <v>111541274</v>
      </c>
      <c r="G44" s="58"/>
      <c r="H44" s="58">
        <v>1043379</v>
      </c>
      <c r="I44" s="60"/>
      <c r="J44" s="67">
        <v>1001346</v>
      </c>
    </row>
    <row r="45" spans="1:10">
      <c r="A45" s="107" t="s">
        <v>105</v>
      </c>
      <c r="B45" s="8"/>
      <c r="C45" s="8"/>
      <c r="D45" s="8"/>
      <c r="E45" s="8"/>
      <c r="F45" s="8"/>
      <c r="G45" s="8"/>
      <c r="H45" s="8"/>
      <c r="I45" s="8"/>
      <c r="J45" s="8"/>
    </row>
    <row r="46" spans="1:10">
      <c r="A46" s="107" t="s">
        <v>141</v>
      </c>
      <c r="B46" s="11"/>
      <c r="C46" s="11"/>
      <c r="D46" s="58">
        <v>693842</v>
      </c>
      <c r="E46" s="62"/>
      <c r="F46" s="67">
        <v>735195</v>
      </c>
      <c r="G46" s="58"/>
      <c r="H46" s="67">
        <v>0</v>
      </c>
      <c r="I46" s="60"/>
      <c r="J46" s="67">
        <v>0</v>
      </c>
    </row>
    <row r="47" spans="1:10">
      <c r="A47" s="107" t="s">
        <v>142</v>
      </c>
      <c r="B47" s="8"/>
      <c r="C47" s="8"/>
      <c r="D47" s="8"/>
      <c r="E47" s="8"/>
      <c r="F47" s="8"/>
      <c r="G47" s="8"/>
      <c r="H47" s="8"/>
      <c r="I47" s="8"/>
      <c r="J47" s="8"/>
    </row>
    <row r="48" spans="1:10">
      <c r="A48" s="107" t="s">
        <v>141</v>
      </c>
      <c r="B48" s="11" t="s">
        <v>64</v>
      </c>
      <c r="C48" s="11"/>
      <c r="D48" s="58">
        <v>143453</v>
      </c>
      <c r="E48" s="62"/>
      <c r="F48" s="67">
        <v>325711</v>
      </c>
      <c r="G48" s="58"/>
      <c r="H48" s="67">
        <v>0</v>
      </c>
      <c r="I48" s="60"/>
      <c r="J48" s="67">
        <v>0</v>
      </c>
    </row>
    <row r="49" spans="1:10">
      <c r="A49" s="108" t="s">
        <v>110</v>
      </c>
      <c r="B49" s="11" t="s">
        <v>168</v>
      </c>
      <c r="C49" s="11"/>
      <c r="D49" s="58">
        <v>0</v>
      </c>
      <c r="E49" s="62"/>
      <c r="F49" s="67">
        <v>48000000</v>
      </c>
      <c r="G49" s="58"/>
      <c r="H49" s="67">
        <v>0</v>
      </c>
      <c r="I49" s="60"/>
      <c r="J49" s="67">
        <v>48000000</v>
      </c>
    </row>
    <row r="50" spans="1:10">
      <c r="A50" s="108" t="s">
        <v>143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>
      <c r="A51" s="108" t="s">
        <v>139</v>
      </c>
      <c r="B51" s="11" t="s">
        <v>71</v>
      </c>
      <c r="C51" s="11"/>
      <c r="D51" s="58">
        <v>42331172</v>
      </c>
      <c r="E51" s="62"/>
      <c r="F51" s="73">
        <v>42331172</v>
      </c>
      <c r="G51" s="58"/>
      <c r="H51" s="58">
        <v>2331172</v>
      </c>
      <c r="I51" s="60"/>
      <c r="J51" s="67">
        <v>2331172</v>
      </c>
    </row>
    <row r="52" spans="1:10">
      <c r="A52" s="108" t="s">
        <v>99</v>
      </c>
      <c r="B52" s="11"/>
      <c r="C52" s="11"/>
      <c r="D52" s="58">
        <v>2062588</v>
      </c>
      <c r="E52" s="62"/>
      <c r="F52" s="73">
        <v>627730</v>
      </c>
      <c r="G52" s="58"/>
      <c r="H52" s="73">
        <v>0</v>
      </c>
      <c r="I52" s="60"/>
      <c r="J52" s="67">
        <v>0</v>
      </c>
    </row>
    <row r="53" spans="1:10">
      <c r="A53" s="103" t="s">
        <v>47</v>
      </c>
      <c r="B53" s="34" t="s">
        <v>14</v>
      </c>
      <c r="C53" s="34"/>
      <c r="D53" s="63">
        <f>SUM(D43:D52)</f>
        <v>211067209</v>
      </c>
      <c r="E53" s="62"/>
      <c r="F53" s="63">
        <f>SUM(F43:F52)</f>
        <v>209293732</v>
      </c>
      <c r="G53" s="58"/>
      <c r="H53" s="63">
        <f>SUM(H43:H52)</f>
        <v>3374551</v>
      </c>
      <c r="I53" s="60"/>
      <c r="J53" s="63">
        <f>SUM(J43:J52)</f>
        <v>51332518</v>
      </c>
    </row>
    <row r="54" spans="1:10">
      <c r="A54" s="99"/>
      <c r="B54" s="34"/>
      <c r="C54" s="34"/>
      <c r="D54" s="79"/>
      <c r="E54" s="62"/>
      <c r="F54" s="58"/>
      <c r="G54" s="58"/>
      <c r="H54" s="58"/>
      <c r="I54" s="60"/>
      <c r="J54" s="58"/>
    </row>
    <row r="55" spans="1:10">
      <c r="A55" s="106" t="s">
        <v>15</v>
      </c>
      <c r="B55" s="34"/>
      <c r="C55" s="34"/>
      <c r="D55" s="79"/>
      <c r="E55" s="62"/>
      <c r="F55" s="73"/>
      <c r="G55" s="58"/>
      <c r="H55" s="58"/>
      <c r="I55" s="60"/>
      <c r="J55" s="60"/>
    </row>
    <row r="56" spans="1:10">
      <c r="A56" s="98" t="s">
        <v>105</v>
      </c>
      <c r="B56" s="34"/>
      <c r="C56" s="33"/>
      <c r="D56" s="67">
        <v>373013</v>
      </c>
      <c r="E56" s="62"/>
      <c r="F56" s="67">
        <v>456937</v>
      </c>
      <c r="G56" s="58"/>
      <c r="H56" s="58">
        <v>0</v>
      </c>
      <c r="I56" s="60"/>
      <c r="J56" s="60">
        <v>0</v>
      </c>
    </row>
    <row r="57" spans="1:10">
      <c r="A57" s="98" t="s">
        <v>100</v>
      </c>
      <c r="B57" s="34">
        <v>19</v>
      </c>
      <c r="C57" s="34"/>
      <c r="D57" s="67">
        <v>909664919</v>
      </c>
      <c r="E57" s="62"/>
      <c r="F57" s="67">
        <v>940419035</v>
      </c>
      <c r="G57" s="58"/>
      <c r="H57" s="58">
        <v>0</v>
      </c>
      <c r="I57" s="60"/>
      <c r="J57" s="60">
        <v>0</v>
      </c>
    </row>
    <row r="58" spans="1:10">
      <c r="A58" s="101" t="s">
        <v>101</v>
      </c>
      <c r="B58" s="11"/>
      <c r="C58" s="11"/>
      <c r="D58" s="67"/>
      <c r="E58" s="58"/>
      <c r="F58" s="67"/>
      <c r="G58" s="58"/>
      <c r="H58" s="67"/>
      <c r="I58" s="75"/>
      <c r="J58" s="67"/>
    </row>
    <row r="59" spans="1:10">
      <c r="A59" s="98" t="s">
        <v>102</v>
      </c>
      <c r="B59" s="11" t="s">
        <v>66</v>
      </c>
      <c r="C59" s="11"/>
      <c r="D59" s="69">
        <v>765874</v>
      </c>
      <c r="E59" s="58"/>
      <c r="F59" s="69">
        <v>590404</v>
      </c>
      <c r="G59" s="58"/>
      <c r="H59" s="68">
        <v>55000</v>
      </c>
      <c r="I59" s="60"/>
      <c r="J59" s="69">
        <v>43648</v>
      </c>
    </row>
    <row r="60" spans="1:10">
      <c r="A60" s="103" t="s">
        <v>48</v>
      </c>
      <c r="B60" s="20"/>
      <c r="C60" s="20"/>
      <c r="D60" s="67">
        <f>SUM(D56:D59)</f>
        <v>910803806</v>
      </c>
      <c r="E60" s="58"/>
      <c r="F60" s="67">
        <f>SUM(F56:F59)</f>
        <v>941466376</v>
      </c>
      <c r="G60" s="58"/>
      <c r="H60" s="67">
        <f>SUM(H56:H59)</f>
        <v>55000</v>
      </c>
      <c r="I60" s="75"/>
      <c r="J60" s="67">
        <f>SUM(J56:J59)</f>
        <v>43648</v>
      </c>
    </row>
    <row r="61" spans="1:10">
      <c r="A61" s="102" t="s">
        <v>49</v>
      </c>
      <c r="D61" s="63">
        <f>D60+D53</f>
        <v>1121871015</v>
      </c>
      <c r="E61" s="62"/>
      <c r="F61" s="63">
        <f>F60+F53</f>
        <v>1150760108</v>
      </c>
      <c r="G61" s="58"/>
      <c r="H61" s="63">
        <f>H60+H53</f>
        <v>3429551</v>
      </c>
      <c r="I61" s="75"/>
      <c r="J61" s="63">
        <f>J60+J53</f>
        <v>51376166</v>
      </c>
    </row>
    <row r="62" spans="1:10">
      <c r="A62" s="102"/>
      <c r="D62" s="58"/>
      <c r="E62" s="62"/>
      <c r="F62" s="58"/>
      <c r="G62" s="58"/>
      <c r="H62" s="58"/>
      <c r="I62" s="75"/>
      <c r="J62" s="58"/>
    </row>
    <row r="63" spans="1:10">
      <c r="A63" s="102"/>
      <c r="D63" s="58"/>
      <c r="E63" s="62"/>
      <c r="F63" s="58"/>
      <c r="G63" s="58"/>
      <c r="H63" s="58"/>
      <c r="I63" s="75"/>
      <c r="J63" s="58"/>
    </row>
    <row r="64" spans="1:10" s="22" customFormat="1">
      <c r="A64" s="269" t="str">
        <f>A1</f>
        <v>บริษัท อาดามัส อินคอร์ปอเรชั่น จำกัด (มหาชน) และบริษัทย่อย</v>
      </c>
      <c r="B64" s="269"/>
      <c r="C64" s="269"/>
      <c r="D64" s="269"/>
      <c r="E64" s="269"/>
      <c r="F64" s="269"/>
      <c r="G64" s="269"/>
      <c r="H64" s="269"/>
      <c r="I64" s="269"/>
      <c r="J64" s="269"/>
    </row>
    <row r="65" spans="1:10" s="22" customFormat="1">
      <c r="A65" s="269" t="str">
        <f>A33</f>
        <v>งบแสดงฐานะการเงิน (ต่อ)</v>
      </c>
      <c r="B65" s="269"/>
      <c r="C65" s="269"/>
      <c r="D65" s="269"/>
      <c r="E65" s="269"/>
      <c r="F65" s="269"/>
      <c r="G65" s="269"/>
      <c r="H65" s="269"/>
      <c r="I65" s="269"/>
      <c r="J65" s="269"/>
    </row>
    <row r="66" spans="1:10" s="22" customFormat="1">
      <c r="A66" s="269" t="str">
        <f>A34</f>
        <v>ณ วันที่ 31 มีนาคม 2562</v>
      </c>
      <c r="B66" s="269"/>
      <c r="C66" s="269"/>
      <c r="D66" s="269"/>
      <c r="E66" s="269"/>
      <c r="F66" s="269"/>
      <c r="G66" s="269"/>
      <c r="H66" s="269"/>
      <c r="I66" s="269"/>
      <c r="J66" s="269"/>
    </row>
    <row r="67" spans="1:10" s="22" customFormat="1">
      <c r="A67" s="96"/>
      <c r="B67" s="93"/>
      <c r="C67" s="93"/>
      <c r="D67" s="93"/>
      <c r="E67" s="93"/>
      <c r="F67" s="93"/>
      <c r="G67" s="93"/>
      <c r="H67" s="84"/>
      <c r="I67" s="93"/>
      <c r="J67" s="93"/>
    </row>
    <row r="68" spans="1:10" s="5" customFormat="1">
      <c r="A68" s="97"/>
      <c r="B68" s="6"/>
      <c r="C68" s="6"/>
      <c r="D68" s="6"/>
      <c r="E68" s="23"/>
      <c r="F68" s="17"/>
      <c r="G68" s="17"/>
      <c r="H68" s="85"/>
      <c r="I68" s="17"/>
      <c r="J68" s="54" t="s">
        <v>39</v>
      </c>
    </row>
    <row r="69" spans="1:10" s="5" customFormat="1">
      <c r="A69" s="97"/>
      <c r="D69" s="270" t="s">
        <v>2</v>
      </c>
      <c r="E69" s="270"/>
      <c r="F69" s="270"/>
      <c r="G69" s="24"/>
      <c r="H69" s="270" t="s">
        <v>3</v>
      </c>
      <c r="I69" s="270"/>
      <c r="J69" s="270"/>
    </row>
    <row r="70" spans="1:10" s="5" customFormat="1">
      <c r="C70" s="6"/>
      <c r="D70" s="94" t="s">
        <v>136</v>
      </c>
      <c r="E70" s="23"/>
      <c r="F70" s="94" t="s">
        <v>138</v>
      </c>
      <c r="G70" s="25"/>
      <c r="H70" s="94" t="s">
        <v>136</v>
      </c>
      <c r="I70" s="23"/>
      <c r="J70" s="94" t="s">
        <v>138</v>
      </c>
    </row>
    <row r="71" spans="1:10" s="5" customFormat="1">
      <c r="A71" s="96" t="s">
        <v>12</v>
      </c>
      <c r="B71" s="53" t="s">
        <v>5</v>
      </c>
      <c r="C71" s="6"/>
      <c r="D71" s="95" t="s">
        <v>137</v>
      </c>
      <c r="E71" s="23"/>
      <c r="F71" s="95" t="s">
        <v>79</v>
      </c>
      <c r="G71" s="25"/>
      <c r="H71" s="95" t="s">
        <v>137</v>
      </c>
      <c r="I71" s="23"/>
      <c r="J71" s="95" t="s">
        <v>79</v>
      </c>
    </row>
    <row r="72" spans="1:10">
      <c r="A72" s="102"/>
      <c r="D72" s="59" t="s">
        <v>133</v>
      </c>
      <c r="E72" s="62"/>
      <c r="F72" s="59" t="s">
        <v>157</v>
      </c>
      <c r="G72" s="59"/>
      <c r="H72" s="59" t="s">
        <v>133</v>
      </c>
      <c r="I72" s="112"/>
      <c r="J72" s="59" t="s">
        <v>157</v>
      </c>
    </row>
    <row r="73" spans="1:10">
      <c r="A73" s="102"/>
      <c r="D73" s="62" t="s">
        <v>134</v>
      </c>
      <c r="E73" s="62"/>
      <c r="F73" s="62"/>
      <c r="G73" s="59"/>
      <c r="H73" s="62" t="s">
        <v>134</v>
      </c>
      <c r="I73" s="112"/>
      <c r="J73" s="59"/>
    </row>
    <row r="74" spans="1:10">
      <c r="A74" s="99" t="s">
        <v>16</v>
      </c>
      <c r="B74" s="34"/>
      <c r="C74" s="34"/>
      <c r="D74" s="8"/>
      <c r="E74" s="8"/>
      <c r="F74" s="8"/>
      <c r="G74" s="8"/>
      <c r="H74" s="8"/>
      <c r="I74" s="75"/>
      <c r="J74" s="75"/>
    </row>
    <row r="75" spans="1:10">
      <c r="A75" s="100" t="s">
        <v>41</v>
      </c>
      <c r="B75" s="11"/>
      <c r="C75" s="11"/>
      <c r="D75" s="81"/>
      <c r="E75" s="62"/>
      <c r="F75" s="62"/>
      <c r="G75" s="58"/>
      <c r="I75" s="75"/>
      <c r="J75" s="75"/>
    </row>
    <row r="76" spans="1:10">
      <c r="A76" s="101" t="s">
        <v>144</v>
      </c>
      <c r="B76" s="34"/>
      <c r="C76" s="34"/>
      <c r="D76" s="79"/>
      <c r="E76" s="62"/>
      <c r="F76" s="62"/>
      <c r="G76" s="58"/>
      <c r="I76" s="75"/>
      <c r="J76" s="75"/>
    </row>
    <row r="77" spans="1:10">
      <c r="A77" s="101" t="s">
        <v>155</v>
      </c>
      <c r="B77" s="34"/>
      <c r="C77" s="34"/>
      <c r="D77" s="8"/>
      <c r="E77" s="8"/>
      <c r="F77" s="8"/>
      <c r="G77" s="8"/>
      <c r="H77" s="8"/>
      <c r="I77" s="8"/>
      <c r="J77" s="8"/>
    </row>
    <row r="78" spans="1:10" ht="22.5" thickBot="1">
      <c r="A78" s="101" t="s">
        <v>156</v>
      </c>
      <c r="B78" s="34"/>
      <c r="C78" s="34"/>
      <c r="D78" s="77">
        <v>1123000000</v>
      </c>
      <c r="E78" s="62"/>
      <c r="F78" s="77">
        <v>1123000000</v>
      </c>
      <c r="G78" s="58"/>
      <c r="H78" s="77">
        <v>1123000000</v>
      </c>
      <c r="I78" s="75"/>
      <c r="J78" s="71">
        <v>1123000000</v>
      </c>
    </row>
    <row r="79" spans="1:10" ht="22.5" thickTop="1">
      <c r="A79" s="101" t="s">
        <v>145</v>
      </c>
      <c r="D79" s="73"/>
      <c r="E79" s="62"/>
      <c r="F79" s="73"/>
      <c r="G79" s="58"/>
      <c r="H79" s="58"/>
      <c r="I79" s="58"/>
      <c r="J79" s="58"/>
    </row>
    <row r="80" spans="1:10">
      <c r="A80" s="101" t="s">
        <v>155</v>
      </c>
      <c r="D80" s="8"/>
      <c r="E80" s="8"/>
      <c r="F80" s="8"/>
      <c r="G80" s="8"/>
      <c r="H80" s="8"/>
      <c r="I80" s="8"/>
      <c r="J80" s="8"/>
    </row>
    <row r="81" spans="1:12">
      <c r="A81" s="101" t="s">
        <v>156</v>
      </c>
      <c r="D81" s="73">
        <f>'EQ รวม'!D24</f>
        <v>1123000000</v>
      </c>
      <c r="E81" s="62"/>
      <c r="F81" s="73">
        <v>1123000000</v>
      </c>
      <c r="G81" s="58"/>
      <c r="H81" s="58">
        <v>1123000000</v>
      </c>
      <c r="I81" s="58"/>
      <c r="J81" s="58">
        <v>1123000000</v>
      </c>
    </row>
    <row r="82" spans="1:12">
      <c r="A82" s="101" t="s">
        <v>117</v>
      </c>
      <c r="B82" s="11"/>
      <c r="C82" s="11"/>
      <c r="D82" s="73">
        <f>'EQ รวม'!F24</f>
        <v>-187893837</v>
      </c>
      <c r="E82" s="62"/>
      <c r="F82" s="73">
        <v>-187893837</v>
      </c>
      <c r="G82" s="58"/>
      <c r="H82" s="73">
        <f>'EQ เฉพาะ'!F17</f>
        <v>-187893837</v>
      </c>
      <c r="I82" s="73"/>
      <c r="J82" s="73">
        <v>-187893837</v>
      </c>
    </row>
    <row r="83" spans="1:12">
      <c r="A83" s="101" t="s">
        <v>80</v>
      </c>
      <c r="B83" s="11"/>
      <c r="C83" s="11"/>
      <c r="D83" s="68">
        <f>'EQ รวม'!H24</f>
        <v>-175109838</v>
      </c>
      <c r="E83" s="62"/>
      <c r="F83" s="68">
        <v>-175109838</v>
      </c>
      <c r="G83" s="58"/>
      <c r="H83" s="68">
        <v>0</v>
      </c>
      <c r="I83" s="73"/>
      <c r="J83" s="68">
        <v>0</v>
      </c>
    </row>
    <row r="84" spans="1:12">
      <c r="A84" s="101"/>
      <c r="B84" s="11"/>
      <c r="C84" s="11"/>
      <c r="D84" s="73">
        <f>SUM(D81:D83)</f>
        <v>759996325</v>
      </c>
      <c r="E84" s="62"/>
      <c r="F84" s="73">
        <f>SUM(F81:F83)</f>
        <v>759996325</v>
      </c>
      <c r="G84" s="58"/>
      <c r="H84" s="73">
        <f>SUM(H81:H83)</f>
        <v>935106163</v>
      </c>
      <c r="I84" s="73"/>
      <c r="J84" s="73">
        <f>SUM(J81:J83)</f>
        <v>935106163</v>
      </c>
    </row>
    <row r="85" spans="1:12">
      <c r="A85" s="101" t="s">
        <v>154</v>
      </c>
      <c r="B85" s="11"/>
      <c r="C85" s="11"/>
      <c r="D85" s="8"/>
      <c r="E85" s="8"/>
      <c r="F85" s="8"/>
      <c r="G85" s="8"/>
      <c r="H85" s="8"/>
      <c r="I85" s="8"/>
      <c r="J85" s="8"/>
    </row>
    <row r="86" spans="1:12">
      <c r="A86" s="101" t="s">
        <v>153</v>
      </c>
      <c r="B86" s="11"/>
      <c r="C86" s="11"/>
      <c r="D86" s="73">
        <f>'EQ รวม'!J24</f>
        <v>4677288</v>
      </c>
      <c r="E86" s="62"/>
      <c r="F86" s="73">
        <v>4677288</v>
      </c>
      <c r="G86" s="58"/>
      <c r="H86" s="73">
        <v>0</v>
      </c>
      <c r="I86" s="73"/>
      <c r="J86" s="73">
        <v>0</v>
      </c>
    </row>
    <row r="87" spans="1:12">
      <c r="A87" s="101" t="s">
        <v>17</v>
      </c>
      <c r="B87" s="34"/>
      <c r="C87" s="34"/>
      <c r="D87" s="73">
        <f>'EQ รวม'!L24</f>
        <v>-266330566</v>
      </c>
      <c r="E87" s="62"/>
      <c r="F87" s="68">
        <v>-283859121</v>
      </c>
      <c r="G87" s="58"/>
      <c r="H87" s="68">
        <f>'EQ เฉพาะ'!H17</f>
        <v>-437078187</v>
      </c>
      <c r="I87" s="58"/>
      <c r="J87" s="68">
        <v>-434791044</v>
      </c>
    </row>
    <row r="88" spans="1:12">
      <c r="A88" s="103" t="s">
        <v>112</v>
      </c>
      <c r="B88" s="34"/>
      <c r="C88" s="34"/>
      <c r="D88" s="78">
        <f>SUM(D84:D87)</f>
        <v>498343047</v>
      </c>
      <c r="E88" s="59"/>
      <c r="F88" s="78">
        <f>SUM(F84:F87)</f>
        <v>480814492</v>
      </c>
      <c r="G88" s="58"/>
      <c r="H88" s="78">
        <f>SUM(H84:H87)</f>
        <v>498027976</v>
      </c>
      <c r="I88" s="58"/>
      <c r="J88" s="78">
        <f>SUM(J84:J87)</f>
        <v>500315119</v>
      </c>
    </row>
    <row r="89" spans="1:12">
      <c r="A89" s="101" t="s">
        <v>113</v>
      </c>
      <c r="B89" s="34"/>
      <c r="C89" s="34"/>
      <c r="D89" s="68">
        <f>'EQ รวม'!P24</f>
        <v>10455588</v>
      </c>
      <c r="E89" s="59"/>
      <c r="F89" s="68">
        <v>10552803</v>
      </c>
      <c r="G89" s="58"/>
      <c r="H89" s="68">
        <v>0</v>
      </c>
      <c r="I89" s="58"/>
      <c r="J89" s="68">
        <v>0</v>
      </c>
    </row>
    <row r="90" spans="1:12">
      <c r="A90" s="103" t="s">
        <v>75</v>
      </c>
      <c r="B90" s="34"/>
      <c r="C90" s="34"/>
      <c r="D90" s="58">
        <f>SUM(D88:D89)</f>
        <v>508798635</v>
      </c>
      <c r="E90" s="62"/>
      <c r="F90" s="58">
        <f>SUM(F88:F89)</f>
        <v>491367295</v>
      </c>
      <c r="G90" s="58"/>
      <c r="H90" s="63">
        <f>SUM(H88:H89)</f>
        <v>498027976</v>
      </c>
      <c r="I90" s="58"/>
      <c r="J90" s="63">
        <f>SUM(J88:J89)</f>
        <v>500315119</v>
      </c>
    </row>
    <row r="91" spans="1:12" ht="22.5" thickBot="1">
      <c r="A91" s="109" t="s">
        <v>18</v>
      </c>
      <c r="B91" s="34"/>
      <c r="C91" s="34"/>
      <c r="D91" s="74">
        <f>D61+D90</f>
        <v>1630669650</v>
      </c>
      <c r="E91" s="62"/>
      <c r="F91" s="74">
        <f>F61+F90</f>
        <v>1642127403</v>
      </c>
      <c r="G91" s="58"/>
      <c r="H91" s="70">
        <f>+H61+H90</f>
        <v>501457527</v>
      </c>
      <c r="I91" s="58"/>
      <c r="J91" s="70">
        <f>+J61+J90</f>
        <v>551691285</v>
      </c>
    </row>
    <row r="92" spans="1:12" ht="22.5" thickTop="1">
      <c r="A92" s="109"/>
      <c r="B92" s="34"/>
      <c r="C92" s="34"/>
      <c r="D92" s="34"/>
      <c r="E92" s="33"/>
      <c r="F92" s="10"/>
      <c r="H92" s="58"/>
      <c r="I92" s="10"/>
      <c r="J92" s="10"/>
    </row>
    <row r="93" spans="1:12">
      <c r="B93" s="34"/>
      <c r="C93" s="34"/>
      <c r="D93" s="34"/>
      <c r="E93" s="33"/>
      <c r="F93" s="28"/>
      <c r="I93" s="21"/>
    </row>
    <row r="94" spans="1:12">
      <c r="A94" s="101"/>
      <c r="B94" s="34"/>
      <c r="C94" s="34"/>
      <c r="D94" s="88">
        <f>D28-D91</f>
        <v>0</v>
      </c>
      <c r="E94" s="89"/>
      <c r="F94" s="88">
        <f>F28-F91</f>
        <v>0</v>
      </c>
      <c r="G94" s="90"/>
      <c r="H94" s="91">
        <f>H28-H91</f>
        <v>0</v>
      </c>
      <c r="I94" s="88"/>
      <c r="J94" s="88">
        <f>J28-J91</f>
        <v>0</v>
      </c>
      <c r="K94" s="92"/>
      <c r="L94" s="92"/>
    </row>
    <row r="95" spans="1:12">
      <c r="A95" s="101"/>
      <c r="B95" s="34"/>
      <c r="C95" s="34"/>
      <c r="D95" s="34"/>
      <c r="E95" s="33"/>
      <c r="F95" s="35"/>
      <c r="G95" s="36"/>
      <c r="H95" s="87"/>
      <c r="I95" s="35"/>
      <c r="J95" s="35"/>
    </row>
    <row r="96" spans="1:12" s="39" customFormat="1">
      <c r="A96" s="110"/>
      <c r="B96" s="18"/>
      <c r="C96" s="18"/>
      <c r="D96" s="18"/>
      <c r="E96" s="18"/>
      <c r="F96" s="37"/>
      <c r="G96" s="38"/>
      <c r="H96" s="80"/>
      <c r="I96" s="37"/>
      <c r="J96" s="37"/>
    </row>
    <row r="97" spans="7:7">
      <c r="G97" s="15"/>
    </row>
  </sheetData>
  <mergeCells count="15">
    <mergeCell ref="D37:F37"/>
    <mergeCell ref="A34:J34"/>
    <mergeCell ref="H6:J6"/>
    <mergeCell ref="H37:J37"/>
    <mergeCell ref="A1:J1"/>
    <mergeCell ref="A2:J2"/>
    <mergeCell ref="A3:J3"/>
    <mergeCell ref="A32:J32"/>
    <mergeCell ref="A33:J33"/>
    <mergeCell ref="D6:F6"/>
    <mergeCell ref="A64:J64"/>
    <mergeCell ref="A65:J65"/>
    <mergeCell ref="A66:J66"/>
    <mergeCell ref="D69:F69"/>
    <mergeCell ref="H69:J69"/>
  </mergeCells>
  <pageMargins left="0.8" right="0.23622047244094499" top="0.7" bottom="0.7" header="0.23622047244094499" footer="0.4"/>
  <pageSetup paperSize="9" scale="8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1" max="16383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zoomScaleSheetLayoutView="100" workbookViewId="0">
      <selection activeCell="D8" sqref="D8"/>
    </sheetView>
  </sheetViews>
  <sheetFormatPr defaultColWidth="13" defaultRowHeight="21.75"/>
  <cols>
    <col min="1" max="1" width="40.7109375" style="211" customWidth="1"/>
    <col min="2" max="2" width="7.5703125" style="245" customWidth="1"/>
    <col min="3" max="3" width="2.28515625" style="211" customWidth="1"/>
    <col min="4" max="4" width="14.85546875" style="260" customWidth="1"/>
    <col min="5" max="5" width="1.7109375" style="260" customWidth="1"/>
    <col min="6" max="6" width="14.85546875" style="260" customWidth="1"/>
    <col min="7" max="7" width="1.85546875" style="260" customWidth="1"/>
    <col min="8" max="8" width="14.7109375" style="260" customWidth="1"/>
    <col min="9" max="9" width="1.7109375" style="260" customWidth="1"/>
    <col min="10" max="10" width="15" style="260" customWidth="1"/>
    <col min="11" max="11" width="1.28515625" style="254" customWidth="1"/>
    <col min="12" max="16384" width="13" style="211"/>
  </cols>
  <sheetData>
    <row r="1" spans="1:11" s="207" customFormat="1" ht="21.95" customHeight="1">
      <c r="A1" s="271" t="str">
        <f>BS!A1</f>
        <v>บริษัท อาดามัส อินคอร์ปอเรชั่น จำกัด (มหาชน) และบริษัทย่อย</v>
      </c>
      <c r="B1" s="271"/>
      <c r="C1" s="271"/>
      <c r="D1" s="271"/>
      <c r="E1" s="271"/>
      <c r="F1" s="271"/>
      <c r="G1" s="271"/>
      <c r="H1" s="271"/>
      <c r="I1" s="271"/>
      <c r="J1" s="271"/>
      <c r="K1" s="206"/>
    </row>
    <row r="2" spans="1:11" s="207" customFormat="1" ht="21.95" customHeight="1">
      <c r="A2" s="271" t="s">
        <v>19</v>
      </c>
      <c r="B2" s="271"/>
      <c r="C2" s="271"/>
      <c r="D2" s="271"/>
      <c r="E2" s="271"/>
      <c r="F2" s="271"/>
      <c r="G2" s="271"/>
      <c r="H2" s="271"/>
      <c r="I2" s="271"/>
      <c r="J2" s="271"/>
      <c r="K2" s="208"/>
    </row>
    <row r="3" spans="1:11" s="207" customFormat="1" ht="21.95" customHeight="1">
      <c r="A3" s="271" t="s">
        <v>125</v>
      </c>
      <c r="B3" s="271"/>
      <c r="C3" s="271"/>
      <c r="D3" s="271"/>
      <c r="E3" s="271"/>
      <c r="F3" s="271"/>
      <c r="G3" s="271"/>
      <c r="H3" s="271"/>
      <c r="I3" s="271"/>
      <c r="J3" s="271"/>
      <c r="K3" s="208"/>
    </row>
    <row r="4" spans="1:11" ht="21.95" customHeight="1">
      <c r="A4" s="209"/>
      <c r="B4" s="210"/>
      <c r="C4" s="210"/>
      <c r="D4" s="210"/>
      <c r="E4" s="210"/>
      <c r="F4" s="210"/>
      <c r="G4" s="210"/>
      <c r="H4" s="210"/>
      <c r="I4" s="210"/>
      <c r="J4" s="210"/>
      <c r="K4" s="208"/>
    </row>
    <row r="5" spans="1:11" s="218" customFormat="1" ht="21.95" customHeight="1">
      <c r="A5" s="212"/>
      <c r="B5" s="213"/>
      <c r="C5" s="214"/>
      <c r="D5" s="215"/>
      <c r="E5" s="215"/>
      <c r="F5" s="215"/>
      <c r="G5" s="215"/>
      <c r="H5" s="215"/>
      <c r="I5" s="215"/>
      <c r="J5" s="216" t="s">
        <v>39</v>
      </c>
      <c r="K5" s="217"/>
    </row>
    <row r="6" spans="1:11" s="218" customFormat="1" ht="21.95" customHeight="1">
      <c r="A6" s="212"/>
      <c r="B6" s="213"/>
      <c r="C6" s="214"/>
      <c r="D6" s="272" t="s">
        <v>2</v>
      </c>
      <c r="E6" s="272"/>
      <c r="F6" s="272"/>
      <c r="G6" s="219"/>
      <c r="H6" s="272" t="s">
        <v>3</v>
      </c>
      <c r="I6" s="272"/>
      <c r="J6" s="272"/>
      <c r="K6" s="217"/>
    </row>
    <row r="7" spans="1:11" s="218" customFormat="1" ht="21.95" customHeight="1">
      <c r="A7" s="209"/>
      <c r="B7" s="220" t="s">
        <v>5</v>
      </c>
      <c r="C7" s="221"/>
      <c r="D7" s="222" t="s">
        <v>137</v>
      </c>
      <c r="E7" s="223"/>
      <c r="F7" s="222" t="s">
        <v>79</v>
      </c>
      <c r="G7" s="224"/>
      <c r="H7" s="222" t="s">
        <v>137</v>
      </c>
      <c r="I7" s="223"/>
      <c r="J7" s="222" t="s">
        <v>79</v>
      </c>
      <c r="K7" s="225"/>
    </row>
    <row r="8" spans="1:11" s="218" customFormat="1" ht="21.95" customHeight="1">
      <c r="A8" s="209"/>
      <c r="B8" s="268"/>
      <c r="C8" s="221"/>
      <c r="D8" s="23" t="s">
        <v>133</v>
      </c>
      <c r="E8" s="23"/>
      <c r="F8" s="23" t="s">
        <v>133</v>
      </c>
      <c r="G8" s="25"/>
      <c r="H8" s="23" t="s">
        <v>133</v>
      </c>
      <c r="I8" s="23"/>
      <c r="J8" s="23" t="s">
        <v>133</v>
      </c>
      <c r="K8" s="225"/>
    </row>
    <row r="9" spans="1:11" s="218" customFormat="1" ht="21.95" customHeight="1">
      <c r="B9" s="226"/>
      <c r="C9" s="221"/>
      <c r="D9" s="23" t="s">
        <v>134</v>
      </c>
      <c r="E9" s="23"/>
      <c r="F9" s="23" t="s">
        <v>181</v>
      </c>
      <c r="G9" s="3"/>
      <c r="H9" s="23" t="s">
        <v>134</v>
      </c>
      <c r="I9" s="3"/>
      <c r="J9" s="23" t="s">
        <v>134</v>
      </c>
      <c r="K9" s="225"/>
    </row>
    <row r="10" spans="1:11" ht="21.95" customHeight="1">
      <c r="A10" s="227" t="s">
        <v>55</v>
      </c>
      <c r="B10" s="228"/>
      <c r="C10" s="221"/>
      <c r="D10" s="229"/>
      <c r="E10" s="223"/>
      <c r="F10" s="229"/>
      <c r="G10" s="224"/>
      <c r="H10" s="229"/>
      <c r="I10" s="223"/>
      <c r="J10" s="229"/>
      <c r="K10" s="225"/>
    </row>
    <row r="11" spans="1:11" ht="21.95" customHeight="1">
      <c r="A11" s="230" t="s">
        <v>103</v>
      </c>
      <c r="B11" s="228"/>
      <c r="C11" s="221"/>
      <c r="D11" s="231">
        <v>105072930</v>
      </c>
      <c r="E11" s="232"/>
      <c r="F11" s="231">
        <v>12256808</v>
      </c>
      <c r="G11" s="233"/>
      <c r="H11" s="231">
        <v>0</v>
      </c>
      <c r="I11" s="232"/>
      <c r="J11" s="231">
        <v>0</v>
      </c>
      <c r="K11" s="225"/>
    </row>
    <row r="12" spans="1:11" ht="21.95" customHeight="1">
      <c r="A12" s="211" t="s">
        <v>95</v>
      </c>
      <c r="B12" s="234"/>
      <c r="C12" s="235"/>
      <c r="D12" s="231">
        <v>0</v>
      </c>
      <c r="E12" s="236"/>
      <c r="F12" s="231">
        <v>0</v>
      </c>
      <c r="G12" s="236"/>
      <c r="H12" s="236">
        <v>0</v>
      </c>
      <c r="I12" s="237"/>
      <c r="J12" s="236">
        <v>300000</v>
      </c>
      <c r="K12" s="217"/>
    </row>
    <row r="13" spans="1:11" ht="21.95" customHeight="1">
      <c r="A13" s="211" t="s">
        <v>52</v>
      </c>
      <c r="B13" s="234"/>
      <c r="C13" s="235"/>
      <c r="D13" s="231">
        <v>699048</v>
      </c>
      <c r="E13" s="236"/>
      <c r="F13" s="231">
        <v>430718</v>
      </c>
      <c r="G13" s="236"/>
      <c r="H13" s="236">
        <v>0</v>
      </c>
      <c r="I13" s="237"/>
      <c r="J13" s="236">
        <v>0</v>
      </c>
      <c r="K13" s="217"/>
    </row>
    <row r="14" spans="1:11" ht="21.95" customHeight="1">
      <c r="A14" s="211" t="s">
        <v>20</v>
      </c>
      <c r="B14" s="234"/>
      <c r="C14" s="235"/>
      <c r="D14" s="231">
        <v>297201</v>
      </c>
      <c r="E14" s="236"/>
      <c r="F14" s="231">
        <v>142350</v>
      </c>
      <c r="G14" s="236"/>
      <c r="H14" s="236">
        <v>0</v>
      </c>
      <c r="I14" s="237"/>
      <c r="J14" s="236">
        <v>107269</v>
      </c>
      <c r="K14" s="217"/>
    </row>
    <row r="15" spans="1:11" ht="21.95" customHeight="1">
      <c r="A15" s="238" t="s">
        <v>56</v>
      </c>
      <c r="B15" s="234"/>
      <c r="C15" s="235"/>
      <c r="D15" s="239">
        <f>SUM(D11:D14)</f>
        <v>106069179</v>
      </c>
      <c r="E15" s="236"/>
      <c r="F15" s="239">
        <f>SUM(F11:F14)</f>
        <v>12829876</v>
      </c>
      <c r="G15" s="236"/>
      <c r="H15" s="239">
        <f>SUM(H11:H14)</f>
        <v>0</v>
      </c>
      <c r="I15" s="237"/>
      <c r="J15" s="239">
        <f>SUM(J11:J14)</f>
        <v>407269</v>
      </c>
      <c r="K15" s="217"/>
    </row>
    <row r="16" spans="1:11" ht="21.95" customHeight="1">
      <c r="A16" s="238"/>
      <c r="B16" s="234"/>
      <c r="C16" s="235"/>
      <c r="D16" s="236"/>
      <c r="E16" s="236"/>
      <c r="F16" s="236"/>
      <c r="G16" s="236"/>
      <c r="H16" s="236"/>
      <c r="I16" s="237"/>
      <c r="J16" s="236"/>
      <c r="K16" s="217"/>
    </row>
    <row r="17" spans="1:11" ht="21.95" customHeight="1">
      <c r="A17" s="227" t="s">
        <v>57</v>
      </c>
      <c r="B17" s="234"/>
      <c r="C17" s="235"/>
      <c r="D17" s="236"/>
      <c r="E17" s="236"/>
      <c r="F17" s="236"/>
      <c r="G17" s="236"/>
      <c r="H17" s="236"/>
      <c r="I17" s="237"/>
      <c r="J17" s="236"/>
      <c r="K17" s="217"/>
    </row>
    <row r="18" spans="1:11" ht="21.95" customHeight="1">
      <c r="A18" s="230" t="s">
        <v>104</v>
      </c>
      <c r="B18" s="234"/>
      <c r="C18" s="235"/>
      <c r="D18" s="236">
        <v>75628017</v>
      </c>
      <c r="E18" s="236"/>
      <c r="F18" s="236">
        <v>8374262</v>
      </c>
      <c r="G18" s="236"/>
      <c r="H18" s="236">
        <v>0</v>
      </c>
      <c r="I18" s="237"/>
      <c r="J18" s="236">
        <v>0</v>
      </c>
      <c r="K18" s="217"/>
    </row>
    <row r="19" spans="1:11" ht="21.95" customHeight="1">
      <c r="A19" s="230" t="s">
        <v>76</v>
      </c>
      <c r="B19" s="234"/>
      <c r="C19" s="235"/>
      <c r="D19" s="236">
        <v>8179303</v>
      </c>
      <c r="E19" s="236"/>
      <c r="F19" s="236">
        <v>1826600</v>
      </c>
      <c r="G19" s="236"/>
      <c r="H19" s="236">
        <v>0</v>
      </c>
      <c r="I19" s="237"/>
      <c r="J19" s="236">
        <v>0</v>
      </c>
      <c r="K19" s="217"/>
    </row>
    <row r="20" spans="1:11" ht="21.95" customHeight="1">
      <c r="A20" s="240" t="s">
        <v>21</v>
      </c>
      <c r="B20" s="241"/>
      <c r="C20" s="242"/>
      <c r="D20" s="236">
        <v>8786273</v>
      </c>
      <c r="E20" s="236"/>
      <c r="F20" s="236">
        <v>5684246</v>
      </c>
      <c r="G20" s="236"/>
      <c r="H20" s="236">
        <v>2034814</v>
      </c>
      <c r="I20" s="243"/>
      <c r="J20" s="236">
        <v>5433979</v>
      </c>
      <c r="K20" s="244"/>
    </row>
    <row r="21" spans="1:11" ht="21.95" customHeight="1">
      <c r="A21" s="211" t="s">
        <v>22</v>
      </c>
      <c r="C21" s="235"/>
      <c r="D21" s="236">
        <v>2639211</v>
      </c>
      <c r="E21" s="246"/>
      <c r="F21" s="236">
        <v>5915862</v>
      </c>
      <c r="G21" s="246"/>
      <c r="H21" s="236">
        <v>252329</v>
      </c>
      <c r="I21" s="247"/>
      <c r="J21" s="248">
        <v>347173</v>
      </c>
      <c r="K21" s="217"/>
    </row>
    <row r="22" spans="1:11" ht="21.95" customHeight="1">
      <c r="A22" s="249" t="s">
        <v>58</v>
      </c>
      <c r="B22" s="234"/>
      <c r="C22" s="235"/>
      <c r="D22" s="239">
        <f>SUM(D18:D21)</f>
        <v>95232804</v>
      </c>
      <c r="E22" s="246"/>
      <c r="F22" s="239">
        <f>SUM(F18:F21)</f>
        <v>21800970</v>
      </c>
      <c r="G22" s="246"/>
      <c r="H22" s="239">
        <f>SUM(H18:H21)</f>
        <v>2287143</v>
      </c>
      <c r="I22" s="243"/>
      <c r="J22" s="239">
        <f>SUM(J18:J21)</f>
        <v>5781152</v>
      </c>
      <c r="K22" s="217"/>
    </row>
    <row r="23" spans="1:11" ht="21.95" customHeight="1">
      <c r="A23" s="249"/>
      <c r="B23" s="234"/>
      <c r="C23" s="235"/>
      <c r="D23" s="236"/>
      <c r="E23" s="246"/>
      <c r="F23" s="236"/>
      <c r="G23" s="246"/>
      <c r="H23" s="236"/>
      <c r="I23" s="243"/>
      <c r="J23" s="236"/>
      <c r="K23" s="217"/>
    </row>
    <row r="24" spans="1:11" ht="21.95" customHeight="1">
      <c r="A24" s="249" t="s">
        <v>116</v>
      </c>
      <c r="B24" s="242"/>
      <c r="C24" s="235"/>
      <c r="D24" s="236">
        <f>D15-D22</f>
        <v>10836375</v>
      </c>
      <c r="E24" s="246"/>
      <c r="F24" s="236">
        <f>F15-F22</f>
        <v>-8971094</v>
      </c>
      <c r="G24" s="246"/>
      <c r="H24" s="236">
        <f>H15-H22</f>
        <v>-2287143</v>
      </c>
      <c r="I24" s="243"/>
      <c r="J24" s="236">
        <f>J15-J22</f>
        <v>-5373883</v>
      </c>
      <c r="K24" s="217"/>
    </row>
    <row r="25" spans="1:11" ht="21.95" customHeight="1">
      <c r="A25" s="211" t="s">
        <v>67</v>
      </c>
      <c r="B25" s="241">
        <v>15</v>
      </c>
      <c r="C25" s="235"/>
      <c r="D25" s="250">
        <v>-3649378</v>
      </c>
      <c r="E25" s="246"/>
      <c r="F25" s="250">
        <v>1682204</v>
      </c>
      <c r="G25" s="246"/>
      <c r="H25" s="250">
        <v>0</v>
      </c>
      <c r="I25" s="243"/>
      <c r="J25" s="250">
        <v>0</v>
      </c>
      <c r="K25" s="217"/>
    </row>
    <row r="26" spans="1:11" ht="21.95" customHeight="1">
      <c r="A26" s="249" t="s">
        <v>129</v>
      </c>
      <c r="B26" s="234"/>
      <c r="C26" s="235"/>
      <c r="D26" s="250">
        <f>D24+D25</f>
        <v>7186997</v>
      </c>
      <c r="E26" s="236"/>
      <c r="F26" s="250">
        <f>F24+F25</f>
        <v>-7288890</v>
      </c>
      <c r="G26" s="236"/>
      <c r="H26" s="250">
        <f>H24+H25</f>
        <v>-2287143</v>
      </c>
      <c r="I26" s="243"/>
      <c r="J26" s="250">
        <f>J24+J25</f>
        <v>-5373883</v>
      </c>
      <c r="K26" s="217"/>
    </row>
    <row r="27" spans="1:11" ht="21.95" customHeight="1">
      <c r="A27" s="251"/>
      <c r="B27" s="234"/>
      <c r="C27" s="235"/>
      <c r="D27" s="236"/>
      <c r="E27" s="236"/>
      <c r="F27" s="236"/>
      <c r="G27" s="236"/>
      <c r="H27" s="236"/>
      <c r="I27" s="243"/>
      <c r="J27" s="236"/>
      <c r="K27" s="217"/>
    </row>
    <row r="28" spans="1:11" ht="21.95" customHeight="1">
      <c r="A28" s="249" t="s">
        <v>130</v>
      </c>
      <c r="B28" s="252"/>
      <c r="C28" s="235"/>
      <c r="D28" s="236">
        <v>0</v>
      </c>
      <c r="E28" s="246"/>
      <c r="F28" s="236">
        <v>0</v>
      </c>
      <c r="G28" s="246"/>
      <c r="H28" s="236">
        <v>0</v>
      </c>
      <c r="I28" s="243"/>
      <c r="J28" s="236">
        <v>0</v>
      </c>
      <c r="K28" s="217"/>
    </row>
    <row r="29" spans="1:11" ht="21.95" customHeight="1" thickBot="1">
      <c r="A29" s="249" t="s">
        <v>128</v>
      </c>
      <c r="B29" s="252"/>
      <c r="C29" s="235"/>
      <c r="D29" s="253">
        <f>D26+D28</f>
        <v>7186997</v>
      </c>
      <c r="E29" s="246"/>
      <c r="F29" s="253">
        <f>F26+F28</f>
        <v>-7288890</v>
      </c>
      <c r="G29" s="246"/>
      <c r="H29" s="253">
        <f>H26+H28</f>
        <v>-2287143</v>
      </c>
      <c r="I29" s="243"/>
      <c r="J29" s="253">
        <f>J26+J28</f>
        <v>-5373883</v>
      </c>
    </row>
    <row r="30" spans="1:11" ht="21.95" customHeight="1" thickTop="1">
      <c r="A30" s="249"/>
      <c r="B30" s="252"/>
      <c r="C30" s="235"/>
      <c r="D30" s="236"/>
      <c r="E30" s="246"/>
      <c r="F30" s="236"/>
      <c r="G30" s="246"/>
      <c r="H30" s="236"/>
      <c r="I30" s="243"/>
      <c r="J30" s="236"/>
    </row>
    <row r="31" spans="1:11" ht="21.95" customHeight="1">
      <c r="A31" s="255" t="s">
        <v>23</v>
      </c>
      <c r="B31" s="252"/>
      <c r="C31" s="235"/>
      <c r="D31" s="256"/>
      <c r="E31" s="257"/>
      <c r="F31" s="256"/>
      <c r="G31" s="257"/>
      <c r="H31" s="256"/>
      <c r="I31" s="258"/>
      <c r="J31" s="256"/>
    </row>
    <row r="32" spans="1:11" ht="21.95" customHeight="1">
      <c r="A32" s="230" t="s">
        <v>24</v>
      </c>
      <c r="B32" s="252"/>
      <c r="C32" s="235"/>
      <c r="D32" s="236">
        <f>D26-D33</f>
        <v>7625349</v>
      </c>
      <c r="E32" s="246"/>
      <c r="F32" s="236">
        <f>F26-F33</f>
        <v>-21340</v>
      </c>
      <c r="G32" s="246"/>
      <c r="H32" s="236">
        <f>H26-H33</f>
        <v>-2287143</v>
      </c>
      <c r="I32" s="243"/>
      <c r="J32" s="236">
        <f>J26-J33</f>
        <v>-5373883</v>
      </c>
    </row>
    <row r="33" spans="1:11" ht="21.95" customHeight="1">
      <c r="A33" s="230" t="s">
        <v>25</v>
      </c>
      <c r="B33" s="252"/>
      <c r="C33" s="235"/>
      <c r="D33" s="236">
        <v>-438352</v>
      </c>
      <c r="E33" s="246"/>
      <c r="F33" s="236">
        <v>-7267550</v>
      </c>
      <c r="G33" s="246"/>
      <c r="H33" s="236">
        <v>0</v>
      </c>
      <c r="I33" s="243"/>
      <c r="J33" s="236">
        <v>0</v>
      </c>
    </row>
    <row r="34" spans="1:11" ht="21.95" customHeight="1" thickBot="1">
      <c r="A34" s="259"/>
      <c r="B34" s="252"/>
      <c r="C34" s="235"/>
      <c r="D34" s="253">
        <f>SUM(D32:D33)</f>
        <v>7186997</v>
      </c>
      <c r="E34" s="246"/>
      <c r="F34" s="253">
        <f>SUM(F32:F33)</f>
        <v>-7288890</v>
      </c>
      <c r="G34" s="246"/>
      <c r="H34" s="253">
        <f>SUM(H32:H33)</f>
        <v>-2287143</v>
      </c>
      <c r="I34" s="243"/>
      <c r="J34" s="253">
        <f>SUM(J32:J33)</f>
        <v>-5373883</v>
      </c>
    </row>
    <row r="35" spans="1:11" ht="21.95" customHeight="1" thickTop="1">
      <c r="A35" s="259" t="s">
        <v>46</v>
      </c>
      <c r="B35" s="252"/>
      <c r="C35" s="235"/>
      <c r="D35" s="236"/>
      <c r="E35" s="246"/>
      <c r="F35" s="236"/>
      <c r="G35" s="246"/>
      <c r="H35" s="236"/>
      <c r="I35" s="243"/>
      <c r="J35" s="236"/>
    </row>
    <row r="36" spans="1:11" ht="21.95" customHeight="1">
      <c r="A36" s="230" t="s">
        <v>24</v>
      </c>
      <c r="B36" s="252"/>
      <c r="C36" s="235"/>
      <c r="D36" s="236">
        <f>D29-D37</f>
        <v>7625349</v>
      </c>
      <c r="E36" s="246"/>
      <c r="F36" s="236">
        <f>F29-F37</f>
        <v>-21340</v>
      </c>
      <c r="G36" s="246"/>
      <c r="H36" s="236">
        <f>H29-H37</f>
        <v>-2287143</v>
      </c>
      <c r="I36" s="243"/>
      <c r="J36" s="236">
        <f>J29-J37</f>
        <v>-5373883</v>
      </c>
    </row>
    <row r="37" spans="1:11" ht="21.95" customHeight="1">
      <c r="A37" s="230" t="s">
        <v>25</v>
      </c>
      <c r="B37" s="252"/>
      <c r="C37" s="235"/>
      <c r="D37" s="236">
        <f>D33</f>
        <v>-438352</v>
      </c>
      <c r="E37" s="246"/>
      <c r="F37" s="236">
        <f>F33</f>
        <v>-7267550</v>
      </c>
      <c r="G37" s="246"/>
      <c r="H37" s="236">
        <v>0</v>
      </c>
      <c r="I37" s="243"/>
      <c r="J37" s="236">
        <v>0</v>
      </c>
    </row>
    <row r="38" spans="1:11" ht="21.95" customHeight="1" thickBot="1">
      <c r="A38" s="255"/>
      <c r="B38" s="252"/>
      <c r="C38" s="235"/>
      <c r="D38" s="253">
        <f>SUM(D36:D37)</f>
        <v>7186997</v>
      </c>
      <c r="E38" s="246"/>
      <c r="F38" s="253">
        <f>SUM(F36:F37)</f>
        <v>-7288890</v>
      </c>
      <c r="G38" s="246"/>
      <c r="H38" s="253">
        <f>SUM(H36:H37)</f>
        <v>-2287143</v>
      </c>
      <c r="I38" s="243"/>
      <c r="J38" s="253">
        <f>SUM(J36:J37)</f>
        <v>-5373883</v>
      </c>
    </row>
    <row r="39" spans="1:11" ht="14.25" customHeight="1" thickTop="1">
      <c r="B39" s="211"/>
      <c r="D39" s="254"/>
      <c r="F39" s="254"/>
      <c r="H39" s="254"/>
      <c r="I39" s="244"/>
      <c r="J39" s="254"/>
    </row>
    <row r="40" spans="1:11" ht="21.95" customHeight="1" thickBot="1">
      <c r="A40" s="255" t="s">
        <v>169</v>
      </c>
      <c r="B40" s="261" t="s">
        <v>68</v>
      </c>
      <c r="C40" s="260"/>
      <c r="D40" s="262">
        <f>D32/1123000000</f>
        <v>6.790159394479074E-3</v>
      </c>
      <c r="E40" s="256"/>
      <c r="F40" s="262">
        <f>F32/10000</f>
        <v>-2.1339999999999999</v>
      </c>
      <c r="G40" s="256"/>
      <c r="H40" s="262">
        <f>H32/1123000000</f>
        <v>-2.0366366874443455E-3</v>
      </c>
      <c r="I40" s="256"/>
      <c r="J40" s="262">
        <f>J32/370163587</f>
        <v>-1.4517589489427548E-2</v>
      </c>
    </row>
    <row r="41" spans="1:11" ht="24" customHeight="1" thickTop="1">
      <c r="A41" s="255"/>
      <c r="B41" s="211"/>
      <c r="C41" s="263"/>
      <c r="D41" s="264"/>
      <c r="E41" s="257"/>
      <c r="F41" s="264"/>
      <c r="G41" s="257"/>
      <c r="H41" s="264"/>
      <c r="I41" s="258"/>
      <c r="J41" s="264"/>
    </row>
    <row r="42" spans="1:11" ht="24" customHeight="1">
      <c r="A42" s="240"/>
      <c r="B42" s="252"/>
      <c r="C42" s="235"/>
      <c r="I42" s="244"/>
      <c r="J42" s="244"/>
      <c r="K42" s="244"/>
    </row>
    <row r="43" spans="1:11" ht="24" customHeight="1">
      <c r="A43" s="265"/>
      <c r="B43" s="252"/>
      <c r="C43" s="235"/>
      <c r="F43" s="257"/>
      <c r="I43" s="266"/>
    </row>
  </sheetData>
  <mergeCells count="5">
    <mergeCell ref="A1:J1"/>
    <mergeCell ref="A2:J2"/>
    <mergeCell ref="A3:J3"/>
    <mergeCell ref="D6:F6"/>
    <mergeCell ref="H6:J6"/>
  </mergeCells>
  <pageMargins left="0.8" right="0.27559055118110198" top="0.7" bottom="0.7" header="0.31496062992126" footer="0.4"/>
  <pageSetup paperSize="9" scale="85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zoomScale="90" zoomScaleNormal="90" zoomScaleSheetLayoutView="80" workbookViewId="0">
      <selection activeCell="D7" sqref="D7:R7"/>
    </sheetView>
  </sheetViews>
  <sheetFormatPr defaultColWidth="13" defaultRowHeight="21.75"/>
  <cols>
    <col min="1" max="1" width="46.5703125" style="2" customWidth="1"/>
    <col min="2" max="2" width="8.140625" style="2" customWidth="1"/>
    <col min="3" max="3" width="1.85546875" style="2" customWidth="1"/>
    <col min="4" max="4" width="15.28515625" style="15" bestFit="1" customWidth="1"/>
    <col min="5" max="5" width="1.28515625" style="15" customWidth="1"/>
    <col min="6" max="6" width="16.42578125" style="15" bestFit="1" customWidth="1"/>
    <col min="7" max="7" width="1.42578125" style="15" customWidth="1"/>
    <col min="8" max="8" width="14.140625" style="15" customWidth="1"/>
    <col min="9" max="9" width="1.5703125" style="15" customWidth="1"/>
    <col min="10" max="10" width="14.85546875" style="15" bestFit="1" customWidth="1"/>
    <col min="11" max="11" width="1.28515625" style="2" customWidth="1"/>
    <col min="12" max="12" width="14.42578125" style="15" customWidth="1"/>
    <col min="13" max="13" width="1.28515625" style="15" customWidth="1"/>
    <col min="14" max="14" width="14.28515625" style="15" customWidth="1"/>
    <col min="15" max="15" width="1.42578125" style="15" customWidth="1"/>
    <col min="16" max="16" width="14" style="15" customWidth="1"/>
    <col min="17" max="17" width="1.28515625" style="2" customWidth="1"/>
    <col min="18" max="18" width="14.7109375" style="15" customWidth="1"/>
    <col min="19" max="19" width="1.28515625" style="2" customWidth="1"/>
    <col min="20" max="20" width="15.140625" style="2" customWidth="1"/>
    <col min="21" max="16384" width="13" style="2"/>
  </cols>
  <sheetData>
    <row r="1" spans="1:19" s="4" customFormat="1">
      <c r="A1" s="273" t="str">
        <f>+BS!A1:J1</f>
        <v>บริษัท อาดามัส อินคอร์ปอเรชั่น จำกัด (มหาชน) และบริษัทย่อย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40"/>
    </row>
    <row r="2" spans="1:19" s="4" customFormat="1">
      <c r="A2" s="273" t="s">
        <v>43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19" s="4" customFormat="1">
      <c r="A3" s="273" t="str">
        <f>PL!A3</f>
        <v>สำหรับงวดสามเดือนสิ้นสุดวันที่ 31 มีนาคม 2562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9" s="4" customFormat="1">
      <c r="A4" s="273" t="s">
        <v>182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9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41"/>
    </row>
    <row r="6" spans="1:19">
      <c r="A6" s="42"/>
      <c r="B6" s="42"/>
      <c r="C6" s="42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55" t="s">
        <v>39</v>
      </c>
    </row>
    <row r="7" spans="1:19">
      <c r="A7" s="42"/>
      <c r="B7" s="42"/>
      <c r="C7" s="42"/>
      <c r="D7" s="274" t="s">
        <v>2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</row>
    <row r="8" spans="1:19" ht="21" customHeight="1">
      <c r="A8" s="42"/>
      <c r="B8" s="42"/>
      <c r="C8" s="42"/>
      <c r="D8" s="56"/>
      <c r="E8" s="56"/>
      <c r="F8" s="56"/>
      <c r="G8" s="56"/>
      <c r="H8" s="57" t="s">
        <v>91</v>
      </c>
      <c r="I8" s="56"/>
      <c r="J8" s="57" t="s">
        <v>84</v>
      </c>
      <c r="K8" s="56"/>
      <c r="L8" s="56"/>
      <c r="M8" s="56"/>
      <c r="N8" s="57" t="s">
        <v>54</v>
      </c>
      <c r="O8" s="56"/>
      <c r="P8" s="56"/>
      <c r="Q8" s="56"/>
      <c r="R8" s="56"/>
    </row>
    <row r="9" spans="1:19" ht="21" customHeight="1">
      <c r="D9" s="44"/>
      <c r="E9" s="44"/>
      <c r="F9" s="44"/>
      <c r="G9" s="44"/>
      <c r="H9" s="44" t="s">
        <v>92</v>
      </c>
      <c r="I9" s="44"/>
      <c r="J9" s="44" t="s">
        <v>85</v>
      </c>
      <c r="K9" s="45"/>
      <c r="L9" s="46"/>
      <c r="M9" s="46"/>
      <c r="N9" s="46" t="s">
        <v>88</v>
      </c>
      <c r="O9" s="46"/>
      <c r="P9" s="46" t="s">
        <v>81</v>
      </c>
      <c r="Q9" s="45"/>
      <c r="R9" s="47"/>
    </row>
    <row r="10" spans="1:19" ht="21" customHeight="1">
      <c r="D10" s="44" t="s">
        <v>26</v>
      </c>
      <c r="E10" s="44"/>
      <c r="F10" s="44" t="s">
        <v>114</v>
      </c>
      <c r="G10" s="44"/>
      <c r="H10" s="44" t="s">
        <v>93</v>
      </c>
      <c r="I10" s="44"/>
      <c r="J10" s="44" t="s">
        <v>86</v>
      </c>
      <c r="K10" s="45"/>
      <c r="L10" s="46"/>
      <c r="M10" s="46"/>
      <c r="N10" s="46" t="s">
        <v>89</v>
      </c>
      <c r="O10" s="46"/>
      <c r="P10" s="46" t="s">
        <v>82</v>
      </c>
      <c r="Q10" s="45"/>
      <c r="R10" s="47" t="s">
        <v>54</v>
      </c>
    </row>
    <row r="11" spans="1:19" ht="21" customHeight="1">
      <c r="B11" s="76" t="s">
        <v>5</v>
      </c>
      <c r="D11" s="48" t="s">
        <v>27</v>
      </c>
      <c r="E11" s="44"/>
      <c r="F11" s="48" t="s">
        <v>51</v>
      </c>
      <c r="G11" s="44"/>
      <c r="H11" s="48" t="s">
        <v>94</v>
      </c>
      <c r="I11" s="44"/>
      <c r="J11" s="48" t="s">
        <v>87</v>
      </c>
      <c r="K11" s="44"/>
      <c r="L11" s="48" t="s">
        <v>17</v>
      </c>
      <c r="M11" s="44"/>
      <c r="N11" s="48" t="s">
        <v>90</v>
      </c>
      <c r="O11" s="44"/>
      <c r="P11" s="48" t="s">
        <v>83</v>
      </c>
      <c r="Q11" s="44"/>
      <c r="R11" s="48" t="s">
        <v>16</v>
      </c>
    </row>
    <row r="12" spans="1:19">
      <c r="D12" s="82"/>
      <c r="E12" s="82"/>
      <c r="F12" s="82"/>
      <c r="G12" s="82"/>
      <c r="H12" s="82"/>
      <c r="I12" s="82"/>
      <c r="J12" s="82"/>
      <c r="K12" s="82"/>
      <c r="L12" s="83"/>
      <c r="M12" s="83"/>
      <c r="N12" s="83"/>
      <c r="O12" s="83"/>
      <c r="P12" s="83"/>
      <c r="Q12" s="82"/>
      <c r="R12" s="83"/>
    </row>
    <row r="13" spans="1:19">
      <c r="A13" s="16" t="s">
        <v>167</v>
      </c>
      <c r="B13" s="4"/>
      <c r="D13" s="73">
        <v>0</v>
      </c>
      <c r="E13" s="73"/>
      <c r="F13" s="73">
        <v>0</v>
      </c>
      <c r="G13" s="73"/>
      <c r="H13" s="73">
        <v>0</v>
      </c>
      <c r="I13" s="73"/>
      <c r="J13" s="73">
        <v>-62229</v>
      </c>
      <c r="K13" s="73"/>
      <c r="L13" s="67">
        <v>-2638758</v>
      </c>
      <c r="M13" s="67"/>
      <c r="N13" s="67">
        <f>SUM(D13,F13,H13,J13,L13)</f>
        <v>-2700987</v>
      </c>
      <c r="O13" s="67"/>
      <c r="P13" s="73">
        <v>63820731</v>
      </c>
      <c r="Q13" s="73"/>
      <c r="R13" s="67">
        <f>SUM(N13,P13)</f>
        <v>61119744</v>
      </c>
    </row>
    <row r="14" spans="1:19">
      <c r="A14" s="2" t="s">
        <v>128</v>
      </c>
      <c r="B14" s="13"/>
      <c r="D14" s="62">
        <v>0</v>
      </c>
      <c r="E14" s="62"/>
      <c r="F14" s="62">
        <v>0</v>
      </c>
      <c r="G14" s="62"/>
      <c r="H14" s="62">
        <v>0</v>
      </c>
      <c r="I14" s="62"/>
      <c r="J14" s="62">
        <v>0</v>
      </c>
      <c r="K14" s="59"/>
      <c r="L14" s="58">
        <f>PL!F36</f>
        <v>-21340</v>
      </c>
      <c r="M14" s="58"/>
      <c r="N14" s="67">
        <f t="shared" ref="N14:N15" si="0">SUM(D14,F14,H14,J14,L14)</f>
        <v>-21340</v>
      </c>
      <c r="O14" s="58"/>
      <c r="P14" s="58">
        <f>PL!F33</f>
        <v>-7267550</v>
      </c>
      <c r="Q14" s="59"/>
      <c r="R14" s="67">
        <f>SUM(N14,P14)</f>
        <v>-7288890</v>
      </c>
    </row>
    <row r="15" spans="1:19">
      <c r="A15" s="2" t="s">
        <v>159</v>
      </c>
      <c r="B15" s="13"/>
      <c r="D15" s="62">
        <v>1000000</v>
      </c>
      <c r="E15" s="62"/>
      <c r="F15" s="62">
        <v>0</v>
      </c>
      <c r="G15" s="62"/>
      <c r="H15" s="62">
        <v>0</v>
      </c>
      <c r="I15" s="62"/>
      <c r="J15" s="62">
        <v>0</v>
      </c>
      <c r="K15" s="59"/>
      <c r="L15" s="58">
        <v>0</v>
      </c>
      <c r="M15" s="58"/>
      <c r="N15" s="67">
        <f t="shared" si="0"/>
        <v>1000000</v>
      </c>
      <c r="O15" s="58"/>
      <c r="P15" s="58">
        <v>0</v>
      </c>
      <c r="Q15" s="59"/>
      <c r="R15" s="67">
        <f>SUM(N15,P15)</f>
        <v>1000000</v>
      </c>
    </row>
    <row r="16" spans="1:19">
      <c r="A16" s="2" t="s">
        <v>123</v>
      </c>
      <c r="B16" s="13"/>
      <c r="D16" s="62">
        <v>0</v>
      </c>
      <c r="E16" s="62"/>
      <c r="F16" s="62">
        <v>0</v>
      </c>
      <c r="G16" s="62"/>
      <c r="H16" s="62">
        <v>0</v>
      </c>
      <c r="I16" s="62"/>
      <c r="J16" s="62">
        <v>0</v>
      </c>
      <c r="K16" s="59"/>
      <c r="L16" s="58">
        <v>0</v>
      </c>
      <c r="M16" s="58"/>
      <c r="N16" s="67">
        <v>0</v>
      </c>
      <c r="O16" s="58"/>
      <c r="P16" s="58">
        <f>'[72]ADAM Conso Mar.18'!$I$65</f>
        <v>62500000</v>
      </c>
      <c r="Q16" s="59"/>
      <c r="R16" s="67">
        <f>SUM(N16,P16)</f>
        <v>62500000</v>
      </c>
    </row>
    <row r="17" spans="1:19">
      <c r="A17" s="2" t="s">
        <v>164</v>
      </c>
      <c r="B17" s="13"/>
      <c r="D17" s="62">
        <v>0</v>
      </c>
      <c r="E17" s="62"/>
      <c r="F17" s="62">
        <v>0</v>
      </c>
      <c r="G17" s="62"/>
      <c r="H17" s="62">
        <v>0</v>
      </c>
      <c r="I17" s="62"/>
      <c r="J17" s="62">
        <v>-2594766</v>
      </c>
      <c r="K17" s="59"/>
      <c r="L17" s="58">
        <v>0</v>
      </c>
      <c r="M17" s="58"/>
      <c r="N17" s="67">
        <f>SUM(D17,F17,H17,J17,L17)</f>
        <v>-2594766</v>
      </c>
      <c r="O17" s="58"/>
      <c r="P17" s="58">
        <f>ROUND('[72]AFH Adj_Mar.18'!$E$16,0)</f>
        <v>1125066</v>
      </c>
      <c r="Q17" s="59"/>
      <c r="R17" s="67">
        <f>SUM(N17,P17)</f>
        <v>-1469700</v>
      </c>
    </row>
    <row r="18" spans="1:19" ht="22.5" thickBot="1">
      <c r="A18" s="16" t="s">
        <v>126</v>
      </c>
      <c r="B18" s="49"/>
      <c r="C18" s="16"/>
      <c r="D18" s="74">
        <f>SUM(D13:D17)</f>
        <v>1000000</v>
      </c>
      <c r="E18" s="58"/>
      <c r="F18" s="74">
        <f>SUM(F13:F17)</f>
        <v>0</v>
      </c>
      <c r="G18" s="58"/>
      <c r="H18" s="74">
        <f>SUM(H13:H17)</f>
        <v>0</v>
      </c>
      <c r="I18" s="58"/>
      <c r="J18" s="74">
        <f>SUM(J13:J17)</f>
        <v>-2656995</v>
      </c>
      <c r="K18" s="58"/>
      <c r="L18" s="74">
        <f>SUM(L13:L17)</f>
        <v>-2660098</v>
      </c>
      <c r="M18" s="58"/>
      <c r="N18" s="74">
        <f>SUM(N13:N17)</f>
        <v>-4317093</v>
      </c>
      <c r="O18" s="58"/>
      <c r="P18" s="74">
        <f>SUM(P13:P17)</f>
        <v>120178247</v>
      </c>
      <c r="Q18" s="58"/>
      <c r="R18" s="74">
        <f>SUM(R13:R17)</f>
        <v>115861154</v>
      </c>
    </row>
    <row r="19" spans="1:19" ht="22.5" thickTop="1">
      <c r="B19" s="1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9">
      <c r="A20" s="16" t="s">
        <v>160</v>
      </c>
      <c r="B20" s="13"/>
      <c r="D20" s="73">
        <v>1123000000</v>
      </c>
      <c r="E20" s="73"/>
      <c r="F20" s="73">
        <v>-187893837</v>
      </c>
      <c r="G20" s="73"/>
      <c r="H20" s="73">
        <v>-175109838</v>
      </c>
      <c r="I20" s="73"/>
      <c r="J20" s="73">
        <v>4677288</v>
      </c>
      <c r="K20" s="73"/>
      <c r="L20" s="73">
        <v>-283859121</v>
      </c>
      <c r="M20" s="73"/>
      <c r="N20" s="73">
        <f>SUM(D20,F20,H20,J20,L20)</f>
        <v>480814492</v>
      </c>
      <c r="O20" s="73"/>
      <c r="P20" s="73">
        <v>10552803</v>
      </c>
      <c r="Q20" s="73"/>
      <c r="R20" s="73">
        <f>SUM(N20,P20)</f>
        <v>491367295</v>
      </c>
    </row>
    <row r="21" spans="1:19">
      <c r="A21" s="2" t="s">
        <v>161</v>
      </c>
      <c r="B21" s="13">
        <v>5</v>
      </c>
      <c r="D21" s="68">
        <v>0</v>
      </c>
      <c r="E21" s="73"/>
      <c r="F21" s="68">
        <v>0</v>
      </c>
      <c r="G21" s="73"/>
      <c r="H21" s="68">
        <v>0</v>
      </c>
      <c r="I21" s="73"/>
      <c r="J21" s="68">
        <v>0</v>
      </c>
      <c r="K21" s="73"/>
      <c r="L21" s="68">
        <v>9903206</v>
      </c>
      <c r="M21" s="73"/>
      <c r="N21" s="68">
        <f>SUM(D21,F21,H21,J21,L21)</f>
        <v>9903206</v>
      </c>
      <c r="O21" s="73"/>
      <c r="P21" s="68">
        <v>341137</v>
      </c>
      <c r="Q21" s="73"/>
      <c r="R21" s="68">
        <f>SUM(N21,P21)</f>
        <v>10244343</v>
      </c>
    </row>
    <row r="22" spans="1:19">
      <c r="A22" s="16" t="s">
        <v>163</v>
      </c>
      <c r="B22" s="13"/>
      <c r="D22" s="73">
        <f>SUM(D20:D21)</f>
        <v>1123000000</v>
      </c>
      <c r="E22" s="73"/>
      <c r="F22" s="73">
        <f>SUM(F20:F21)</f>
        <v>-187893837</v>
      </c>
      <c r="G22" s="73"/>
      <c r="H22" s="73">
        <f>SUM(H20:H21)</f>
        <v>-175109838</v>
      </c>
      <c r="I22" s="73"/>
      <c r="J22" s="73">
        <f>SUM(J20:J21)</f>
        <v>4677288</v>
      </c>
      <c r="K22" s="73"/>
      <c r="L22" s="73">
        <f>SUM(L20:L21)</f>
        <v>-273955915</v>
      </c>
      <c r="M22" s="73"/>
      <c r="N22" s="73">
        <f>SUM(N20:N21)</f>
        <v>490717698</v>
      </c>
      <c r="O22" s="73"/>
      <c r="P22" s="73">
        <f>SUM(P20:P21)</f>
        <v>10893940</v>
      </c>
      <c r="Q22" s="73"/>
      <c r="R22" s="73">
        <f>SUM(R20:R21)</f>
        <v>501611638</v>
      </c>
    </row>
    <row r="23" spans="1:19">
      <c r="A23" s="2" t="s">
        <v>128</v>
      </c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65">
        <f>PL!D36</f>
        <v>7625349</v>
      </c>
      <c r="M23" s="65"/>
      <c r="N23" s="73">
        <f t="shared" ref="N23" si="1">SUM(D23,F23,H23,J23,L23)</f>
        <v>7625349</v>
      </c>
      <c r="O23" s="65"/>
      <c r="P23" s="65">
        <f>PL!D37</f>
        <v>-438352</v>
      </c>
      <c r="Q23" s="59"/>
      <c r="R23" s="65">
        <f t="shared" ref="R23" si="2">SUM(N23,P23)</f>
        <v>7186997</v>
      </c>
      <c r="S23" s="72"/>
    </row>
    <row r="24" spans="1:19" ht="22.5" thickBot="1">
      <c r="A24" s="16" t="s">
        <v>135</v>
      </c>
      <c r="B24" s="16"/>
      <c r="C24" s="16"/>
      <c r="D24" s="74">
        <f>SUM(D22:D23)</f>
        <v>1123000000</v>
      </c>
      <c r="E24" s="58"/>
      <c r="F24" s="74">
        <f>SUM(F22:F23)</f>
        <v>-187893837</v>
      </c>
      <c r="G24" s="58"/>
      <c r="H24" s="74">
        <f>SUM(H22:H23)</f>
        <v>-175109838</v>
      </c>
      <c r="I24" s="58"/>
      <c r="J24" s="74">
        <f>SUM(J22:J23)</f>
        <v>4677288</v>
      </c>
      <c r="K24" s="58"/>
      <c r="L24" s="74">
        <f>SUM(L22:L23)</f>
        <v>-266330566</v>
      </c>
      <c r="M24" s="58"/>
      <c r="N24" s="74">
        <f>SUM(N22:N23)</f>
        <v>498343047</v>
      </c>
      <c r="O24" s="58"/>
      <c r="P24" s="74">
        <f>SUM(P22:P23)</f>
        <v>10455588</v>
      </c>
      <c r="Q24" s="58"/>
      <c r="R24" s="74">
        <f>SUM(R22:R23)</f>
        <v>508798635</v>
      </c>
    </row>
    <row r="25" spans="1:19" ht="22.5" thickTop="1"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9"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111"/>
    </row>
    <row r="27" spans="1:19">
      <c r="D27" s="2"/>
      <c r="E27" s="2"/>
      <c r="F27" s="2"/>
      <c r="G27" s="2"/>
      <c r="H27" s="2"/>
      <c r="I27" s="2"/>
      <c r="J27" s="2"/>
      <c r="L27" s="2"/>
      <c r="M27" s="2"/>
      <c r="N27" s="2"/>
      <c r="O27" s="2"/>
      <c r="P27" s="2"/>
      <c r="R27" s="113">
        <f>R24-BS!D90</f>
        <v>0</v>
      </c>
    </row>
    <row r="28" spans="1:19">
      <c r="A28" s="19"/>
      <c r="B28" s="12"/>
      <c r="C28" s="12"/>
      <c r="D28" s="2"/>
      <c r="E28" s="2"/>
      <c r="F28" s="2"/>
      <c r="G28" s="2"/>
      <c r="H28" s="2"/>
      <c r="I28" s="2"/>
      <c r="J28" s="2"/>
      <c r="L28" s="2"/>
      <c r="M28" s="2"/>
      <c r="N28" s="2"/>
      <c r="O28" s="2"/>
      <c r="P28" s="2"/>
      <c r="R28" s="2"/>
    </row>
    <row r="29" spans="1:19">
      <c r="D29" s="2"/>
      <c r="E29" s="2"/>
      <c r="F29" s="2"/>
      <c r="G29" s="2"/>
      <c r="H29" s="2"/>
      <c r="I29" s="2"/>
      <c r="J29" s="2"/>
      <c r="L29" s="2"/>
      <c r="M29" s="2"/>
      <c r="N29" s="2"/>
      <c r="O29" s="2"/>
      <c r="P29" s="2"/>
      <c r="R29" s="2"/>
    </row>
    <row r="30" spans="1:19">
      <c r="R30" s="2"/>
    </row>
    <row r="31" spans="1:19" s="51" customFormat="1">
      <c r="A31" s="50"/>
      <c r="B31" s="50"/>
      <c r="C31" s="50"/>
      <c r="D31" s="15"/>
      <c r="E31" s="15"/>
      <c r="F31" s="15"/>
      <c r="G31" s="15"/>
      <c r="H31" s="15"/>
      <c r="I31" s="15"/>
      <c r="J31" s="15"/>
      <c r="K31" s="2"/>
      <c r="L31" s="15"/>
      <c r="M31" s="15"/>
      <c r="N31" s="15"/>
      <c r="O31" s="15"/>
      <c r="P31" s="15"/>
      <c r="Q31" s="2"/>
    </row>
    <row r="32" spans="1:19" s="51" customFormat="1">
      <c r="A32" s="50"/>
      <c r="B32" s="50"/>
      <c r="C32" s="50"/>
      <c r="D32" s="15"/>
      <c r="E32" s="15"/>
      <c r="F32" s="15"/>
      <c r="G32" s="15"/>
      <c r="H32" s="15"/>
      <c r="I32" s="15"/>
      <c r="J32" s="15"/>
      <c r="K32" s="2"/>
      <c r="L32" s="15"/>
      <c r="M32" s="15"/>
      <c r="N32" s="15"/>
      <c r="O32" s="15"/>
      <c r="P32" s="15"/>
      <c r="Q32" s="2"/>
    </row>
    <row r="33" spans="18:18">
      <c r="R33" s="2"/>
    </row>
    <row r="34" spans="18:18">
      <c r="R34" s="2"/>
    </row>
    <row r="35" spans="18:18">
      <c r="R35" s="2"/>
    </row>
  </sheetData>
  <mergeCells count="5">
    <mergeCell ref="A1:R1"/>
    <mergeCell ref="A2:R2"/>
    <mergeCell ref="A3:R3"/>
    <mergeCell ref="D7:R7"/>
    <mergeCell ref="A4:R4"/>
  </mergeCells>
  <pageMargins left="0.75" right="0.54" top="0.7" bottom="0.7" header="0.39370078740157499" footer="0.4"/>
  <pageSetup paperSize="9" scale="78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="90" zoomScaleNormal="90" zoomScaleSheetLayoutView="80" workbookViewId="0">
      <selection activeCell="A19" sqref="A19"/>
    </sheetView>
  </sheetViews>
  <sheetFormatPr defaultColWidth="13" defaultRowHeight="21.75"/>
  <cols>
    <col min="1" max="1" width="35.85546875" style="173" customWidth="1"/>
    <col min="2" max="2" width="5.7109375" style="177" customWidth="1"/>
    <col min="3" max="3" width="1.85546875" style="178" customWidth="1"/>
    <col min="4" max="4" width="15.28515625" style="204" bestFit="1" customWidth="1"/>
    <col min="5" max="5" width="1.7109375" style="204" customWidth="1"/>
    <col min="6" max="6" width="17.42578125" style="204" bestFit="1" customWidth="1"/>
    <col min="7" max="7" width="1.7109375" style="173" customWidth="1"/>
    <col min="8" max="8" width="14.5703125" style="204" customWidth="1"/>
    <col min="9" max="9" width="1.5703125" style="173" customWidth="1"/>
    <col min="10" max="10" width="14.5703125" style="173" customWidth="1"/>
    <col min="11" max="11" width="1.5703125" style="173" customWidth="1"/>
    <col min="12" max="12" width="9.28515625" style="173" customWidth="1"/>
    <col min="13" max="13" width="10.5703125" style="173" customWidth="1"/>
    <col min="14" max="14" width="15.42578125" style="173" customWidth="1"/>
    <col min="15" max="15" width="14.42578125" style="173" bestFit="1" customWidth="1"/>
    <col min="16" max="16384" width="13" style="173"/>
  </cols>
  <sheetData>
    <row r="1" spans="1:15" s="168" customFormat="1">
      <c r="A1" s="275" t="s">
        <v>42</v>
      </c>
      <c r="B1" s="275"/>
      <c r="C1" s="275"/>
      <c r="D1" s="275"/>
      <c r="E1" s="275"/>
      <c r="F1" s="275"/>
      <c r="G1" s="275"/>
      <c r="H1" s="275"/>
      <c r="I1" s="275"/>
      <c r="J1" s="275"/>
      <c r="K1" s="167"/>
      <c r="M1" s="169"/>
    </row>
    <row r="2" spans="1:15" s="168" customFormat="1">
      <c r="A2" s="275" t="s">
        <v>43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5" s="168" customFormat="1">
      <c r="A3" s="275" t="str">
        <f>'EQ รวม'!A3</f>
        <v>สำหรับงวดสามเดือนสิ้นสุดวันที่ 31 มีนาคม 2562</v>
      </c>
      <c r="B3" s="275"/>
      <c r="C3" s="275"/>
      <c r="D3" s="275"/>
      <c r="E3" s="275"/>
      <c r="F3" s="275"/>
      <c r="G3" s="275"/>
      <c r="H3" s="275"/>
      <c r="I3" s="275"/>
      <c r="J3" s="275"/>
      <c r="K3" s="170"/>
    </row>
    <row r="4" spans="1:15" s="168" customFormat="1">
      <c r="A4" s="275" t="str">
        <f>'EQ รวม'!A4</f>
        <v>(ยังไม่ได้ตรวจสอบ/สอบทานแล้ว)</v>
      </c>
      <c r="B4" s="275"/>
      <c r="C4" s="275"/>
      <c r="D4" s="275"/>
      <c r="E4" s="275"/>
      <c r="F4" s="275"/>
      <c r="G4" s="275"/>
      <c r="H4" s="275"/>
      <c r="I4" s="275"/>
      <c r="J4" s="275"/>
      <c r="K4" s="170"/>
    </row>
    <row r="5" spans="1:1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2"/>
    </row>
    <row r="6" spans="1:15" s="178" customFormat="1">
      <c r="A6" s="170"/>
      <c r="B6" s="174"/>
      <c r="C6" s="170"/>
      <c r="D6" s="175"/>
      <c r="E6" s="175"/>
      <c r="F6" s="175"/>
      <c r="G6" s="175"/>
      <c r="H6" s="175"/>
      <c r="I6" s="175"/>
      <c r="J6" s="176" t="s">
        <v>39</v>
      </c>
      <c r="K6" s="177"/>
    </row>
    <row r="7" spans="1:15" s="178" customFormat="1">
      <c r="A7" s="170"/>
      <c r="B7" s="174"/>
      <c r="C7" s="170"/>
      <c r="D7" s="276" t="s">
        <v>3</v>
      </c>
      <c r="E7" s="276"/>
      <c r="F7" s="276"/>
      <c r="G7" s="276"/>
      <c r="H7" s="276"/>
      <c r="I7" s="276"/>
      <c r="J7" s="276"/>
      <c r="K7" s="177"/>
    </row>
    <row r="8" spans="1:15" s="178" customFormat="1" ht="22.15" customHeight="1">
      <c r="B8" s="177"/>
      <c r="D8" s="179" t="s">
        <v>26</v>
      </c>
      <c r="E8" s="179"/>
      <c r="F8" s="180" t="s">
        <v>179</v>
      </c>
      <c r="G8" s="181"/>
      <c r="H8" s="182"/>
      <c r="I8" s="181"/>
      <c r="J8" s="183" t="s">
        <v>54</v>
      </c>
    </row>
    <row r="9" spans="1:15" s="178" customFormat="1" ht="22.15" customHeight="1">
      <c r="B9" s="184"/>
      <c r="C9" s="185"/>
      <c r="D9" s="186" t="s">
        <v>27</v>
      </c>
      <c r="E9" s="179"/>
      <c r="F9" s="186" t="s">
        <v>51</v>
      </c>
      <c r="G9" s="181"/>
      <c r="H9" s="187" t="s">
        <v>17</v>
      </c>
      <c r="I9" s="181"/>
      <c r="J9" s="187" t="s">
        <v>16</v>
      </c>
    </row>
    <row r="10" spans="1:15" s="178" customFormat="1">
      <c r="B10" s="188"/>
      <c r="C10" s="185"/>
      <c r="D10" s="179"/>
      <c r="E10" s="179"/>
      <c r="F10" s="179"/>
      <c r="G10" s="181"/>
      <c r="H10" s="189"/>
      <c r="I10" s="181"/>
      <c r="J10" s="183"/>
    </row>
    <row r="11" spans="1:15">
      <c r="A11" s="190" t="s">
        <v>167</v>
      </c>
      <c r="B11" s="191"/>
      <c r="D11" s="192">
        <v>370163587</v>
      </c>
      <c r="E11" s="192"/>
      <c r="F11" s="192">
        <v>63900000</v>
      </c>
      <c r="G11" s="192"/>
      <c r="H11" s="192">
        <v>-433417665</v>
      </c>
      <c r="I11" s="192"/>
      <c r="J11" s="193">
        <f>SUM(D11:H11)</f>
        <v>645922</v>
      </c>
      <c r="L11" s="178"/>
      <c r="M11" s="178"/>
    </row>
    <row r="12" spans="1:15">
      <c r="A12" s="173" t="s">
        <v>128</v>
      </c>
      <c r="B12" s="191"/>
      <c r="C12" s="194"/>
      <c r="D12" s="195">
        <v>0</v>
      </c>
      <c r="E12" s="195"/>
      <c r="F12" s="195">
        <v>0</v>
      </c>
      <c r="G12" s="195"/>
      <c r="H12" s="195">
        <f>PL!J29</f>
        <v>-5373883</v>
      </c>
      <c r="I12" s="195"/>
      <c r="J12" s="193">
        <f>SUM(D12:I12)</f>
        <v>-5373883</v>
      </c>
      <c r="L12" s="178"/>
      <c r="M12" s="178"/>
    </row>
    <row r="13" spans="1:15" ht="22.5" thickBot="1">
      <c r="A13" s="190" t="s">
        <v>126</v>
      </c>
      <c r="B13" s="191"/>
      <c r="D13" s="196">
        <f>SUM(D11:D12)</f>
        <v>370163587</v>
      </c>
      <c r="E13" s="193"/>
      <c r="F13" s="196">
        <f>SUM(F11:F12)</f>
        <v>63900000</v>
      </c>
      <c r="G13" s="193"/>
      <c r="H13" s="196">
        <f>SUM(H11:H12)</f>
        <v>-438791548</v>
      </c>
      <c r="I13" s="193"/>
      <c r="J13" s="196">
        <f>SUM(J11:J12)</f>
        <v>-4727961</v>
      </c>
      <c r="L13" s="178"/>
      <c r="M13" s="178"/>
      <c r="O13" s="197"/>
    </row>
    <row r="14" spans="1:15" ht="20.25" customHeight="1" thickTop="1">
      <c r="B14" s="191"/>
      <c r="D14" s="192"/>
      <c r="E14" s="192"/>
      <c r="F14" s="192"/>
      <c r="G14" s="192"/>
      <c r="H14" s="192"/>
      <c r="I14" s="192"/>
      <c r="J14" s="192"/>
      <c r="L14" s="178"/>
      <c r="M14" s="178"/>
    </row>
    <row r="15" spans="1:15">
      <c r="A15" s="190" t="s">
        <v>162</v>
      </c>
      <c r="B15" s="191"/>
      <c r="D15" s="192">
        <v>1123000000</v>
      </c>
      <c r="E15" s="192"/>
      <c r="F15" s="192">
        <v>-187893837</v>
      </c>
      <c r="G15" s="192"/>
      <c r="H15" s="198">
        <v>-434791044</v>
      </c>
      <c r="I15" s="192"/>
      <c r="J15" s="192">
        <f>SUM(D15:H15)</f>
        <v>500315119</v>
      </c>
      <c r="L15" s="178"/>
      <c r="M15" s="178"/>
    </row>
    <row r="16" spans="1:15">
      <c r="A16" s="173" t="s">
        <v>128</v>
      </c>
      <c r="B16" s="191"/>
      <c r="D16" s="199">
        <v>0</v>
      </c>
      <c r="E16" s="199"/>
      <c r="F16" s="199">
        <v>0</v>
      </c>
      <c r="G16" s="199"/>
      <c r="H16" s="199">
        <f>PL!H29</f>
        <v>-2287143</v>
      </c>
      <c r="I16" s="199"/>
      <c r="J16" s="192">
        <f>SUM(D16:I16)</f>
        <v>-2287143</v>
      </c>
    </row>
    <row r="17" spans="1:10" ht="22.5" thickBot="1">
      <c r="A17" s="190" t="s">
        <v>127</v>
      </c>
      <c r="B17" s="191"/>
      <c r="D17" s="196">
        <f>SUM(D15:D16)</f>
        <v>1123000000</v>
      </c>
      <c r="E17" s="193"/>
      <c r="F17" s="196">
        <f>SUM(F15:F16)</f>
        <v>-187893837</v>
      </c>
      <c r="G17" s="193"/>
      <c r="H17" s="196">
        <f>SUM(H15:H16)</f>
        <v>-437078187</v>
      </c>
      <c r="I17" s="193"/>
      <c r="J17" s="196">
        <f>SUM(J15:J16)</f>
        <v>498027976</v>
      </c>
    </row>
    <row r="18" spans="1:10" ht="22.5" thickTop="1">
      <c r="A18" s="190"/>
      <c r="B18" s="191"/>
      <c r="D18" s="200"/>
      <c r="E18" s="200"/>
      <c r="F18" s="200"/>
      <c r="G18" s="200"/>
      <c r="H18" s="200"/>
      <c r="I18" s="200"/>
      <c r="J18" s="200"/>
    </row>
    <row r="19" spans="1:10">
      <c r="A19" s="190"/>
      <c r="B19" s="191"/>
      <c r="D19" s="200"/>
      <c r="E19" s="200"/>
      <c r="F19" s="200"/>
      <c r="G19" s="200"/>
      <c r="H19" s="200"/>
      <c r="I19" s="200"/>
      <c r="J19" s="201"/>
    </row>
    <row r="20" spans="1:10">
      <c r="A20" s="190"/>
      <c r="B20" s="191"/>
      <c r="D20" s="200"/>
      <c r="E20" s="200"/>
      <c r="F20" s="200"/>
      <c r="G20" s="200"/>
      <c r="H20" s="200"/>
      <c r="I20" s="200"/>
    </row>
    <row r="21" spans="1:10">
      <c r="A21" s="202"/>
      <c r="B21" s="203"/>
      <c r="C21" s="203"/>
    </row>
    <row r="22" spans="1:10">
      <c r="J22" s="200">
        <f>-4727961-J13</f>
        <v>0</v>
      </c>
    </row>
    <row r="23" spans="1:10">
      <c r="J23" s="204">
        <f>J17-BS!H90</f>
        <v>0</v>
      </c>
    </row>
    <row r="24" spans="1:10">
      <c r="J24" s="205"/>
    </row>
  </sheetData>
  <mergeCells count="5">
    <mergeCell ref="A1:J1"/>
    <mergeCell ref="A2:J2"/>
    <mergeCell ref="A3:J3"/>
    <mergeCell ref="D7:J7"/>
    <mergeCell ref="A4:J4"/>
  </mergeCells>
  <pageMargins left="0.8" right="0.31" top="0.7" bottom="0.7" header="0.23622047244094499" footer="0.4"/>
  <pageSetup paperSize="9" scale="87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Normal="100" zoomScaleSheetLayoutView="100" workbookViewId="0">
      <selection activeCell="J9" sqref="J9"/>
    </sheetView>
  </sheetViews>
  <sheetFormatPr defaultColWidth="13" defaultRowHeight="21.75"/>
  <cols>
    <col min="1" max="1" width="40.7109375" style="114" customWidth="1"/>
    <col min="2" max="2" width="7.140625" style="116" customWidth="1"/>
    <col min="3" max="3" width="1.7109375" style="117" customWidth="1"/>
    <col min="4" max="4" width="15" style="128" customWidth="1"/>
    <col min="5" max="5" width="1.5703125" style="128" customWidth="1"/>
    <col min="6" max="6" width="15" style="128" customWidth="1"/>
    <col min="7" max="7" width="1.5703125" style="128" customWidth="1"/>
    <col min="8" max="8" width="14.7109375" style="128" customWidth="1"/>
    <col min="9" max="9" width="1.5703125" style="128" customWidth="1"/>
    <col min="10" max="10" width="14.7109375" style="128" customWidth="1"/>
    <col min="11" max="11" width="1.28515625" style="114" customWidth="1"/>
    <col min="12" max="12" width="13" style="114"/>
    <col min="13" max="13" width="13.5703125" style="114" bestFit="1" customWidth="1"/>
    <col min="14" max="16384" width="13" style="114"/>
  </cols>
  <sheetData>
    <row r="1" spans="1:10">
      <c r="A1" s="277" t="str">
        <f>+BS!A1:J1</f>
        <v>บริษัท อาดามัส อินคอร์ปอเรชั่น จำกัด (มหาชน) และบริษัทย่อย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0">
      <c r="A2" s="277" t="s">
        <v>28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>
      <c r="A3" s="277" t="str">
        <f>'EQ รวม'!A3</f>
        <v>สำหรับงวดสามเดือนสิ้นสุดวันที่ 31 มีนาคม 2562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D5" s="118"/>
      <c r="E5" s="118"/>
      <c r="F5" s="118"/>
      <c r="G5" s="118"/>
      <c r="H5" s="118"/>
      <c r="I5" s="118"/>
      <c r="J5" s="119" t="s">
        <v>39</v>
      </c>
    </row>
    <row r="6" spans="1:10">
      <c r="D6" s="278" t="s">
        <v>2</v>
      </c>
      <c r="E6" s="278"/>
      <c r="F6" s="278"/>
      <c r="G6" s="120"/>
      <c r="H6" s="278" t="s">
        <v>3</v>
      </c>
      <c r="I6" s="278"/>
      <c r="J6" s="278"/>
    </row>
    <row r="7" spans="1:10">
      <c r="B7" s="121"/>
      <c r="C7" s="122"/>
      <c r="D7" s="123" t="s">
        <v>137</v>
      </c>
      <c r="E7" s="124"/>
      <c r="F7" s="123" t="s">
        <v>79</v>
      </c>
      <c r="G7" s="125"/>
      <c r="H7" s="123" t="s">
        <v>137</v>
      </c>
      <c r="I7" s="124"/>
      <c r="J7" s="123" t="s">
        <v>79</v>
      </c>
    </row>
    <row r="8" spans="1:10">
      <c r="B8" s="121"/>
      <c r="C8" s="122"/>
      <c r="D8" s="23" t="s">
        <v>133</v>
      </c>
      <c r="E8" s="23"/>
      <c r="F8" s="23" t="s">
        <v>133</v>
      </c>
      <c r="G8" s="25"/>
      <c r="H8" s="23" t="s">
        <v>133</v>
      </c>
      <c r="I8" s="23"/>
      <c r="J8" s="23" t="s">
        <v>133</v>
      </c>
    </row>
    <row r="9" spans="1:10">
      <c r="B9" s="121"/>
      <c r="C9" s="122"/>
      <c r="D9" s="23" t="s">
        <v>134</v>
      </c>
      <c r="E9" s="23"/>
      <c r="F9" s="23" t="s">
        <v>181</v>
      </c>
      <c r="G9" s="3"/>
      <c r="H9" s="23" t="s">
        <v>134</v>
      </c>
      <c r="I9" s="3"/>
      <c r="J9" s="23" t="s">
        <v>134</v>
      </c>
    </row>
    <row r="10" spans="1:10">
      <c r="A10" s="126" t="s">
        <v>29</v>
      </c>
      <c r="B10" s="127"/>
      <c r="F10" s="129"/>
    </row>
    <row r="11" spans="1:10">
      <c r="A11" s="114" t="s">
        <v>171</v>
      </c>
      <c r="B11" s="127"/>
      <c r="D11" s="130">
        <f>PL!D24</f>
        <v>10836375</v>
      </c>
      <c r="E11" s="130">
        <f>PL!E24</f>
        <v>0</v>
      </c>
      <c r="F11" s="130">
        <f>PL!F24</f>
        <v>-8971094</v>
      </c>
      <c r="G11" s="130"/>
      <c r="H11" s="130">
        <f>PL!H26</f>
        <v>-2287143</v>
      </c>
      <c r="J11" s="130">
        <f>PL!J26</f>
        <v>-5373883</v>
      </c>
    </row>
    <row r="12" spans="1:10">
      <c r="A12" s="131" t="s">
        <v>30</v>
      </c>
      <c r="H12" s="132"/>
      <c r="J12" s="133"/>
    </row>
    <row r="13" spans="1:10">
      <c r="A13" s="134" t="s">
        <v>31</v>
      </c>
      <c r="H13" s="132"/>
      <c r="J13" s="133"/>
    </row>
    <row r="14" spans="1:10">
      <c r="A14" s="135" t="s">
        <v>53</v>
      </c>
      <c r="D14" s="133">
        <f>510092+97557</f>
        <v>607649</v>
      </c>
      <c r="E14" s="130"/>
      <c r="F14" s="133">
        <v>363640</v>
      </c>
      <c r="G14" s="130"/>
      <c r="H14" s="133">
        <v>93005</v>
      </c>
      <c r="J14" s="133">
        <v>255390</v>
      </c>
    </row>
    <row r="15" spans="1:10">
      <c r="A15" s="135" t="s">
        <v>176</v>
      </c>
      <c r="D15" s="133">
        <v>3928</v>
      </c>
      <c r="E15" s="130"/>
      <c r="F15" s="133">
        <v>199473</v>
      </c>
      <c r="G15" s="130"/>
      <c r="H15" s="133">
        <v>0</v>
      </c>
      <c r="J15" s="133">
        <v>0</v>
      </c>
    </row>
    <row r="16" spans="1:10">
      <c r="A16" s="114" t="s">
        <v>32</v>
      </c>
      <c r="D16" s="133">
        <v>175470</v>
      </c>
      <c r="E16" s="130"/>
      <c r="F16" s="133">
        <v>58101</v>
      </c>
      <c r="G16" s="130"/>
      <c r="H16" s="133">
        <v>11352</v>
      </c>
      <c r="J16" s="133">
        <v>71392</v>
      </c>
    </row>
    <row r="17" spans="1:10">
      <c r="A17" s="267" t="s">
        <v>180</v>
      </c>
      <c r="D17" s="133">
        <v>1102100</v>
      </c>
      <c r="E17" s="130"/>
      <c r="F17" s="133">
        <v>0</v>
      </c>
      <c r="G17" s="130"/>
      <c r="H17" s="133">
        <v>0</v>
      </c>
      <c r="J17" s="133">
        <v>0</v>
      </c>
    </row>
    <row r="18" spans="1:10">
      <c r="A18" s="136" t="s">
        <v>52</v>
      </c>
      <c r="D18" s="133">
        <v>-699048</v>
      </c>
      <c r="E18" s="130"/>
      <c r="F18" s="133">
        <v>-430718</v>
      </c>
      <c r="G18" s="130"/>
      <c r="H18" s="133">
        <v>0</v>
      </c>
      <c r="J18" s="133">
        <v>0</v>
      </c>
    </row>
    <row r="19" spans="1:10">
      <c r="A19" s="137" t="s">
        <v>22</v>
      </c>
      <c r="B19" s="138"/>
      <c r="D19" s="139">
        <f>1798824+840386+1</f>
        <v>2639211</v>
      </c>
      <c r="E19" s="130"/>
      <c r="F19" s="139">
        <v>5915862</v>
      </c>
      <c r="G19" s="130"/>
      <c r="H19" s="139">
        <v>252329</v>
      </c>
      <c r="J19" s="139">
        <v>347173</v>
      </c>
    </row>
    <row r="20" spans="1:10">
      <c r="A20" s="131" t="s">
        <v>146</v>
      </c>
      <c r="J20" s="130"/>
    </row>
    <row r="21" spans="1:10">
      <c r="A21" s="140" t="s">
        <v>147</v>
      </c>
      <c r="D21" s="141">
        <f>SUM(D11:D19)</f>
        <v>14665685</v>
      </c>
      <c r="E21" s="141"/>
      <c r="F21" s="141">
        <f>SUM(F11:F19)</f>
        <v>-2864736</v>
      </c>
      <c r="G21" s="141"/>
      <c r="H21" s="141">
        <f>SUM(H11:H19)</f>
        <v>-1930457</v>
      </c>
      <c r="I21" s="142"/>
      <c r="J21" s="141">
        <f>SUM(J11:J19)</f>
        <v>-4699928</v>
      </c>
    </row>
    <row r="22" spans="1:10">
      <c r="A22" s="140" t="s">
        <v>33</v>
      </c>
      <c r="D22" s="130"/>
      <c r="E22" s="130"/>
      <c r="F22" s="130"/>
      <c r="G22" s="130"/>
      <c r="H22" s="130"/>
      <c r="J22" s="130"/>
    </row>
    <row r="23" spans="1:10">
      <c r="A23" s="136" t="s">
        <v>72</v>
      </c>
      <c r="D23" s="133">
        <v>-6113752</v>
      </c>
      <c r="E23" s="130"/>
      <c r="F23" s="133">
        <v>482157</v>
      </c>
      <c r="G23" s="130"/>
      <c r="H23" s="133">
        <v>-548168</v>
      </c>
      <c r="J23" s="133">
        <v>-13847</v>
      </c>
    </row>
    <row r="24" spans="1:10">
      <c r="A24" s="143" t="s">
        <v>50</v>
      </c>
      <c r="D24" s="133">
        <v>-30774035</v>
      </c>
      <c r="E24" s="130"/>
      <c r="F24" s="133">
        <v>-23400369</v>
      </c>
      <c r="G24" s="130"/>
      <c r="H24" s="133">
        <v>0</v>
      </c>
      <c r="J24" s="133">
        <v>0</v>
      </c>
    </row>
    <row r="25" spans="1:10">
      <c r="A25" s="136" t="s">
        <v>96</v>
      </c>
      <c r="D25" s="133">
        <v>516445</v>
      </c>
      <c r="E25" s="130"/>
      <c r="F25" s="133">
        <v>0</v>
      </c>
      <c r="G25" s="130"/>
      <c r="H25" s="133">
        <v>0</v>
      </c>
      <c r="J25" s="133">
        <v>0</v>
      </c>
    </row>
    <row r="26" spans="1:10">
      <c r="A26" s="140" t="s">
        <v>34</v>
      </c>
      <c r="D26" s="130"/>
      <c r="E26" s="130"/>
      <c r="F26" s="130"/>
      <c r="G26" s="141"/>
      <c r="H26" s="133"/>
      <c r="I26" s="142"/>
      <c r="J26" s="133"/>
    </row>
    <row r="27" spans="1:10">
      <c r="A27" s="144" t="s">
        <v>74</v>
      </c>
      <c r="D27" s="130">
        <v>45371373</v>
      </c>
      <c r="E27" s="130"/>
      <c r="F27" s="130">
        <v>-6198279</v>
      </c>
      <c r="G27" s="141"/>
      <c r="H27" s="145">
        <f>42032+1</f>
        <v>42033</v>
      </c>
      <c r="I27" s="146"/>
      <c r="J27" s="133">
        <v>-40385</v>
      </c>
    </row>
    <row r="28" spans="1:10">
      <c r="A28" s="140" t="s">
        <v>106</v>
      </c>
      <c r="D28" s="147">
        <f>SUM(D21:D27)</f>
        <v>23665716</v>
      </c>
      <c r="E28" s="148"/>
      <c r="F28" s="147">
        <f>SUM(F21:F27)</f>
        <v>-31981227</v>
      </c>
      <c r="G28" s="148"/>
      <c r="H28" s="147">
        <f>SUM(H21:H27)</f>
        <v>-2436592</v>
      </c>
      <c r="I28" s="146"/>
      <c r="J28" s="147">
        <f>SUM(J21:J27)</f>
        <v>-4754160</v>
      </c>
    </row>
    <row r="29" spans="1:10">
      <c r="A29" s="114" t="s">
        <v>69</v>
      </c>
      <c r="D29" s="148">
        <v>4137</v>
      </c>
      <c r="E29" s="148"/>
      <c r="F29" s="148">
        <v>608</v>
      </c>
      <c r="G29" s="148"/>
      <c r="H29" s="148">
        <v>0</v>
      </c>
      <c r="I29" s="146"/>
      <c r="J29" s="148">
        <v>0</v>
      </c>
    </row>
    <row r="30" spans="1:10">
      <c r="A30" s="137" t="s">
        <v>118</v>
      </c>
      <c r="D30" s="148">
        <v>-11190135</v>
      </c>
      <c r="E30" s="148"/>
      <c r="F30" s="148">
        <v>-11146827</v>
      </c>
      <c r="G30" s="148"/>
      <c r="H30" s="148">
        <v>-252329</v>
      </c>
      <c r="I30" s="146"/>
      <c r="J30" s="148">
        <v>0</v>
      </c>
    </row>
    <row r="31" spans="1:10">
      <c r="A31" s="114" t="s">
        <v>35</v>
      </c>
      <c r="D31" s="148">
        <f>-589155-462350</f>
        <v>-1051505</v>
      </c>
      <c r="E31" s="148"/>
      <c r="F31" s="148">
        <v>-122575</v>
      </c>
      <c r="G31" s="148"/>
      <c r="H31" s="148">
        <v>0</v>
      </c>
      <c r="I31" s="146"/>
      <c r="J31" s="133">
        <v>-12150</v>
      </c>
    </row>
    <row r="32" spans="1:10">
      <c r="A32" s="149" t="s">
        <v>107</v>
      </c>
      <c r="D32" s="150">
        <f>SUM(D28:D31)</f>
        <v>11428213</v>
      </c>
      <c r="E32" s="130"/>
      <c r="F32" s="150">
        <f>SUM(F28:F31)</f>
        <v>-43250021</v>
      </c>
      <c r="G32" s="130"/>
      <c r="H32" s="150">
        <f>SUM(H28:H31)</f>
        <v>-2688921</v>
      </c>
      <c r="J32" s="150">
        <f>SUM(J28:J31)</f>
        <v>-4766310</v>
      </c>
    </row>
    <row r="33" spans="1:10">
      <c r="A33" s="126"/>
      <c r="D33" s="146"/>
      <c r="F33" s="146"/>
      <c r="H33" s="146"/>
      <c r="J33" s="146"/>
    </row>
    <row r="34" spans="1:10">
      <c r="A34" s="126"/>
      <c r="D34" s="146"/>
      <c r="F34" s="146"/>
      <c r="H34" s="146"/>
      <c r="J34" s="146"/>
    </row>
    <row r="35" spans="1:10">
      <c r="A35" s="151"/>
      <c r="B35" s="152"/>
    </row>
    <row r="36" spans="1:10" s="153" customFormat="1">
      <c r="A36" s="277" t="str">
        <f>+A1</f>
        <v>บริษัท อาดามัส อินคอร์ปอเรชั่น จำกัด (มหาชน) และบริษัทย่อย</v>
      </c>
      <c r="B36" s="277"/>
      <c r="C36" s="277"/>
      <c r="D36" s="277"/>
      <c r="E36" s="277"/>
      <c r="F36" s="277"/>
      <c r="G36" s="277"/>
      <c r="H36" s="277"/>
      <c r="I36" s="277"/>
      <c r="J36" s="277"/>
    </row>
    <row r="37" spans="1:10" s="153" customFormat="1">
      <c r="A37" s="277" t="s">
        <v>37</v>
      </c>
      <c r="B37" s="277"/>
      <c r="C37" s="277"/>
      <c r="D37" s="277"/>
      <c r="E37" s="277"/>
      <c r="F37" s="277"/>
      <c r="G37" s="277"/>
      <c r="H37" s="277"/>
      <c r="I37" s="277"/>
      <c r="J37" s="277"/>
    </row>
    <row r="38" spans="1:10" s="153" customFormat="1">
      <c r="A38" s="277" t="str">
        <f>+A3</f>
        <v>สำหรับงวดสามเดือนสิ้นสุดวันที่ 31 มีนาคม 2562</v>
      </c>
      <c r="B38" s="277"/>
      <c r="C38" s="277"/>
      <c r="D38" s="277"/>
      <c r="E38" s="277"/>
      <c r="F38" s="277"/>
      <c r="G38" s="277"/>
      <c r="H38" s="277"/>
      <c r="I38" s="277"/>
      <c r="J38" s="277"/>
    </row>
    <row r="39" spans="1:10">
      <c r="A39" s="154"/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0">
      <c r="D40" s="118"/>
      <c r="E40" s="118"/>
      <c r="F40" s="118"/>
      <c r="G40" s="118"/>
      <c r="H40" s="118"/>
      <c r="I40" s="118"/>
      <c r="J40" s="155" t="s">
        <v>39</v>
      </c>
    </row>
    <row r="41" spans="1:10">
      <c r="D41" s="278" t="s">
        <v>2</v>
      </c>
      <c r="E41" s="278"/>
      <c r="F41" s="278"/>
      <c r="G41" s="156"/>
      <c r="H41" s="278" t="s">
        <v>3</v>
      </c>
      <c r="I41" s="278"/>
      <c r="J41" s="278"/>
    </row>
    <row r="42" spans="1:10">
      <c r="B42" s="121"/>
      <c r="C42" s="122"/>
      <c r="D42" s="123" t="s">
        <v>137</v>
      </c>
      <c r="E42" s="124"/>
      <c r="F42" s="123" t="s">
        <v>79</v>
      </c>
      <c r="G42" s="125"/>
      <c r="H42" s="123" t="s">
        <v>137</v>
      </c>
      <c r="I42" s="124"/>
      <c r="J42" s="123" t="s">
        <v>79</v>
      </c>
    </row>
    <row r="43" spans="1:10">
      <c r="B43" s="121"/>
      <c r="C43" s="122"/>
      <c r="D43" s="23" t="s">
        <v>133</v>
      </c>
      <c r="E43" s="23"/>
      <c r="F43" s="23" t="s">
        <v>133</v>
      </c>
      <c r="G43" s="25"/>
      <c r="H43" s="23" t="s">
        <v>133</v>
      </c>
      <c r="I43" s="23"/>
      <c r="J43" s="23" t="s">
        <v>133</v>
      </c>
    </row>
    <row r="44" spans="1:10">
      <c r="B44" s="121"/>
      <c r="C44" s="122"/>
      <c r="D44" s="23" t="s">
        <v>134</v>
      </c>
      <c r="E44" s="23"/>
      <c r="F44" s="23" t="s">
        <v>181</v>
      </c>
      <c r="G44" s="3"/>
      <c r="H44" s="23" t="s">
        <v>134</v>
      </c>
      <c r="I44" s="3"/>
      <c r="J44" s="23" t="s">
        <v>134</v>
      </c>
    </row>
    <row r="45" spans="1:10">
      <c r="A45" s="126" t="s">
        <v>36</v>
      </c>
      <c r="D45" s="157"/>
      <c r="E45" s="158"/>
      <c r="F45" s="157"/>
      <c r="G45" s="158"/>
      <c r="H45" s="157"/>
      <c r="I45" s="158"/>
      <c r="J45" s="157"/>
    </row>
    <row r="46" spans="1:10">
      <c r="A46" s="114" t="s">
        <v>177</v>
      </c>
      <c r="D46" s="159">
        <v>-994509</v>
      </c>
      <c r="E46" s="158"/>
      <c r="F46" s="157">
        <v>0</v>
      </c>
      <c r="G46" s="158"/>
      <c r="H46" s="157">
        <v>0</v>
      </c>
      <c r="I46" s="158"/>
      <c r="J46" s="157">
        <v>0</v>
      </c>
    </row>
    <row r="47" spans="1:10">
      <c r="A47" s="137" t="s">
        <v>173</v>
      </c>
      <c r="C47" s="160"/>
      <c r="D47" s="161">
        <v>0</v>
      </c>
      <c r="E47" s="148"/>
      <c r="F47" s="148">
        <v>-4000000</v>
      </c>
      <c r="G47" s="148"/>
      <c r="H47" s="145">
        <v>0</v>
      </c>
      <c r="I47" s="146"/>
      <c r="J47" s="145">
        <v>0</v>
      </c>
    </row>
    <row r="48" spans="1:10">
      <c r="A48" s="137" t="s">
        <v>172</v>
      </c>
      <c r="C48" s="160"/>
      <c r="D48" s="161">
        <v>1000000</v>
      </c>
      <c r="E48" s="148"/>
      <c r="F48" s="148">
        <v>0</v>
      </c>
      <c r="G48" s="148"/>
      <c r="H48" s="145">
        <v>8000000</v>
      </c>
      <c r="I48" s="146"/>
      <c r="J48" s="145">
        <v>0</v>
      </c>
    </row>
    <row r="49" spans="1:10" ht="22.5">
      <c r="A49" s="114" t="s">
        <v>178</v>
      </c>
      <c r="C49" s="160"/>
      <c r="D49" s="148">
        <v>-18856</v>
      </c>
      <c r="E49" s="148"/>
      <c r="F49" s="148">
        <v>0</v>
      </c>
      <c r="G49" s="148"/>
      <c r="H49" s="145">
        <v>0</v>
      </c>
      <c r="I49" s="146"/>
      <c r="J49" s="145">
        <v>0</v>
      </c>
    </row>
    <row r="50" spans="1:10">
      <c r="A50" s="114" t="s">
        <v>122</v>
      </c>
      <c r="C50" s="160"/>
      <c r="D50" s="148">
        <v>0</v>
      </c>
      <c r="E50" s="148"/>
      <c r="F50" s="148">
        <v>-1382658</v>
      </c>
      <c r="G50" s="148"/>
      <c r="H50" s="145">
        <v>0</v>
      </c>
      <c r="I50" s="146"/>
      <c r="J50" s="145">
        <v>0</v>
      </c>
    </row>
    <row r="51" spans="1:10">
      <c r="A51" s="149" t="s">
        <v>108</v>
      </c>
      <c r="D51" s="150">
        <f>SUM(D46:D50)</f>
        <v>-13365</v>
      </c>
      <c r="E51" s="130"/>
      <c r="F51" s="150">
        <f>SUM(F46:F50)</f>
        <v>-5382658</v>
      </c>
      <c r="G51" s="130"/>
      <c r="H51" s="150">
        <f>SUM(H46:H50)</f>
        <v>8000000</v>
      </c>
      <c r="J51" s="150">
        <f>SUM(J46:J50)</f>
        <v>0</v>
      </c>
    </row>
    <row r="52" spans="1:10">
      <c r="D52" s="148"/>
      <c r="E52" s="130"/>
      <c r="F52" s="148"/>
      <c r="G52" s="130"/>
      <c r="H52" s="148"/>
      <c r="J52" s="146"/>
    </row>
    <row r="53" spans="1:10">
      <c r="A53" s="126" t="s">
        <v>38</v>
      </c>
      <c r="B53" s="127"/>
      <c r="D53" s="130"/>
      <c r="E53" s="130"/>
      <c r="F53" s="130"/>
      <c r="G53" s="130"/>
      <c r="H53" s="148"/>
      <c r="J53" s="146"/>
    </row>
    <row r="54" spans="1:10">
      <c r="A54" s="137" t="s">
        <v>119</v>
      </c>
      <c r="B54" s="127"/>
      <c r="D54" s="130">
        <v>2534426</v>
      </c>
      <c r="E54" s="130"/>
      <c r="F54" s="130">
        <v>7020239</v>
      </c>
      <c r="G54" s="130"/>
      <c r="H54" s="148">
        <v>0</v>
      </c>
      <c r="J54" s="146">
        <v>0</v>
      </c>
    </row>
    <row r="55" spans="1:10">
      <c r="A55" s="137" t="s">
        <v>150</v>
      </c>
      <c r="B55" s="127"/>
      <c r="D55" s="114"/>
      <c r="E55" s="114"/>
      <c r="F55" s="114"/>
      <c r="G55" s="114"/>
      <c r="H55" s="114"/>
      <c r="I55" s="114"/>
      <c r="J55" s="133"/>
    </row>
    <row r="56" spans="1:10">
      <c r="A56" s="137" t="s">
        <v>139</v>
      </c>
      <c r="B56" s="127"/>
      <c r="D56" s="130">
        <v>0</v>
      </c>
      <c r="E56" s="130"/>
      <c r="F56" s="130">
        <v>23650000</v>
      </c>
      <c r="G56" s="130"/>
      <c r="H56" s="148">
        <v>0</v>
      </c>
      <c r="J56" s="133">
        <f>ROUND([73]CF!$H$69,0)</f>
        <v>5700000</v>
      </c>
    </row>
    <row r="57" spans="1:10">
      <c r="A57" s="137" t="s">
        <v>174</v>
      </c>
      <c r="B57" s="127"/>
      <c r="D57" s="114"/>
      <c r="E57" s="114"/>
      <c r="F57" s="114"/>
      <c r="G57" s="114"/>
      <c r="H57" s="114"/>
      <c r="I57" s="114"/>
      <c r="J57" s="114"/>
    </row>
    <row r="58" spans="1:10">
      <c r="A58" s="137" t="s">
        <v>139</v>
      </c>
      <c r="B58" s="127"/>
      <c r="D58" s="130">
        <v>0</v>
      </c>
      <c r="E58" s="130"/>
      <c r="F58" s="130">
        <v>-73470733</v>
      </c>
      <c r="G58" s="130"/>
      <c r="H58" s="148">
        <v>0</v>
      </c>
      <c r="J58" s="148">
        <v>0</v>
      </c>
    </row>
    <row r="59" spans="1:10">
      <c r="A59" s="137" t="s">
        <v>170</v>
      </c>
      <c r="B59" s="127"/>
      <c r="D59" s="148">
        <v>-48000000</v>
      </c>
      <c r="E59" s="130"/>
      <c r="F59" s="130">
        <v>0</v>
      </c>
      <c r="G59" s="130"/>
      <c r="H59" s="148">
        <v>-48000000</v>
      </c>
      <c r="J59" s="146">
        <v>0</v>
      </c>
    </row>
    <row r="60" spans="1:10">
      <c r="A60" s="137" t="s">
        <v>121</v>
      </c>
      <c r="B60" s="127"/>
      <c r="D60" s="130">
        <v>53068155</v>
      </c>
      <c r="E60" s="130"/>
      <c r="F60" s="130">
        <v>34793001</v>
      </c>
      <c r="G60" s="130"/>
      <c r="H60" s="148">
        <v>0</v>
      </c>
      <c r="J60" s="146">
        <v>0</v>
      </c>
    </row>
    <row r="61" spans="1:10">
      <c r="A61" s="137" t="s">
        <v>111</v>
      </c>
      <c r="B61" s="127"/>
      <c r="D61" s="130">
        <v>-85156368</v>
      </c>
      <c r="E61" s="130"/>
      <c r="F61" s="130">
        <v>-5608162</v>
      </c>
      <c r="G61" s="130"/>
      <c r="H61" s="148">
        <v>0</v>
      </c>
      <c r="J61" s="146">
        <v>0</v>
      </c>
    </row>
    <row r="62" spans="1:10">
      <c r="A62" s="137" t="s">
        <v>120</v>
      </c>
      <c r="B62" s="127"/>
      <c r="D62" s="130">
        <v>-125277</v>
      </c>
      <c r="E62" s="130"/>
      <c r="F62" s="148">
        <v>-221216</v>
      </c>
      <c r="G62" s="130"/>
      <c r="H62" s="148">
        <v>0</v>
      </c>
      <c r="J62" s="146">
        <v>0</v>
      </c>
    </row>
    <row r="63" spans="1:10">
      <c r="A63" s="137" t="s">
        <v>151</v>
      </c>
      <c r="B63" s="127"/>
      <c r="D63" s="114"/>
      <c r="E63" s="114"/>
      <c r="F63" s="114"/>
      <c r="G63" s="114"/>
      <c r="H63" s="114"/>
      <c r="I63" s="114"/>
      <c r="J63" s="133"/>
    </row>
    <row r="64" spans="1:10">
      <c r="A64" s="137" t="s">
        <v>139</v>
      </c>
      <c r="B64" s="127"/>
      <c r="D64" s="130">
        <v>0</v>
      </c>
      <c r="E64" s="130"/>
      <c r="F64" s="130">
        <v>0</v>
      </c>
      <c r="G64" s="130"/>
      <c r="H64" s="148">
        <v>0</v>
      </c>
      <c r="J64" s="133">
        <f>ROUND([73]CF!$H$73,0)</f>
        <v>1000000</v>
      </c>
    </row>
    <row r="65" spans="1:10">
      <c r="A65" s="137" t="s">
        <v>152</v>
      </c>
      <c r="B65" s="127"/>
      <c r="D65" s="114"/>
      <c r="E65" s="114"/>
      <c r="F65" s="114"/>
      <c r="G65" s="114"/>
      <c r="H65" s="114"/>
      <c r="I65" s="114"/>
      <c r="J65" s="114"/>
    </row>
    <row r="66" spans="1:10">
      <c r="A66" s="137" t="s">
        <v>139</v>
      </c>
      <c r="B66" s="127"/>
      <c r="D66" s="130">
        <v>0</v>
      </c>
      <c r="E66" s="130"/>
      <c r="F66" s="130">
        <v>0</v>
      </c>
      <c r="G66" s="130"/>
      <c r="H66" s="148">
        <v>0</v>
      </c>
      <c r="J66" s="133">
        <f>ROUND([73]CF!$H$74,0)</f>
        <v>-1900000</v>
      </c>
    </row>
    <row r="67" spans="1:10">
      <c r="A67" s="137" t="s">
        <v>123</v>
      </c>
      <c r="B67" s="127"/>
      <c r="D67" s="130">
        <v>0</v>
      </c>
      <c r="E67" s="130"/>
      <c r="F67" s="148">
        <v>62500000</v>
      </c>
      <c r="G67" s="130"/>
      <c r="H67" s="148">
        <v>0</v>
      </c>
      <c r="J67" s="146">
        <v>0</v>
      </c>
    </row>
    <row r="68" spans="1:10">
      <c r="A68" s="137" t="s">
        <v>148</v>
      </c>
      <c r="B68" s="127"/>
      <c r="D68" s="130"/>
      <c r="E68" s="130"/>
      <c r="F68" s="148"/>
      <c r="G68" s="130"/>
      <c r="H68" s="148"/>
      <c r="J68" s="146"/>
    </row>
    <row r="69" spans="1:10">
      <c r="A69" s="137" t="s">
        <v>149</v>
      </c>
      <c r="B69" s="127"/>
      <c r="D69" s="130">
        <v>0</v>
      </c>
      <c r="E69" s="130"/>
      <c r="F69" s="148">
        <v>-1469700</v>
      </c>
      <c r="G69" s="130"/>
      <c r="H69" s="148">
        <v>0</v>
      </c>
      <c r="J69" s="146">
        <v>0</v>
      </c>
    </row>
    <row r="70" spans="1:10">
      <c r="A70" s="137" t="s">
        <v>175</v>
      </c>
      <c r="B70" s="127"/>
      <c r="D70" s="130">
        <v>0</v>
      </c>
      <c r="E70" s="130"/>
      <c r="F70" s="148">
        <v>1000000</v>
      </c>
      <c r="G70" s="130"/>
      <c r="H70" s="148">
        <v>0</v>
      </c>
      <c r="J70" s="146">
        <v>0</v>
      </c>
    </row>
    <row r="71" spans="1:10">
      <c r="A71" s="162" t="s">
        <v>109</v>
      </c>
      <c r="D71" s="150">
        <f>SUM(D54:D70)</f>
        <v>-77679064</v>
      </c>
      <c r="E71" s="130"/>
      <c r="F71" s="150">
        <f>SUM(F54:F70)</f>
        <v>48193429</v>
      </c>
      <c r="G71" s="130"/>
      <c r="H71" s="150">
        <f>SUM(H54:H70)</f>
        <v>-48000000</v>
      </c>
      <c r="J71" s="150">
        <f>SUM(J54:J70)</f>
        <v>4800000</v>
      </c>
    </row>
    <row r="72" spans="1:10" ht="17.25" customHeight="1">
      <c r="A72" s="163"/>
      <c r="D72" s="148"/>
      <c r="E72" s="130"/>
      <c r="F72" s="148"/>
      <c r="G72" s="130"/>
      <c r="H72" s="148"/>
      <c r="J72" s="148"/>
    </row>
    <row r="73" spans="1:10" ht="22.5" customHeight="1">
      <c r="A73" s="164" t="s">
        <v>40</v>
      </c>
      <c r="B73" s="138"/>
      <c r="D73" s="130">
        <f>ROUND(+D32+D51+D71,2)</f>
        <v>-66264216</v>
      </c>
      <c r="E73" s="130"/>
      <c r="F73" s="130">
        <f>ROUND(+F32+F51+F71,2)</f>
        <v>-439250</v>
      </c>
      <c r="G73" s="130"/>
      <c r="H73" s="130">
        <f>ROUND(+H32+H51+H71,2)</f>
        <v>-42688921</v>
      </c>
      <c r="J73" s="130">
        <f>ROUND(+J32+J51+J71,2)</f>
        <v>33690</v>
      </c>
    </row>
    <row r="74" spans="1:10" ht="22.5" customHeight="1">
      <c r="A74" s="114" t="s">
        <v>131</v>
      </c>
      <c r="D74" s="130">
        <f>BS!F12</f>
        <v>86508023</v>
      </c>
      <c r="E74" s="130"/>
      <c r="F74" s="130">
        <v>60188788</v>
      </c>
      <c r="G74" s="130"/>
      <c r="H74" s="130">
        <f>BS!J12</f>
        <v>43313275</v>
      </c>
      <c r="J74" s="130">
        <v>224181</v>
      </c>
    </row>
    <row r="75" spans="1:10" ht="22.5" customHeight="1" thickBot="1">
      <c r="A75" s="149" t="s">
        <v>132</v>
      </c>
      <c r="D75" s="165">
        <f>SUM(D73:D74)</f>
        <v>20243807</v>
      </c>
      <c r="E75" s="130"/>
      <c r="F75" s="165">
        <f>SUM(F73:F74)</f>
        <v>59749538</v>
      </c>
      <c r="G75" s="130"/>
      <c r="H75" s="165">
        <f>SUM(H73:H74)</f>
        <v>624354</v>
      </c>
      <c r="J75" s="165">
        <f>SUM(J73:J74)</f>
        <v>257871</v>
      </c>
    </row>
    <row r="76" spans="1:10" ht="22.5" thickTop="1">
      <c r="A76" s="149"/>
      <c r="D76" s="146"/>
      <c r="F76" s="146"/>
      <c r="H76" s="146"/>
      <c r="J76" s="146"/>
    </row>
    <row r="77" spans="1:10">
      <c r="A77" s="166"/>
    </row>
    <row r="78" spans="1:10">
      <c r="D78" s="128">
        <f>D75-BS!D12</f>
        <v>0</v>
      </c>
      <c r="F78" s="128">
        <f>59749538-F75</f>
        <v>0</v>
      </c>
      <c r="H78" s="128">
        <f>H75-BS!H12</f>
        <v>0</v>
      </c>
      <c r="J78" s="128">
        <f>257871-J75</f>
        <v>0</v>
      </c>
    </row>
  </sheetData>
  <mergeCells count="10">
    <mergeCell ref="A1:J1"/>
    <mergeCell ref="A2:J2"/>
    <mergeCell ref="A3:J3"/>
    <mergeCell ref="D6:F6"/>
    <mergeCell ref="H6:J6"/>
    <mergeCell ref="A36:J36"/>
    <mergeCell ref="A37:J37"/>
    <mergeCell ref="A38:J38"/>
    <mergeCell ref="D41:F41"/>
    <mergeCell ref="H41:J41"/>
  </mergeCells>
  <pageMargins left="0.8" right="0.35" top="0.7" bottom="0.7" header="0.511811023622047" footer="0.4"/>
  <pageSetup paperSize="9" scale="85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DIACOM3</cp:lastModifiedBy>
  <cp:lastPrinted>2019-05-14T13:24:26Z</cp:lastPrinted>
  <dcterms:created xsi:type="dcterms:W3CDTF">2013-04-22T09:49:20Z</dcterms:created>
  <dcterms:modified xsi:type="dcterms:W3CDTF">2019-05-14T15:38:54Z</dcterms:modified>
</cp:coreProperties>
</file>