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05" yWindow="-105" windowWidth="23250" windowHeight="12570" tabRatio="700" activeTab="5"/>
  </bookViews>
  <sheets>
    <sheet name="SP" sheetId="1" r:id="rId1"/>
    <sheet name="CI (3M)" sheetId="7" state="hidden" r:id="rId2"/>
    <sheet name="CI (3M.)" sheetId="5" r:id="rId3"/>
    <sheet name="EC Consol" sheetId="2" r:id="rId4"/>
    <sheet name="EC Separate" sheetId="3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[1]QR_4.1!#REF!</definedName>
    <definedName name="A" localSheetId="1">[1]QR_4.1!#REF!</definedName>
    <definedName name="A" localSheetId="2">[1]QR_4.1!#REF!</definedName>
    <definedName name="A" localSheetId="4">[1]QR_4.1!#REF!</definedName>
    <definedName name="A">[1]QR_4.1!#REF!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[1]QR_4.1!#REF!</definedName>
    <definedName name="d" localSheetId="1">[1]QR_4.1!#REF!</definedName>
    <definedName name="d" localSheetId="2">[1]QR_4.1!#REF!</definedName>
    <definedName name="d" localSheetId="4">[1]QR_4.1!#REF!</definedName>
    <definedName name="d">[1]QR_4.1!#REF!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CF!$A$1:$O$104</definedName>
    <definedName name="_xlnm.Print_Area" localSheetId="1">'CI (3M)'!$A$1:$O$47</definedName>
    <definedName name="_xlnm.Print_Area" localSheetId="2">'CI (3M.)'!$A$1:$O$42</definedName>
    <definedName name="_xlnm.Print_Area" localSheetId="3">'EC Consol'!$A$1:$Y$27</definedName>
    <definedName name="_xlnm.Print_Area" localSheetId="4">'EC Separate'!$A$1:$Q$22</definedName>
    <definedName name="_xlnm.Print_Area" localSheetId="0">SP!$A$1:$O$92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CF!$1:$8</definedName>
    <definedName name="_xlnm.Print_Titles" localSheetId="1">#REF!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1" i="3"/>
  <c r="M38" i="5" l="1"/>
  <c r="M34"/>
  <c r="I34"/>
  <c r="K42" l="1"/>
  <c r="M42"/>
  <c r="O42"/>
  <c r="I42"/>
  <c r="O13" i="3"/>
  <c r="M14"/>
  <c r="O20"/>
  <c r="Y20" i="2"/>
  <c r="Y19"/>
  <c r="U20"/>
  <c r="U19"/>
  <c r="S20"/>
  <c r="S19"/>
  <c r="Y11"/>
  <c r="Y14"/>
  <c r="Y13"/>
  <c r="W17"/>
  <c r="U14"/>
  <c r="U13"/>
  <c r="U11"/>
  <c r="S14"/>
  <c r="S13"/>
  <c r="S11"/>
  <c r="Q17"/>
  <c r="Q16"/>
  <c r="O22"/>
  <c r="O15"/>
  <c r="M15"/>
  <c r="Q14" i="3" l="1"/>
  <c r="O16" i="2"/>
  <c r="O14" i="3"/>
  <c r="O15" s="1"/>
  <c r="S15" i="2"/>
  <c r="U15" s="1"/>
  <c r="S16" l="1"/>
  <c r="M16"/>
  <c r="Y15"/>
  <c r="O17"/>
  <c r="U16" l="1"/>
  <c r="Y16" l="1"/>
  <c r="U17"/>
  <c r="M91" i="6" l="1"/>
  <c r="M93" s="1"/>
  <c r="M96" s="1"/>
  <c r="I67" l="1"/>
  <c r="I60"/>
  <c r="Q12" i="3" l="1"/>
  <c r="G17" i="2"/>
  <c r="M43" i="5"/>
  <c r="I55" i="1" l="1"/>
  <c r="M63" i="6" l="1"/>
  <c r="I68"/>
  <c r="K88" i="1"/>
  <c r="I81"/>
  <c r="M22" i="2"/>
  <c r="K22"/>
  <c r="I22"/>
  <c r="G22"/>
  <c r="Q19" i="3"/>
  <c r="Q17"/>
  <c r="I20"/>
  <c r="G20"/>
  <c r="K20"/>
  <c r="A5" i="6"/>
  <c r="K28" i="5" l="1"/>
  <c r="M68" i="6" l="1"/>
  <c r="Q21" i="2"/>
  <c r="I39" i="5"/>
  <c r="Q22" i="2" l="1"/>
  <c r="S21"/>
  <c r="U21" s="1"/>
  <c r="K63" i="6"/>
  <c r="K56"/>
  <c r="K13" i="5"/>
  <c r="K25" i="1"/>
  <c r="U22" i="2" l="1"/>
  <c r="Y21"/>
  <c r="O63" i="6"/>
  <c r="C3" i="2" l="1"/>
  <c r="W22"/>
  <c r="M13" i="5" l="1"/>
  <c r="M18"/>
  <c r="K18"/>
  <c r="K19" s="1"/>
  <c r="K10" i="6" s="1"/>
  <c r="K41" s="1"/>
  <c r="O88" i="1"/>
  <c r="K55"/>
  <c r="O41"/>
  <c r="M41"/>
  <c r="K41"/>
  <c r="K42" s="1"/>
  <c r="O25"/>
  <c r="M25"/>
  <c r="M42" l="1"/>
  <c r="M19" i="5"/>
  <c r="M10" i="6" s="1"/>
  <c r="O42" i="1"/>
  <c r="M21" i="5" l="1"/>
  <c r="M41" i="6"/>
  <c r="K45" i="7"/>
  <c r="K41"/>
  <c r="M22" i="5" l="1"/>
  <c r="M13" i="3"/>
  <c r="Q13" s="1"/>
  <c r="M56" i="6"/>
  <c r="I63" l="1"/>
  <c r="M47" i="7" l="1"/>
  <c r="I13" i="5" l="1"/>
  <c r="O13" l="1"/>
  <c r="O43" i="7"/>
  <c r="O39"/>
  <c r="I56" i="6" l="1"/>
  <c r="O56"/>
  <c r="K15" i="3" l="1"/>
  <c r="O48" i="7"/>
  <c r="K48"/>
  <c r="O45"/>
  <c r="O41"/>
  <c r="O31"/>
  <c r="O36" s="1"/>
  <c r="M31"/>
  <c r="M36" s="1"/>
  <c r="K31"/>
  <c r="K36" s="1"/>
  <c r="I31"/>
  <c r="I36" s="1"/>
  <c r="O19"/>
  <c r="M19"/>
  <c r="K19"/>
  <c r="I19"/>
  <c r="O14"/>
  <c r="M14"/>
  <c r="K14"/>
  <c r="I14"/>
  <c r="M7"/>
  <c r="I7"/>
  <c r="O6"/>
  <c r="O20" l="1"/>
  <c r="O23" s="1"/>
  <c r="I20"/>
  <c r="K20"/>
  <c r="M20"/>
  <c r="M22" s="1"/>
  <c r="M23" s="1"/>
  <c r="M37" s="1"/>
  <c r="O37"/>
  <c r="I22" l="1"/>
  <c r="I23" s="1"/>
  <c r="K22"/>
  <c r="K23" s="1"/>
  <c r="K37" s="1"/>
  <c r="M45"/>
  <c r="M48"/>
  <c r="M41"/>
  <c r="I39" l="1"/>
  <c r="I47" s="1"/>
  <c r="I37"/>
  <c r="I43" s="1"/>
  <c r="I45" s="1"/>
  <c r="I48"/>
  <c r="I41"/>
  <c r="I25" i="1" l="1"/>
  <c r="M7" i="5" l="1"/>
  <c r="M7" i="6" s="1"/>
  <c r="I7" i="5"/>
  <c r="I7" i="6" l="1"/>
  <c r="O8" l="1"/>
  <c r="M8"/>
  <c r="K8"/>
  <c r="I8"/>
  <c r="I15" i="3" l="1"/>
  <c r="M82" i="1" s="1"/>
  <c r="G15" i="3"/>
  <c r="M81" i="1" s="1"/>
  <c r="I89"/>
  <c r="I87"/>
  <c r="K17" i="2"/>
  <c r="I85" i="1" s="1"/>
  <c r="I17" i="2"/>
  <c r="I82" i="1" s="1"/>
  <c r="O6" i="5"/>
  <c r="Y6" i="2" s="1"/>
  <c r="Q6" i="3" s="1"/>
  <c r="O6" i="6" s="1"/>
  <c r="O28" i="5"/>
  <c r="O31" s="1"/>
  <c r="M28"/>
  <c r="M31" s="1"/>
  <c r="K31"/>
  <c r="I28"/>
  <c r="I31" s="1"/>
  <c r="M88" i="1" l="1"/>
  <c r="M90" s="1"/>
  <c r="M17" i="2"/>
  <c r="I86" i="1" s="1"/>
  <c r="I18" i="5"/>
  <c r="I19" s="1"/>
  <c r="O18"/>
  <c r="O19" s="1"/>
  <c r="O10" i="6" s="1"/>
  <c r="M55" i="1"/>
  <c r="I41"/>
  <c r="I64"/>
  <c r="M64"/>
  <c r="O64"/>
  <c r="K64"/>
  <c r="K65" s="1"/>
  <c r="O55"/>
  <c r="I10" i="6" l="1"/>
  <c r="I41" s="1"/>
  <c r="K90" i="1"/>
  <c r="S17" i="2"/>
  <c r="Y17"/>
  <c r="M65" i="1"/>
  <c r="M91" s="1"/>
  <c r="K49" i="6"/>
  <c r="K64" s="1"/>
  <c r="I42" i="1"/>
  <c r="O90"/>
  <c r="O65"/>
  <c r="O41" i="6"/>
  <c r="O49" s="1"/>
  <c r="O64" s="1"/>
  <c r="I65" i="1"/>
  <c r="I49" i="6" l="1"/>
  <c r="I21" i="5"/>
  <c r="I22" s="1"/>
  <c r="K66" i="6"/>
  <c r="K69" s="1"/>
  <c r="O66"/>
  <c r="M93" i="1"/>
  <c r="O91"/>
  <c r="O93" s="1"/>
  <c r="K21" i="5"/>
  <c r="O21"/>
  <c r="K91" i="1"/>
  <c r="K93" s="1"/>
  <c r="I64" i="6" l="1"/>
  <c r="I66" s="1"/>
  <c r="I69" s="1"/>
  <c r="O69"/>
  <c r="M32" i="5"/>
  <c r="I32"/>
  <c r="I38" s="1"/>
  <c r="M49" i="6"/>
  <c r="M64" s="1"/>
  <c r="M66" s="1"/>
  <c r="M69" s="1"/>
  <c r="K22" i="5"/>
  <c r="K34" s="1"/>
  <c r="O22"/>
  <c r="O32" l="1"/>
  <c r="O38" s="1"/>
  <c r="O40" s="1"/>
  <c r="O34"/>
  <c r="M36"/>
  <c r="I40"/>
  <c r="M40"/>
  <c r="K36"/>
  <c r="I36"/>
  <c r="K32"/>
  <c r="K38" s="1"/>
  <c r="K40" s="1"/>
  <c r="Q15" i="3" l="1"/>
  <c r="R15" s="1"/>
  <c r="M15"/>
  <c r="M18"/>
  <c r="M20" s="1"/>
  <c r="O36" i="5"/>
  <c r="S22" i="2"/>
  <c r="Q18" i="3" l="1"/>
  <c r="Q20" s="1"/>
  <c r="Y22" i="2"/>
  <c r="I88" i="1"/>
  <c r="I90" l="1"/>
  <c r="I91" s="1"/>
  <c r="I93" s="1"/>
</calcChain>
</file>

<file path=xl/sharedStrings.xml><?xml version="1.0" encoding="utf-8"?>
<sst xmlns="http://schemas.openxmlformats.org/spreadsheetml/2006/main" count="376" uniqueCount="266">
  <si>
    <t xml:space="preserve">     รายการใหม่ไปยังกำไรหรือขาดทุนในภายหลัง</t>
  </si>
  <si>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</si>
  <si>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</si>
  <si>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</si>
  <si>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</si>
  <si>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</si>
  <si>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</si>
  <si>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</si>
  <si>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</si>
  <si>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</si>
  <si>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</si>
  <si>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</si>
  <si>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</si>
  <si>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</si>
  <si>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</si>
  <si>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</si>
  <si>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</si>
  <si>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</si>
  <si>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</si>
  <si>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</si>
  <si>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</si>
  <si>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</si>
  <si>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</si>
  <si>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</si>
  <si>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</si>
  <si>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</si>
  <si>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</si>
  <si>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</si>
  <si>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</si>
  <si>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</si>
  <si>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</si>
  <si>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</si>
  <si>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</si>
  <si>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</si>
  <si>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</si>
  <si>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Other current liabilities</t>
  </si>
  <si>
    <t>Deferred tax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</si>
  <si>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</si>
  <si>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</si>
  <si>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</si>
  <si>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</si>
  <si>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</si>
  <si>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</si>
  <si>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</si>
  <si>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</si>
  <si>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</si>
  <si>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</si>
  <si>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</si>
  <si>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</si>
  <si>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</si>
  <si>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</si>
  <si>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</si>
  <si>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</si>
  <si>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</si>
  <si>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</si>
  <si>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</si>
  <si>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</si>
  <si>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</si>
  <si>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</si>
  <si>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</si>
  <si>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</si>
  <si>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</si>
  <si>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</si>
  <si>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</si>
  <si>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 xml:space="preserve">Income tax on items that will not be reclassified </t>
  </si>
  <si>
    <t>employment benefit obligations</t>
  </si>
  <si>
    <t>to profit or loss</t>
  </si>
  <si>
    <t>Total items that will not be reclassified to profit or loss</t>
  </si>
  <si>
    <t>Other comprehensive income for the periods</t>
  </si>
  <si>
    <t>Total comprehensive income for the periods</t>
  </si>
  <si>
    <t>Non-controlling interests</t>
  </si>
  <si>
    <t>Total</t>
  </si>
  <si>
    <t>2018</t>
  </si>
  <si>
    <t>2017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</si>
  <si>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</si>
  <si>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</si>
  <si>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</si>
  <si>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</si>
  <si>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</si>
  <si>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</si>
  <si>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</si>
  <si>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</si>
  <si>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</si>
  <si>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</si>
  <si>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Other - Legal reserve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</si>
  <si>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</si>
  <si>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</si>
  <si>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</si>
  <si>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</si>
  <si>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</si>
  <si>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</si>
  <si>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</si>
  <si>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</si>
  <si>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</si>
  <si>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</si>
  <si>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</si>
  <si>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Amortization of intangible assets</t>
  </si>
  <si>
    <t xml:space="preserve"> - Loss from obsolete inventories</t>
  </si>
  <si>
    <t xml:space="preserve"> - Employee benefit expenses</t>
  </si>
  <si>
    <t xml:space="preserve"> - Interst income</t>
  </si>
  <si>
    <t xml:space="preserve"> - Interest income from financial lease agreement</t>
  </si>
  <si>
    <t xml:space="preserve">Net cash provided by (used in) operating </t>
  </si>
  <si>
    <t>Cash flows from operating activities (Cont.)</t>
  </si>
  <si>
    <t>Income Tax expense refund (paid)</t>
  </si>
  <si>
    <t>Net cash flows from (used in) operating activities</t>
  </si>
  <si>
    <t>Cash flows from investing activities</t>
  </si>
  <si>
    <t>Net cash provided (used) from investing activities</t>
  </si>
  <si>
    <t>Cash flows from financing activities</t>
  </si>
  <si>
    <t>Net cash provided (used) from financing activities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</si>
  <si>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</si>
  <si>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</si>
  <si>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</si>
  <si>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</si>
  <si>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</si>
  <si>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</si>
  <si>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</si>
  <si>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</si>
  <si>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</si>
  <si>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</si>
  <si>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</si>
  <si>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</si>
  <si>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>Basic earnings pershare</t>
  </si>
  <si>
    <t>Diluted earnings pershare</t>
  </si>
  <si>
    <t xml:space="preserve">Profit before income tax expense </t>
  </si>
  <si>
    <t xml:space="preserve">Adjustment on financial cost  </t>
  </si>
  <si>
    <t>Adjustment on other assets (increase) decrease</t>
  </si>
  <si>
    <t>Adjustment on Other current liabilities (increase) decrease</t>
  </si>
  <si>
    <t xml:space="preserve"> - Provision cost of goods return</t>
  </si>
  <si>
    <t xml:space="preserve"> - Provision refund liability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</si>
  <si>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</si>
  <si>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</si>
  <si>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</si>
  <si>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</si>
  <si>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Current Investments</t>
  </si>
  <si>
    <t>Cash receipt from issue of ordinary share</t>
  </si>
  <si>
    <t>Cash receipt from repayment of finance lease payable</t>
  </si>
  <si>
    <t xml:space="preserve">Cash received from disposal of investment subsidiary </t>
  </si>
  <si>
    <t>Cash paid for purchase of equity or debt Instruments</t>
  </si>
  <si>
    <t xml:space="preserve"> unrelated parties</t>
  </si>
  <si>
    <t>- Financial lease - Chattel</t>
  </si>
  <si>
    <t>- Financial lease - Real Estate</t>
  </si>
  <si>
    <t xml:space="preserve">Other comprehensive income </t>
  </si>
  <si>
    <t>Other comprehensive income to be reclassified</t>
  </si>
  <si>
    <t>to profit or loss in subsequent periods:</t>
  </si>
  <si>
    <t>Cash paid for loans</t>
  </si>
  <si>
    <t>FOR THE THREE-MONTH PERIOD ENDED SEPTEMBER 30, 2018</t>
  </si>
  <si>
    <t xml:space="preserve"> - Revenues from rents</t>
  </si>
  <si>
    <t>3.2, 21</t>
  </si>
  <si>
    <t>20</t>
  </si>
  <si>
    <t xml:space="preserve"> - Loss (Gain) Disposal of investment 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</si>
  <si>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</si>
  <si>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</si>
  <si>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</si>
  <si>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</si>
  <si>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Revenues from sales or revenues from services</t>
  </si>
  <si>
    <t>Cost of sales or services</t>
  </si>
  <si>
    <t>Selling cost</t>
  </si>
  <si>
    <t>Adjustment on Trade and other receivables (increase) decrease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</si>
  <si>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</si>
  <si>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</si>
  <si>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</si>
  <si>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Cash received (paid) from other operating activities</t>
  </si>
  <si>
    <t>Cash paid for purchase of land property, plant and equipment</t>
  </si>
  <si>
    <t>Devidends paid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</si>
  <si>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</si>
  <si>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</si>
  <si>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</si>
  <si>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</si>
  <si>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</si>
  <si>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</si>
  <si>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</si>
  <si>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>Total liabilities and shareholders' equity</t>
  </si>
  <si>
    <t>Non - Controlling interests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</si>
  <si>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</si>
  <si>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</si>
  <si>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</si>
  <si>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</si>
  <si>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</si>
  <si>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</si>
  <si>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</si>
  <si>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-</t>
  </si>
  <si>
    <t>Non - controlling interests</t>
  </si>
  <si>
    <t xml:space="preserve"> - Cash received (paid) for real estate development project for sale</t>
  </si>
  <si>
    <t xml:space="preserve"> - Cash received (paid) for real estate development project for rental under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</si>
  <si>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</si>
  <si>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</si>
  <si>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</si>
  <si>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</si>
  <si>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>Total comprehensive income attributable to</t>
  </si>
  <si>
    <t>74.00 million.</t>
  </si>
  <si>
    <t xml:space="preserve">Consolidated </t>
  </si>
  <si>
    <t>Non - Current provisions for employee benefits</t>
  </si>
  <si>
    <t xml:space="preserve">Adjustment on bad debts and allowance for doubtful accounts (reversal)  </t>
  </si>
  <si>
    <t xml:space="preserve"> - Allowance for doubtful accounts</t>
  </si>
  <si>
    <t>As at</t>
  </si>
  <si>
    <t>December 31, 2018</t>
  </si>
  <si>
    <t>"AUDITED"</t>
  </si>
  <si>
    <t>(Unit : Thousand Baht)</t>
  </si>
  <si>
    <t>FOR THE THREE-MONTH PERIOD ENDED MARCH 31, 2019</t>
  </si>
  <si>
    <t>2019</t>
  </si>
  <si>
    <t>Beginning balance as at January 1, 2019</t>
  </si>
  <si>
    <t>Beginning balance as at January 1, 2018</t>
  </si>
  <si>
    <t>Total comprehensive income for the period</t>
  </si>
  <si>
    <t>Ending balance as at March 31, 2018</t>
  </si>
  <si>
    <t>Ending balance as at March 31, 2019</t>
  </si>
  <si>
    <t>Cash and cash equivalents at the beginning of the period (Note 5)</t>
  </si>
  <si>
    <t>Cash and cash equivalents at the ending of the period (Note 5)</t>
  </si>
  <si>
    <t>Net profit for the period from continuing prerations</t>
  </si>
  <si>
    <t>Net Profit for the period</t>
  </si>
  <si>
    <t>Other comprehensive income for the period</t>
  </si>
  <si>
    <t xml:space="preserve">Change in ownership interest in subsidiaries </t>
  </si>
  <si>
    <t>of controlling interest with a change in control</t>
  </si>
  <si>
    <t>and separate financial statements amount of Baht 69.87 and 43.64 million, respectively.(2018 : Baht of 87.78  and 60.63 million, respectively).</t>
  </si>
  <si>
    <t>and separate financial statements amount of Baht 101.70 and 49.38 million, respectively.(2018 : Baht of 102.13 and 49.59 million, respectively).</t>
  </si>
  <si>
    <t xml:space="preserve">land to investment property amount of Baht 7.95 million. </t>
  </si>
  <si>
    <t>Provisions for employee benefits</t>
  </si>
  <si>
    <t>AS AT MARCH 31, 2019</t>
  </si>
  <si>
    <t>March 31, 2019</t>
  </si>
  <si>
    <t>Short-term loans</t>
  </si>
  <si>
    <t>Long-term loans</t>
  </si>
  <si>
    <t>Cost of sales of goods or cost of rendering of services</t>
  </si>
  <si>
    <t xml:space="preserve">Tax income (Expense)  </t>
  </si>
  <si>
    <t>Adjustment on Trade and other payable current increase (decrease)</t>
  </si>
  <si>
    <t xml:space="preserve">Net Increase (decrease) in cash and cash equivalents, before effect of exchange rates </t>
  </si>
  <si>
    <t>Effect of exchange rate changes on cash and cash equivalents</t>
  </si>
  <si>
    <t xml:space="preserve">During the period 2019, The Company has commitment on account receivables of real estate project under financial lease agreement in consolidated </t>
  </si>
  <si>
    <r>
      <t>During the period 2019,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</si>
  <si>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period 2019, The Company disposal of investment in a subsidiary the following statement of cash flows:</t>
  </si>
  <si>
    <t xml:space="preserve">During the period 2018, The Company has transferring the real estate development project for rental under financial lease agreement and leasehold </t>
  </si>
  <si>
    <t>During the period 2018, The Company received land and plant from subsidiary. To offset the loans. The value of land transferred amount  of Baht</t>
  </si>
  <si>
    <t>During the period 2019, The Company purchased 1 vehicles by entering into a financial lease agreement of Baht 12 million. (2018: 2 vehicles amount</t>
  </si>
  <si>
    <t>of Baht 6.92 million)</t>
  </si>
  <si>
    <t>Cash decreased of loss control in subsidiary</t>
  </si>
  <si>
    <t>Long - term loan</t>
  </si>
  <si>
    <t>Less Advance payment</t>
  </si>
  <si>
    <t>Intangible assets - Power purchase agreement</t>
  </si>
  <si>
    <t>Net - disposal of assets</t>
  </si>
  <si>
    <t>Net - disposal of assets of parent company</t>
  </si>
  <si>
    <t>The consideration received from the disposal of investment in a subsidiar</t>
  </si>
  <si>
    <t>Gain on sale of investment in a subsidiary in the consolidated financial statements</t>
  </si>
  <si>
    <t>Other non-current assets</t>
  </si>
  <si>
    <t>Short - term loans</t>
  </si>
  <si>
    <t>Other components</t>
  </si>
  <si>
    <t xml:space="preserve"> of shareholders'</t>
  </si>
  <si>
    <t xml:space="preserve"> equity</t>
  </si>
  <si>
    <t>Total other</t>
  </si>
  <si>
    <t xml:space="preserve">  components of </t>
  </si>
  <si>
    <t>Gains (losses) on</t>
  </si>
  <si>
    <t xml:space="preserve"> remeasurements of </t>
  </si>
  <si>
    <t>defined benefits</t>
  </si>
  <si>
    <t>Total shareholders'</t>
  </si>
  <si>
    <t xml:space="preserve">equity of </t>
  </si>
  <si>
    <t>the Company</t>
  </si>
  <si>
    <t>Transfer to retained earnings (Loss)</t>
  </si>
  <si>
    <t>Exchane differences</t>
  </si>
  <si>
    <t>on translation of</t>
  </si>
  <si>
    <t>financial statements</t>
  </si>
  <si>
    <t>Items that will be reclassified to profit or loss</t>
  </si>
  <si>
    <t>(Unit :Million Baht)</t>
  </si>
  <si>
    <t>16,482,247 ordinary</t>
  </si>
  <si>
    <t>11,415,887 ordinary</t>
  </si>
  <si>
    <t>8,548,953 ordinary</t>
  </si>
  <si>
    <t>4.</t>
  </si>
  <si>
    <t>5.</t>
  </si>
  <si>
    <t>6.</t>
  </si>
  <si>
    <t>7.</t>
  </si>
</sst>
</file>

<file path=xl/styles.xml><?xml version="1.0" encoding="utf-8"?>
<styleSheet xmlns="http://schemas.openxmlformats.org/spreadsheetml/2006/main">
  <numFmts count="2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(* #,##0.00000_);_(* \(#,##0.00000\);_(* &quot;-&quot;??_);_(@_)"/>
    <numFmt numFmtId="210" formatCode="_(* #,##0.000_);_(* \(#,##0.000\);_(* &quot;-&quot;??_);_(@_)"/>
    <numFmt numFmtId="211" formatCode="_(* #,##0.0000000_);_(* \(#,##0.0000000\);_(* &quot;-&quot;??_);_(@_)"/>
  </numFmts>
  <fonts count="8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2">
    <xf numFmtId="0" fontId="0" fillId="0" borderId="0" xfId="0"/>
    <xf numFmtId="0" fontId="5" fillId="31" borderId="0" xfId="3" applyFont="1" applyFill="1" applyAlignment="1">
      <alignment vertical="center"/>
    </xf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9" fontId="3" fillId="31" borderId="0" xfId="4" applyNumberFormat="1" applyFont="1" applyFill="1" applyBorder="1" applyAlignment="1">
      <alignment horizontal="center"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41" fontId="3" fillId="31" borderId="1" xfId="4" applyNumberFormat="1" applyFont="1" applyFill="1" applyBorder="1" applyAlignment="1">
      <alignment horizontal="center" vertical="center" shrinkToFit="1"/>
    </xf>
    <xf numFmtId="0" fontId="3" fillId="31" borderId="0" xfId="1" applyFont="1" applyFill="1" applyAlignment="1">
      <alignment vertical="center"/>
    </xf>
    <xf numFmtId="0" fontId="5" fillId="31" borderId="0" xfId="1" applyNumberFormat="1" applyFont="1" applyFill="1" applyAlignment="1">
      <alignment horizontal="center" vertical="center"/>
    </xf>
    <xf numFmtId="192" fontId="5" fillId="31" borderId="0" xfId="2" applyFont="1" applyFill="1" applyAlignment="1">
      <alignment vertical="center"/>
    </xf>
    <xf numFmtId="49" fontId="5" fillId="31" borderId="0" xfId="1" applyNumberFormat="1" applyFont="1" applyFill="1" applyAlignment="1">
      <alignment vertical="center"/>
    </xf>
    <xf numFmtId="192" fontId="5" fillId="31" borderId="0" xfId="2" applyFont="1" applyFill="1" applyAlignment="1">
      <alignment vertical="center" shrinkToFit="1"/>
    </xf>
    <xf numFmtId="43" fontId="5" fillId="31" borderId="0" xfId="9" applyFont="1" applyFill="1" applyBorder="1" applyAlignment="1">
      <alignment vertical="center" shrinkToFit="1"/>
    </xf>
    <xf numFmtId="192" fontId="3" fillId="31" borderId="0" xfId="2" applyFont="1" applyFill="1" applyBorder="1" applyAlignment="1">
      <alignment vertical="center" shrinkToFit="1"/>
    </xf>
    <xf numFmtId="0" fontId="3" fillId="31" borderId="0" xfId="3" applyFont="1" applyFill="1" applyAlignment="1">
      <alignment vertical="center"/>
    </xf>
    <xf numFmtId="0" fontId="5" fillId="31" borderId="0" xfId="1" quotePrefix="1" applyFont="1" applyFill="1" applyAlignment="1">
      <alignment horizontal="center" vertical="center"/>
    </xf>
    <xf numFmtId="192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49" fontId="5" fillId="31" borderId="0" xfId="2" applyNumberFormat="1" applyFont="1" applyFill="1" applyAlignment="1">
      <alignment vertical="center"/>
    </xf>
    <xf numFmtId="49" fontId="3" fillId="31" borderId="0" xfId="2" applyNumberFormat="1" applyFont="1" applyFill="1" applyAlignment="1">
      <alignment vertical="center"/>
    </xf>
    <xf numFmtId="192" fontId="3" fillId="31" borderId="0" xfId="2" applyFont="1" applyFill="1" applyAlignment="1">
      <alignment vertical="center"/>
    </xf>
    <xf numFmtId="192" fontId="3" fillId="31" borderId="0" xfId="2" applyFont="1" applyFill="1" applyAlignment="1">
      <alignment vertical="center" shrinkToFit="1"/>
    </xf>
    <xf numFmtId="0" fontId="3" fillId="31" borderId="0" xfId="11" applyFont="1" applyFill="1" applyAlignment="1">
      <alignment vertical="center"/>
    </xf>
    <xf numFmtId="0" fontId="5" fillId="31" borderId="0" xfId="11" applyFont="1" applyFill="1" applyAlignment="1">
      <alignment horizontal="left" vertical="center"/>
    </xf>
    <xf numFmtId="43" fontId="3" fillId="31" borderId="0" xfId="9" applyFont="1" applyFill="1" applyBorder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205" fontId="5" fillId="31" borderId="0" xfId="9" applyNumberFormat="1" applyFont="1" applyFill="1" applyAlignment="1">
      <alignment vertical="center" shrinkToFit="1"/>
    </xf>
    <xf numFmtId="205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49" fontId="3" fillId="31" borderId="0" xfId="4" applyNumberFormat="1" applyFont="1" applyFill="1" applyBorder="1" applyAlignment="1">
      <alignment horizontal="center" vertical="center" shrinkToFit="1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31" borderId="0" xfId="2" applyNumberFormat="1" applyFont="1" applyFill="1" applyAlignment="1">
      <alignment vertical="center" shrinkToFit="1"/>
    </xf>
    <xf numFmtId="194" fontId="5" fillId="31" borderId="0" xfId="2" applyNumberFormat="1" applyFont="1" applyFill="1" applyBorder="1" applyAlignment="1">
      <alignment vertical="center" shrinkToFit="1"/>
    </xf>
    <xf numFmtId="194" fontId="3" fillId="31" borderId="0" xfId="2" applyNumberFormat="1" applyFont="1" applyFill="1" applyBorder="1" applyAlignment="1">
      <alignment vertical="center" shrinkToFit="1"/>
    </xf>
    <xf numFmtId="194" fontId="5" fillId="31" borderId="1" xfId="2" applyNumberFormat="1" applyFont="1" applyFill="1" applyBorder="1" applyAlignment="1">
      <alignment vertical="center" shrinkToFit="1"/>
    </xf>
    <xf numFmtId="194" fontId="3" fillId="31" borderId="1" xfId="2" applyNumberFormat="1" applyFont="1" applyFill="1" applyBorder="1" applyAlignment="1">
      <alignment vertical="center" shrinkToFit="1"/>
    </xf>
    <xf numFmtId="194" fontId="3" fillId="31" borderId="0" xfId="9" applyNumberFormat="1" applyFont="1" applyFill="1" applyBorder="1" applyAlignment="1">
      <alignment vertical="center" shrinkToFit="1"/>
    </xf>
    <xf numFmtId="194" fontId="5" fillId="31" borderId="0" xfId="5" applyNumberFormat="1" applyFont="1" applyFill="1" applyAlignment="1">
      <alignment vertical="center"/>
    </xf>
    <xf numFmtId="194" fontId="5" fillId="31" borderId="0" xfId="4" applyNumberFormat="1" applyFont="1" applyFill="1" applyAlignment="1">
      <alignment vertical="center"/>
    </xf>
    <xf numFmtId="208" fontId="5" fillId="31" borderId="0" xfId="9" applyNumberFormat="1" applyFont="1" applyFill="1" applyAlignment="1">
      <alignment vertical="center" shrinkToFit="1"/>
    </xf>
    <xf numFmtId="194" fontId="3" fillId="31" borderId="1" xfId="5" applyNumberFormat="1" applyFont="1" applyFill="1" applyBorder="1" applyAlignment="1">
      <alignment horizontal="center" vertical="center"/>
    </xf>
    <xf numFmtId="194" fontId="3" fillId="31" borderId="1" xfId="6" applyNumberFormat="1" applyFont="1" applyFill="1" applyBorder="1" applyAlignment="1">
      <alignment horizontal="right" vertical="center"/>
    </xf>
    <xf numFmtId="207" fontId="5" fillId="0" borderId="0" xfId="16" applyNumberFormat="1" applyFont="1" applyFill="1" applyBorder="1"/>
    <xf numFmtId="194" fontId="3" fillId="31" borderId="0" xfId="4" applyNumberFormat="1" applyFont="1" applyFill="1" applyAlignment="1">
      <alignment horizontal="right" vertical="center"/>
    </xf>
    <xf numFmtId="206" fontId="77" fillId="0" borderId="0" xfId="0" applyNumberFormat="1" applyFont="1" applyFill="1" applyAlignment="1">
      <alignment vertical="center"/>
    </xf>
    <xf numFmtId="0" fontId="78" fillId="0" borderId="0" xfId="0" applyFont="1" applyFill="1" applyAlignment="1"/>
    <xf numFmtId="194" fontId="78" fillId="0" borderId="0" xfId="0" applyNumberFormat="1" applyFont="1" applyFill="1" applyAlignment="1">
      <alignment vertical="center"/>
    </xf>
    <xf numFmtId="0" fontId="5" fillId="31" borderId="0" xfId="2" applyNumberFormat="1" applyFont="1" applyFill="1" applyAlignment="1">
      <alignment horizontal="center" vertical="center"/>
    </xf>
    <xf numFmtId="0" fontId="5" fillId="31" borderId="0" xfId="1" quotePrefix="1" applyNumberFormat="1" applyFont="1" applyFill="1" applyAlignment="1">
      <alignment horizontal="center" vertical="center"/>
    </xf>
    <xf numFmtId="0" fontId="3" fillId="31" borderId="0" xfId="1" applyNumberFormat="1" applyFont="1" applyFill="1" applyAlignment="1">
      <alignment horizontal="center" vertical="center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207" fontId="5" fillId="0" borderId="1" xfId="2" applyNumberFormat="1" applyFont="1" applyFill="1" applyBorder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3" xfId="7" quotePrefix="1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1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vertical="center" shrinkToFit="1"/>
    </xf>
    <xf numFmtId="208" fontId="5" fillId="0" borderId="0" xfId="9" applyNumberFormat="1" applyFont="1" applyFill="1" applyAlignment="1">
      <alignment vertical="center" shrinkToFit="1"/>
    </xf>
    <xf numFmtId="205" fontId="5" fillId="0" borderId="0" xfId="9" applyNumberFormat="1" applyFont="1" applyFill="1" applyAlignment="1">
      <alignment vertical="center" shrinkToFit="1"/>
    </xf>
    <xf numFmtId="192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0" applyFont="1" applyFill="1"/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/>
    <xf numFmtId="207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92" fontId="5" fillId="0" borderId="0" xfId="9" applyNumberFormat="1" applyFont="1" applyFill="1" applyAlignment="1">
      <alignment vertical="center" shrinkToFit="1"/>
    </xf>
    <xf numFmtId="192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207" fontId="5" fillId="0" borderId="0" xfId="16" applyNumberFormat="1" applyFont="1" applyFill="1" applyBorder="1" applyAlignment="1">
      <alignment shrinkToFit="1"/>
    </xf>
    <xf numFmtId="0" fontId="5" fillId="0" borderId="0" xfId="0" applyFont="1" applyFill="1" applyBorder="1"/>
    <xf numFmtId="0" fontId="5" fillId="0" borderId="0" xfId="0" quotePrefix="1" applyFont="1" applyFill="1" applyBorder="1" applyAlignment="1">
      <alignment horizontal="center"/>
    </xf>
    <xf numFmtId="207" fontId="3" fillId="0" borderId="1" xfId="2" applyNumberFormat="1" applyFont="1" applyFill="1" applyBorder="1" applyAlignment="1">
      <alignment horizontal="center" vertical="center"/>
    </xf>
    <xf numFmtId="207" fontId="5" fillId="0" borderId="0" xfId="3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4" fontId="5" fillId="0" borderId="0" xfId="1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5" fillId="0" borderId="3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207" fontId="3" fillId="0" borderId="4" xfId="9" applyNumberFormat="1" applyFont="1" applyFill="1" applyBorder="1"/>
    <xf numFmtId="207" fontId="3" fillId="0" borderId="0" xfId="9" applyNumberFormat="1" applyFont="1" applyFill="1" applyBorder="1"/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2" applyNumberFormat="1" applyFont="1" applyFill="1" applyAlignment="1">
      <alignment horizontal="right" vertical="center" shrinkToFit="1"/>
    </xf>
    <xf numFmtId="209" fontId="5" fillId="0" borderId="0" xfId="9" quotePrefix="1" applyNumberFormat="1" applyFont="1" applyFill="1" applyAlignment="1">
      <alignment horizontal="right" shrinkToFit="1"/>
    </xf>
    <xf numFmtId="209" fontId="5" fillId="31" borderId="0" xfId="9" applyNumberFormat="1" applyFont="1" applyFill="1" applyAlignment="1">
      <alignment vertical="center" shrinkToFit="1"/>
    </xf>
    <xf numFmtId="194" fontId="5" fillId="0" borderId="0" xfId="4" applyNumberFormat="1" applyFont="1" applyFill="1" applyAlignment="1">
      <alignment vertical="center" shrinkToFit="1"/>
    </xf>
    <xf numFmtId="207" fontId="3" fillId="0" borderId="3" xfId="2" applyNumberFormat="1" applyFont="1" applyFill="1" applyBorder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207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207" fontId="3" fillId="0" borderId="4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192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194" fontId="3" fillId="0" borderId="3" xfId="7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209" fontId="5" fillId="0" borderId="0" xfId="9" applyNumberFormat="1" applyFont="1" applyFill="1" applyAlignment="1">
      <alignment vertical="center" shrinkToFit="1"/>
    </xf>
    <xf numFmtId="43" fontId="5" fillId="0" borderId="0" xfId="9" applyNumberFormat="1" applyFont="1" applyFill="1" applyBorder="1"/>
    <xf numFmtId="194" fontId="5" fillId="0" borderId="1" xfId="4116" applyNumberFormat="1" applyFont="1" applyFill="1" applyBorder="1" applyAlignment="1">
      <alignment vertical="center" shrinkToFit="1"/>
    </xf>
    <xf numFmtId="0" fontId="84" fillId="0" borderId="0" xfId="0" quotePrefix="1" applyFont="1" applyFill="1" applyAlignment="1">
      <alignment horizontal="center" vertical="center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0" fontId="84" fillId="0" borderId="0" xfId="0" applyFont="1" applyFill="1" applyAlignment="1">
      <alignment horizontal="center"/>
    </xf>
    <xf numFmtId="0" fontId="84" fillId="0" borderId="0" xfId="0" quotePrefix="1" applyFont="1" applyFill="1" applyAlignment="1">
      <alignment horizont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208" fontId="5" fillId="0" borderId="0" xfId="9" quotePrefix="1" applyNumberFormat="1" applyFont="1" applyFill="1" applyAlignment="1">
      <alignment horizontal="right" shrinkToFit="1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1" fontId="82" fillId="0" borderId="1" xfId="4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94" fontId="3" fillId="0" borderId="0" xfId="8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4116" applyNumberFormat="1" applyFont="1" applyFill="1" applyBorder="1" applyAlignment="1">
      <alignment horizontal="right" vertical="center" shrinkToFit="1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207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206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92" fontId="82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194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94" fontId="5" fillId="0" borderId="0" xfId="3" applyNumberFormat="1" applyFont="1" applyFill="1" applyBorder="1" applyAlignment="1">
      <alignment vertical="center"/>
    </xf>
    <xf numFmtId="207" fontId="3" fillId="0" borderId="0" xfId="12" applyNumberFormat="1" applyFont="1" applyFill="1" applyAlignment="1">
      <alignment vertical="center"/>
    </xf>
    <xf numFmtId="194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92" fontId="3" fillId="0" borderId="0" xfId="9" applyNumberFormat="1" applyFont="1" applyFill="1" applyBorder="1" applyAlignment="1">
      <alignment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4" fontId="3" fillId="0" borderId="0" xfId="6" applyNumberFormat="1" applyFont="1" applyFill="1" applyBorder="1" applyAlignment="1">
      <alignment horizontal="right"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8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0" fontId="82" fillId="0" borderId="1" xfId="0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95" fontId="3" fillId="0" borderId="1" xfId="0" applyNumberFormat="1" applyFont="1" applyFill="1" applyBorder="1" applyAlignment="1">
      <alignment horizontal="center"/>
    </xf>
    <xf numFmtId="0" fontId="84" fillId="0" borderId="0" xfId="0" applyFont="1" applyFill="1"/>
    <xf numFmtId="0" fontId="3" fillId="0" borderId="0" xfId="0" applyFont="1" applyFill="1"/>
    <xf numFmtId="0" fontId="82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/>
    <xf numFmtId="207" fontId="5" fillId="0" borderId="0" xfId="4116" applyNumberFormat="1" applyFont="1" applyFill="1" applyBorder="1"/>
    <xf numFmtId="43" fontId="5" fillId="0" borderId="0" xfId="9" applyFont="1" applyFill="1"/>
    <xf numFmtId="43" fontId="5" fillId="0" borderId="0" xfId="9" applyFont="1" applyFill="1" applyBorder="1"/>
    <xf numFmtId="43" fontId="3" fillId="0" borderId="0" xfId="9" applyFont="1" applyFill="1" applyBorder="1"/>
    <xf numFmtId="0" fontId="8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shrinkToFit="1"/>
    </xf>
    <xf numFmtId="207" fontId="3" fillId="0" borderId="0" xfId="33" applyNumberFormat="1" applyFont="1" applyFill="1" applyBorder="1" applyAlignment="1">
      <alignment horizontal="center" shrinkToFit="1"/>
    </xf>
    <xf numFmtId="195" fontId="3" fillId="0" borderId="0" xfId="0" applyNumberFormat="1" applyFont="1" applyFill="1" applyBorder="1" applyAlignment="1">
      <alignment horizontal="center" shrinkToFit="1"/>
    </xf>
    <xf numFmtId="0" fontId="82" fillId="0" borderId="0" xfId="0" applyFont="1" applyFill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 vertical="center" shrinkToFit="1"/>
    </xf>
    <xf numFmtId="207" fontId="3" fillId="0" borderId="1" xfId="33" applyNumberFormat="1" applyFont="1" applyFill="1" applyBorder="1" applyAlignment="1">
      <alignment horizontal="center" shrinkToFit="1"/>
    </xf>
    <xf numFmtId="195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 applyBorder="1"/>
    <xf numFmtId="0" fontId="82" fillId="0" borderId="0" xfId="0" applyFont="1" applyFill="1"/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1" fontId="3" fillId="0" borderId="1" xfId="4" applyNumberFormat="1" applyFont="1" applyFill="1" applyBorder="1" applyAlignment="1">
      <alignment horizontal="center" vertical="center"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 vertical="center"/>
    </xf>
    <xf numFmtId="209" fontId="5" fillId="0" borderId="0" xfId="2" applyNumberFormat="1" applyFont="1" applyFill="1" applyAlignment="1">
      <alignment vertical="center" shrinkToFit="1"/>
    </xf>
    <xf numFmtId="194" fontId="3" fillId="0" borderId="0" xfId="9" applyNumberFormat="1" applyFont="1" applyFill="1" applyBorder="1" applyAlignment="1">
      <alignment vertical="center" shrinkToFit="1"/>
    </xf>
    <xf numFmtId="192" fontId="5" fillId="0" borderId="0" xfId="4" applyNumberFormat="1" applyFont="1" applyFill="1" applyAlignment="1">
      <alignment vertical="center" shrinkToFit="1"/>
    </xf>
    <xf numFmtId="192" fontId="5" fillId="0" borderId="0" xfId="1" applyNumberFormat="1" applyFont="1" applyFill="1" applyAlignment="1">
      <alignment vertical="center" shrinkToFit="1"/>
    </xf>
    <xf numFmtId="192" fontId="5" fillId="0" borderId="0" xfId="4" applyNumberFormat="1" applyFont="1" applyFill="1" applyAlignment="1">
      <alignment horizontal="right" vertical="center" shrinkToFit="1"/>
    </xf>
    <xf numFmtId="208" fontId="5" fillId="0" borderId="0" xfId="9" quotePrefix="1" applyNumberFormat="1" applyFont="1" applyAlignment="1">
      <alignment horizontal="right" shrinkToFit="1"/>
    </xf>
    <xf numFmtId="43" fontId="3" fillId="0" borderId="0" xfId="14" applyFont="1" applyAlignment="1">
      <alignment vertical="center" shrinkToFit="1"/>
    </xf>
    <xf numFmtId="194" fontId="3" fillId="0" borderId="3" xfId="14" applyNumberFormat="1" applyFont="1" applyBorder="1" applyAlignment="1">
      <alignment vertical="center" shrinkToFit="1"/>
    </xf>
    <xf numFmtId="210" fontId="5" fillId="0" borderId="0" xfId="1" applyNumberFormat="1" applyFont="1" applyFill="1" applyBorder="1" applyAlignment="1">
      <alignment vertical="center"/>
    </xf>
    <xf numFmtId="210" fontId="5" fillId="0" borderId="0" xfId="4116" applyNumberFormat="1" applyFont="1" applyFill="1" applyAlignment="1">
      <alignment vertical="center"/>
    </xf>
    <xf numFmtId="194" fontId="5" fillId="0" borderId="0" xfId="16" applyNumberFormat="1" applyFont="1" applyFill="1" applyBorder="1" applyAlignment="1">
      <alignment shrinkToFit="1"/>
    </xf>
    <xf numFmtId="194" fontId="3" fillId="0" borderId="4" xfId="16" applyNumberFormat="1" applyFont="1" applyFill="1" applyBorder="1" applyAlignment="1">
      <alignment shrinkToFit="1"/>
    </xf>
    <xf numFmtId="194" fontId="3" fillId="0" borderId="0" xfId="16" applyNumberFormat="1" applyFont="1" applyFill="1" applyBorder="1" applyAlignment="1">
      <alignment shrinkToFit="1"/>
    </xf>
    <xf numFmtId="194" fontId="5" fillId="0" borderId="0" xfId="16" applyNumberFormat="1" applyFont="1" applyFill="1" applyAlignment="1">
      <alignment shrinkToFit="1"/>
    </xf>
    <xf numFmtId="194" fontId="5" fillId="0" borderId="0" xfId="16" applyNumberFormat="1" applyFont="1" applyFill="1" applyBorder="1"/>
    <xf numFmtId="207" fontId="85" fillId="0" borderId="0" xfId="33" applyNumberFormat="1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 vertical="center" shrinkToFit="1"/>
    </xf>
    <xf numFmtId="194" fontId="3" fillId="0" borderId="0" xfId="0" applyNumberFormat="1" applyFont="1" applyFill="1" applyBorder="1" applyAlignment="1">
      <alignment horizontal="center" vertical="center" shrinkToFit="1"/>
    </xf>
    <xf numFmtId="194" fontId="3" fillId="0" borderId="0" xfId="0" quotePrefix="1" applyNumberFormat="1" applyFont="1" applyFill="1" applyBorder="1" applyAlignment="1">
      <alignment horizontal="center" vertical="center" shrinkToFit="1"/>
    </xf>
    <xf numFmtId="194" fontId="86" fillId="0" borderId="0" xfId="0" quotePrefix="1" applyNumberFormat="1" applyFont="1" applyFill="1" applyBorder="1" applyAlignment="1">
      <alignment horizontal="center" vertical="center" shrinkToFit="1"/>
    </xf>
    <xf numFmtId="0" fontId="86" fillId="0" borderId="0" xfId="0" applyFont="1" applyFill="1" applyBorder="1" applyAlignment="1">
      <alignment horizontal="center" vertical="center" shrinkToFit="1"/>
    </xf>
    <xf numFmtId="194" fontId="86" fillId="0" borderId="1" xfId="7" applyNumberFormat="1" applyFont="1" applyFill="1" applyBorder="1" applyAlignment="1">
      <alignment horizontal="center" vertical="center" shrinkToFit="1"/>
    </xf>
    <xf numFmtId="0" fontId="86" fillId="0" borderId="0" xfId="5" applyNumberFormat="1" applyFont="1" applyFill="1" applyBorder="1" applyAlignment="1">
      <alignment horizontal="center" vertical="center" shrinkToFit="1"/>
    </xf>
    <xf numFmtId="207" fontId="86" fillId="0" borderId="1" xfId="7" quotePrefix="1" applyNumberFormat="1" applyFont="1" applyFill="1" applyBorder="1" applyAlignment="1">
      <alignment horizontal="center" vertical="center" shrinkToFit="1"/>
    </xf>
    <xf numFmtId="207" fontId="3" fillId="31" borderId="1" xfId="4116" applyNumberFormat="1" applyFont="1" applyFill="1" applyBorder="1" applyAlignment="1">
      <alignment horizontal="right" vertical="center"/>
    </xf>
    <xf numFmtId="194" fontId="3" fillId="0" borderId="0" xfId="4" applyNumberFormat="1" applyFont="1" applyFill="1" applyAlignment="1">
      <alignment horizontal="right" vertical="center"/>
    </xf>
    <xf numFmtId="0" fontId="5" fillId="31" borderId="0" xfId="0" applyFont="1" applyFill="1"/>
    <xf numFmtId="0" fontId="3" fillId="31" borderId="0" xfId="0" applyFont="1" applyFill="1"/>
    <xf numFmtId="207" fontId="5" fillId="0" borderId="0" xfId="0" applyNumberFormat="1" applyFont="1" applyFill="1"/>
    <xf numFmtId="194" fontId="5" fillId="0" borderId="0" xfId="2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vertical="center"/>
    </xf>
    <xf numFmtId="211" fontId="5" fillId="0" borderId="0" xfId="9" quotePrefix="1" applyNumberFormat="1" applyFont="1" applyFill="1" applyAlignment="1">
      <alignment horizontal="right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206" fontId="78" fillId="0" borderId="0" xfId="0" applyNumberFormat="1" applyFont="1" applyFill="1" applyAlignment="1">
      <alignment vertical="center"/>
    </xf>
    <xf numFmtId="207" fontId="5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194" fontId="5" fillId="0" borderId="5" xfId="2" applyNumberFormat="1" applyFont="1" applyFill="1" applyBorder="1" applyAlignment="1">
      <alignment vertical="center" shrinkToFit="1"/>
    </xf>
    <xf numFmtId="207" fontId="5" fillId="0" borderId="5" xfId="4116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/>
    </xf>
    <xf numFmtId="0" fontId="87" fillId="0" borderId="0" xfId="1" applyFont="1" applyFill="1" applyAlignment="1">
      <alignment vertical="center"/>
    </xf>
    <xf numFmtId="207" fontId="87" fillId="0" borderId="0" xfId="2" applyNumberFormat="1" applyFont="1" applyFill="1" applyAlignment="1">
      <alignment vertical="center"/>
    </xf>
    <xf numFmtId="0" fontId="87" fillId="0" borderId="0" xfId="1" applyFont="1" applyFill="1" applyBorder="1" applyAlignment="1">
      <alignment vertical="center"/>
    </xf>
    <xf numFmtId="194" fontId="87" fillId="0" borderId="0" xfId="5" applyNumberFormat="1" applyFont="1" applyFill="1" applyAlignment="1">
      <alignment vertical="center"/>
    </xf>
    <xf numFmtId="192" fontId="87" fillId="0" borderId="0" xfId="5" applyNumberFormat="1" applyFont="1" applyFill="1" applyAlignment="1">
      <alignment vertical="center"/>
    </xf>
    <xf numFmtId="194" fontId="5" fillId="0" borderId="0" xfId="4" applyNumberFormat="1" applyFont="1" applyFill="1" applyAlignment="1">
      <alignment horizontal="center" vertical="center"/>
    </xf>
    <xf numFmtId="192" fontId="5" fillId="0" borderId="0" xfId="5" applyNumberFormat="1" applyFont="1" applyFill="1" applyAlignment="1">
      <alignment vertical="center"/>
    </xf>
    <xf numFmtId="192" fontId="5" fillId="0" borderId="1" xfId="5" applyNumberFormat="1" applyFont="1" applyFill="1" applyBorder="1" applyAlignment="1">
      <alignment vertical="center"/>
    </xf>
    <xf numFmtId="192" fontId="5" fillId="0" borderId="4" xfId="5" applyNumberFormat="1" applyFont="1" applyFill="1" applyBorder="1" applyAlignment="1">
      <alignment vertical="center"/>
    </xf>
    <xf numFmtId="43" fontId="5" fillId="0" borderId="0" xfId="4116" applyFont="1" applyFill="1" applyBorder="1" applyAlignment="1">
      <alignment shrinkToFit="1"/>
    </xf>
    <xf numFmtId="43" fontId="85" fillId="0" borderId="0" xfId="4116" applyFont="1" applyFill="1" applyBorder="1" applyAlignment="1">
      <alignment horizontal="center" vertical="center" shrinkToFit="1"/>
    </xf>
    <xf numFmtId="43" fontId="3" fillId="0" borderId="0" xfId="4116" applyFont="1" applyFill="1" applyBorder="1" applyAlignment="1">
      <alignment shrinkToFit="1"/>
    </xf>
    <xf numFmtId="43" fontId="3" fillId="0" borderId="4" xfId="4116" applyFont="1" applyFill="1" applyBorder="1" applyAlignment="1">
      <alignment shrinkToFit="1"/>
    </xf>
    <xf numFmtId="0" fontId="3" fillId="0" borderId="0" xfId="3" applyFont="1" applyFill="1" applyAlignment="1">
      <alignment horizontal="center" vertical="center" shrinkToFit="1"/>
    </xf>
    <xf numFmtId="205" fontId="5" fillId="0" borderId="0" xfId="2" applyNumberFormat="1" applyFont="1" applyFill="1" applyAlignment="1">
      <alignment vertical="center" shrinkToFit="1"/>
    </xf>
    <xf numFmtId="194" fontId="88" fillId="0" borderId="0" xfId="9" applyNumberFormat="1" applyFont="1" applyFill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7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" xfId="4116" builtinId="3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" xfId="0" builtinId="0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E2" t="str">
            <v>จำนวน</v>
          </cell>
        </row>
      </sheetData>
      <sheetData sheetId="46"/>
      <sheetData sheetId="47">
        <row r="2">
          <cell r="E2" t="str">
            <v>จำนวน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view="pageBreakPreview" topLeftCell="A68" zoomScaleNormal="85" zoomScaleSheetLayoutView="100" workbookViewId="0">
      <selection activeCell="F77" sqref="F77"/>
    </sheetView>
  </sheetViews>
  <sheetFormatPr defaultColWidth="9" defaultRowHeight="21"/>
  <cols>
    <col min="1" max="4" width="2" style="70" customWidth="1"/>
    <col min="5" max="5" width="11.5" style="72" customWidth="1"/>
    <col min="6" max="6" width="19.5" style="72" customWidth="1"/>
    <col min="7" max="7" width="5.5" style="179" customWidth="1"/>
    <col min="8" max="8" width="1.625" style="72" customWidth="1"/>
    <col min="9" max="9" width="11.5" style="76" customWidth="1"/>
    <col min="10" max="10" width="1.625" style="77" customWidth="1"/>
    <col min="11" max="11" width="11.5" style="222" customWidth="1"/>
    <col min="12" max="12" width="1.625" style="77" customWidth="1"/>
    <col min="13" max="13" width="11.5" style="79" customWidth="1"/>
    <col min="14" max="14" width="1.625" style="98" customWidth="1"/>
    <col min="15" max="15" width="11.5" style="166" customWidth="1"/>
    <col min="16" max="16" width="9.25" style="72" customWidth="1"/>
    <col min="17" max="16384" width="9" style="72"/>
  </cols>
  <sheetData>
    <row r="1" spans="1:15" ht="20.45" customHeight="1">
      <c r="A1" s="382" t="s">
        <v>111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</row>
    <row r="2" spans="1:15" ht="20.45" customHeight="1">
      <c r="A2" s="382" t="s">
        <v>10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</row>
    <row r="3" spans="1:15" s="77" customFormat="1" ht="20.45" customHeight="1">
      <c r="A3" s="382" t="s">
        <v>216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5" s="77" customFormat="1" ht="20.45" customHeight="1">
      <c r="A4" s="190"/>
      <c r="B4" s="190"/>
      <c r="C4" s="190"/>
      <c r="D4" s="190"/>
      <c r="E4" s="157"/>
      <c r="F4" s="157"/>
      <c r="G4" s="191"/>
      <c r="H4" s="157"/>
      <c r="I4" s="87"/>
      <c r="J4" s="192"/>
      <c r="K4" s="193"/>
      <c r="L4" s="192"/>
      <c r="M4" s="194"/>
      <c r="N4" s="192"/>
      <c r="O4" s="343" t="s">
        <v>197</v>
      </c>
    </row>
    <row r="5" spans="1:15" s="129" customFormat="1" ht="20.45" customHeight="1">
      <c r="A5" s="195"/>
      <c r="B5" s="195"/>
      <c r="C5" s="195"/>
      <c r="D5" s="195"/>
      <c r="E5" s="196"/>
      <c r="F5" s="196"/>
      <c r="G5" s="197"/>
      <c r="H5" s="196"/>
      <c r="I5" s="381" t="s">
        <v>190</v>
      </c>
      <c r="J5" s="381"/>
      <c r="K5" s="381"/>
      <c r="L5" s="198"/>
      <c r="M5" s="381" t="s">
        <v>13</v>
      </c>
      <c r="N5" s="381"/>
      <c r="O5" s="381"/>
    </row>
    <row r="6" spans="1:15" s="129" customFormat="1" ht="20.45" customHeight="1">
      <c r="A6" s="195"/>
      <c r="B6" s="195"/>
      <c r="C6" s="195"/>
      <c r="D6" s="195"/>
      <c r="E6" s="196"/>
      <c r="F6" s="196"/>
      <c r="G6" s="197"/>
      <c r="H6" s="196"/>
      <c r="I6" s="336" t="s">
        <v>194</v>
      </c>
      <c r="J6" s="335"/>
      <c r="K6" s="336" t="s">
        <v>194</v>
      </c>
      <c r="L6" s="198"/>
      <c r="M6" s="336" t="s">
        <v>194</v>
      </c>
      <c r="N6" s="335"/>
      <c r="O6" s="336" t="s">
        <v>194</v>
      </c>
    </row>
    <row r="7" spans="1:15" s="129" customFormat="1" ht="20.45" customHeight="1">
      <c r="A7" s="195"/>
      <c r="B7" s="195"/>
      <c r="C7" s="195"/>
      <c r="D7" s="195"/>
      <c r="E7" s="196"/>
      <c r="F7" s="196"/>
      <c r="G7" s="197"/>
      <c r="H7" s="196"/>
      <c r="I7" s="337" t="s">
        <v>217</v>
      </c>
      <c r="J7" s="335"/>
      <c r="K7" s="337" t="s">
        <v>195</v>
      </c>
      <c r="L7" s="198"/>
      <c r="M7" s="337" t="s">
        <v>217</v>
      </c>
      <c r="N7" s="335"/>
      <c r="O7" s="337" t="s">
        <v>195</v>
      </c>
    </row>
    <row r="8" spans="1:15" s="129" customFormat="1" ht="20.45" customHeight="1">
      <c r="A8" s="195"/>
      <c r="B8" s="195"/>
      <c r="C8" s="195"/>
      <c r="D8" s="195"/>
      <c r="E8" s="196"/>
      <c r="F8" s="196"/>
      <c r="G8" s="197"/>
      <c r="H8" s="196"/>
      <c r="I8" s="338" t="s">
        <v>11</v>
      </c>
      <c r="J8" s="339"/>
      <c r="K8" s="339" t="s">
        <v>196</v>
      </c>
      <c r="L8" s="198"/>
      <c r="M8" s="338" t="s">
        <v>11</v>
      </c>
      <c r="N8" s="339"/>
      <c r="O8" s="339" t="s">
        <v>196</v>
      </c>
    </row>
    <row r="9" spans="1:15" s="129" customFormat="1" ht="20.45" customHeight="1">
      <c r="A9" s="195"/>
      <c r="B9" s="195"/>
      <c r="C9" s="195"/>
      <c r="D9" s="195"/>
      <c r="E9" s="196"/>
      <c r="F9" s="196"/>
      <c r="G9" s="199" t="s">
        <v>9</v>
      </c>
      <c r="H9" s="196"/>
      <c r="I9" s="340" t="s">
        <v>12</v>
      </c>
      <c r="J9" s="341"/>
      <c r="K9" s="342"/>
      <c r="L9" s="260"/>
      <c r="M9" s="340" t="s">
        <v>12</v>
      </c>
      <c r="N9" s="341"/>
      <c r="O9" s="342"/>
    </row>
    <row r="10" spans="1:15" s="202" customFormat="1" ht="20.45" customHeight="1">
      <c r="A10" s="200" t="s">
        <v>8</v>
      </c>
      <c r="B10" s="201"/>
      <c r="C10" s="201"/>
      <c r="E10" s="203"/>
      <c r="F10" s="203"/>
      <c r="G10" s="204"/>
      <c r="H10" s="203"/>
      <c r="I10" s="205"/>
      <c r="J10" s="206"/>
      <c r="K10" s="207"/>
      <c r="L10" s="208"/>
      <c r="M10" s="209"/>
      <c r="N10" s="206"/>
      <c r="O10" s="210"/>
    </row>
    <row r="11" spans="1:15" ht="20.45" customHeight="1">
      <c r="A11" s="211" t="s">
        <v>7</v>
      </c>
      <c r="B11" s="211"/>
      <c r="C11" s="212"/>
      <c r="D11" s="211"/>
      <c r="E11" s="213"/>
      <c r="G11" s="214"/>
      <c r="H11" s="215"/>
      <c r="K11" s="78"/>
      <c r="L11" s="216"/>
      <c r="M11" s="217"/>
      <c r="N11" s="216"/>
    </row>
    <row r="12" spans="1:15" ht="20.45" customHeight="1">
      <c r="B12" s="379" t="s">
        <v>5</v>
      </c>
      <c r="C12" s="379"/>
      <c r="D12" s="379"/>
      <c r="E12" s="379"/>
      <c r="F12" s="379"/>
      <c r="G12" s="176">
        <v>5</v>
      </c>
      <c r="H12" s="102"/>
      <c r="I12" s="61">
        <v>325443</v>
      </c>
      <c r="J12" s="37"/>
      <c r="K12" s="165">
        <v>442577</v>
      </c>
      <c r="L12" s="39"/>
      <c r="M12" s="61">
        <v>318067</v>
      </c>
      <c r="N12" s="39"/>
      <c r="O12" s="165">
        <v>418940</v>
      </c>
    </row>
    <row r="13" spans="1:15" ht="20.45" customHeight="1">
      <c r="B13" s="379" t="s">
        <v>133</v>
      </c>
      <c r="C13" s="379"/>
      <c r="D13" s="379"/>
      <c r="E13" s="379"/>
      <c r="F13" s="379"/>
      <c r="G13" s="176"/>
      <c r="H13" s="102"/>
      <c r="I13" s="61">
        <v>224</v>
      </c>
      <c r="J13" s="37"/>
      <c r="K13" s="165">
        <v>224</v>
      </c>
      <c r="L13" s="39"/>
      <c r="M13" s="61">
        <v>10</v>
      </c>
      <c r="N13" s="39"/>
      <c r="O13" s="165">
        <v>10</v>
      </c>
    </row>
    <row r="14" spans="1:15" ht="20.45" customHeight="1">
      <c r="B14" s="70" t="s">
        <v>6</v>
      </c>
      <c r="G14" s="178">
        <v>6</v>
      </c>
      <c r="H14" s="74"/>
      <c r="I14" s="61">
        <v>1386026</v>
      </c>
      <c r="J14" s="37"/>
      <c r="K14" s="165">
        <v>1423174</v>
      </c>
      <c r="L14" s="39"/>
      <c r="M14" s="61">
        <v>1430863</v>
      </c>
      <c r="N14" s="39"/>
      <c r="O14" s="165">
        <v>1456348</v>
      </c>
    </row>
    <row r="15" spans="1:15" ht="20.45" customHeight="1">
      <c r="B15" s="70" t="s">
        <v>241</v>
      </c>
      <c r="E15" s="70"/>
      <c r="F15" s="70"/>
      <c r="G15" s="177"/>
      <c r="H15" s="71"/>
      <c r="I15" s="61">
        <v>0</v>
      </c>
      <c r="J15" s="37"/>
      <c r="K15" s="165">
        <v>0</v>
      </c>
      <c r="L15" s="39"/>
      <c r="M15" s="61">
        <v>48000</v>
      </c>
      <c r="N15" s="39"/>
      <c r="O15" s="165">
        <v>48000</v>
      </c>
    </row>
    <row r="16" spans="1:15" ht="20.45" customHeight="1">
      <c r="B16" s="73" t="s">
        <v>14</v>
      </c>
      <c r="C16" s="73"/>
      <c r="G16" s="178">
        <v>7</v>
      </c>
      <c r="H16" s="74"/>
      <c r="I16" s="61">
        <v>1496122</v>
      </c>
      <c r="J16" s="37"/>
      <c r="K16" s="165">
        <v>1523813</v>
      </c>
      <c r="L16" s="39"/>
      <c r="M16" s="61">
        <v>1491531</v>
      </c>
      <c r="N16" s="39"/>
      <c r="O16" s="165">
        <v>1519133</v>
      </c>
    </row>
    <row r="17" spans="1:15" ht="20.45" customHeight="1">
      <c r="B17" s="73" t="s">
        <v>184</v>
      </c>
      <c r="C17" s="73"/>
      <c r="G17" s="178"/>
      <c r="H17" s="74"/>
      <c r="I17" s="61"/>
      <c r="J17" s="37"/>
      <c r="K17" s="165"/>
      <c r="L17" s="39"/>
      <c r="M17" s="61"/>
      <c r="N17" s="39"/>
      <c r="O17" s="165"/>
    </row>
    <row r="18" spans="1:15" ht="20.45" customHeight="1">
      <c r="B18" s="72"/>
      <c r="C18" s="70" t="s">
        <v>165</v>
      </c>
      <c r="E18" s="70"/>
      <c r="F18" s="70"/>
      <c r="I18" s="72"/>
      <c r="J18" s="72"/>
      <c r="K18" s="166"/>
      <c r="L18" s="72"/>
      <c r="M18" s="72"/>
      <c r="N18" s="72"/>
    </row>
    <row r="19" spans="1:15" ht="20.45" customHeight="1">
      <c r="B19" s="72"/>
      <c r="D19" s="70" t="s">
        <v>166</v>
      </c>
      <c r="E19" s="70"/>
      <c r="F19" s="70"/>
      <c r="G19" s="178">
        <v>8.1</v>
      </c>
      <c r="H19" s="74"/>
      <c r="I19" s="61">
        <v>905</v>
      </c>
      <c r="J19" s="37"/>
      <c r="K19" s="165">
        <v>996</v>
      </c>
      <c r="L19" s="39"/>
      <c r="M19" s="61">
        <v>101</v>
      </c>
      <c r="N19" s="39"/>
      <c r="O19" s="165">
        <v>192</v>
      </c>
    </row>
    <row r="20" spans="1:15" ht="20.45" customHeight="1">
      <c r="B20" s="72"/>
      <c r="C20" s="70" t="s">
        <v>167</v>
      </c>
      <c r="G20" s="178"/>
      <c r="H20" s="74"/>
      <c r="I20" s="61"/>
      <c r="J20" s="40"/>
      <c r="K20" s="165"/>
      <c r="L20" s="40"/>
      <c r="M20" s="61"/>
      <c r="N20" s="75"/>
      <c r="O20" s="165"/>
    </row>
    <row r="21" spans="1:15" ht="20.45" customHeight="1">
      <c r="B21" s="72"/>
      <c r="C21" s="70" t="s">
        <v>4</v>
      </c>
      <c r="D21" s="70" t="s">
        <v>166</v>
      </c>
      <c r="G21" s="178">
        <v>8.1999999999999993</v>
      </c>
      <c r="H21" s="74"/>
      <c r="I21" s="61">
        <v>37027</v>
      </c>
      <c r="J21" s="40"/>
      <c r="K21" s="165">
        <v>37027</v>
      </c>
      <c r="L21" s="40"/>
      <c r="M21" s="61">
        <v>0</v>
      </c>
      <c r="N21" s="75"/>
      <c r="O21" s="165">
        <v>0</v>
      </c>
    </row>
    <row r="22" spans="1:15" hidden="1">
      <c r="B22" s="70" t="s">
        <v>15</v>
      </c>
      <c r="C22" s="218"/>
      <c r="D22" s="211"/>
      <c r="E22" s="213"/>
      <c r="G22" s="178"/>
      <c r="H22" s="74"/>
      <c r="I22" s="61">
        <v>0</v>
      </c>
      <c r="J22" s="37"/>
      <c r="K22" s="165">
        <v>0</v>
      </c>
      <c r="L22" s="39"/>
      <c r="M22" s="61">
        <v>0</v>
      </c>
      <c r="N22" s="39"/>
      <c r="O22" s="165">
        <v>0</v>
      </c>
    </row>
    <row r="23" spans="1:15">
      <c r="B23" s="70" t="s">
        <v>185</v>
      </c>
      <c r="C23" s="218"/>
      <c r="D23" s="211"/>
      <c r="E23" s="213"/>
      <c r="G23" s="178"/>
      <c r="H23" s="74"/>
      <c r="I23" s="61"/>
      <c r="J23" s="37"/>
      <c r="K23" s="165"/>
      <c r="L23" s="39"/>
      <c r="M23" s="61"/>
      <c r="N23" s="39"/>
      <c r="O23" s="165"/>
    </row>
    <row r="24" spans="1:15" ht="20.45" customHeight="1">
      <c r="B24" s="72"/>
      <c r="C24" s="70" t="s">
        <v>19</v>
      </c>
      <c r="G24" s="178">
        <v>9</v>
      </c>
      <c r="H24" s="74"/>
      <c r="I24" s="165">
        <v>453860</v>
      </c>
      <c r="J24" s="37"/>
      <c r="K24" s="165">
        <v>453860</v>
      </c>
      <c r="L24" s="39"/>
      <c r="M24" s="61">
        <v>198602</v>
      </c>
      <c r="N24" s="39"/>
      <c r="O24" s="165">
        <v>198602</v>
      </c>
    </row>
    <row r="25" spans="1:15" s="213" customFormat="1" ht="20.45" customHeight="1">
      <c r="A25" s="211"/>
      <c r="B25" s="211"/>
      <c r="C25" s="211" t="s">
        <v>16</v>
      </c>
      <c r="G25" s="219"/>
      <c r="H25" s="220"/>
      <c r="I25" s="131">
        <f>SUM(I12:I24)</f>
        <v>3699607</v>
      </c>
      <c r="J25" s="37"/>
      <c r="K25" s="167">
        <f>SUM(K12:K24)</f>
        <v>3881671</v>
      </c>
      <c r="L25" s="145"/>
      <c r="M25" s="131">
        <f>SUM(M12:M24)</f>
        <v>3487174</v>
      </c>
      <c r="N25" s="37"/>
      <c r="O25" s="167">
        <f>SUM(O12:O24)</f>
        <v>3641225</v>
      </c>
    </row>
    <row r="26" spans="1:15" ht="20.45" customHeight="1">
      <c r="A26" s="211" t="s">
        <v>20</v>
      </c>
      <c r="G26" s="178"/>
      <c r="H26" s="74"/>
      <c r="I26" s="61"/>
      <c r="J26" s="37"/>
      <c r="K26" s="38"/>
      <c r="L26" s="37"/>
      <c r="M26" s="143"/>
      <c r="N26" s="75"/>
      <c r="O26" s="165"/>
    </row>
    <row r="27" spans="1:15" ht="20.45" customHeight="1">
      <c r="A27" s="211"/>
      <c r="B27" s="70" t="s">
        <v>21</v>
      </c>
      <c r="G27" s="177">
        <v>10</v>
      </c>
      <c r="H27" s="71"/>
      <c r="I27" s="61">
        <v>0</v>
      </c>
      <c r="J27" s="37"/>
      <c r="K27" s="165">
        <v>0</v>
      </c>
      <c r="L27" s="37"/>
      <c r="M27" s="61">
        <v>326958</v>
      </c>
      <c r="N27" s="75"/>
      <c r="O27" s="165">
        <v>426958</v>
      </c>
    </row>
    <row r="28" spans="1:15" ht="20.45" customHeight="1">
      <c r="A28" s="211"/>
      <c r="B28" s="70" t="s">
        <v>179</v>
      </c>
      <c r="G28" s="177">
        <v>11</v>
      </c>
      <c r="H28" s="71"/>
      <c r="I28" s="61">
        <v>67300</v>
      </c>
      <c r="J28" s="321"/>
      <c r="K28" s="165">
        <v>70400</v>
      </c>
      <c r="L28" s="321"/>
      <c r="M28" s="143">
        <v>16600</v>
      </c>
      <c r="N28" s="322"/>
      <c r="O28" s="165">
        <v>17600</v>
      </c>
    </row>
    <row r="29" spans="1:15" ht="20.45" customHeight="1">
      <c r="B29" s="70" t="s">
        <v>22</v>
      </c>
      <c r="C29" s="95"/>
      <c r="D29" s="95"/>
      <c r="E29" s="95"/>
      <c r="F29" s="95"/>
      <c r="G29" s="178">
        <v>12</v>
      </c>
      <c r="H29" s="74"/>
      <c r="I29" s="61">
        <v>103707</v>
      </c>
      <c r="J29" s="321"/>
      <c r="K29" s="165">
        <v>274244</v>
      </c>
      <c r="L29" s="321"/>
      <c r="M29" s="143">
        <v>104332</v>
      </c>
      <c r="N29" s="322"/>
      <c r="O29" s="165">
        <v>95130</v>
      </c>
    </row>
    <row r="30" spans="1:15" ht="20.45" customHeight="1">
      <c r="B30" s="70" t="s">
        <v>23</v>
      </c>
      <c r="G30" s="178"/>
      <c r="H30" s="74"/>
      <c r="I30" s="61">
        <v>18578</v>
      </c>
      <c r="J30" s="323"/>
      <c r="K30" s="165">
        <v>25978</v>
      </c>
      <c r="L30" s="323"/>
      <c r="M30" s="143">
        <v>0</v>
      </c>
      <c r="N30" s="322"/>
      <c r="O30" s="165">
        <v>0</v>
      </c>
    </row>
    <row r="31" spans="1:15" ht="20.45" customHeight="1">
      <c r="A31" s="211"/>
      <c r="B31" s="70" t="s">
        <v>186</v>
      </c>
      <c r="C31" s="95"/>
      <c r="D31" s="95"/>
      <c r="E31" s="95"/>
      <c r="F31" s="95"/>
      <c r="G31" s="178"/>
      <c r="H31" s="74"/>
      <c r="I31" s="61"/>
      <c r="J31" s="37"/>
      <c r="K31" s="165"/>
      <c r="L31" s="37"/>
      <c r="M31" s="143"/>
      <c r="N31" s="75"/>
      <c r="O31" s="165"/>
    </row>
    <row r="32" spans="1:15" ht="20.45" customHeight="1">
      <c r="B32" s="72"/>
      <c r="C32" s="70" t="s">
        <v>26</v>
      </c>
      <c r="G32" s="178">
        <v>13.1</v>
      </c>
      <c r="H32" s="74"/>
      <c r="I32" s="61">
        <v>39927</v>
      </c>
      <c r="J32" s="323"/>
      <c r="K32" s="165">
        <v>40201</v>
      </c>
      <c r="L32" s="323"/>
      <c r="M32" s="143">
        <v>0</v>
      </c>
      <c r="N32" s="322"/>
      <c r="O32" s="165">
        <v>0</v>
      </c>
    </row>
    <row r="33" spans="1:15" ht="20.45" customHeight="1">
      <c r="B33" s="72"/>
      <c r="C33" s="70" t="s">
        <v>25</v>
      </c>
      <c r="G33" s="178">
        <v>13.2</v>
      </c>
      <c r="H33" s="74"/>
      <c r="I33" s="61">
        <v>1901</v>
      </c>
      <c r="J33" s="323"/>
      <c r="K33" s="165">
        <v>2021</v>
      </c>
      <c r="L33" s="323"/>
      <c r="M33" s="143">
        <v>1901</v>
      </c>
      <c r="N33" s="322"/>
      <c r="O33" s="165">
        <v>2021</v>
      </c>
    </row>
    <row r="34" spans="1:15" ht="20.45" customHeight="1">
      <c r="B34" s="72"/>
      <c r="C34" s="70" t="s">
        <v>24</v>
      </c>
      <c r="G34" s="178">
        <v>13.3</v>
      </c>
      <c r="H34" s="74"/>
      <c r="I34" s="61">
        <v>124</v>
      </c>
      <c r="J34" s="323"/>
      <c r="K34" s="165">
        <v>89798</v>
      </c>
      <c r="L34" s="323"/>
      <c r="M34" s="143">
        <v>112</v>
      </c>
      <c r="N34" s="322"/>
      <c r="O34" s="165">
        <v>141</v>
      </c>
    </row>
    <row r="35" spans="1:15" ht="20.45" customHeight="1">
      <c r="B35" s="70" t="s">
        <v>27</v>
      </c>
      <c r="G35" s="178"/>
      <c r="H35" s="74"/>
      <c r="I35" s="61">
        <v>1612</v>
      </c>
      <c r="J35" s="323"/>
      <c r="K35" s="165">
        <v>3286</v>
      </c>
      <c r="L35" s="323"/>
      <c r="M35" s="143">
        <v>0</v>
      </c>
      <c r="N35" s="322"/>
      <c r="O35" s="165">
        <v>0</v>
      </c>
    </row>
    <row r="36" spans="1:15" ht="20.45" customHeight="1">
      <c r="A36" s="211"/>
      <c r="B36" s="70" t="s">
        <v>178</v>
      </c>
      <c r="G36" s="178">
        <v>8.1</v>
      </c>
      <c r="H36" s="74"/>
      <c r="I36" s="348">
        <v>70748</v>
      </c>
      <c r="J36" s="321"/>
      <c r="K36" s="165">
        <v>68872</v>
      </c>
      <c r="L36" s="321"/>
      <c r="M36" s="143">
        <v>44496</v>
      </c>
      <c r="N36" s="322"/>
      <c r="O36" s="165">
        <v>43450</v>
      </c>
    </row>
    <row r="37" spans="1:15" ht="20.45" customHeight="1">
      <c r="B37" s="70" t="s">
        <v>187</v>
      </c>
      <c r="G37" s="178"/>
      <c r="H37" s="74"/>
      <c r="I37" s="61"/>
      <c r="J37" s="40"/>
      <c r="K37" s="165"/>
      <c r="L37" s="40"/>
      <c r="M37" s="143"/>
      <c r="N37" s="75"/>
      <c r="O37" s="165"/>
    </row>
    <row r="38" spans="1:15" ht="20.45" customHeight="1">
      <c r="B38" s="72"/>
      <c r="C38" s="70" t="s">
        <v>28</v>
      </c>
      <c r="D38" s="211"/>
      <c r="E38" s="213"/>
      <c r="F38" s="213"/>
      <c r="G38" s="177">
        <v>14.1</v>
      </c>
      <c r="H38" s="71"/>
      <c r="I38" s="61">
        <v>368039</v>
      </c>
      <c r="J38" s="40"/>
      <c r="K38" s="165">
        <v>378420</v>
      </c>
      <c r="L38" s="40"/>
      <c r="M38" s="61">
        <v>360603</v>
      </c>
      <c r="N38" s="75"/>
      <c r="O38" s="221">
        <v>360860</v>
      </c>
    </row>
    <row r="39" spans="1:15" ht="20.45" customHeight="1">
      <c r="A39" s="211"/>
      <c r="B39" s="72"/>
      <c r="C39" s="70" t="s">
        <v>29</v>
      </c>
      <c r="G39" s="177"/>
      <c r="H39" s="71"/>
      <c r="I39" s="61">
        <v>23625</v>
      </c>
      <c r="J39" s="37"/>
      <c r="K39" s="165">
        <v>23625</v>
      </c>
      <c r="L39" s="37"/>
      <c r="M39" s="61">
        <v>0</v>
      </c>
      <c r="N39" s="75"/>
      <c r="O39" s="165">
        <v>0</v>
      </c>
    </row>
    <row r="40" spans="1:15" ht="20.45" customHeight="1">
      <c r="C40" s="70" t="s">
        <v>150</v>
      </c>
      <c r="D40" s="211"/>
      <c r="E40" s="213"/>
      <c r="F40" s="213"/>
      <c r="G40" s="177">
        <v>14.2</v>
      </c>
      <c r="H40" s="71"/>
      <c r="I40" s="61">
        <v>117054</v>
      </c>
      <c r="J40" s="40"/>
      <c r="K40" s="165">
        <v>157097</v>
      </c>
      <c r="L40" s="40"/>
      <c r="M40" s="61">
        <v>116423</v>
      </c>
      <c r="N40" s="75"/>
      <c r="O40" s="221">
        <v>116591</v>
      </c>
    </row>
    <row r="41" spans="1:15" s="213" customFormat="1" ht="20.45" customHeight="1">
      <c r="A41" s="211"/>
      <c r="B41" s="211"/>
      <c r="C41" s="211" t="s">
        <v>177</v>
      </c>
      <c r="G41" s="219"/>
      <c r="H41" s="220"/>
      <c r="I41" s="131">
        <f>SUM(I27:I40)</f>
        <v>812615</v>
      </c>
      <c r="J41" s="145"/>
      <c r="K41" s="167">
        <f>SUM(K27:K40)</f>
        <v>1133942</v>
      </c>
      <c r="L41" s="145"/>
      <c r="M41" s="131">
        <f>SUM(M27:M40)</f>
        <v>971425</v>
      </c>
      <c r="N41" s="37"/>
      <c r="O41" s="167">
        <f>SUM(O27:O40)</f>
        <v>1062751</v>
      </c>
    </row>
    <row r="42" spans="1:15" s="213" customFormat="1" ht="20.45" customHeight="1">
      <c r="A42" s="211"/>
      <c r="B42" s="211"/>
      <c r="C42" s="211"/>
      <c r="D42" s="213" t="s">
        <v>30</v>
      </c>
      <c r="G42" s="219"/>
      <c r="H42" s="220"/>
      <c r="I42" s="131">
        <f>+I25+I41</f>
        <v>4512222</v>
      </c>
      <c r="J42" s="145"/>
      <c r="K42" s="144">
        <f>+K25+K41</f>
        <v>5015613</v>
      </c>
      <c r="L42" s="145"/>
      <c r="M42" s="131">
        <f>+M25+M41</f>
        <v>4458599</v>
      </c>
      <c r="N42" s="37"/>
      <c r="O42" s="167">
        <f>+O25+O41</f>
        <v>4703976</v>
      </c>
    </row>
    <row r="43" spans="1:15">
      <c r="A43" s="110" t="s">
        <v>90</v>
      </c>
      <c r="D43" s="72"/>
      <c r="N43" s="223"/>
      <c r="O43" s="224"/>
    </row>
    <row r="44" spans="1:15">
      <c r="A44" s="110" t="s">
        <v>31</v>
      </c>
      <c r="G44" s="225"/>
      <c r="H44" s="226"/>
      <c r="J44" s="227"/>
      <c r="L44" s="227"/>
      <c r="N44" s="223"/>
    </row>
    <row r="45" spans="1:15">
      <c r="A45" s="105"/>
      <c r="B45" s="228" t="s">
        <v>151</v>
      </c>
      <c r="I45" s="72"/>
      <c r="J45" s="72"/>
      <c r="K45" s="229"/>
      <c r="L45" s="72"/>
      <c r="M45" s="72"/>
      <c r="N45" s="72"/>
      <c r="O45" s="229"/>
    </row>
    <row r="46" spans="1:15">
      <c r="A46" s="105"/>
      <c r="B46" s="228" t="s">
        <v>152</v>
      </c>
      <c r="G46" s="181">
        <v>15</v>
      </c>
      <c r="H46" s="230"/>
      <c r="I46" s="61">
        <v>1528688</v>
      </c>
      <c r="J46" s="41"/>
      <c r="K46" s="165">
        <v>1834094</v>
      </c>
      <c r="L46" s="129"/>
      <c r="M46" s="231">
        <v>1518978</v>
      </c>
      <c r="N46" s="75"/>
      <c r="O46" s="168">
        <v>1824589</v>
      </c>
    </row>
    <row r="47" spans="1:15">
      <c r="B47" s="70" t="s">
        <v>164</v>
      </c>
      <c r="G47" s="181"/>
      <c r="H47" s="230"/>
      <c r="I47" s="61">
        <v>131484</v>
      </c>
      <c r="J47" s="41"/>
      <c r="K47" s="165">
        <v>103133</v>
      </c>
      <c r="L47" s="129"/>
      <c r="M47" s="61">
        <v>138282</v>
      </c>
      <c r="N47" s="37"/>
      <c r="O47" s="166">
        <v>96193</v>
      </c>
    </row>
    <row r="48" spans="1:15">
      <c r="B48" s="70" t="s">
        <v>176</v>
      </c>
      <c r="G48" s="181">
        <v>16</v>
      </c>
      <c r="H48" s="230"/>
      <c r="I48" s="61">
        <v>74506</v>
      </c>
      <c r="J48" s="41"/>
      <c r="K48" s="165">
        <v>13281</v>
      </c>
      <c r="L48" s="129"/>
      <c r="M48" s="61">
        <v>74506</v>
      </c>
      <c r="N48" s="37"/>
      <c r="O48" s="165">
        <v>0</v>
      </c>
    </row>
    <row r="49" spans="1:15">
      <c r="B49" s="70" t="s">
        <v>218</v>
      </c>
      <c r="G49" s="181"/>
      <c r="H49" s="230"/>
      <c r="I49" s="61">
        <v>6709</v>
      </c>
      <c r="J49" s="41"/>
      <c r="K49" s="165">
        <v>6709</v>
      </c>
      <c r="L49" s="129"/>
      <c r="M49" s="61">
        <v>0</v>
      </c>
      <c r="N49" s="37"/>
      <c r="O49" s="165">
        <v>0</v>
      </c>
    </row>
    <row r="50" spans="1:15">
      <c r="B50" s="70" t="s">
        <v>153</v>
      </c>
      <c r="G50" s="180"/>
      <c r="H50" s="130"/>
      <c r="I50" s="61">
        <v>8358</v>
      </c>
      <c r="J50" s="41"/>
      <c r="K50" s="165">
        <v>1567</v>
      </c>
      <c r="L50" s="129"/>
      <c r="M50" s="61">
        <v>7071</v>
      </c>
      <c r="N50" s="37"/>
      <c r="O50" s="165">
        <v>823</v>
      </c>
    </row>
    <row r="51" spans="1:15">
      <c r="B51" s="70" t="s">
        <v>34</v>
      </c>
      <c r="H51" s="130"/>
      <c r="I51" s="61"/>
      <c r="J51" s="41"/>
      <c r="K51" s="165"/>
      <c r="L51" s="129"/>
      <c r="M51" s="61"/>
      <c r="N51" s="37"/>
      <c r="O51" s="165"/>
    </row>
    <row r="52" spans="1:15">
      <c r="C52" s="70" t="s">
        <v>139</v>
      </c>
      <c r="G52" s="180"/>
      <c r="H52" s="130"/>
      <c r="I52" s="61">
        <v>1516</v>
      </c>
      <c r="J52" s="129"/>
      <c r="K52" s="38">
        <v>1472</v>
      </c>
      <c r="L52" s="129"/>
      <c r="M52" s="63">
        <v>1516</v>
      </c>
      <c r="N52" s="37"/>
      <c r="O52" s="168">
        <v>1472</v>
      </c>
    </row>
    <row r="53" spans="1:15">
      <c r="C53" s="70" t="s">
        <v>140</v>
      </c>
      <c r="G53" s="180">
        <v>17</v>
      </c>
      <c r="H53" s="130"/>
      <c r="I53" s="61">
        <v>851</v>
      </c>
      <c r="J53" s="41"/>
      <c r="K53" s="165">
        <v>851</v>
      </c>
      <c r="L53" s="129"/>
      <c r="M53" s="61">
        <v>413</v>
      </c>
      <c r="N53" s="37"/>
      <c r="O53" s="165">
        <v>413</v>
      </c>
    </row>
    <row r="54" spans="1:15" hidden="1">
      <c r="B54" s="105" t="s">
        <v>35</v>
      </c>
      <c r="C54" s="105"/>
      <c r="D54" s="105"/>
      <c r="G54" s="181"/>
      <c r="H54" s="230"/>
      <c r="I54" s="61">
        <v>0</v>
      </c>
      <c r="J54" s="41"/>
      <c r="K54" s="165">
        <v>0</v>
      </c>
      <c r="L54" s="129"/>
      <c r="M54" s="231">
        <v>0</v>
      </c>
      <c r="N54" s="37"/>
      <c r="O54" s="165">
        <v>0</v>
      </c>
    </row>
    <row r="55" spans="1:15" s="213" customFormat="1">
      <c r="A55" s="105"/>
      <c r="B55" s="105"/>
      <c r="C55" s="110" t="s">
        <v>32</v>
      </c>
      <c r="G55" s="232"/>
      <c r="H55" s="233"/>
      <c r="I55" s="131">
        <f>SUM(I46:I54)</f>
        <v>1752112</v>
      </c>
      <c r="J55" s="66"/>
      <c r="K55" s="167">
        <f>SUM(K46:K54)</f>
        <v>1961107</v>
      </c>
      <c r="L55" s="146"/>
      <c r="M55" s="131">
        <f>SUM(M46:M54)</f>
        <v>1740766</v>
      </c>
      <c r="N55" s="37"/>
      <c r="O55" s="167">
        <f>SUM(O46:O54)</f>
        <v>1923490</v>
      </c>
    </row>
    <row r="56" spans="1:15">
      <c r="A56" s="110" t="s">
        <v>175</v>
      </c>
      <c r="G56" s="180"/>
      <c r="H56" s="130"/>
      <c r="I56" s="61"/>
      <c r="J56" s="129"/>
      <c r="K56" s="165"/>
      <c r="L56" s="129"/>
      <c r="M56" s="231"/>
      <c r="N56" s="37"/>
      <c r="O56" s="168"/>
    </row>
    <row r="57" spans="1:15">
      <c r="A57" s="110"/>
      <c r="B57" s="70" t="s">
        <v>219</v>
      </c>
      <c r="G57" s="181">
        <v>16</v>
      </c>
      <c r="H57" s="230"/>
      <c r="I57" s="61">
        <v>0</v>
      </c>
      <c r="J57" s="129"/>
      <c r="K57" s="165">
        <v>199261</v>
      </c>
      <c r="L57" s="129"/>
      <c r="M57" s="231">
        <v>0</v>
      </c>
      <c r="N57" s="37"/>
      <c r="O57" s="168">
        <v>74506</v>
      </c>
    </row>
    <row r="58" spans="1:15">
      <c r="B58" s="234" t="s">
        <v>36</v>
      </c>
      <c r="C58" s="105"/>
      <c r="D58" s="105"/>
      <c r="E58" s="105"/>
      <c r="F58" s="105"/>
      <c r="G58" s="180"/>
      <c r="H58" s="130"/>
      <c r="I58" s="61">
        <v>28312</v>
      </c>
      <c r="J58" s="129"/>
      <c r="K58" s="165">
        <v>45822</v>
      </c>
      <c r="L58" s="129"/>
      <c r="M58" s="63">
        <v>9156</v>
      </c>
      <c r="N58" s="37"/>
      <c r="O58" s="168">
        <v>8233</v>
      </c>
    </row>
    <row r="59" spans="1:15">
      <c r="B59" s="380" t="s">
        <v>191</v>
      </c>
      <c r="C59" s="380"/>
      <c r="D59" s="380"/>
      <c r="E59" s="380"/>
      <c r="F59" s="380"/>
      <c r="G59" s="181"/>
      <c r="H59" s="230"/>
      <c r="I59" s="61">
        <v>9035</v>
      </c>
      <c r="J59" s="129"/>
      <c r="K59" s="165">
        <v>11724</v>
      </c>
      <c r="L59" s="129"/>
      <c r="M59" s="63">
        <v>7443</v>
      </c>
      <c r="N59" s="37"/>
      <c r="O59" s="168">
        <v>10116</v>
      </c>
    </row>
    <row r="60" spans="1:15">
      <c r="B60" s="70" t="s">
        <v>174</v>
      </c>
      <c r="C60" s="105"/>
      <c r="D60" s="105"/>
      <c r="E60" s="105"/>
      <c r="F60" s="105"/>
      <c r="H60" s="130"/>
      <c r="I60" s="61"/>
      <c r="J60" s="129"/>
      <c r="K60" s="165"/>
      <c r="L60" s="129"/>
      <c r="M60" s="63"/>
      <c r="N60" s="37"/>
      <c r="O60" s="168"/>
    </row>
    <row r="61" spans="1:15">
      <c r="C61" s="70" t="s">
        <v>139</v>
      </c>
      <c r="E61" s="105"/>
      <c r="F61" s="105"/>
      <c r="G61" s="180"/>
      <c r="H61" s="130"/>
      <c r="I61" s="61">
        <v>12817</v>
      </c>
      <c r="J61" s="129"/>
      <c r="K61" s="38">
        <v>4663</v>
      </c>
      <c r="L61" s="129"/>
      <c r="M61" s="61">
        <v>12817</v>
      </c>
      <c r="N61" s="37"/>
      <c r="O61" s="165">
        <v>4663</v>
      </c>
    </row>
    <row r="62" spans="1:15">
      <c r="C62" s="70" t="s">
        <v>140</v>
      </c>
      <c r="E62" s="105"/>
      <c r="F62" s="105"/>
      <c r="G62" s="180">
        <v>17</v>
      </c>
      <c r="H62" s="130"/>
      <c r="I62" s="61">
        <v>100848</v>
      </c>
      <c r="J62" s="129"/>
      <c r="K62" s="165">
        <v>100848</v>
      </c>
      <c r="L62" s="129"/>
      <c r="M62" s="63">
        <v>48968</v>
      </c>
      <c r="N62" s="37"/>
      <c r="O62" s="168">
        <v>48968</v>
      </c>
    </row>
    <row r="63" spans="1:15">
      <c r="B63" s="235" t="s">
        <v>37</v>
      </c>
      <c r="C63" s="235"/>
      <c r="D63" s="235"/>
      <c r="E63" s="235"/>
      <c r="F63" s="235"/>
      <c r="G63" s="180"/>
      <c r="H63" s="130"/>
      <c r="I63" s="61">
        <v>427</v>
      </c>
      <c r="J63" s="129"/>
      <c r="K63" s="165">
        <v>427</v>
      </c>
      <c r="L63" s="129"/>
      <c r="M63" s="63">
        <v>247</v>
      </c>
      <c r="N63" s="37"/>
      <c r="O63" s="168">
        <v>247</v>
      </c>
    </row>
    <row r="64" spans="1:15" s="213" customFormat="1">
      <c r="A64" s="105"/>
      <c r="B64" s="105"/>
      <c r="C64" s="110" t="s">
        <v>173</v>
      </c>
      <c r="G64" s="232"/>
      <c r="H64" s="233"/>
      <c r="I64" s="131">
        <f>SUM(I57:I63)</f>
        <v>151439</v>
      </c>
      <c r="J64" s="146"/>
      <c r="K64" s="167">
        <f>SUM(K57:K63)</f>
        <v>362745</v>
      </c>
      <c r="L64" s="146"/>
      <c r="M64" s="131">
        <f>SUM(M57:M63)</f>
        <v>78631</v>
      </c>
      <c r="N64" s="37"/>
      <c r="O64" s="167">
        <f>SUM(O57:O63)</f>
        <v>146733</v>
      </c>
    </row>
    <row r="65" spans="1:15" s="213" customFormat="1">
      <c r="A65" s="105"/>
      <c r="B65" s="105"/>
      <c r="C65" s="105"/>
      <c r="D65" s="110" t="s">
        <v>33</v>
      </c>
      <c r="G65" s="232"/>
      <c r="H65" s="233"/>
      <c r="I65" s="131">
        <f>+I55+I64</f>
        <v>1903551</v>
      </c>
      <c r="J65" s="146"/>
      <c r="K65" s="167">
        <f>+K55+K64</f>
        <v>2323852</v>
      </c>
      <c r="L65" s="146"/>
      <c r="M65" s="131">
        <f>+M55+M64</f>
        <v>1819397</v>
      </c>
      <c r="N65" s="145">
        <v>0</v>
      </c>
      <c r="O65" s="167">
        <f>+O55+O64</f>
        <v>2070223</v>
      </c>
    </row>
    <row r="66" spans="1:15" s="213" customFormat="1">
      <c r="A66" s="105"/>
      <c r="B66" s="105"/>
      <c r="C66" s="105"/>
      <c r="D66" s="105"/>
      <c r="E66" s="110"/>
      <c r="G66" s="232"/>
      <c r="H66" s="233"/>
      <c r="I66" s="236"/>
      <c r="J66" s="237"/>
      <c r="K66" s="238"/>
      <c r="L66" s="237"/>
      <c r="M66" s="236"/>
      <c r="N66" s="239"/>
      <c r="O66" s="240"/>
    </row>
    <row r="67" spans="1:15" s="213" customFormat="1">
      <c r="A67" s="105"/>
      <c r="B67" s="105"/>
      <c r="C67" s="105"/>
      <c r="D67" s="105"/>
      <c r="E67" s="110"/>
      <c r="G67" s="232"/>
      <c r="H67" s="233"/>
      <c r="I67" s="236"/>
      <c r="J67" s="237"/>
      <c r="K67" s="238"/>
      <c r="L67" s="237"/>
      <c r="M67" s="236"/>
      <c r="N67" s="239"/>
      <c r="O67" s="240"/>
    </row>
    <row r="68" spans="1:15" s="213" customFormat="1">
      <c r="A68" s="105"/>
      <c r="B68" s="105"/>
      <c r="C68" s="105"/>
      <c r="D68" s="105"/>
      <c r="E68" s="110"/>
      <c r="G68" s="232"/>
      <c r="H68" s="233"/>
      <c r="I68" s="236"/>
      <c r="J68" s="237"/>
      <c r="K68" s="238"/>
      <c r="L68" s="237"/>
      <c r="M68" s="236"/>
      <c r="N68" s="239"/>
      <c r="O68" s="240"/>
    </row>
    <row r="69" spans="1:15" s="213" customFormat="1">
      <c r="A69" s="105"/>
      <c r="B69" s="105"/>
      <c r="C69" s="105"/>
      <c r="D69" s="105"/>
      <c r="E69" s="110"/>
      <c r="G69" s="232"/>
      <c r="H69" s="233"/>
      <c r="I69" s="236"/>
      <c r="J69" s="237"/>
      <c r="K69" s="238"/>
      <c r="L69" s="237"/>
      <c r="M69" s="236"/>
      <c r="N69" s="239"/>
      <c r="O69" s="240"/>
    </row>
    <row r="70" spans="1:15" s="213" customFormat="1">
      <c r="A70" s="105"/>
      <c r="B70" s="105"/>
      <c r="C70" s="105"/>
      <c r="D70" s="105"/>
      <c r="E70" s="110"/>
      <c r="G70" s="232"/>
      <c r="H70" s="233"/>
      <c r="I70" s="236"/>
      <c r="J70" s="237"/>
      <c r="K70" s="238"/>
      <c r="L70" s="237"/>
      <c r="M70" s="236"/>
      <c r="N70" s="239"/>
      <c r="O70" s="240"/>
    </row>
    <row r="71" spans="1:15" s="213" customFormat="1">
      <c r="A71" s="105"/>
      <c r="B71" s="105"/>
      <c r="C71" s="105"/>
      <c r="D71" s="105"/>
      <c r="E71" s="110"/>
      <c r="G71" s="232"/>
      <c r="H71" s="233"/>
      <c r="I71" s="236"/>
      <c r="J71" s="237"/>
      <c r="K71" s="238"/>
      <c r="L71" s="237"/>
      <c r="M71" s="236"/>
      <c r="N71" s="239"/>
      <c r="O71" s="240"/>
    </row>
    <row r="72" spans="1:15">
      <c r="A72" s="110" t="s">
        <v>38</v>
      </c>
      <c r="G72" s="180"/>
      <c r="H72" s="130"/>
      <c r="K72" s="78"/>
      <c r="N72" s="241"/>
    </row>
    <row r="73" spans="1:15">
      <c r="B73" s="211" t="s">
        <v>39</v>
      </c>
      <c r="G73" s="180"/>
      <c r="H73" s="130"/>
      <c r="K73" s="78"/>
      <c r="N73" s="241"/>
    </row>
    <row r="74" spans="1:15">
      <c r="B74" s="72"/>
      <c r="C74" s="211" t="s">
        <v>40</v>
      </c>
      <c r="G74" s="180"/>
      <c r="K74" s="78"/>
      <c r="N74" s="241"/>
    </row>
    <row r="75" spans="1:15">
      <c r="B75" s="72"/>
      <c r="C75" s="211"/>
      <c r="D75" s="70" t="s">
        <v>259</v>
      </c>
      <c r="G75" s="180"/>
      <c r="K75" s="78"/>
      <c r="N75" s="241"/>
    </row>
    <row r="76" spans="1:15" ht="21.75" thickBot="1">
      <c r="B76" s="72"/>
      <c r="C76" s="211"/>
      <c r="D76" s="70" t="s">
        <v>41</v>
      </c>
      <c r="E76" s="72" t="s">
        <v>42</v>
      </c>
      <c r="G76" s="214">
        <v>18.100000000000001</v>
      </c>
      <c r="I76" s="360">
        <v>1648225</v>
      </c>
      <c r="K76" s="361">
        <v>0</v>
      </c>
      <c r="M76" s="360">
        <v>1648225</v>
      </c>
      <c r="N76" s="241"/>
      <c r="O76" s="361">
        <v>0</v>
      </c>
    </row>
    <row r="77" spans="1:15" ht="21.75" thickTop="1">
      <c r="B77" s="72"/>
      <c r="C77" s="211"/>
      <c r="D77" s="70" t="s">
        <v>260</v>
      </c>
      <c r="G77" s="180"/>
      <c r="K77" s="362"/>
      <c r="N77" s="241"/>
    </row>
    <row r="78" spans="1:15" ht="21.75" thickBot="1">
      <c r="B78" s="72"/>
      <c r="C78" s="211"/>
      <c r="D78" s="70" t="s">
        <v>41</v>
      </c>
      <c r="E78" s="72" t="s">
        <v>42</v>
      </c>
      <c r="G78" s="214"/>
      <c r="I78" s="360">
        <v>0</v>
      </c>
      <c r="K78" s="361">
        <v>1141589</v>
      </c>
      <c r="M78" s="360">
        <v>0</v>
      </c>
      <c r="N78" s="241"/>
      <c r="O78" s="361">
        <v>1141589</v>
      </c>
    </row>
    <row r="79" spans="1:15" ht="21.75" thickTop="1">
      <c r="A79" s="186"/>
      <c r="B79" s="72"/>
      <c r="C79" s="242" t="s">
        <v>43</v>
      </c>
      <c r="D79" s="186"/>
      <c r="E79" s="187"/>
      <c r="F79" s="187"/>
      <c r="G79" s="182"/>
      <c r="H79" s="187"/>
      <c r="I79" s="61"/>
      <c r="J79" s="41"/>
      <c r="K79" s="165"/>
      <c r="L79" s="41"/>
      <c r="M79" s="61"/>
      <c r="N79" s="41"/>
      <c r="O79" s="165"/>
    </row>
    <row r="80" spans="1:15">
      <c r="A80" s="186"/>
      <c r="B80" s="72"/>
      <c r="C80" s="242"/>
      <c r="D80" s="70" t="s">
        <v>261</v>
      </c>
      <c r="E80" s="187"/>
      <c r="F80" s="187"/>
      <c r="G80" s="182"/>
      <c r="H80" s="187"/>
      <c r="I80" s="61"/>
      <c r="J80" s="41"/>
      <c r="K80" s="165"/>
      <c r="L80" s="41"/>
      <c r="M80" s="61"/>
      <c r="N80" s="41"/>
      <c r="O80" s="165"/>
    </row>
    <row r="81" spans="1:15">
      <c r="A81" s="186"/>
      <c r="B81" s="72"/>
      <c r="C81" s="242"/>
      <c r="D81" s="72"/>
      <c r="E81" s="243" t="s">
        <v>42</v>
      </c>
      <c r="F81" s="187"/>
      <c r="G81" s="182">
        <v>18.100000000000001</v>
      </c>
      <c r="H81" s="187"/>
      <c r="I81" s="61">
        <f>'EC Consol'!G17</f>
        <v>854895</v>
      </c>
      <c r="J81" s="41"/>
      <c r="K81" s="165">
        <v>854895</v>
      </c>
      <c r="L81" s="41"/>
      <c r="M81" s="61">
        <f>'EC Separate'!G15</f>
        <v>854895</v>
      </c>
      <c r="N81" s="41"/>
      <c r="O81" s="165">
        <v>854895</v>
      </c>
    </row>
    <row r="82" spans="1:15">
      <c r="A82" s="186"/>
      <c r="B82" s="186" t="s">
        <v>44</v>
      </c>
      <c r="C82" s="186"/>
      <c r="D82" s="105"/>
      <c r="E82" s="187"/>
      <c r="F82" s="187"/>
      <c r="G82" s="182"/>
      <c r="H82" s="187"/>
      <c r="I82" s="61">
        <f>'EC Consol'!I17</f>
        <v>1215168</v>
      </c>
      <c r="J82" s="41"/>
      <c r="K82" s="165">
        <v>1215168</v>
      </c>
      <c r="L82" s="41"/>
      <c r="M82" s="61">
        <f>'EC Separate'!I15</f>
        <v>1215168</v>
      </c>
      <c r="N82" s="41"/>
      <c r="O82" s="165">
        <v>1215168</v>
      </c>
    </row>
    <row r="83" spans="1:15">
      <c r="A83" s="186"/>
      <c r="B83" s="186" t="s">
        <v>45</v>
      </c>
      <c r="C83" s="186"/>
      <c r="D83" s="186"/>
      <c r="E83" s="187"/>
      <c r="F83" s="187"/>
      <c r="G83" s="182"/>
      <c r="H83" s="187"/>
      <c r="I83" s="61"/>
      <c r="J83" s="41"/>
      <c r="K83" s="165"/>
      <c r="L83" s="41"/>
      <c r="M83" s="63"/>
      <c r="N83" s="41"/>
      <c r="O83" s="168"/>
    </row>
    <row r="84" spans="1:15">
      <c r="A84" s="186"/>
      <c r="B84" s="186"/>
      <c r="C84" s="186" t="s">
        <v>46</v>
      </c>
      <c r="D84" s="186"/>
      <c r="E84" s="187"/>
      <c r="F84" s="187"/>
      <c r="G84" s="182"/>
      <c r="H84" s="186"/>
      <c r="I84" s="61"/>
      <c r="J84" s="41"/>
      <c r="K84" s="165"/>
      <c r="L84" s="41"/>
      <c r="M84" s="63"/>
      <c r="N84" s="41"/>
      <c r="O84" s="168"/>
    </row>
    <row r="85" spans="1:15">
      <c r="A85" s="186"/>
      <c r="B85" s="186"/>
      <c r="C85" s="186"/>
      <c r="D85" s="186" t="s">
        <v>47</v>
      </c>
      <c r="E85" s="187"/>
      <c r="F85" s="187"/>
      <c r="G85" s="183"/>
      <c r="H85" s="230"/>
      <c r="I85" s="165">
        <f>'EC Consol'!K17</f>
        <v>50641</v>
      </c>
      <c r="J85" s="64"/>
      <c r="K85" s="165">
        <v>50641</v>
      </c>
      <c r="L85" s="64"/>
      <c r="M85" s="168">
        <v>50641</v>
      </c>
      <c r="N85" s="64"/>
      <c r="O85" s="168">
        <v>50641</v>
      </c>
    </row>
    <row r="86" spans="1:15">
      <c r="A86" s="186"/>
      <c r="B86" s="186"/>
      <c r="C86" s="186" t="s">
        <v>48</v>
      </c>
      <c r="D86" s="186"/>
      <c r="E86" s="187"/>
      <c r="F86" s="187"/>
      <c r="G86" s="182"/>
      <c r="H86" s="245"/>
      <c r="I86" s="168">
        <f>'EC Consol'!M17</f>
        <v>487712</v>
      </c>
      <c r="J86" s="64"/>
      <c r="K86" s="168">
        <v>485535</v>
      </c>
      <c r="L86" s="64"/>
      <c r="M86" s="168">
        <v>518498</v>
      </c>
      <c r="N86" s="64"/>
      <c r="O86" s="168">
        <v>513049</v>
      </c>
    </row>
    <row r="87" spans="1:15" s="213" customFormat="1">
      <c r="A87" s="105"/>
      <c r="B87" s="186" t="s">
        <v>49</v>
      </c>
      <c r="C87" s="186"/>
      <c r="D87" s="105"/>
      <c r="E87" s="187"/>
      <c r="F87" s="187"/>
      <c r="G87" s="246"/>
      <c r="H87" s="247"/>
      <c r="I87" s="169">
        <f>'EC Consol'!Q17</f>
        <v>255</v>
      </c>
      <c r="J87" s="83"/>
      <c r="K87" s="169">
        <v>354</v>
      </c>
      <c r="L87" s="83"/>
      <c r="M87" s="169">
        <v>0</v>
      </c>
      <c r="N87" s="83"/>
      <c r="O87" s="169">
        <v>0</v>
      </c>
    </row>
    <row r="88" spans="1:15" s="213" customFormat="1">
      <c r="A88" s="105"/>
      <c r="B88" s="234"/>
      <c r="C88" s="248" t="s">
        <v>50</v>
      </c>
      <c r="D88" s="249"/>
      <c r="E88" s="249"/>
      <c r="F88" s="187"/>
      <c r="G88" s="246"/>
      <c r="H88" s="247"/>
      <c r="I88" s="168">
        <f>SUM(I81:I87)</f>
        <v>2608671</v>
      </c>
      <c r="J88" s="83"/>
      <c r="K88" s="168">
        <f>SUM(K81:K87)</f>
        <v>2606593</v>
      </c>
      <c r="L88" s="83"/>
      <c r="M88" s="168">
        <f>SUM(M81:M87)</f>
        <v>2639202</v>
      </c>
      <c r="N88" s="83"/>
      <c r="O88" s="168">
        <f>SUM(O81:O87)</f>
        <v>2633753</v>
      </c>
    </row>
    <row r="89" spans="1:15" s="213" customFormat="1">
      <c r="A89" s="105"/>
      <c r="B89" s="250" t="s">
        <v>172</v>
      </c>
      <c r="C89" s="249"/>
      <c r="D89" s="249"/>
      <c r="E89" s="249"/>
      <c r="F89" s="187"/>
      <c r="G89" s="246"/>
      <c r="H89" s="247"/>
      <c r="I89" s="168">
        <f>'EC Consol'!W17</f>
        <v>0</v>
      </c>
      <c r="J89" s="83"/>
      <c r="K89" s="168">
        <v>85168</v>
      </c>
      <c r="L89" s="83"/>
      <c r="M89" s="168">
        <v>0</v>
      </c>
      <c r="N89" s="83"/>
      <c r="O89" s="168">
        <v>0</v>
      </c>
    </row>
    <row r="90" spans="1:15" s="213" customFormat="1">
      <c r="A90" s="105"/>
      <c r="C90" s="110" t="s">
        <v>51</v>
      </c>
      <c r="D90" s="186"/>
      <c r="E90" s="247"/>
      <c r="F90" s="247"/>
      <c r="G90" s="246"/>
      <c r="H90" s="247"/>
      <c r="I90" s="167">
        <f>SUM(I88:I89)</f>
        <v>2608671</v>
      </c>
      <c r="J90" s="83"/>
      <c r="K90" s="167">
        <f>SUM(K88:K89)</f>
        <v>2691761</v>
      </c>
      <c r="L90" s="83"/>
      <c r="M90" s="167">
        <f>SUM(M88:M89)</f>
        <v>2639202</v>
      </c>
      <c r="N90" s="83"/>
      <c r="O90" s="167">
        <f>SUM(O88:O89)</f>
        <v>2633753</v>
      </c>
    </row>
    <row r="91" spans="1:15" s="213" customFormat="1" ht="21.75" thickBot="1">
      <c r="A91" s="105"/>
      <c r="D91" s="110" t="s">
        <v>171</v>
      </c>
      <c r="E91" s="247"/>
      <c r="F91" s="148"/>
      <c r="G91" s="251"/>
      <c r="H91" s="148"/>
      <c r="I91" s="170">
        <f>+I90+I65</f>
        <v>4512222</v>
      </c>
      <c r="J91" s="83"/>
      <c r="K91" s="170">
        <f>+K90+K65</f>
        <v>5015613</v>
      </c>
      <c r="L91" s="83"/>
      <c r="M91" s="170">
        <f>+M90+M65</f>
        <v>4458599</v>
      </c>
      <c r="N91" s="64"/>
      <c r="O91" s="170">
        <f>+O90+O65</f>
        <v>4703976</v>
      </c>
    </row>
    <row r="92" spans="1:15" s="213" customFormat="1" ht="21.75" thickTop="1">
      <c r="A92" s="105"/>
      <c r="B92" s="105"/>
      <c r="C92" s="105"/>
      <c r="D92" s="105"/>
      <c r="E92" s="148"/>
      <c r="F92" s="148"/>
      <c r="G92" s="252"/>
      <c r="H92" s="148"/>
      <c r="I92" s="253"/>
      <c r="K92" s="254"/>
      <c r="M92" s="255"/>
      <c r="O92" s="256"/>
    </row>
    <row r="93" spans="1:15">
      <c r="I93" s="97">
        <f>+I91-I42</f>
        <v>0</v>
      </c>
      <c r="J93" s="327"/>
      <c r="K93" s="328">
        <f>+K91-K42</f>
        <v>0</v>
      </c>
      <c r="L93" s="327"/>
      <c r="M93" s="97">
        <f>+M91-M42</f>
        <v>0</v>
      </c>
      <c r="N93" s="327"/>
      <c r="O93" s="328">
        <f>+O91-O42</f>
        <v>0</v>
      </c>
    </row>
  </sheetData>
  <mergeCells count="8">
    <mergeCell ref="B12:F12"/>
    <mergeCell ref="B13:F13"/>
    <mergeCell ref="B59:F59"/>
    <mergeCell ref="I5:K5"/>
    <mergeCell ref="A1:O1"/>
    <mergeCell ref="A2:O2"/>
    <mergeCell ref="A3:O3"/>
    <mergeCell ref="M5:O5"/>
  </mergeCells>
  <pageMargins left="0.74803149606299213" right="0.62992125984251968" top="0.39370078740157483" bottom="0.39370078740157483" header="0.19685039370078741" footer="0.39370078740157483"/>
  <pageSetup paperSize="9" scale="90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42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showGridLines="0" view="pageBreakPreview" zoomScale="70" zoomScaleNormal="160" zoomScaleSheetLayoutView="70" workbookViewId="0">
      <selection activeCell="Q14" sqref="Q14"/>
    </sheetView>
  </sheetViews>
  <sheetFormatPr defaultColWidth="9" defaultRowHeight="21"/>
  <cols>
    <col min="1" max="4" width="2" style="12" customWidth="1"/>
    <col min="5" max="5" width="11.5" style="2" customWidth="1"/>
    <col min="6" max="6" width="23.5" style="2" customWidth="1"/>
    <col min="7" max="7" width="8" style="2" bestFit="1" customWidth="1"/>
    <col min="8" max="8" width="1.625" style="2" customWidth="1"/>
    <col min="9" max="9" width="10.625" style="76" customWidth="1"/>
    <col min="10" max="10" width="1.625" style="3" customWidth="1"/>
    <col min="11" max="11" width="10.625" style="48" customWidth="1"/>
    <col min="12" max="12" width="1.625" style="3" customWidth="1"/>
    <col min="13" max="13" width="10.625" style="80" customWidth="1"/>
    <col min="14" max="14" width="1.625" style="30" customWidth="1"/>
    <col min="15" max="15" width="10.625" style="49" customWidth="1"/>
    <col min="16" max="17" width="9.25" style="2" customWidth="1"/>
    <col min="18" max="16384" width="9" style="2"/>
  </cols>
  <sheetData>
    <row r="1" spans="1:15">
      <c r="O1" s="54" t="s">
        <v>11</v>
      </c>
    </row>
    <row r="2" spans="1:15">
      <c r="O2" s="54" t="s">
        <v>12</v>
      </c>
    </row>
    <row r="3" spans="1:15" ht="20.45" customHeight="1">
      <c r="A3" s="384" t="s">
        <v>111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</row>
    <row r="4" spans="1:15" ht="20.45" customHeight="1">
      <c r="A4" s="384" t="s">
        <v>52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</row>
    <row r="5" spans="1:15" s="3" customFormat="1" ht="20.45" customHeight="1">
      <c r="A5" s="384" t="s">
        <v>145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</row>
    <row r="6" spans="1:15" s="3" customFormat="1" ht="20.45" customHeight="1">
      <c r="A6" s="4"/>
      <c r="B6" s="4"/>
      <c r="C6" s="4"/>
      <c r="D6" s="4"/>
      <c r="E6" s="19"/>
      <c r="F6" s="19"/>
      <c r="G6" s="19"/>
      <c r="H6" s="19"/>
      <c r="I6" s="87"/>
      <c r="J6" s="5"/>
      <c r="K6" s="51"/>
      <c r="L6" s="5"/>
      <c r="M6" s="81"/>
      <c r="N6" s="5"/>
      <c r="O6" s="52" t="str">
        <f>+SP!O4</f>
        <v>(Unit : Thousand Baht)</v>
      </c>
    </row>
    <row r="7" spans="1:15" s="7" customFormat="1" ht="20.45" customHeight="1">
      <c r="A7" s="32"/>
      <c r="B7" s="32"/>
      <c r="C7" s="32"/>
      <c r="D7" s="32"/>
      <c r="E7" s="6"/>
      <c r="F7" s="6"/>
      <c r="G7" s="6"/>
      <c r="H7" s="6"/>
      <c r="I7" s="385" t="str">
        <f>+SP!I5</f>
        <v xml:space="preserve">Consolidated </v>
      </c>
      <c r="J7" s="385"/>
      <c r="K7" s="385"/>
      <c r="L7" s="34"/>
      <c r="M7" s="385" t="str">
        <f>+SP!M5</f>
        <v>Separate</v>
      </c>
      <c r="N7" s="385"/>
      <c r="O7" s="385"/>
    </row>
    <row r="8" spans="1:15" s="7" customFormat="1" ht="20.45" customHeight="1">
      <c r="A8" s="32"/>
      <c r="B8" s="32"/>
      <c r="C8" s="32"/>
      <c r="D8" s="32"/>
      <c r="E8" s="6"/>
      <c r="F8" s="6"/>
      <c r="G8" s="8" t="s">
        <v>9</v>
      </c>
      <c r="H8" s="6"/>
      <c r="I8" s="88" t="s">
        <v>72</v>
      </c>
      <c r="J8" s="33"/>
      <c r="K8" s="35" t="s">
        <v>73</v>
      </c>
      <c r="L8" s="33"/>
      <c r="M8" s="82" t="s">
        <v>72</v>
      </c>
      <c r="N8" s="33"/>
      <c r="O8" s="35" t="s">
        <v>73</v>
      </c>
    </row>
    <row r="9" spans="1:15">
      <c r="A9" s="20"/>
      <c r="B9" s="20" t="s">
        <v>154</v>
      </c>
      <c r="C9" s="20"/>
      <c r="D9" s="20"/>
      <c r="E9" s="11"/>
      <c r="F9" s="11"/>
      <c r="G9" s="58">
        <v>21</v>
      </c>
      <c r="H9" s="11"/>
      <c r="I9" s="61">
        <v>849933</v>
      </c>
      <c r="J9" s="36"/>
      <c r="K9" s="61">
        <v>779339</v>
      </c>
      <c r="L9" s="36"/>
      <c r="M9" s="38">
        <v>829996</v>
      </c>
      <c r="N9" s="13"/>
      <c r="O9" s="61">
        <v>746904</v>
      </c>
    </row>
    <row r="10" spans="1:15">
      <c r="A10" s="20"/>
      <c r="B10" s="20" t="s">
        <v>114</v>
      </c>
      <c r="C10" s="20"/>
      <c r="D10" s="20"/>
      <c r="E10" s="11"/>
      <c r="F10" s="11"/>
      <c r="G10" s="58"/>
      <c r="H10" s="11"/>
      <c r="I10" s="61"/>
      <c r="J10" s="36"/>
      <c r="K10" s="61"/>
      <c r="L10" s="36"/>
      <c r="M10" s="38"/>
      <c r="N10" s="13"/>
      <c r="O10" s="61"/>
    </row>
    <row r="11" spans="1:15" hidden="1">
      <c r="A11" s="20"/>
      <c r="B11" s="20"/>
      <c r="C11" s="20" t="s">
        <v>146</v>
      </c>
      <c r="D11" s="20"/>
      <c r="E11" s="11"/>
      <c r="F11" s="11"/>
      <c r="G11" s="58"/>
      <c r="H11" s="11"/>
      <c r="I11" s="61">
        <v>0</v>
      </c>
      <c r="J11" s="36"/>
      <c r="K11" s="61">
        <v>0</v>
      </c>
      <c r="L11" s="36"/>
      <c r="M11" s="38">
        <v>0</v>
      </c>
      <c r="N11" s="13"/>
      <c r="O11" s="140">
        <v>0</v>
      </c>
    </row>
    <row r="12" spans="1:15">
      <c r="A12" s="20"/>
      <c r="B12" s="2"/>
      <c r="C12" s="20" t="s">
        <v>54</v>
      </c>
      <c r="D12" s="20"/>
      <c r="E12" s="11"/>
      <c r="F12" s="11"/>
      <c r="G12" s="58"/>
      <c r="H12" s="11"/>
      <c r="I12" s="63">
        <v>15067</v>
      </c>
      <c r="J12" s="41"/>
      <c r="K12" s="63">
        <v>22216</v>
      </c>
      <c r="L12" s="66"/>
      <c r="M12" s="64">
        <v>14557</v>
      </c>
      <c r="N12" s="15"/>
      <c r="O12" s="63">
        <v>21348</v>
      </c>
    </row>
    <row r="13" spans="1:15">
      <c r="A13" s="20"/>
      <c r="B13" s="2"/>
      <c r="C13" s="20" t="s">
        <v>53</v>
      </c>
      <c r="D13" s="20"/>
      <c r="E13" s="11"/>
      <c r="F13" s="11"/>
      <c r="G13" s="59" t="s">
        <v>147</v>
      </c>
      <c r="H13" s="17"/>
      <c r="I13" s="63">
        <v>9865</v>
      </c>
      <c r="J13" s="41"/>
      <c r="K13" s="63">
        <v>9088</v>
      </c>
      <c r="L13" s="66"/>
      <c r="M13" s="64">
        <v>9329</v>
      </c>
      <c r="N13" s="15"/>
      <c r="O13" s="63">
        <v>7935</v>
      </c>
    </row>
    <row r="14" spans="1:15">
      <c r="A14" s="20"/>
      <c r="B14" s="2"/>
      <c r="C14" s="21" t="s">
        <v>55</v>
      </c>
      <c r="D14" s="20"/>
      <c r="E14" s="11"/>
      <c r="F14" s="11"/>
      <c r="I14" s="131">
        <f>SUM(I9:I13)</f>
        <v>874865</v>
      </c>
      <c r="J14" s="148"/>
      <c r="K14" s="131">
        <f>SUM(K9:K13)</f>
        <v>810643</v>
      </c>
      <c r="L14" s="148"/>
      <c r="M14" s="144">
        <f>SUM(M9:M13)</f>
        <v>853882</v>
      </c>
      <c r="N14" s="23"/>
      <c r="O14" s="131">
        <f>SUM(O9:O13)</f>
        <v>776187</v>
      </c>
    </row>
    <row r="15" spans="1:15">
      <c r="A15" s="20"/>
      <c r="B15" s="20" t="s">
        <v>155</v>
      </c>
      <c r="C15" s="20"/>
      <c r="D15" s="20"/>
      <c r="E15" s="11"/>
      <c r="F15" s="11"/>
      <c r="G15" s="10"/>
      <c r="I15" s="63">
        <v>-766315</v>
      </c>
      <c r="J15" s="41"/>
      <c r="K15" s="63">
        <v>-706534</v>
      </c>
      <c r="L15" s="36"/>
      <c r="M15" s="63">
        <v>-754907</v>
      </c>
      <c r="N15" s="18"/>
      <c r="O15" s="63">
        <v>-685706</v>
      </c>
    </row>
    <row r="16" spans="1:15">
      <c r="A16" s="1"/>
      <c r="B16" s="20" t="s">
        <v>156</v>
      </c>
      <c r="C16" s="20"/>
      <c r="D16" s="20"/>
      <c r="E16" s="11"/>
      <c r="F16" s="11"/>
      <c r="G16" s="10"/>
      <c r="I16" s="63">
        <v>-22411</v>
      </c>
      <c r="J16" s="41"/>
      <c r="K16" s="63">
        <v>-26504</v>
      </c>
      <c r="L16" s="36"/>
      <c r="M16" s="63">
        <v>-22411</v>
      </c>
      <c r="N16" s="18"/>
      <c r="O16" s="61">
        <v>-24230</v>
      </c>
    </row>
    <row r="17" spans="1:15">
      <c r="A17" s="20"/>
      <c r="B17" s="20" t="s">
        <v>57</v>
      </c>
      <c r="C17" s="20"/>
      <c r="D17" s="20"/>
      <c r="E17" s="11"/>
      <c r="F17" s="11"/>
      <c r="G17" s="10">
        <v>21</v>
      </c>
      <c r="I17" s="63">
        <v>-40567</v>
      </c>
      <c r="J17" s="41"/>
      <c r="K17" s="63">
        <v>-47965</v>
      </c>
      <c r="L17" s="36"/>
      <c r="M17" s="63">
        <v>-33801</v>
      </c>
      <c r="N17" s="18"/>
      <c r="O17" s="63">
        <v>-33270</v>
      </c>
    </row>
    <row r="18" spans="1:15">
      <c r="A18" s="20"/>
      <c r="B18" s="20" t="s">
        <v>58</v>
      </c>
      <c r="C18" s="20"/>
      <c r="D18" s="20"/>
      <c r="E18" s="11"/>
      <c r="F18" s="11"/>
      <c r="G18" s="59">
        <v>21</v>
      </c>
      <c r="H18" s="17"/>
      <c r="I18" s="63">
        <v>-27839</v>
      </c>
      <c r="J18" s="41"/>
      <c r="K18" s="63">
        <v>-29287</v>
      </c>
      <c r="L18" s="36"/>
      <c r="M18" s="63">
        <v>-24806</v>
      </c>
      <c r="N18" s="18"/>
      <c r="O18" s="63">
        <v>-26279</v>
      </c>
    </row>
    <row r="19" spans="1:15">
      <c r="A19" s="2"/>
      <c r="B19" s="2"/>
      <c r="C19" s="16" t="s">
        <v>59</v>
      </c>
      <c r="D19" s="20"/>
      <c r="E19" s="11"/>
      <c r="F19" s="11"/>
      <c r="G19" s="10"/>
      <c r="I19" s="131">
        <f>SUM(I15:I18)</f>
        <v>-857132</v>
      </c>
      <c r="J19" s="66"/>
      <c r="K19" s="131">
        <f>SUM(K15:K18)</f>
        <v>-810290</v>
      </c>
      <c r="L19" s="66"/>
      <c r="M19" s="131">
        <f>SUM(M15:M18)</f>
        <v>-835925</v>
      </c>
      <c r="N19" s="15"/>
      <c r="O19" s="131">
        <f>SUM(O15:O18)</f>
        <v>-769485</v>
      </c>
    </row>
    <row r="20" spans="1:15" s="9" customFormat="1">
      <c r="A20" s="16" t="s">
        <v>60</v>
      </c>
      <c r="B20" s="22"/>
      <c r="C20" s="22"/>
      <c r="D20" s="22"/>
      <c r="E20" s="22"/>
      <c r="F20" s="22"/>
      <c r="G20" s="60"/>
      <c r="I20" s="132">
        <f>+I14+I19</f>
        <v>17733</v>
      </c>
      <c r="J20" s="66"/>
      <c r="K20" s="132">
        <f>+K14+K19</f>
        <v>353</v>
      </c>
      <c r="L20" s="66"/>
      <c r="M20" s="132">
        <f>+M14+M19</f>
        <v>17957</v>
      </c>
      <c r="N20" s="15"/>
      <c r="O20" s="132">
        <f>+O14+O19</f>
        <v>6702</v>
      </c>
    </row>
    <row r="21" spans="1:15">
      <c r="A21" s="20"/>
      <c r="B21" s="20" t="s">
        <v>169</v>
      </c>
      <c r="C21" s="20"/>
      <c r="D21" s="20"/>
      <c r="E21" s="11"/>
      <c r="F21" s="11"/>
      <c r="G21" s="59">
        <v>21</v>
      </c>
      <c r="H21" s="17"/>
      <c r="I21" s="63">
        <v>-3684</v>
      </c>
      <c r="J21" s="41"/>
      <c r="K21" s="63">
        <v>1598</v>
      </c>
      <c r="L21" s="41"/>
      <c r="M21" s="63">
        <v>-3547</v>
      </c>
      <c r="N21" s="18"/>
      <c r="O21" s="63">
        <v>-796</v>
      </c>
    </row>
    <row r="22" spans="1:15">
      <c r="A22" s="383" t="s">
        <v>168</v>
      </c>
      <c r="B22" s="383"/>
      <c r="C22" s="383"/>
      <c r="D22" s="383"/>
      <c r="E22" s="383"/>
      <c r="F22" s="383"/>
      <c r="G22" s="383"/>
      <c r="H22" s="100"/>
      <c r="I22" s="133">
        <f>SUM(I20:I21)</f>
        <v>14049</v>
      </c>
      <c r="J22" s="41"/>
      <c r="K22" s="133">
        <f>SUM(K20:K21)</f>
        <v>1951</v>
      </c>
      <c r="L22" s="41"/>
      <c r="M22" s="149">
        <f>SUM(M20:M21)</f>
        <v>14410</v>
      </c>
      <c r="N22" s="18"/>
      <c r="O22" s="133">
        <v>5906</v>
      </c>
    </row>
    <row r="23" spans="1:15" s="11" customFormat="1" ht="21.75" thickBot="1">
      <c r="A23" s="16" t="s">
        <v>115</v>
      </c>
      <c r="B23" s="20"/>
      <c r="C23" s="20"/>
      <c r="D23" s="20"/>
      <c r="G23" s="22"/>
      <c r="H23" s="22"/>
      <c r="I23" s="134">
        <f>+I22</f>
        <v>14049</v>
      </c>
      <c r="J23" s="66"/>
      <c r="K23" s="134">
        <f>+K22</f>
        <v>1951</v>
      </c>
      <c r="L23" s="66"/>
      <c r="M23" s="147">
        <f>+M22</f>
        <v>14410</v>
      </c>
      <c r="N23" s="15"/>
      <c r="O23" s="134">
        <f>+O22</f>
        <v>5906</v>
      </c>
    </row>
    <row r="24" spans="1:15" s="11" customFormat="1" ht="9.9499999999999993" customHeight="1" thickTop="1">
      <c r="A24" s="16"/>
      <c r="B24" s="20"/>
      <c r="C24" s="20"/>
      <c r="D24" s="20"/>
      <c r="G24" s="22"/>
      <c r="H24" s="22"/>
      <c r="I24" s="89"/>
      <c r="J24" s="15"/>
      <c r="K24" s="44"/>
      <c r="L24" s="15"/>
      <c r="M24" s="83"/>
      <c r="N24" s="15"/>
      <c r="O24" s="89"/>
    </row>
    <row r="25" spans="1:15" s="11" customFormat="1" hidden="1">
      <c r="A25" s="21" t="s">
        <v>61</v>
      </c>
      <c r="B25" s="20"/>
      <c r="C25" s="20"/>
      <c r="D25" s="20"/>
      <c r="I25" s="63"/>
      <c r="J25" s="18"/>
      <c r="K25" s="43"/>
      <c r="L25" s="18"/>
      <c r="M25" s="64"/>
      <c r="N25" s="18"/>
      <c r="O25" s="63"/>
    </row>
    <row r="26" spans="1:15" s="11" customFormat="1" hidden="1">
      <c r="A26" s="21"/>
      <c r="B26" s="24" t="s">
        <v>62</v>
      </c>
      <c r="C26" s="20"/>
      <c r="D26" s="20"/>
      <c r="I26" s="63"/>
      <c r="J26" s="18"/>
      <c r="K26" s="43"/>
      <c r="L26" s="18"/>
      <c r="M26" s="64"/>
      <c r="N26" s="18"/>
      <c r="O26" s="63"/>
    </row>
    <row r="27" spans="1:15" s="11" customFormat="1" hidden="1">
      <c r="A27" s="21"/>
      <c r="B27" s="20"/>
      <c r="C27" s="25" t="s">
        <v>63</v>
      </c>
      <c r="D27" s="20"/>
      <c r="I27" s="63"/>
      <c r="J27" s="18"/>
      <c r="K27" s="43"/>
      <c r="L27" s="18"/>
      <c r="M27" s="64"/>
      <c r="N27" s="18"/>
      <c r="O27" s="63"/>
    </row>
    <row r="28" spans="1:15" s="11" customFormat="1" hidden="1">
      <c r="A28" s="21"/>
      <c r="B28" s="20"/>
      <c r="C28" s="25"/>
      <c r="D28" s="25" t="s">
        <v>65</v>
      </c>
      <c r="G28" s="17"/>
      <c r="H28" s="17"/>
      <c r="I28" s="63">
        <v>0</v>
      </c>
      <c r="J28" s="18"/>
      <c r="K28" s="43">
        <v>0</v>
      </c>
      <c r="L28" s="18"/>
      <c r="M28" s="64">
        <v>0</v>
      </c>
      <c r="N28" s="18"/>
      <c r="O28" s="63">
        <v>0</v>
      </c>
    </row>
    <row r="29" spans="1:15" s="11" customFormat="1" hidden="1">
      <c r="A29" s="21"/>
      <c r="B29" s="20"/>
      <c r="C29" s="25" t="s">
        <v>64</v>
      </c>
      <c r="D29" s="20"/>
      <c r="I29" s="63"/>
      <c r="J29" s="18"/>
      <c r="K29" s="43"/>
      <c r="L29" s="18"/>
      <c r="M29" s="64"/>
      <c r="N29" s="18"/>
      <c r="O29" s="63"/>
    </row>
    <row r="30" spans="1:15" s="11" customFormat="1" hidden="1">
      <c r="A30" s="21"/>
      <c r="B30" s="20"/>
      <c r="C30" s="25" t="s">
        <v>0</v>
      </c>
      <c r="D30" s="20" t="s">
        <v>66</v>
      </c>
      <c r="G30" s="17"/>
      <c r="H30" s="17"/>
      <c r="I30" s="65">
        <v>0</v>
      </c>
      <c r="J30" s="18"/>
      <c r="K30" s="45">
        <v>0</v>
      </c>
      <c r="L30" s="18"/>
      <c r="M30" s="67">
        <v>0</v>
      </c>
      <c r="N30" s="18"/>
      <c r="O30" s="65">
        <v>0</v>
      </c>
    </row>
    <row r="31" spans="1:15" s="11" customFormat="1" hidden="1">
      <c r="A31" s="21"/>
      <c r="C31" s="21" t="s">
        <v>67</v>
      </c>
      <c r="D31" s="20"/>
      <c r="I31" s="90">
        <f>SUM(I28:I30)</f>
        <v>0</v>
      </c>
      <c r="J31" s="15"/>
      <c r="K31" s="46">
        <f>SUM(K28:K30)</f>
        <v>0</v>
      </c>
      <c r="L31" s="15"/>
      <c r="M31" s="84">
        <f>SUM(M28:M30)</f>
        <v>0</v>
      </c>
      <c r="N31" s="15"/>
      <c r="O31" s="90">
        <f>SUM(O28:O30)</f>
        <v>0</v>
      </c>
    </row>
    <row r="32" spans="1:15" s="11" customFormat="1">
      <c r="A32" s="21" t="s">
        <v>141</v>
      </c>
      <c r="C32" s="20"/>
      <c r="D32" s="20"/>
      <c r="I32" s="63"/>
      <c r="J32" s="18"/>
      <c r="K32" s="43"/>
      <c r="L32" s="18"/>
      <c r="M32" s="64"/>
      <c r="N32" s="18"/>
      <c r="O32" s="63"/>
    </row>
    <row r="33" spans="1:15" s="22" customFormat="1">
      <c r="A33" s="21"/>
      <c r="B33" s="22" t="s">
        <v>142</v>
      </c>
      <c r="C33" s="21"/>
      <c r="D33" s="21"/>
      <c r="I33" s="89"/>
      <c r="J33" s="15"/>
      <c r="K33" s="44"/>
      <c r="L33" s="15"/>
      <c r="M33" s="83"/>
      <c r="N33" s="15"/>
      <c r="O33" s="89"/>
    </row>
    <row r="34" spans="1:15" s="22" customFormat="1">
      <c r="A34" s="21"/>
      <c r="B34" s="22" t="s">
        <v>143</v>
      </c>
      <c r="C34" s="21"/>
      <c r="D34" s="21"/>
      <c r="I34" s="89"/>
      <c r="J34" s="66"/>
      <c r="K34" s="89"/>
      <c r="L34" s="66"/>
      <c r="M34" s="83"/>
      <c r="N34" s="15"/>
      <c r="O34" s="89"/>
    </row>
    <row r="35" spans="1:15" s="11" customFormat="1">
      <c r="A35" s="21"/>
      <c r="C35" s="99" t="s">
        <v>116</v>
      </c>
      <c r="D35" s="99"/>
      <c r="E35" s="99"/>
      <c r="F35" s="99"/>
      <c r="G35" s="99"/>
      <c r="H35" s="99"/>
      <c r="I35" s="65">
        <v>60</v>
      </c>
      <c r="J35" s="41"/>
      <c r="K35" s="65">
        <v>-102</v>
      </c>
      <c r="L35" s="41"/>
      <c r="M35" s="67">
        <v>0</v>
      </c>
      <c r="N35" s="18"/>
      <c r="O35" s="65">
        <v>0</v>
      </c>
    </row>
    <row r="36" spans="1:15" s="11" customFormat="1">
      <c r="A36" s="101" t="s">
        <v>68</v>
      </c>
      <c r="B36" s="20"/>
      <c r="C36" s="20"/>
      <c r="D36" s="20"/>
      <c r="I36" s="131">
        <f>+I31+I35</f>
        <v>60</v>
      </c>
      <c r="J36" s="150"/>
      <c r="K36" s="131">
        <f>+K31+K35</f>
        <v>-102</v>
      </c>
      <c r="L36" s="150"/>
      <c r="M36" s="144">
        <f>+M31+M35</f>
        <v>0</v>
      </c>
      <c r="N36" s="26"/>
      <c r="O36" s="131">
        <f>+O31+O35</f>
        <v>0</v>
      </c>
    </row>
    <row r="37" spans="1:15" s="11" customFormat="1" ht="21.75" thickBot="1">
      <c r="A37" s="21" t="s">
        <v>69</v>
      </c>
      <c r="B37" s="20"/>
      <c r="C37" s="20"/>
      <c r="D37" s="20"/>
      <c r="I37" s="135">
        <f>+I36+I23</f>
        <v>14109</v>
      </c>
      <c r="J37" s="39"/>
      <c r="K37" s="135">
        <f>+K36+K23</f>
        <v>1849</v>
      </c>
      <c r="L37" s="95"/>
      <c r="M37" s="151">
        <f>+M36+M23</f>
        <v>14410</v>
      </c>
      <c r="N37" s="14"/>
      <c r="O37" s="135">
        <f>+O36+O23</f>
        <v>5906</v>
      </c>
    </row>
    <row r="38" spans="1:15" s="11" customFormat="1" ht="21.75" thickTop="1">
      <c r="A38" s="16" t="s">
        <v>117</v>
      </c>
      <c r="B38" s="1"/>
      <c r="C38" s="1"/>
      <c r="D38" s="1"/>
      <c r="E38" s="22"/>
      <c r="F38" s="22"/>
      <c r="I38" s="61"/>
      <c r="J38" s="36"/>
      <c r="K38" s="61"/>
      <c r="L38" s="41"/>
      <c r="M38" s="64"/>
      <c r="N38" s="18"/>
      <c r="O38" s="63"/>
    </row>
    <row r="39" spans="1:15" s="11" customFormat="1">
      <c r="A39" s="20"/>
      <c r="B39" s="20" t="s">
        <v>118</v>
      </c>
      <c r="C39" s="20"/>
      <c r="D39" s="20"/>
      <c r="I39" s="62">
        <f>I23-I40</f>
        <v>12463</v>
      </c>
      <c r="J39" s="41"/>
      <c r="K39" s="63">
        <v>-53</v>
      </c>
      <c r="L39" s="41"/>
      <c r="M39" s="152">
        <v>14410</v>
      </c>
      <c r="N39" s="18"/>
      <c r="O39" s="62">
        <f>5906274/1000</f>
        <v>5906</v>
      </c>
    </row>
    <row r="40" spans="1:15" s="11" customFormat="1">
      <c r="A40" s="20"/>
      <c r="B40" s="99" t="s">
        <v>70</v>
      </c>
      <c r="C40" s="99"/>
      <c r="D40" s="99"/>
      <c r="E40" s="99"/>
      <c r="F40" s="99"/>
      <c r="G40" s="31"/>
      <c r="H40" s="31"/>
      <c r="I40" s="62">
        <v>1586</v>
      </c>
      <c r="J40" s="41"/>
      <c r="K40" s="62">
        <v>2004</v>
      </c>
      <c r="L40" s="41"/>
      <c r="M40" s="152">
        <v>0</v>
      </c>
      <c r="N40" s="18"/>
      <c r="O40" s="62">
        <v>0</v>
      </c>
    </row>
    <row r="41" spans="1:15" s="11" customFormat="1" ht="21.75" thickBot="1">
      <c r="A41" s="20"/>
      <c r="B41" s="20"/>
      <c r="C41" s="16" t="s">
        <v>71</v>
      </c>
      <c r="D41" s="20"/>
      <c r="I41" s="135">
        <f>SUM(I39:I40)</f>
        <v>14049</v>
      </c>
      <c r="J41" s="66"/>
      <c r="K41" s="135">
        <f>SUM(K39:K40)</f>
        <v>1951</v>
      </c>
      <c r="L41" s="66"/>
      <c r="M41" s="151">
        <f>SUM(M39:M40)</f>
        <v>14410</v>
      </c>
      <c r="N41" s="15"/>
      <c r="O41" s="135">
        <f>SUM(O39:O40)</f>
        <v>5906</v>
      </c>
    </row>
    <row r="42" spans="1:15" s="11" customFormat="1" ht="21.75" thickTop="1">
      <c r="A42" s="16" t="s">
        <v>119</v>
      </c>
      <c r="B42" s="1"/>
      <c r="C42" s="1"/>
      <c r="D42" s="1"/>
      <c r="E42" s="22"/>
      <c r="F42" s="22"/>
      <c r="I42" s="61"/>
      <c r="J42" s="41"/>
      <c r="K42" s="61"/>
      <c r="L42" s="36"/>
      <c r="M42" s="38"/>
      <c r="N42" s="13"/>
      <c r="O42" s="61"/>
    </row>
    <row r="43" spans="1:15" s="11" customFormat="1">
      <c r="A43" s="20"/>
      <c r="B43" s="20" t="s">
        <v>118</v>
      </c>
      <c r="C43" s="20"/>
      <c r="D43" s="20"/>
      <c r="I43" s="62">
        <f>I37-I40</f>
        <v>12523</v>
      </c>
      <c r="J43" s="41"/>
      <c r="K43" s="62">
        <v>-155</v>
      </c>
      <c r="L43" s="36"/>
      <c r="M43" s="152">
        <v>14410</v>
      </c>
      <c r="N43" s="18"/>
      <c r="O43" s="62">
        <f>5906274/1000</f>
        <v>5906</v>
      </c>
    </row>
    <row r="44" spans="1:15" s="11" customFormat="1">
      <c r="A44" s="20"/>
      <c r="B44" s="99" t="s">
        <v>70</v>
      </c>
      <c r="C44" s="99"/>
      <c r="D44" s="99"/>
      <c r="E44" s="99"/>
      <c r="F44" s="99"/>
      <c r="G44" s="31"/>
      <c r="H44" s="31"/>
      <c r="I44" s="62">
        <v>1586</v>
      </c>
      <c r="J44" s="41"/>
      <c r="K44" s="62">
        <v>2004</v>
      </c>
      <c r="L44" s="36"/>
      <c r="M44" s="152">
        <v>0</v>
      </c>
      <c r="N44" s="18"/>
      <c r="O44" s="62">
        <v>0</v>
      </c>
    </row>
    <row r="45" spans="1:15" s="11" customFormat="1" ht="21.75" thickBot="1">
      <c r="A45" s="20"/>
      <c r="B45" s="20"/>
      <c r="C45" s="16" t="s">
        <v>71</v>
      </c>
      <c r="D45" s="20"/>
      <c r="I45" s="135">
        <f>SUM(I43:I44)</f>
        <v>14109</v>
      </c>
      <c r="J45" s="66"/>
      <c r="K45" s="135">
        <f>SUM(K43:K44)</f>
        <v>1849</v>
      </c>
      <c r="L45" s="148"/>
      <c r="M45" s="151">
        <f>SUM(M43:M44)</f>
        <v>14410</v>
      </c>
      <c r="N45" s="15"/>
      <c r="O45" s="135">
        <f>SUM(O43:O44)</f>
        <v>5906</v>
      </c>
    </row>
    <row r="46" spans="1:15" s="11" customFormat="1" ht="21.75" thickTop="1">
      <c r="A46" s="16" t="s">
        <v>120</v>
      </c>
      <c r="B46" s="20"/>
      <c r="C46" s="20"/>
      <c r="D46" s="20"/>
      <c r="I46" s="61"/>
      <c r="J46" s="18"/>
      <c r="K46" s="42"/>
      <c r="L46" s="13"/>
      <c r="M46" s="38"/>
      <c r="N46" s="13"/>
      <c r="O46" s="42"/>
    </row>
    <row r="47" spans="1:15" s="11" customFormat="1">
      <c r="A47" s="20"/>
      <c r="B47" s="20" t="s">
        <v>121</v>
      </c>
      <c r="C47" s="20"/>
      <c r="D47" s="20"/>
      <c r="G47" s="27" t="s">
        <v>148</v>
      </c>
      <c r="H47" s="27"/>
      <c r="I47" s="141">
        <f>+I39/6259081</f>
        <v>1.99E-3</v>
      </c>
      <c r="J47" s="28"/>
      <c r="K47" s="141">
        <v>-1.0000000000000001E-5</v>
      </c>
      <c r="L47" s="28"/>
      <c r="M47" s="141">
        <f>+M39/6259081</f>
        <v>2.3E-3</v>
      </c>
      <c r="N47" s="29"/>
      <c r="O47" s="142">
        <v>9.5E-4</v>
      </c>
    </row>
    <row r="48" spans="1:15" s="11" customFormat="1">
      <c r="A48" s="20"/>
      <c r="B48" s="20" t="s">
        <v>122</v>
      </c>
      <c r="C48" s="20"/>
      <c r="D48" s="20"/>
      <c r="G48" s="27" t="s">
        <v>148</v>
      </c>
      <c r="H48" s="27"/>
      <c r="I48" s="91">
        <f>I47</f>
        <v>2E-3</v>
      </c>
      <c r="J48" s="28"/>
      <c r="K48" s="91">
        <f>K47</f>
        <v>0</v>
      </c>
      <c r="L48" s="28"/>
      <c r="M48" s="92">
        <f>M47</f>
        <v>2.3E-3</v>
      </c>
      <c r="N48" s="29"/>
      <c r="O48" s="50">
        <f>O47</f>
        <v>1E-3</v>
      </c>
    </row>
    <row r="49" spans="1:15" s="11" customFormat="1">
      <c r="A49" s="21"/>
      <c r="B49" s="20"/>
      <c r="C49" s="20"/>
      <c r="D49" s="20"/>
      <c r="I49" s="62"/>
      <c r="J49" s="14"/>
      <c r="K49" s="47"/>
      <c r="L49" s="68"/>
      <c r="M49" s="86"/>
      <c r="N49" s="14"/>
      <c r="O49" s="47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.54" top="0.39370078740157483" bottom="0.39370078740157483" header="0.19685039370078741" footer="0.39370078740157483"/>
  <pageSetup paperSize="9" scale="85" firstPageNumber="4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4"/>
  <sheetViews>
    <sheetView view="pageBreakPreview" topLeftCell="A4" zoomScale="85" zoomScaleNormal="160" zoomScaleSheetLayoutView="85" workbookViewId="0">
      <selection activeCell="I19" sqref="I19"/>
    </sheetView>
  </sheetViews>
  <sheetFormatPr defaultColWidth="9" defaultRowHeight="21"/>
  <cols>
    <col min="1" max="4" width="2" style="70" customWidth="1"/>
    <col min="5" max="5" width="11.5" style="72" customWidth="1"/>
    <col min="6" max="6" width="29.875" style="72" customWidth="1"/>
    <col min="7" max="7" width="8" style="72" bestFit="1" customWidth="1"/>
    <col min="8" max="8" width="1.625" style="72" customWidth="1"/>
    <col min="9" max="9" width="10.625" style="76" customWidth="1"/>
    <col min="10" max="10" width="1.625" style="77" customWidth="1"/>
    <col min="11" max="11" width="10.625" style="97" customWidth="1"/>
    <col min="12" max="12" width="1.625" style="77" customWidth="1"/>
    <col min="13" max="13" width="10.625" style="80" customWidth="1"/>
    <col min="14" max="14" width="1.625" style="98" customWidth="1"/>
    <col min="15" max="15" width="10.625" style="79" customWidth="1"/>
    <col min="16" max="17" width="9.25" style="72" customWidth="1"/>
    <col min="18" max="16384" width="9" style="72"/>
  </cols>
  <sheetData>
    <row r="1" spans="1:15">
      <c r="O1" s="54" t="s">
        <v>11</v>
      </c>
    </row>
    <row r="2" spans="1:15">
      <c r="O2" s="54" t="s">
        <v>12</v>
      </c>
    </row>
    <row r="3" spans="1:15" ht="20.45" customHeight="1">
      <c r="A3" s="382" t="s">
        <v>111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5" ht="20.45" customHeight="1">
      <c r="A4" s="382" t="s">
        <v>52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5" s="77" customFormat="1" ht="20.45" customHeight="1">
      <c r="A5" s="382" t="s">
        <v>198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</row>
    <row r="6" spans="1:15" s="77" customFormat="1" ht="20.45" customHeight="1">
      <c r="A6" s="190"/>
      <c r="B6" s="190"/>
      <c r="C6" s="190"/>
      <c r="D6" s="190"/>
      <c r="E6" s="157"/>
      <c r="F6" s="157"/>
      <c r="G6" s="157"/>
      <c r="H6" s="157"/>
      <c r="I6" s="87"/>
      <c r="J6" s="192"/>
      <c r="K6" s="258"/>
      <c r="L6" s="192"/>
      <c r="M6" s="81"/>
      <c r="N6" s="192"/>
      <c r="O6" s="259" t="str">
        <f>+SP!O4</f>
        <v>(Unit : Thousand Baht)</v>
      </c>
    </row>
    <row r="7" spans="1:15" s="129" customFormat="1" ht="20.45" customHeight="1">
      <c r="A7" s="195"/>
      <c r="B7" s="195"/>
      <c r="C7" s="195"/>
      <c r="D7" s="195"/>
      <c r="E7" s="196"/>
      <c r="F7" s="196"/>
      <c r="G7" s="196"/>
      <c r="H7" s="196"/>
      <c r="I7" s="387" t="str">
        <f>+SP!I5</f>
        <v xml:space="preserve">Consolidated </v>
      </c>
      <c r="J7" s="387"/>
      <c r="K7" s="387"/>
      <c r="L7" s="198"/>
      <c r="M7" s="387" t="str">
        <f>+SP!M5</f>
        <v>Separate</v>
      </c>
      <c r="N7" s="387"/>
      <c r="O7" s="387"/>
    </row>
    <row r="8" spans="1:15" s="129" customFormat="1" ht="20.45" customHeight="1">
      <c r="A8" s="195"/>
      <c r="B8" s="195"/>
      <c r="C8" s="195"/>
      <c r="D8" s="195"/>
      <c r="E8" s="196"/>
      <c r="F8" s="196"/>
      <c r="G8" s="311" t="s">
        <v>9</v>
      </c>
      <c r="H8" s="196"/>
      <c r="I8" s="88" t="s">
        <v>199</v>
      </c>
      <c r="J8" s="260"/>
      <c r="K8" s="88" t="s">
        <v>72</v>
      </c>
      <c r="L8" s="260"/>
      <c r="M8" s="88" t="s">
        <v>199</v>
      </c>
      <c r="N8" s="260"/>
      <c r="O8" s="88" t="s">
        <v>72</v>
      </c>
    </row>
    <row r="9" spans="1:15">
      <c r="A9" s="186"/>
      <c r="B9" s="186" t="s">
        <v>154</v>
      </c>
      <c r="C9" s="186"/>
      <c r="D9" s="186"/>
      <c r="E9" s="187"/>
      <c r="F9" s="187"/>
      <c r="G9" s="182">
        <v>21</v>
      </c>
      <c r="H9" s="187"/>
      <c r="I9" s="61">
        <v>834090</v>
      </c>
      <c r="J9" s="36"/>
      <c r="K9" s="172">
        <v>807399</v>
      </c>
      <c r="L9" s="36"/>
      <c r="M9" s="61">
        <v>804719</v>
      </c>
      <c r="N9" s="36"/>
      <c r="O9" s="172">
        <v>775931</v>
      </c>
    </row>
    <row r="10" spans="1:15">
      <c r="A10" s="186"/>
      <c r="B10" s="186" t="s">
        <v>114</v>
      </c>
      <c r="C10" s="186"/>
      <c r="D10" s="186"/>
      <c r="E10" s="187"/>
      <c r="F10" s="187"/>
      <c r="G10" s="182"/>
      <c r="H10" s="187"/>
      <c r="I10" s="61"/>
      <c r="J10" s="36"/>
      <c r="K10" s="61"/>
      <c r="L10" s="36"/>
      <c r="M10" s="61"/>
      <c r="N10" s="36"/>
      <c r="O10" s="172"/>
    </row>
    <row r="11" spans="1:15">
      <c r="A11" s="186"/>
      <c r="B11" s="72"/>
      <c r="C11" s="186" t="s">
        <v>54</v>
      </c>
      <c r="D11" s="186"/>
      <c r="E11" s="187"/>
      <c r="F11" s="187"/>
      <c r="G11" s="312"/>
      <c r="H11" s="187"/>
      <c r="I11" s="63">
        <v>10459</v>
      </c>
      <c r="J11" s="41"/>
      <c r="K11" s="172">
        <v>34402</v>
      </c>
      <c r="L11" s="66"/>
      <c r="M11" s="63">
        <v>9735</v>
      </c>
      <c r="N11" s="66"/>
      <c r="O11" s="63">
        <v>33723</v>
      </c>
    </row>
    <row r="12" spans="1:15">
      <c r="A12" s="186"/>
      <c r="B12" s="72"/>
      <c r="C12" s="186" t="s">
        <v>53</v>
      </c>
      <c r="D12" s="186"/>
      <c r="E12" s="187"/>
      <c r="F12" s="187"/>
      <c r="G12" s="183"/>
      <c r="H12" s="230"/>
      <c r="I12" s="63">
        <v>25397</v>
      </c>
      <c r="J12" s="41"/>
      <c r="K12" s="172">
        <v>7599</v>
      </c>
      <c r="L12" s="66"/>
      <c r="M12" s="63">
        <v>28161</v>
      </c>
      <c r="N12" s="66"/>
      <c r="O12" s="63">
        <v>6478</v>
      </c>
    </row>
    <row r="13" spans="1:15">
      <c r="A13" s="186"/>
      <c r="B13" s="72"/>
      <c r="C13" s="242" t="s">
        <v>55</v>
      </c>
      <c r="D13" s="186"/>
      <c r="E13" s="187"/>
      <c r="F13" s="187"/>
      <c r="I13" s="131">
        <f>SUM(I9:I12)</f>
        <v>869946</v>
      </c>
      <c r="J13" s="148"/>
      <c r="K13" s="131">
        <f>SUM(K9:K12)</f>
        <v>849400</v>
      </c>
      <c r="L13" s="148"/>
      <c r="M13" s="131">
        <f>SUM(M9:M12)</f>
        <v>842615</v>
      </c>
      <c r="N13" s="148"/>
      <c r="O13" s="131">
        <f>SUM(O9:O12)</f>
        <v>816132</v>
      </c>
    </row>
    <row r="14" spans="1:15">
      <c r="A14" s="186"/>
      <c r="B14" s="186" t="s">
        <v>220</v>
      </c>
      <c r="C14" s="186"/>
      <c r="D14" s="186"/>
      <c r="E14" s="187"/>
      <c r="F14" s="187"/>
      <c r="G14" s="215"/>
      <c r="I14" s="61">
        <v>-740483</v>
      </c>
      <c r="J14" s="61"/>
      <c r="K14" s="61">
        <v>-728141</v>
      </c>
      <c r="L14" s="61"/>
      <c r="M14" s="61">
        <v>-722489</v>
      </c>
      <c r="N14" s="61"/>
      <c r="O14" s="61">
        <v>-707869</v>
      </c>
    </row>
    <row r="15" spans="1:15">
      <c r="A15" s="105"/>
      <c r="B15" s="186" t="s">
        <v>56</v>
      </c>
      <c r="C15" s="186"/>
      <c r="D15" s="186"/>
      <c r="E15" s="187"/>
      <c r="F15" s="187"/>
      <c r="G15" s="215"/>
      <c r="I15" s="63">
        <v>-22679</v>
      </c>
      <c r="J15" s="41"/>
      <c r="K15" s="63">
        <v>-22304</v>
      </c>
      <c r="L15" s="36"/>
      <c r="M15" s="63">
        <v>-22680</v>
      </c>
      <c r="N15" s="41"/>
      <c r="O15" s="61">
        <v>-22304</v>
      </c>
    </row>
    <row r="16" spans="1:15">
      <c r="A16" s="186"/>
      <c r="B16" s="186" t="s">
        <v>57</v>
      </c>
      <c r="C16" s="186"/>
      <c r="D16" s="186"/>
      <c r="E16" s="187"/>
      <c r="F16" s="187"/>
      <c r="G16" s="214"/>
      <c r="I16" s="63">
        <v>-43507</v>
      </c>
      <c r="J16" s="41"/>
      <c r="K16" s="63">
        <v>-45706</v>
      </c>
      <c r="L16" s="36"/>
      <c r="M16" s="63">
        <v>-36699</v>
      </c>
      <c r="N16" s="41"/>
      <c r="O16" s="63">
        <v>-37725</v>
      </c>
    </row>
    <row r="17" spans="1:15">
      <c r="A17" s="186"/>
      <c r="B17" s="186" t="s">
        <v>58</v>
      </c>
      <c r="C17" s="186"/>
      <c r="D17" s="186"/>
      <c r="E17" s="187"/>
      <c r="F17" s="187"/>
      <c r="G17" s="183">
        <v>21</v>
      </c>
      <c r="H17" s="230"/>
      <c r="I17" s="63">
        <v>-29013</v>
      </c>
      <c r="J17" s="41"/>
      <c r="K17" s="63">
        <v>-30438</v>
      </c>
      <c r="L17" s="36"/>
      <c r="M17" s="63">
        <v>-25845</v>
      </c>
      <c r="N17" s="41"/>
      <c r="O17" s="63">
        <v>-27526</v>
      </c>
    </row>
    <row r="18" spans="1:15">
      <c r="A18" s="72"/>
      <c r="B18" s="72"/>
      <c r="C18" s="110" t="s">
        <v>59</v>
      </c>
      <c r="D18" s="186"/>
      <c r="E18" s="187"/>
      <c r="F18" s="187"/>
      <c r="G18" s="215"/>
      <c r="I18" s="131">
        <f>SUM(I14:I17)</f>
        <v>-835682</v>
      </c>
      <c r="J18" s="66"/>
      <c r="K18" s="131">
        <f>SUM(K14:K17)</f>
        <v>-826589</v>
      </c>
      <c r="L18" s="66"/>
      <c r="M18" s="131">
        <f>SUM(M14:M17)</f>
        <v>-807713</v>
      </c>
      <c r="N18" s="66"/>
      <c r="O18" s="131">
        <f>SUM(O14:O17)</f>
        <v>-795424</v>
      </c>
    </row>
    <row r="19" spans="1:15" s="213" customFormat="1">
      <c r="A19" s="110" t="s">
        <v>60</v>
      </c>
      <c r="B19" s="247"/>
      <c r="C19" s="247"/>
      <c r="D19" s="247"/>
      <c r="E19" s="247"/>
      <c r="F19" s="247"/>
      <c r="G19" s="313"/>
      <c r="I19" s="132">
        <f>+I13+I18</f>
        <v>34264</v>
      </c>
      <c r="J19" s="66"/>
      <c r="K19" s="132">
        <f>+K13+K18</f>
        <v>22811</v>
      </c>
      <c r="L19" s="66"/>
      <c r="M19" s="132">
        <f>+M13+M18</f>
        <v>34902</v>
      </c>
      <c r="N19" s="66"/>
      <c r="O19" s="132">
        <f>+O13+O18</f>
        <v>20708</v>
      </c>
    </row>
    <row r="20" spans="1:15">
      <c r="A20" s="186"/>
      <c r="B20" s="186" t="s">
        <v>221</v>
      </c>
      <c r="C20" s="186"/>
      <c r="D20" s="186"/>
      <c r="E20" s="187"/>
      <c r="F20" s="187"/>
      <c r="G20" s="183">
        <v>21</v>
      </c>
      <c r="H20" s="230"/>
      <c r="I20" s="63">
        <v>-7761</v>
      </c>
      <c r="J20" s="41"/>
      <c r="K20" s="63">
        <v>-532</v>
      </c>
      <c r="L20" s="41"/>
      <c r="M20" s="63">
        <v>-7591</v>
      </c>
      <c r="N20" s="41"/>
      <c r="O20" s="63">
        <v>-4472</v>
      </c>
    </row>
    <row r="21" spans="1:15">
      <c r="A21" s="386" t="s">
        <v>207</v>
      </c>
      <c r="B21" s="386"/>
      <c r="C21" s="386"/>
      <c r="D21" s="386"/>
      <c r="E21" s="386"/>
      <c r="F21" s="386"/>
      <c r="G21" s="386"/>
      <c r="H21" s="314"/>
      <c r="I21" s="133">
        <f>SUM(I19:I20)</f>
        <v>26503</v>
      </c>
      <c r="J21" s="41"/>
      <c r="K21" s="133">
        <f>SUM(K19:K20)</f>
        <v>22279</v>
      </c>
      <c r="L21" s="41"/>
      <c r="M21" s="133">
        <f>SUM(M19:M20)</f>
        <v>27311</v>
      </c>
      <c r="N21" s="41"/>
      <c r="O21" s="133">
        <f>SUM(O19:O20)</f>
        <v>16236</v>
      </c>
    </row>
    <row r="22" spans="1:15" s="187" customFormat="1" ht="21.75" thickBot="1">
      <c r="A22" s="110" t="s">
        <v>208</v>
      </c>
      <c r="B22" s="186"/>
      <c r="C22" s="186"/>
      <c r="D22" s="186"/>
      <c r="G22" s="247"/>
      <c r="H22" s="247"/>
      <c r="I22" s="134">
        <f>+I21</f>
        <v>26503</v>
      </c>
      <c r="J22" s="66"/>
      <c r="K22" s="134">
        <f>+K21</f>
        <v>22279</v>
      </c>
      <c r="L22" s="66"/>
      <c r="M22" s="134">
        <f>+M21</f>
        <v>27311</v>
      </c>
      <c r="N22" s="66"/>
      <c r="O22" s="134">
        <f>+O21</f>
        <v>16236</v>
      </c>
    </row>
    <row r="23" spans="1:15" s="187" customFormat="1" ht="9.9499999999999993" customHeight="1" thickTop="1">
      <c r="A23" s="110"/>
      <c r="B23" s="186"/>
      <c r="C23" s="186"/>
      <c r="D23" s="186"/>
      <c r="G23" s="247"/>
      <c r="H23" s="247"/>
      <c r="I23" s="89"/>
      <c r="J23" s="66"/>
      <c r="K23" s="89"/>
      <c r="L23" s="66"/>
      <c r="M23" s="83"/>
      <c r="N23" s="66"/>
      <c r="O23" s="89"/>
    </row>
    <row r="24" spans="1:15" s="187" customFormat="1">
      <c r="A24" s="242" t="s">
        <v>61</v>
      </c>
      <c r="B24" s="186"/>
      <c r="C24" s="186"/>
      <c r="D24" s="186"/>
      <c r="I24" s="63"/>
      <c r="J24" s="41"/>
      <c r="K24" s="63"/>
      <c r="L24" s="41"/>
      <c r="M24" s="64"/>
      <c r="N24" s="41"/>
      <c r="O24" s="63"/>
    </row>
    <row r="25" spans="1:15" s="187" customFormat="1">
      <c r="A25" s="242"/>
      <c r="B25" s="315" t="s">
        <v>62</v>
      </c>
      <c r="C25" s="186"/>
      <c r="D25" s="186"/>
      <c r="I25" s="63"/>
      <c r="J25" s="41"/>
      <c r="K25" s="63"/>
      <c r="L25" s="41"/>
      <c r="M25" s="64"/>
      <c r="N25" s="41"/>
      <c r="O25" s="63"/>
    </row>
    <row r="26" spans="1:15" s="187" customFormat="1">
      <c r="A26" s="242"/>
      <c r="B26" s="186"/>
      <c r="C26" s="316" t="s">
        <v>63</v>
      </c>
      <c r="D26" s="186"/>
      <c r="I26" s="63"/>
      <c r="J26" s="41"/>
      <c r="K26" s="63"/>
      <c r="L26" s="41"/>
      <c r="M26" s="64"/>
      <c r="N26" s="41"/>
      <c r="O26" s="63"/>
    </row>
    <row r="27" spans="1:15" s="187" customFormat="1">
      <c r="A27" s="242"/>
      <c r="B27" s="186"/>
      <c r="C27" s="316"/>
      <c r="D27" s="316" t="s">
        <v>65</v>
      </c>
      <c r="G27" s="230"/>
      <c r="H27" s="230"/>
      <c r="I27" s="65">
        <v>2588</v>
      </c>
      <c r="J27" s="41"/>
      <c r="K27" s="63">
        <v>0</v>
      </c>
      <c r="L27" s="41"/>
      <c r="M27" s="67">
        <v>2588</v>
      </c>
      <c r="N27" s="41"/>
      <c r="O27" s="63">
        <v>0</v>
      </c>
    </row>
    <row r="28" spans="1:15" s="187" customFormat="1">
      <c r="A28" s="242"/>
      <c r="C28" s="315" t="s">
        <v>67</v>
      </c>
      <c r="D28" s="186"/>
      <c r="I28" s="90">
        <f>SUM(I27:I27)</f>
        <v>2588</v>
      </c>
      <c r="J28" s="66"/>
      <c r="K28" s="131">
        <f>SUM(K27:K27)</f>
        <v>0</v>
      </c>
      <c r="L28" s="66"/>
      <c r="M28" s="84">
        <f>SUM(M27:M27)</f>
        <v>2588</v>
      </c>
      <c r="N28" s="66"/>
      <c r="O28" s="131">
        <f>SUM(O27:O27)</f>
        <v>0</v>
      </c>
    </row>
    <row r="29" spans="1:15" s="187" customFormat="1">
      <c r="A29" s="242"/>
      <c r="B29" s="315" t="s">
        <v>257</v>
      </c>
      <c r="C29" s="186"/>
      <c r="D29" s="186"/>
      <c r="I29" s="63"/>
      <c r="J29" s="41"/>
      <c r="K29" s="63"/>
      <c r="L29" s="41"/>
      <c r="M29" s="64"/>
      <c r="N29" s="41"/>
      <c r="O29" s="63"/>
    </row>
    <row r="30" spans="1:15" s="187" customFormat="1">
      <c r="A30" s="242"/>
      <c r="C30" s="235" t="s">
        <v>116</v>
      </c>
      <c r="D30" s="235"/>
      <c r="E30" s="235"/>
      <c r="F30" s="235"/>
      <c r="G30" s="235"/>
      <c r="H30" s="235"/>
      <c r="I30" s="65">
        <v>0</v>
      </c>
      <c r="J30" s="41"/>
      <c r="K30" s="65">
        <v>-237</v>
      </c>
      <c r="L30" s="41"/>
      <c r="M30" s="67">
        <v>0</v>
      </c>
      <c r="N30" s="41"/>
      <c r="O30" s="65">
        <v>0</v>
      </c>
    </row>
    <row r="31" spans="1:15" s="187" customFormat="1">
      <c r="A31" s="127" t="s">
        <v>209</v>
      </c>
      <c r="B31" s="186"/>
      <c r="C31" s="186"/>
      <c r="D31" s="186"/>
      <c r="I31" s="131">
        <f>+I28+I30</f>
        <v>2588</v>
      </c>
      <c r="J31" s="150"/>
      <c r="K31" s="131">
        <f>+K28+K30</f>
        <v>-237</v>
      </c>
      <c r="L31" s="150"/>
      <c r="M31" s="144">
        <f>+M28+M30</f>
        <v>2588</v>
      </c>
      <c r="N31" s="150"/>
      <c r="O31" s="131">
        <f>+O28+O30</f>
        <v>0</v>
      </c>
    </row>
    <row r="32" spans="1:15" s="187" customFormat="1" ht="21.75" thickBot="1">
      <c r="A32" s="242" t="s">
        <v>202</v>
      </c>
      <c r="B32" s="186"/>
      <c r="C32" s="186"/>
      <c r="D32" s="186"/>
      <c r="I32" s="135">
        <f>+I31+I22</f>
        <v>29091</v>
      </c>
      <c r="J32" s="39"/>
      <c r="K32" s="135">
        <f>+K31+K22</f>
        <v>22042</v>
      </c>
      <c r="L32" s="95"/>
      <c r="M32" s="151">
        <f>+M31+M22</f>
        <v>29899</v>
      </c>
      <c r="N32" s="39"/>
      <c r="O32" s="135">
        <f>+O31+O22</f>
        <v>16236</v>
      </c>
    </row>
    <row r="33" spans="1:15" s="187" customFormat="1" ht="21.75" thickTop="1">
      <c r="A33" s="110" t="s">
        <v>117</v>
      </c>
      <c r="B33" s="105"/>
      <c r="C33" s="105"/>
      <c r="D33" s="105"/>
      <c r="E33" s="247"/>
      <c r="F33" s="247"/>
      <c r="I33" s="61"/>
      <c r="J33" s="36"/>
      <c r="K33" s="61"/>
      <c r="L33" s="41"/>
      <c r="M33" s="64"/>
      <c r="N33" s="41"/>
      <c r="O33" s="63"/>
    </row>
    <row r="34" spans="1:15" s="187" customFormat="1">
      <c r="A34" s="186"/>
      <c r="B34" s="186" t="s">
        <v>118</v>
      </c>
      <c r="C34" s="186"/>
      <c r="D34" s="186"/>
      <c r="I34" s="378">
        <f>I22-I35</f>
        <v>24039</v>
      </c>
      <c r="J34" s="41"/>
      <c r="K34" s="63">
        <f>K22-K35</f>
        <v>20272</v>
      </c>
      <c r="L34" s="41"/>
      <c r="M34" s="378">
        <f>M22-M35</f>
        <v>27311</v>
      </c>
      <c r="N34" s="41"/>
      <c r="O34" s="63">
        <f>O22-O35</f>
        <v>16236</v>
      </c>
    </row>
    <row r="35" spans="1:15" s="187" customFormat="1">
      <c r="A35" s="186"/>
      <c r="B35" s="235" t="s">
        <v>181</v>
      </c>
      <c r="C35" s="235"/>
      <c r="D35" s="235"/>
      <c r="E35" s="235"/>
      <c r="F35" s="235"/>
      <c r="G35" s="317"/>
      <c r="H35" s="317"/>
      <c r="I35" s="62">
        <v>2464</v>
      </c>
      <c r="J35" s="41"/>
      <c r="K35" s="62">
        <v>2007</v>
      </c>
      <c r="L35" s="41"/>
      <c r="M35" s="152">
        <v>0</v>
      </c>
      <c r="N35" s="41"/>
      <c r="O35" s="62">
        <v>0</v>
      </c>
    </row>
    <row r="36" spans="1:15" s="187" customFormat="1" ht="21.75" thickBot="1">
      <c r="A36" s="186"/>
      <c r="B36" s="186"/>
      <c r="C36" s="110" t="s">
        <v>71</v>
      </c>
      <c r="D36" s="186"/>
      <c r="I36" s="135">
        <f>SUM(I34:I35)</f>
        <v>26503</v>
      </c>
      <c r="J36" s="66"/>
      <c r="K36" s="135">
        <f>SUM(K34:K35)</f>
        <v>22279</v>
      </c>
      <c r="L36" s="66"/>
      <c r="M36" s="151">
        <f>SUM(M34:M35)</f>
        <v>27311</v>
      </c>
      <c r="N36" s="66"/>
      <c r="O36" s="135">
        <f>SUM(O34:O35)</f>
        <v>16236</v>
      </c>
    </row>
    <row r="37" spans="1:15" s="187" customFormat="1" ht="21.75" thickTop="1">
      <c r="A37" s="110" t="s">
        <v>188</v>
      </c>
      <c r="B37" s="105"/>
      <c r="C37" s="105"/>
      <c r="D37" s="105"/>
      <c r="E37" s="247"/>
      <c r="F37" s="247"/>
      <c r="I37" s="61"/>
      <c r="J37" s="41"/>
      <c r="K37" s="61"/>
      <c r="L37" s="36"/>
      <c r="M37" s="38"/>
      <c r="N37" s="36"/>
      <c r="O37" s="61"/>
    </row>
    <row r="38" spans="1:15" s="187" customFormat="1">
      <c r="A38" s="186"/>
      <c r="B38" s="186" t="s">
        <v>118</v>
      </c>
      <c r="C38" s="186"/>
      <c r="D38" s="186"/>
      <c r="I38" s="62">
        <f>I32-I35</f>
        <v>26627</v>
      </c>
      <c r="J38" s="41"/>
      <c r="K38" s="62">
        <f>K32-K35</f>
        <v>20035</v>
      </c>
      <c r="L38" s="36"/>
      <c r="M38" s="62">
        <f>M32-M35</f>
        <v>29899</v>
      </c>
      <c r="N38" s="41"/>
      <c r="O38" s="62">
        <f>O32-O35</f>
        <v>16236</v>
      </c>
    </row>
    <row r="39" spans="1:15" s="187" customFormat="1">
      <c r="A39" s="186"/>
      <c r="B39" s="235" t="s">
        <v>181</v>
      </c>
      <c r="C39" s="235"/>
      <c r="D39" s="235"/>
      <c r="E39" s="235"/>
      <c r="F39" s="235"/>
      <c r="G39" s="317"/>
      <c r="H39" s="317"/>
      <c r="I39" s="62">
        <f>I35</f>
        <v>2464</v>
      </c>
      <c r="J39" s="41"/>
      <c r="K39" s="62">
        <v>2007</v>
      </c>
      <c r="L39" s="36"/>
      <c r="M39" s="152">
        <v>0</v>
      </c>
      <c r="N39" s="41"/>
      <c r="O39" s="62">
        <v>0</v>
      </c>
    </row>
    <row r="40" spans="1:15" s="187" customFormat="1" ht="21.75" thickBot="1">
      <c r="A40" s="186"/>
      <c r="B40" s="186"/>
      <c r="C40" s="110" t="s">
        <v>71</v>
      </c>
      <c r="D40" s="186"/>
      <c r="I40" s="135">
        <f>SUM(I38:I39)</f>
        <v>29091</v>
      </c>
      <c r="J40" s="66"/>
      <c r="K40" s="135">
        <f>SUM(K38:K39)</f>
        <v>22042</v>
      </c>
      <c r="L40" s="148"/>
      <c r="M40" s="151">
        <f>SUM(M38:M39)</f>
        <v>29899</v>
      </c>
      <c r="N40" s="66"/>
      <c r="O40" s="135">
        <f>SUM(O38:O39)</f>
        <v>16236</v>
      </c>
    </row>
    <row r="41" spans="1:15" s="187" customFormat="1" ht="21.75" thickTop="1">
      <c r="A41" s="110" t="s">
        <v>120</v>
      </c>
      <c r="B41" s="186"/>
      <c r="C41" s="186"/>
      <c r="D41" s="186"/>
      <c r="I41" s="61"/>
      <c r="J41" s="41"/>
      <c r="K41" s="61"/>
      <c r="L41" s="36"/>
      <c r="M41" s="38"/>
      <c r="N41" s="36"/>
      <c r="O41" s="61"/>
    </row>
    <row r="42" spans="1:15" s="187" customFormat="1">
      <c r="A42" s="186"/>
      <c r="B42" s="186" t="s">
        <v>121</v>
      </c>
      <c r="C42" s="186"/>
      <c r="D42" s="186"/>
      <c r="G42" s="318" t="s">
        <v>148</v>
      </c>
      <c r="H42" s="318"/>
      <c r="I42" s="188">
        <f>+I34/8548953</f>
        <v>2.8E-3</v>
      </c>
      <c r="J42" s="324"/>
      <c r="K42" s="188">
        <f>$K$34/6340634</f>
        <v>3.2000000000000002E-3</v>
      </c>
      <c r="L42" s="92"/>
      <c r="M42" s="188">
        <f>+M34/8548953</f>
        <v>3.2000000000000002E-3</v>
      </c>
      <c r="N42" s="377"/>
      <c r="O42" s="188">
        <f>$O$34/6340634</f>
        <v>2.5999999999999999E-3</v>
      </c>
    </row>
    <row r="43" spans="1:15" s="187" customFormat="1">
      <c r="A43" s="186"/>
      <c r="B43" s="186" t="s">
        <v>122</v>
      </c>
      <c r="C43" s="186"/>
      <c r="D43" s="186"/>
      <c r="G43" s="318" t="s">
        <v>148</v>
      </c>
      <c r="H43" s="318"/>
      <c r="I43" s="91"/>
      <c r="J43" s="92"/>
      <c r="K43" s="188" t="s">
        <v>180</v>
      </c>
      <c r="L43" s="173"/>
      <c r="M43" s="350">
        <f>+M35/6340634545</f>
        <v>0</v>
      </c>
      <c r="N43" s="319"/>
      <c r="O43" s="188" t="s">
        <v>180</v>
      </c>
    </row>
    <row r="44" spans="1:15" s="187" customFormat="1">
      <c r="A44" s="242"/>
      <c r="B44" s="186"/>
      <c r="C44" s="186"/>
      <c r="D44" s="186"/>
      <c r="I44" s="62"/>
      <c r="J44" s="39"/>
      <c r="K44" s="320"/>
      <c r="L44" s="95"/>
      <c r="M44" s="86"/>
      <c r="N44" s="39"/>
      <c r="O44" s="320"/>
    </row>
  </sheetData>
  <mergeCells count="6">
    <mergeCell ref="A21:G21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80" firstPageNumber="4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R9" zoomScaleNormal="130" zoomScaleSheetLayoutView="100" workbookViewId="0">
      <selection activeCell="Y21" sqref="Y21"/>
    </sheetView>
  </sheetViews>
  <sheetFormatPr defaultColWidth="9" defaultRowHeight="21"/>
  <cols>
    <col min="1" max="2" width="2" style="103" customWidth="1"/>
    <col min="3" max="3" width="23.75" style="103" customWidth="1"/>
    <col min="4" max="4" width="7.75" style="122" customWidth="1"/>
    <col min="5" max="5" width="7" style="289" bestFit="1" customWidth="1"/>
    <col min="6" max="6" width="1.625" style="122" customWidth="1"/>
    <col min="7" max="7" width="12.625" style="103" customWidth="1"/>
    <col min="8" max="8" width="1.625" style="122" customWidth="1"/>
    <col min="9" max="9" width="12.625" style="103" customWidth="1"/>
    <col min="10" max="10" width="1.625" style="122" customWidth="1"/>
    <col min="11" max="11" width="12.625" style="103" customWidth="1"/>
    <col min="12" max="12" width="1.625" style="122" customWidth="1"/>
    <col min="13" max="13" width="12.625" style="103" customWidth="1"/>
    <col min="14" max="14" width="1.625" style="122" customWidth="1"/>
    <col min="15" max="15" width="14.5" style="122" customWidth="1"/>
    <col min="16" max="16" width="1.625" style="122" customWidth="1"/>
    <col min="17" max="17" width="17.875" style="103" customWidth="1"/>
    <col min="18" max="18" width="1.625" style="122" customWidth="1"/>
    <col min="19" max="19" width="14.625" style="103" customWidth="1"/>
    <col min="20" max="20" width="1.625" style="122" customWidth="1"/>
    <col min="21" max="21" width="13.125" style="122" customWidth="1"/>
    <col min="22" max="22" width="1.625" style="122" customWidth="1"/>
    <col min="23" max="23" width="12.625" style="103" customWidth="1"/>
    <col min="24" max="24" width="1.625" style="122" customWidth="1"/>
    <col min="25" max="25" width="12.625" style="103" customWidth="1"/>
    <col min="26" max="16384" width="9" style="103"/>
  </cols>
  <sheetData>
    <row r="1" spans="1:28">
      <c r="Y1" s="344" t="s">
        <v>11</v>
      </c>
    </row>
    <row r="2" spans="1:28">
      <c r="Y2" s="344" t="s">
        <v>12</v>
      </c>
    </row>
    <row r="3" spans="1:28">
      <c r="C3" s="389" t="str">
        <f>SP!A1</f>
        <v>TWZ CORPORATION PUBLIC COMPANY LIMITED AND SUBSIDIARIES</v>
      </c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AB3" s="96"/>
    </row>
    <row r="4" spans="1:28">
      <c r="C4" s="389" t="s">
        <v>79</v>
      </c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AB4" s="96"/>
    </row>
    <row r="5" spans="1:28">
      <c r="C5" s="389" t="s">
        <v>198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</row>
    <row r="6" spans="1:28" ht="20.25" customHeight="1">
      <c r="C6" s="281"/>
      <c r="D6" s="118"/>
      <c r="E6" s="297"/>
      <c r="F6" s="298"/>
      <c r="G6" s="298"/>
      <c r="H6" s="298"/>
      <c r="I6" s="298"/>
      <c r="J6" s="298"/>
      <c r="K6" s="298"/>
      <c r="L6" s="298"/>
      <c r="M6" s="298"/>
      <c r="N6" s="298"/>
      <c r="O6" s="359"/>
      <c r="P6" s="359"/>
      <c r="Q6" s="298"/>
      <c r="R6" s="298"/>
      <c r="S6" s="298"/>
      <c r="T6" s="298"/>
      <c r="U6" s="359"/>
      <c r="V6" s="359"/>
      <c r="W6" s="298"/>
      <c r="X6" s="298"/>
      <c r="Y6" s="279" t="str">
        <f>+'CI (3M.)'!O6</f>
        <v>(Unit : Thousand Baht)</v>
      </c>
    </row>
    <row r="7" spans="1:28">
      <c r="D7" s="280"/>
      <c r="E7" s="390" t="s">
        <v>190</v>
      </c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390"/>
      <c r="U7" s="390"/>
      <c r="V7" s="390"/>
      <c r="W7" s="390"/>
      <c r="X7" s="390"/>
      <c r="Y7" s="390"/>
    </row>
    <row r="8" spans="1:28" s="299" customFormat="1">
      <c r="C8" s="164"/>
      <c r="D8" s="164"/>
      <c r="E8" s="291"/>
      <c r="F8" s="164"/>
      <c r="G8" s="116" t="s">
        <v>39</v>
      </c>
      <c r="H8" s="283"/>
      <c r="I8" s="116"/>
      <c r="J8" s="164"/>
      <c r="K8" s="390" t="s">
        <v>78</v>
      </c>
      <c r="L8" s="390"/>
      <c r="M8" s="390"/>
      <c r="N8" s="283"/>
      <c r="O8" s="334" t="s">
        <v>247</v>
      </c>
      <c r="P8" s="283"/>
      <c r="Q8" s="300" t="s">
        <v>254</v>
      </c>
      <c r="R8" s="164"/>
      <c r="S8" s="118" t="s">
        <v>245</v>
      </c>
      <c r="T8" s="300"/>
      <c r="U8" s="376" t="s">
        <v>250</v>
      </c>
      <c r="V8" s="300"/>
      <c r="W8" s="300" t="s">
        <v>82</v>
      </c>
      <c r="X8" s="164"/>
      <c r="Y8" s="301"/>
    </row>
    <row r="9" spans="1:28" s="299" customFormat="1" ht="21" customHeight="1">
      <c r="C9" s="116"/>
      <c r="D9" s="164"/>
      <c r="E9" s="302"/>
      <c r="F9" s="164"/>
      <c r="G9" s="283" t="s">
        <v>74</v>
      </c>
      <c r="H9" s="283"/>
      <c r="I9" s="164" t="s">
        <v>77</v>
      </c>
      <c r="J9" s="164"/>
      <c r="K9" s="283" t="s">
        <v>46</v>
      </c>
      <c r="L9" s="283"/>
      <c r="N9" s="283"/>
      <c r="O9" s="300" t="s">
        <v>248</v>
      </c>
      <c r="P9" s="283"/>
      <c r="Q9" s="300" t="s">
        <v>255</v>
      </c>
      <c r="R9" s="164"/>
      <c r="S9" s="300" t="s">
        <v>246</v>
      </c>
      <c r="T9" s="303"/>
      <c r="U9" s="300" t="s">
        <v>251</v>
      </c>
      <c r="V9" s="303"/>
      <c r="W9" s="300" t="s">
        <v>83</v>
      </c>
      <c r="X9" s="164"/>
      <c r="Y9" s="116"/>
    </row>
    <row r="10" spans="1:28" s="299" customFormat="1">
      <c r="C10" s="164"/>
      <c r="D10" s="164"/>
      <c r="E10" s="285" t="s">
        <v>9</v>
      </c>
      <c r="F10" s="164"/>
      <c r="G10" s="286" t="s">
        <v>75</v>
      </c>
      <c r="H10" s="283"/>
      <c r="I10" s="117" t="s">
        <v>76</v>
      </c>
      <c r="J10" s="164"/>
      <c r="K10" s="286" t="s">
        <v>47</v>
      </c>
      <c r="L10" s="283"/>
      <c r="M10" s="286" t="s">
        <v>48</v>
      </c>
      <c r="N10" s="283"/>
      <c r="O10" s="286" t="s">
        <v>249</v>
      </c>
      <c r="P10" s="283"/>
      <c r="Q10" s="304" t="s">
        <v>256</v>
      </c>
      <c r="R10" s="164"/>
      <c r="S10" s="304" t="s">
        <v>80</v>
      </c>
      <c r="T10" s="303"/>
      <c r="U10" s="304" t="s">
        <v>252</v>
      </c>
      <c r="V10" s="303"/>
      <c r="W10" s="304" t="s">
        <v>81</v>
      </c>
      <c r="X10" s="164"/>
      <c r="Y10" s="305" t="s">
        <v>71</v>
      </c>
    </row>
    <row r="11" spans="1:28">
      <c r="A11" s="103" t="s">
        <v>200</v>
      </c>
      <c r="E11" s="184"/>
      <c r="G11" s="329">
        <v>854895</v>
      </c>
      <c r="H11" s="329"/>
      <c r="I11" s="329">
        <v>1215168</v>
      </c>
      <c r="J11" s="329"/>
      <c r="K11" s="329">
        <v>50641</v>
      </c>
      <c r="L11" s="329"/>
      <c r="M11" s="329">
        <v>485535</v>
      </c>
      <c r="N11" s="372"/>
      <c r="O11" s="373">
        <v>0</v>
      </c>
      <c r="P11" s="329"/>
      <c r="Q11" s="329">
        <v>354</v>
      </c>
      <c r="R11" s="329"/>
      <c r="S11" s="121">
        <f>SUM(O11:Q11)</f>
        <v>354</v>
      </c>
      <c r="T11" s="329"/>
      <c r="U11" s="63">
        <f>+S11+G11+I11+K11+M11</f>
        <v>2606593</v>
      </c>
      <c r="V11" s="329"/>
      <c r="W11" s="121">
        <v>85168</v>
      </c>
      <c r="X11" s="329"/>
      <c r="Y11" s="63">
        <f>+U11+W11</f>
        <v>2691761</v>
      </c>
    </row>
    <row r="12" spans="1:28">
      <c r="A12" s="103" t="s">
        <v>210</v>
      </c>
      <c r="E12" s="184"/>
      <c r="G12" s="329"/>
      <c r="H12" s="329"/>
      <c r="I12" s="329"/>
      <c r="J12" s="329"/>
      <c r="K12" s="329"/>
      <c r="L12" s="329"/>
      <c r="M12" s="329"/>
      <c r="N12" s="372"/>
      <c r="O12" s="372"/>
      <c r="P12" s="329"/>
      <c r="Q12" s="329"/>
      <c r="R12" s="329"/>
      <c r="S12" s="329"/>
      <c r="T12" s="329"/>
      <c r="U12" s="329"/>
      <c r="V12" s="329"/>
      <c r="W12" s="329"/>
      <c r="X12" s="329"/>
      <c r="Y12" s="329"/>
    </row>
    <row r="13" spans="1:28">
      <c r="B13" s="103" t="s">
        <v>211</v>
      </c>
      <c r="E13" s="184"/>
      <c r="G13" s="329">
        <v>0</v>
      </c>
      <c r="H13" s="329"/>
      <c r="I13" s="329">
        <v>0</v>
      </c>
      <c r="J13" s="329"/>
      <c r="K13" s="329">
        <v>0</v>
      </c>
      <c r="L13" s="329"/>
      <c r="M13" s="329">
        <v>0</v>
      </c>
      <c r="N13" s="372"/>
      <c r="O13" s="372">
        <v>0</v>
      </c>
      <c r="P13" s="329"/>
      <c r="Q13" s="329">
        <v>0</v>
      </c>
      <c r="R13" s="329"/>
      <c r="S13" s="121">
        <f>SUM(O13:Q13)</f>
        <v>0</v>
      </c>
      <c r="T13" s="329"/>
      <c r="U13" s="63">
        <f>+S13+G13+I13+K13+M13</f>
        <v>0</v>
      </c>
      <c r="V13" s="329"/>
      <c r="W13" s="329">
        <v>-87632</v>
      </c>
      <c r="X13" s="329"/>
      <c r="Y13" s="63">
        <f>+U13+W13</f>
        <v>-87632</v>
      </c>
    </row>
    <row r="14" spans="1:28">
      <c r="A14" s="103" t="s">
        <v>85</v>
      </c>
      <c r="E14" s="289">
        <v>19.2</v>
      </c>
      <c r="G14" s="329">
        <v>0</v>
      </c>
      <c r="H14" s="329"/>
      <c r="I14" s="329">
        <v>0</v>
      </c>
      <c r="J14" s="329"/>
      <c r="K14" s="329">
        <v>0</v>
      </c>
      <c r="L14" s="329"/>
      <c r="M14" s="329">
        <v>-24450</v>
      </c>
      <c r="N14" s="372"/>
      <c r="O14" s="372">
        <v>0</v>
      </c>
      <c r="P14" s="329"/>
      <c r="Q14" s="329">
        <v>0</v>
      </c>
      <c r="R14" s="329"/>
      <c r="S14" s="121">
        <f>SUM(O14:Q14)</f>
        <v>0</v>
      </c>
      <c r="T14" s="329"/>
      <c r="U14" s="63">
        <f>+S14+G14+I14+K14+M14</f>
        <v>-24450</v>
      </c>
      <c r="V14" s="329"/>
      <c r="W14" s="329">
        <v>0</v>
      </c>
      <c r="X14" s="329"/>
      <c r="Y14" s="63">
        <f>+U14+W14</f>
        <v>-24450</v>
      </c>
    </row>
    <row r="15" spans="1:28">
      <c r="A15" s="103" t="s">
        <v>202</v>
      </c>
      <c r="G15" s="329">
        <v>0</v>
      </c>
      <c r="H15" s="329"/>
      <c r="I15" s="329">
        <v>0</v>
      </c>
      <c r="J15" s="329"/>
      <c r="K15" s="329">
        <v>0</v>
      </c>
      <c r="L15" s="329"/>
      <c r="M15" s="329">
        <f>'CI (3M.)'!I34</f>
        <v>24039</v>
      </c>
      <c r="N15" s="372"/>
      <c r="O15" s="329">
        <f>'CI (3M.)'!I27</f>
        <v>2588</v>
      </c>
      <c r="P15" s="329"/>
      <c r="Q15" s="329">
        <v>0</v>
      </c>
      <c r="R15" s="329"/>
      <c r="S15" s="121">
        <f>SUM(O15:Q15)</f>
        <v>2588</v>
      </c>
      <c r="T15" s="329"/>
      <c r="U15" s="63">
        <f>+S15+G15+I15+K15+M15</f>
        <v>26627</v>
      </c>
      <c r="V15" s="329"/>
      <c r="W15" s="329">
        <v>0</v>
      </c>
      <c r="X15" s="329"/>
      <c r="Y15" s="63">
        <f>+U15+W15</f>
        <v>26627</v>
      </c>
    </row>
    <row r="16" spans="1:28">
      <c r="A16" s="103" t="s">
        <v>253</v>
      </c>
      <c r="E16" s="184"/>
      <c r="G16" s="329">
        <v>0</v>
      </c>
      <c r="H16" s="329"/>
      <c r="I16" s="329">
        <v>0</v>
      </c>
      <c r="J16" s="329"/>
      <c r="K16" s="329">
        <v>0</v>
      </c>
      <c r="L16" s="329"/>
      <c r="M16" s="329">
        <f>-O16</f>
        <v>2588</v>
      </c>
      <c r="N16" s="372"/>
      <c r="O16" s="329">
        <f>-O15</f>
        <v>-2588</v>
      </c>
      <c r="P16" s="329"/>
      <c r="Q16" s="329">
        <f>-99</f>
        <v>-99</v>
      </c>
      <c r="R16" s="329"/>
      <c r="S16" s="63">
        <f>SUM(O16:Q16)</f>
        <v>-2687</v>
      </c>
      <c r="T16" s="329"/>
      <c r="U16" s="63">
        <f>+S16+G16+I16+K16+M16</f>
        <v>-99</v>
      </c>
      <c r="V16" s="329"/>
      <c r="W16" s="329">
        <v>2464</v>
      </c>
      <c r="X16" s="329"/>
      <c r="Y16" s="121">
        <f>+U16+W16</f>
        <v>2365</v>
      </c>
    </row>
    <row r="17" spans="1:25" ht="21.75" thickBot="1">
      <c r="A17" s="290" t="s">
        <v>204</v>
      </c>
      <c r="D17" s="306"/>
      <c r="E17" s="282"/>
      <c r="F17" s="306"/>
      <c r="G17" s="330">
        <f>SUM(G11:G16)</f>
        <v>854895</v>
      </c>
      <c r="H17" s="331"/>
      <c r="I17" s="330">
        <f>SUM(I11:I16)</f>
        <v>1215168</v>
      </c>
      <c r="J17" s="331"/>
      <c r="K17" s="330">
        <f>SUM(K11:K16)</f>
        <v>50641</v>
      </c>
      <c r="L17" s="331"/>
      <c r="M17" s="330">
        <f>SUM(M11:M16)</f>
        <v>487712</v>
      </c>
      <c r="N17" s="374"/>
      <c r="O17" s="375">
        <f>SUM(O11:O16)</f>
        <v>0</v>
      </c>
      <c r="P17" s="331"/>
      <c r="Q17" s="330">
        <f>SUM(Q11:Q16)</f>
        <v>255</v>
      </c>
      <c r="R17" s="331"/>
      <c r="S17" s="330">
        <f>SUM(S11:S16)</f>
        <v>255</v>
      </c>
      <c r="T17" s="331"/>
      <c r="U17" s="330">
        <f>SUM(U11:U16)</f>
        <v>2608671</v>
      </c>
      <c r="V17" s="331"/>
      <c r="W17" s="330">
        <f>SUM(W11:W16)</f>
        <v>0</v>
      </c>
      <c r="X17" s="331"/>
      <c r="Y17" s="330">
        <f>SUM(Y11:Y16)</f>
        <v>2608671</v>
      </c>
    </row>
    <row r="18" spans="1:25" ht="21.75" thickTop="1">
      <c r="A18" s="290"/>
      <c r="D18" s="306"/>
      <c r="E18" s="282"/>
      <c r="F18" s="306"/>
      <c r="G18" s="331"/>
      <c r="H18" s="331"/>
      <c r="I18" s="331"/>
      <c r="J18" s="331"/>
      <c r="K18" s="331"/>
      <c r="L18" s="331"/>
      <c r="M18" s="331"/>
      <c r="N18" s="374"/>
      <c r="O18" s="374"/>
      <c r="P18" s="331"/>
      <c r="Q18" s="331"/>
      <c r="R18" s="331"/>
      <c r="S18" s="331"/>
      <c r="T18" s="331"/>
      <c r="U18" s="331"/>
      <c r="V18" s="331"/>
      <c r="W18" s="331"/>
      <c r="X18" s="331"/>
      <c r="Y18" s="331"/>
    </row>
    <row r="19" spans="1:25">
      <c r="A19" s="103" t="s">
        <v>201</v>
      </c>
      <c r="E19" s="184"/>
      <c r="G19" s="332">
        <v>625907</v>
      </c>
      <c r="H19" s="329"/>
      <c r="I19" s="332">
        <v>1169366</v>
      </c>
      <c r="J19" s="329"/>
      <c r="K19" s="332">
        <v>46736</v>
      </c>
      <c r="L19" s="329"/>
      <c r="M19" s="332">
        <v>432334</v>
      </c>
      <c r="N19" s="372"/>
      <c r="O19" s="372">
        <v>0</v>
      </c>
      <c r="P19" s="329"/>
      <c r="Q19" s="332">
        <v>400</v>
      </c>
      <c r="R19" s="329"/>
      <c r="S19" s="121">
        <f t="shared" ref="S19:S21" si="0">SUM(O19:Q19)</f>
        <v>400</v>
      </c>
      <c r="T19" s="329"/>
      <c r="U19" s="63">
        <f t="shared" ref="U19:U21" si="1">+S19+G19+I19+K19+M19</f>
        <v>2274743</v>
      </c>
      <c r="V19" s="329"/>
      <c r="W19" s="329">
        <v>84512</v>
      </c>
      <c r="X19" s="329"/>
      <c r="Y19" s="63">
        <f t="shared" ref="Y19:Y21" si="2">+U19+W19</f>
        <v>2359255</v>
      </c>
    </row>
    <row r="20" spans="1:25">
      <c r="A20" s="103" t="s">
        <v>202</v>
      </c>
      <c r="E20" s="185"/>
      <c r="F20" s="123"/>
      <c r="G20" s="332">
        <v>0</v>
      </c>
      <c r="H20" s="329"/>
      <c r="I20" s="332">
        <v>0</v>
      </c>
      <c r="J20" s="329"/>
      <c r="K20" s="63">
        <v>0</v>
      </c>
      <c r="L20" s="333"/>
      <c r="M20" s="63">
        <v>20272</v>
      </c>
      <c r="N20" s="372"/>
      <c r="O20" s="372">
        <v>0</v>
      </c>
      <c r="P20" s="329"/>
      <c r="Q20" s="63">
        <v>-237</v>
      </c>
      <c r="R20" s="329"/>
      <c r="S20" s="63">
        <f t="shared" si="0"/>
        <v>-237</v>
      </c>
      <c r="T20" s="329"/>
      <c r="U20" s="63">
        <f t="shared" si="1"/>
        <v>20035</v>
      </c>
      <c r="V20" s="329"/>
      <c r="W20" s="332">
        <v>2007</v>
      </c>
      <c r="X20" s="329"/>
      <c r="Y20" s="63">
        <f t="shared" si="2"/>
        <v>22042</v>
      </c>
    </row>
    <row r="21" spans="1:25">
      <c r="A21" s="103" t="s">
        <v>84</v>
      </c>
      <c r="E21" s="185">
        <v>19.100000000000001</v>
      </c>
      <c r="F21" s="123"/>
      <c r="G21" s="332">
        <v>0</v>
      </c>
      <c r="H21" s="329"/>
      <c r="I21" s="332">
        <v>0</v>
      </c>
      <c r="J21" s="329"/>
      <c r="K21" s="332">
        <v>853</v>
      </c>
      <c r="L21" s="333"/>
      <c r="M21" s="332">
        <v>-853</v>
      </c>
      <c r="N21" s="372"/>
      <c r="O21" s="372">
        <v>0</v>
      </c>
      <c r="P21" s="329"/>
      <c r="Q21" s="63">
        <f>+'CI (3M.)'!I30</f>
        <v>0</v>
      </c>
      <c r="R21" s="329"/>
      <c r="S21" s="121">
        <f t="shared" si="0"/>
        <v>0</v>
      </c>
      <c r="T21" s="329"/>
      <c r="U21" s="63">
        <f t="shared" si="1"/>
        <v>0</v>
      </c>
      <c r="V21" s="329"/>
      <c r="W21" s="332">
        <v>0</v>
      </c>
      <c r="X21" s="329"/>
      <c r="Y21" s="63">
        <f t="shared" si="2"/>
        <v>0</v>
      </c>
    </row>
    <row r="22" spans="1:25" s="290" customFormat="1" ht="21.75" thickBot="1">
      <c r="A22" s="290" t="s">
        <v>203</v>
      </c>
      <c r="D22" s="306"/>
      <c r="E22" s="307"/>
      <c r="F22" s="306"/>
      <c r="G22" s="330">
        <f>SUM(G19:G21)</f>
        <v>625907</v>
      </c>
      <c r="H22" s="331"/>
      <c r="I22" s="330">
        <f>SUM(I19:I21)</f>
        <v>1169366</v>
      </c>
      <c r="J22" s="331"/>
      <c r="K22" s="330">
        <f>SUM(K19:K21)</f>
        <v>47589</v>
      </c>
      <c r="L22" s="331"/>
      <c r="M22" s="330">
        <f>SUM(M19:M21)</f>
        <v>451753</v>
      </c>
      <c r="N22" s="374"/>
      <c r="O22" s="330">
        <f>SUM(O19:O21)</f>
        <v>0</v>
      </c>
      <c r="P22" s="331"/>
      <c r="Q22" s="330">
        <f>SUM(Q19:Q21)</f>
        <v>163</v>
      </c>
      <c r="R22" s="331"/>
      <c r="S22" s="330">
        <f>SUM(S19:S21)</f>
        <v>163</v>
      </c>
      <c r="T22" s="331"/>
      <c r="U22" s="330">
        <f>SUM(U19:U21)</f>
        <v>2294778</v>
      </c>
      <c r="V22" s="331"/>
      <c r="W22" s="330">
        <f>SUM(W19:W21)</f>
        <v>86519</v>
      </c>
      <c r="X22" s="331"/>
      <c r="Y22" s="330">
        <f>SUM(Y19:Y21)</f>
        <v>2381297</v>
      </c>
    </row>
    <row r="23" spans="1:25" ht="21.75" thickTop="1">
      <c r="G23" s="153"/>
      <c r="H23" s="154"/>
      <c r="I23" s="153"/>
      <c r="J23" s="154"/>
      <c r="K23" s="153"/>
      <c r="L23" s="154"/>
      <c r="M23" s="153"/>
      <c r="N23" s="372"/>
      <c r="O23" s="372"/>
      <c r="P23" s="154"/>
      <c r="Q23" s="153"/>
      <c r="R23" s="154"/>
      <c r="S23" s="153"/>
      <c r="T23" s="154"/>
      <c r="U23" s="154"/>
      <c r="V23" s="154"/>
      <c r="W23" s="153"/>
      <c r="X23" s="154"/>
      <c r="Y23" s="308"/>
    </row>
    <row r="24" spans="1:25">
      <c r="C24" s="290"/>
      <c r="D24" s="306"/>
      <c r="E24" s="307"/>
      <c r="F24" s="306"/>
      <c r="G24" s="309"/>
      <c r="H24" s="309"/>
      <c r="I24" s="309"/>
      <c r="J24" s="309"/>
      <c r="K24" s="309"/>
      <c r="L24" s="309"/>
      <c r="M24" s="309"/>
      <c r="N24" s="374"/>
      <c r="O24" s="374"/>
      <c r="P24" s="309"/>
      <c r="Q24" s="309"/>
      <c r="R24" s="309"/>
      <c r="S24" s="309"/>
      <c r="T24" s="309"/>
      <c r="U24" s="309"/>
      <c r="V24" s="309"/>
      <c r="W24" s="310"/>
      <c r="X24" s="309"/>
      <c r="Y24" s="309"/>
    </row>
    <row r="25" spans="1:25">
      <c r="C25" s="290"/>
      <c r="D25" s="306"/>
      <c r="E25" s="307"/>
      <c r="F25" s="306"/>
      <c r="G25" s="309"/>
      <c r="H25" s="309"/>
      <c r="I25" s="309"/>
      <c r="J25" s="309"/>
      <c r="K25" s="309"/>
      <c r="L25" s="309"/>
      <c r="M25" s="309"/>
      <c r="N25" s="374"/>
      <c r="O25" s="374"/>
      <c r="P25" s="309"/>
      <c r="Q25" s="309"/>
      <c r="R25" s="309"/>
      <c r="S25" s="309"/>
      <c r="T25" s="309"/>
      <c r="U25" s="309"/>
      <c r="V25" s="309"/>
      <c r="W25" s="310"/>
      <c r="X25" s="309"/>
      <c r="Y25" s="309"/>
    </row>
    <row r="26" spans="1:25">
      <c r="C26" s="290"/>
      <c r="D26" s="306"/>
      <c r="E26" s="307"/>
      <c r="F26" s="306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10"/>
      <c r="X26" s="309"/>
      <c r="Y26" s="309"/>
    </row>
    <row r="27" spans="1:25">
      <c r="C27" s="290"/>
      <c r="D27" s="306"/>
      <c r="E27" s="307"/>
      <c r="F27" s="306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10"/>
      <c r="X27" s="309"/>
      <c r="Y27" s="309"/>
    </row>
    <row r="28" spans="1:25">
      <c r="C28" s="290"/>
      <c r="D28" s="306"/>
      <c r="E28" s="307"/>
      <c r="F28" s="306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10"/>
      <c r="X28" s="309"/>
      <c r="Y28" s="309"/>
    </row>
    <row r="29" spans="1:25">
      <c r="C29" s="290"/>
      <c r="D29" s="306"/>
      <c r="E29" s="307"/>
      <c r="F29" s="306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10"/>
      <c r="X29" s="309"/>
      <c r="Y29" s="309"/>
    </row>
    <row r="30" spans="1:25">
      <c r="C30" s="290"/>
      <c r="D30" s="306"/>
      <c r="E30" s="307"/>
      <c r="F30" s="306"/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10"/>
      <c r="X30" s="309"/>
      <c r="Y30" s="309"/>
    </row>
    <row r="31" spans="1:25">
      <c r="C31" s="290"/>
      <c r="D31" s="306"/>
      <c r="E31" s="307"/>
      <c r="F31" s="306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10"/>
      <c r="X31" s="309"/>
      <c r="Y31" s="309"/>
    </row>
    <row r="32" spans="1:25">
      <c r="C32" s="290"/>
      <c r="D32" s="306"/>
      <c r="E32" s="307"/>
      <c r="F32" s="306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10"/>
      <c r="X32" s="309"/>
      <c r="Y32" s="309"/>
    </row>
    <row r="33" spans="3:25">
      <c r="C33" s="290"/>
      <c r="D33" s="306"/>
      <c r="E33" s="307"/>
      <c r="F33" s="306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10"/>
      <c r="X33" s="309"/>
      <c r="Y33" s="309"/>
    </row>
    <row r="34" spans="3:25">
      <c r="C34" s="290"/>
      <c r="D34" s="306"/>
      <c r="E34" s="307"/>
      <c r="F34" s="306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10"/>
      <c r="X34" s="309"/>
      <c r="Y34" s="309"/>
    </row>
    <row r="35" spans="3:25"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  <c r="N35" s="388"/>
      <c r="O35" s="388"/>
      <c r="P35" s="388"/>
      <c r="Q35" s="388"/>
      <c r="R35" s="388"/>
      <c r="S35" s="388"/>
      <c r="T35" s="388"/>
      <c r="U35" s="388"/>
      <c r="V35" s="388"/>
      <c r="W35" s="388"/>
      <c r="X35" s="388"/>
      <c r="Y35" s="388"/>
    </row>
  </sheetData>
  <mergeCells count="6">
    <mergeCell ref="C35:Y35"/>
    <mergeCell ref="C3:Y3"/>
    <mergeCell ref="C4:Y4"/>
    <mergeCell ref="C5:Y5"/>
    <mergeCell ref="K8:M8"/>
    <mergeCell ref="E7:Y7"/>
  </mergeCells>
  <pageMargins left="0.74803149606299213" right="0.48" top="0.39370078740157483" bottom="0.39370078740157483" header="0.19685039370078741" footer="0.39370078740157483"/>
  <pageSetup paperSize="9" scale="68" firstPageNumber="5" orientation="landscape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W22"/>
  <sheetViews>
    <sheetView view="pageBreakPreview" topLeftCell="I10" zoomScale="115" zoomScaleSheetLayoutView="115" workbookViewId="0">
      <selection activeCell="Q20" sqref="Q20"/>
    </sheetView>
  </sheetViews>
  <sheetFormatPr defaultColWidth="9" defaultRowHeight="21"/>
  <cols>
    <col min="1" max="2" width="2" style="103" customWidth="1"/>
    <col min="3" max="3" width="38.25" style="103" customWidth="1"/>
    <col min="4" max="4" width="1.625" style="103" customWidth="1"/>
    <col min="5" max="5" width="8.625" style="289" customWidth="1"/>
    <col min="6" max="6" width="1.625" style="122" customWidth="1"/>
    <col min="7" max="7" width="12.625" style="103" customWidth="1"/>
    <col min="8" max="8" width="1.625" style="122" customWidth="1"/>
    <col min="9" max="9" width="12.625" style="103" customWidth="1"/>
    <col min="10" max="10" width="1.625" style="122" customWidth="1"/>
    <col min="11" max="11" width="12.625" style="103" customWidth="1"/>
    <col min="12" max="12" width="1.625" style="122" customWidth="1"/>
    <col min="13" max="13" width="12.625" style="103" customWidth="1"/>
    <col min="14" max="14" width="1.875" style="103" customWidth="1"/>
    <col min="15" max="15" width="15.375" style="103" customWidth="1"/>
    <col min="16" max="16" width="1.625" style="122" customWidth="1"/>
    <col min="17" max="17" width="14.875" style="103" customWidth="1"/>
    <col min="18" max="18" width="10.875" style="103" bestFit="1" customWidth="1"/>
    <col min="19" max="16384" width="9" style="103"/>
  </cols>
  <sheetData>
    <row r="1" spans="1:23">
      <c r="Q1" s="344" t="s">
        <v>11</v>
      </c>
    </row>
    <row r="2" spans="1:23">
      <c r="Q2" s="344" t="s">
        <v>12</v>
      </c>
    </row>
    <row r="3" spans="1:23">
      <c r="C3" s="389" t="s">
        <v>111</v>
      </c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</row>
    <row r="4" spans="1:23">
      <c r="C4" s="389" t="s">
        <v>79</v>
      </c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</row>
    <row r="5" spans="1:23">
      <c r="C5" s="389" t="s">
        <v>198</v>
      </c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275"/>
      <c r="S5" s="275"/>
      <c r="T5" s="275"/>
      <c r="U5" s="275"/>
      <c r="V5" s="275"/>
      <c r="W5" s="275"/>
    </row>
    <row r="6" spans="1:23">
      <c r="C6" s="276"/>
      <c r="D6" s="276"/>
      <c r="E6" s="277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9" t="str">
        <f>+'EC Consol'!Y6</f>
        <v>(Unit : Thousand Baht)</v>
      </c>
    </row>
    <row r="7" spans="1:23">
      <c r="D7" s="280"/>
      <c r="E7" s="390" t="s">
        <v>13</v>
      </c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</row>
    <row r="8" spans="1:23">
      <c r="C8" s="281"/>
      <c r="D8" s="281"/>
      <c r="E8" s="282"/>
      <c r="F8" s="118"/>
      <c r="G8" s="281" t="s">
        <v>39</v>
      </c>
      <c r="H8" s="283"/>
      <c r="I8" s="164"/>
      <c r="J8" s="118"/>
      <c r="K8" s="390" t="s">
        <v>78</v>
      </c>
      <c r="L8" s="390"/>
      <c r="M8" s="390"/>
      <c r="N8" s="118"/>
      <c r="O8" s="118" t="s">
        <v>242</v>
      </c>
      <c r="P8" s="284"/>
      <c r="Q8" s="281"/>
    </row>
    <row r="9" spans="1:23">
      <c r="C9" s="281"/>
      <c r="D9" s="281"/>
      <c r="E9" s="282"/>
      <c r="F9" s="118"/>
      <c r="G9" s="283" t="s">
        <v>74</v>
      </c>
      <c r="H9" s="283"/>
      <c r="I9" s="164" t="s">
        <v>77</v>
      </c>
      <c r="J9" s="118"/>
      <c r="K9" s="284" t="s">
        <v>46</v>
      </c>
      <c r="L9" s="284"/>
      <c r="O9" s="300" t="s">
        <v>243</v>
      </c>
      <c r="P9" s="284"/>
      <c r="Q9" s="281"/>
    </row>
    <row r="10" spans="1:23">
      <c r="C10" s="118"/>
      <c r="D10" s="118"/>
      <c r="E10" s="285" t="s">
        <v>9</v>
      </c>
      <c r="F10" s="164"/>
      <c r="G10" s="286" t="s">
        <v>75</v>
      </c>
      <c r="H10" s="283"/>
      <c r="I10" s="117" t="s">
        <v>76</v>
      </c>
      <c r="J10" s="118"/>
      <c r="K10" s="287" t="s">
        <v>47</v>
      </c>
      <c r="L10" s="284"/>
      <c r="M10" s="287" t="s">
        <v>48</v>
      </c>
      <c r="N10" s="284"/>
      <c r="O10" s="304" t="s">
        <v>244</v>
      </c>
      <c r="P10" s="284"/>
      <c r="Q10" s="288" t="s">
        <v>71</v>
      </c>
    </row>
    <row r="11" spans="1:23">
      <c r="A11" s="103" t="s">
        <v>200</v>
      </c>
      <c r="G11" s="104">
        <v>854895</v>
      </c>
      <c r="H11" s="104"/>
      <c r="I11" s="104">
        <v>1215168</v>
      </c>
      <c r="J11" s="104"/>
      <c r="K11" s="104">
        <v>50641</v>
      </c>
      <c r="L11" s="104"/>
      <c r="M11" s="104">
        <v>513049</v>
      </c>
      <c r="N11" s="104"/>
      <c r="O11" s="104">
        <v>0</v>
      </c>
      <c r="P11" s="174"/>
      <c r="Q11" s="63">
        <f>SUM(G11:M11)</f>
        <v>2633753</v>
      </c>
    </row>
    <row r="12" spans="1:23">
      <c r="A12" s="103" t="s">
        <v>85</v>
      </c>
      <c r="E12" s="289">
        <v>19.2</v>
      </c>
      <c r="G12" s="104">
        <v>0</v>
      </c>
      <c r="H12" s="104"/>
      <c r="I12" s="104">
        <v>0</v>
      </c>
      <c r="J12" s="104"/>
      <c r="K12" s="104">
        <v>0</v>
      </c>
      <c r="L12" s="104"/>
      <c r="M12" s="63">
        <v>-24450</v>
      </c>
      <c r="N12" s="63"/>
      <c r="O12" s="63">
        <v>0</v>
      </c>
      <c r="P12" s="174"/>
      <c r="Q12" s="63">
        <f>SUM(G12:M12)</f>
        <v>-24450</v>
      </c>
    </row>
    <row r="13" spans="1:23">
      <c r="A13" s="103" t="s">
        <v>202</v>
      </c>
      <c r="G13" s="104">
        <v>0</v>
      </c>
      <c r="H13" s="104"/>
      <c r="I13" s="104">
        <v>0</v>
      </c>
      <c r="J13" s="104"/>
      <c r="K13" s="104">
        <v>0</v>
      </c>
      <c r="L13" s="104"/>
      <c r="M13" s="63">
        <f>'CI (3M.)'!M21</f>
        <v>27311</v>
      </c>
      <c r="N13" s="63"/>
      <c r="O13" s="63">
        <f>'CI (3M.)'!M27</f>
        <v>2588</v>
      </c>
      <c r="P13" s="174"/>
      <c r="Q13" s="62">
        <f>SUM(G13:O13)</f>
        <v>29899</v>
      </c>
    </row>
    <row r="14" spans="1:23">
      <c r="A14" s="103" t="s">
        <v>253</v>
      </c>
      <c r="G14" s="104">
        <v>0</v>
      </c>
      <c r="H14" s="104"/>
      <c r="I14" s="104">
        <v>0</v>
      </c>
      <c r="J14" s="104"/>
      <c r="K14" s="121">
        <v>0</v>
      </c>
      <c r="L14" s="104"/>
      <c r="M14" s="104">
        <f>'CI (3M.)'!M27</f>
        <v>2588</v>
      </c>
      <c r="N14" s="104"/>
      <c r="O14" s="63">
        <f>-O13</f>
        <v>-2588</v>
      </c>
      <c r="P14" s="174"/>
      <c r="Q14" s="62">
        <f>SUM(G14:O14)</f>
        <v>0</v>
      </c>
    </row>
    <row r="15" spans="1:23" ht="21.75" thickBot="1">
      <c r="A15" s="290" t="s">
        <v>204</v>
      </c>
      <c r="D15" s="290"/>
      <c r="G15" s="136">
        <f>SUM(G11:G14)</f>
        <v>854895</v>
      </c>
      <c r="H15" s="137"/>
      <c r="I15" s="136">
        <f>SUM(I11:I14)</f>
        <v>1215168</v>
      </c>
      <c r="J15" s="137"/>
      <c r="K15" s="136">
        <f>SUM(K11:K14)</f>
        <v>50641</v>
      </c>
      <c r="L15" s="137"/>
      <c r="M15" s="136">
        <f>SUM(M11:M14)</f>
        <v>518498</v>
      </c>
      <c r="N15" s="137"/>
      <c r="O15" s="136">
        <f>SUM(O11:O14)</f>
        <v>0</v>
      </c>
      <c r="P15" s="137"/>
      <c r="Q15" s="136">
        <f>SUM(Q11:Q14)</f>
        <v>2639202</v>
      </c>
      <c r="R15" s="347">
        <f>Q15-SP!M90</f>
        <v>0</v>
      </c>
    </row>
    <row r="16" spans="1:23" ht="21.75" thickTop="1">
      <c r="A16" s="345"/>
      <c r="D16" s="290"/>
      <c r="G16" s="137"/>
      <c r="H16" s="137"/>
      <c r="I16" s="137"/>
      <c r="J16" s="137"/>
      <c r="K16" s="104"/>
      <c r="L16" s="104"/>
      <c r="M16" s="104"/>
      <c r="N16" s="104"/>
      <c r="O16" s="104"/>
      <c r="P16" s="137"/>
      <c r="Q16" s="137"/>
    </row>
    <row r="17" spans="1:17">
      <c r="A17" s="345" t="s">
        <v>201</v>
      </c>
      <c r="D17" s="290"/>
      <c r="G17" s="104">
        <v>625907</v>
      </c>
      <c r="H17" s="104"/>
      <c r="I17" s="104">
        <v>1169366</v>
      </c>
      <c r="J17" s="137"/>
      <c r="K17" s="104">
        <v>46736</v>
      </c>
      <c r="L17" s="104"/>
      <c r="M17" s="104">
        <v>462418</v>
      </c>
      <c r="N17" s="104"/>
      <c r="O17" s="104">
        <v>0</v>
      </c>
      <c r="P17" s="137"/>
      <c r="Q17" s="104">
        <f>SUM(G17:M17)</f>
        <v>2304427</v>
      </c>
    </row>
    <row r="18" spans="1:17">
      <c r="A18" s="345" t="s">
        <v>202</v>
      </c>
      <c r="E18" s="185"/>
      <c r="F18" s="123"/>
      <c r="G18" s="292">
        <v>0</v>
      </c>
      <c r="H18" s="292"/>
      <c r="I18" s="292">
        <v>0</v>
      </c>
      <c r="J18" s="292"/>
      <c r="K18" s="292">
        <v>0</v>
      </c>
      <c r="L18" s="53"/>
      <c r="M18" s="63">
        <f>'CI (3M.)'!O34</f>
        <v>16236</v>
      </c>
      <c r="N18" s="63"/>
      <c r="O18" s="63">
        <v>0</v>
      </c>
      <c r="P18" s="53"/>
      <c r="Q18" s="104">
        <f t="shared" ref="Q18:Q19" si="0">SUM(G18:M18)</f>
        <v>16236</v>
      </c>
    </row>
    <row r="19" spans="1:17">
      <c r="A19" s="345" t="s">
        <v>84</v>
      </c>
      <c r="E19" s="185">
        <v>19.100000000000001</v>
      </c>
      <c r="F19" s="123"/>
      <c r="G19" s="292">
        <v>0</v>
      </c>
      <c r="H19" s="293"/>
      <c r="I19" s="292">
        <v>0</v>
      </c>
      <c r="J19" s="293"/>
      <c r="K19" s="292">
        <v>853</v>
      </c>
      <c r="L19" s="53"/>
      <c r="M19" s="63">
        <v>-853</v>
      </c>
      <c r="N19" s="63"/>
      <c r="O19" s="63">
        <v>0</v>
      </c>
      <c r="P19" s="53"/>
      <c r="Q19" s="104">
        <f t="shared" si="0"/>
        <v>0</v>
      </c>
    </row>
    <row r="20" spans="1:17" ht="21.75" thickBot="1">
      <c r="A20" s="346" t="s">
        <v>203</v>
      </c>
      <c r="D20" s="290"/>
      <c r="G20" s="136">
        <f>SUM(G17:G19)</f>
        <v>625907</v>
      </c>
      <c r="H20" s="137"/>
      <c r="I20" s="136">
        <f>SUM(I17:I19)</f>
        <v>1169366</v>
      </c>
      <c r="J20" s="137"/>
      <c r="K20" s="136">
        <f>SUM(K17:K19)</f>
        <v>47589</v>
      </c>
      <c r="L20" s="137"/>
      <c r="M20" s="136">
        <f>SUM(M17:M19)</f>
        <v>477801</v>
      </c>
      <c r="N20" s="137"/>
      <c r="O20" s="136">
        <f>SUM(O17:O19)</f>
        <v>0</v>
      </c>
      <c r="P20" s="137"/>
      <c r="Q20" s="136">
        <f>SUM(Q17:Q19)</f>
        <v>2320663</v>
      </c>
    </row>
    <row r="21" spans="1:17" ht="21" customHeight="1" thickTop="1">
      <c r="G21" s="294"/>
      <c r="H21" s="295"/>
      <c r="I21" s="294"/>
      <c r="J21" s="295"/>
      <c r="K21" s="294"/>
      <c r="L21" s="295"/>
      <c r="M21" s="294"/>
      <c r="N21" s="294"/>
      <c r="O21" s="294"/>
      <c r="P21" s="295"/>
      <c r="Q21" s="294"/>
    </row>
    <row r="22" spans="1:17" ht="10.5" customHeight="1">
      <c r="C22" s="290"/>
      <c r="D22" s="290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</row>
  </sheetData>
  <mergeCells count="5">
    <mergeCell ref="C3:Q3"/>
    <mergeCell ref="C4:Q4"/>
    <mergeCell ref="C5:Q5"/>
    <mergeCell ref="K8:M8"/>
    <mergeCell ref="E7:Q7"/>
  </mergeCells>
  <pageMargins left="0.74803149606299213" right="0.62992125984251968" top="0.39370078740157483" bottom="0.39370078740157483" header="0.19685039370078741" footer="0.39370078740157483"/>
  <pageSetup paperSize="9" scale="90" firstPageNumber="6" orientation="landscape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103"/>
  <sheetViews>
    <sheetView tabSelected="1" view="pageBreakPreview" topLeftCell="A82" zoomScale="85" zoomScaleNormal="160" zoomScaleSheetLayoutView="85" zoomScalePageLayoutView="85" workbookViewId="0">
      <selection activeCell="C102" sqref="C102"/>
    </sheetView>
  </sheetViews>
  <sheetFormatPr defaultColWidth="9" defaultRowHeight="21"/>
  <cols>
    <col min="1" max="4" width="2" style="70" customWidth="1"/>
    <col min="5" max="5" width="11.5" style="72" customWidth="1"/>
    <col min="6" max="6" width="29.375" style="72" customWidth="1"/>
    <col min="7" max="7" width="11.25" style="72" customWidth="1"/>
    <col min="8" max="8" width="1.625" style="72" customWidth="1"/>
    <col min="9" max="9" width="10.625" style="78" customWidth="1"/>
    <col min="10" max="10" width="1.625" style="77" customWidth="1"/>
    <col min="11" max="11" width="10.625" style="97" customWidth="1"/>
    <col min="12" max="12" width="1.625" style="77" customWidth="1"/>
    <col min="13" max="13" width="10.625" style="80" customWidth="1"/>
    <col min="14" max="14" width="1.625" style="98" customWidth="1"/>
    <col min="15" max="15" width="12.25" style="79" customWidth="1"/>
    <col min="16" max="16" width="14.25" style="107" customWidth="1"/>
    <col min="17" max="17" width="14.25" style="72" bestFit="1" customWidth="1"/>
    <col min="18" max="20" width="9.25" style="72" customWidth="1"/>
    <col min="21" max="16384" width="9" style="72"/>
  </cols>
  <sheetData>
    <row r="1" spans="1:17">
      <c r="O1" s="344" t="s">
        <v>11</v>
      </c>
    </row>
    <row r="2" spans="1:17">
      <c r="O2" s="344" t="s">
        <v>12</v>
      </c>
    </row>
    <row r="3" spans="1:17" ht="20.45" customHeight="1">
      <c r="A3" s="382" t="s">
        <v>111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</row>
    <row r="4" spans="1:17" ht="20.45" customHeight="1">
      <c r="A4" s="382" t="s">
        <v>86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</row>
    <row r="5" spans="1:17" s="77" customFormat="1" ht="20.45" customHeight="1">
      <c r="A5" s="382" t="str">
        <f>+'CI (3M.)'!A5</f>
        <v>FOR THE THREE-MONTH PERIOD ENDED MARCH 31, 2019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257"/>
    </row>
    <row r="6" spans="1:17" s="77" customFormat="1" ht="20.45" customHeight="1">
      <c r="A6" s="190"/>
      <c r="B6" s="190"/>
      <c r="C6" s="190"/>
      <c r="D6" s="190"/>
      <c r="E6" s="157"/>
      <c r="F6" s="157"/>
      <c r="G6" s="157"/>
      <c r="H6" s="157"/>
      <c r="I6" s="124"/>
      <c r="J6" s="192"/>
      <c r="K6" s="258"/>
      <c r="L6" s="192"/>
      <c r="M6" s="81"/>
      <c r="N6" s="192"/>
      <c r="O6" s="259" t="str">
        <f>+'EC Separate'!Q6</f>
        <v>(Unit : Thousand Baht)</v>
      </c>
      <c r="P6" s="257"/>
    </row>
    <row r="7" spans="1:17" s="129" customFormat="1" ht="20.45" customHeight="1">
      <c r="A7" s="195"/>
      <c r="B7" s="195"/>
      <c r="C7" s="195"/>
      <c r="D7" s="195"/>
      <c r="E7" s="196"/>
      <c r="F7" s="196"/>
      <c r="G7" s="196"/>
      <c r="H7" s="196"/>
      <c r="I7" s="387" t="str">
        <f>'CI (3M.)'!I7:K7</f>
        <v xml:space="preserve">Consolidated </v>
      </c>
      <c r="J7" s="387"/>
      <c r="K7" s="387"/>
      <c r="L7" s="198"/>
      <c r="M7" s="387" t="str">
        <f>'CI (3M.)'!M7:O7</f>
        <v>Separate</v>
      </c>
      <c r="N7" s="387"/>
      <c r="O7" s="387"/>
      <c r="P7" s="244"/>
    </row>
    <row r="8" spans="1:17" s="129" customFormat="1" ht="20.45" customHeight="1">
      <c r="A8" s="195"/>
      <c r="B8" s="195"/>
      <c r="C8" s="195"/>
      <c r="D8" s="195"/>
      <c r="E8" s="196"/>
      <c r="F8" s="196"/>
      <c r="G8" s="164"/>
      <c r="H8" s="196"/>
      <c r="I8" s="85" t="str">
        <f>+'CI (3M.)'!I8</f>
        <v>2019</v>
      </c>
      <c r="J8" s="260"/>
      <c r="K8" s="171" t="str">
        <f>+'CI (3M.)'!K8</f>
        <v>2018</v>
      </c>
      <c r="L8" s="260"/>
      <c r="M8" s="85" t="str">
        <f>+'CI (3M.)'!M8</f>
        <v>2019</v>
      </c>
      <c r="N8" s="260"/>
      <c r="O8" s="171" t="str">
        <f>+'CI (3M.)'!O8</f>
        <v>2018</v>
      </c>
      <c r="P8" s="244"/>
    </row>
    <row r="9" spans="1:17" s="111" customFormat="1">
      <c r="A9" s="110" t="s">
        <v>87</v>
      </c>
      <c r="B9" s="105"/>
      <c r="C9" s="105"/>
      <c r="D9" s="105"/>
      <c r="E9" s="112"/>
      <c r="F9" s="196"/>
      <c r="G9" s="112"/>
      <c r="H9" s="112"/>
      <c r="I9" s="125"/>
      <c r="J9" s="261"/>
      <c r="K9" s="262"/>
      <c r="L9" s="105"/>
      <c r="M9" s="263"/>
      <c r="O9" s="264"/>
      <c r="P9" s="115"/>
      <c r="Q9" s="108"/>
    </row>
    <row r="10" spans="1:17" s="109" customFormat="1">
      <c r="A10" s="105"/>
      <c r="B10" s="105" t="s">
        <v>123</v>
      </c>
      <c r="C10" s="105"/>
      <c r="D10" s="105"/>
      <c r="I10" s="64">
        <f>'CI (3M.)'!I19</f>
        <v>34264</v>
      </c>
      <c r="J10" s="41"/>
      <c r="K10" s="63">
        <f>'CI (3M.)'!K19</f>
        <v>22811</v>
      </c>
      <c r="L10" s="36"/>
      <c r="M10" s="64">
        <f>'CI (3M.)'!M19</f>
        <v>34902</v>
      </c>
      <c r="N10" s="36"/>
      <c r="O10" s="63">
        <f>+'CI (3M.)'!O19</f>
        <v>20708</v>
      </c>
      <c r="P10" s="107"/>
      <c r="Q10" s="108"/>
    </row>
    <row r="11" spans="1:17" s="109" customFormat="1">
      <c r="A11" s="105"/>
      <c r="B11" s="105" t="s">
        <v>88</v>
      </c>
      <c r="C11" s="105"/>
      <c r="D11" s="105"/>
      <c r="E11" s="105"/>
      <c r="F11" s="105"/>
      <c r="G11" s="105"/>
      <c r="H11" s="105"/>
      <c r="I11" s="64"/>
      <c r="J11" s="41"/>
      <c r="K11" s="63"/>
      <c r="L11" s="36"/>
      <c r="M11" s="38"/>
      <c r="N11" s="36"/>
      <c r="O11" s="61"/>
      <c r="P11" s="107"/>
      <c r="Q11" s="108"/>
    </row>
    <row r="12" spans="1:17" s="109" customFormat="1">
      <c r="A12" s="105"/>
      <c r="C12" s="105" t="s">
        <v>124</v>
      </c>
      <c r="D12" s="105"/>
      <c r="E12" s="112"/>
      <c r="F12" s="112"/>
      <c r="G12" s="112"/>
      <c r="H12" s="112"/>
      <c r="I12" s="155"/>
      <c r="J12" s="69"/>
      <c r="K12" s="138"/>
      <c r="L12" s="69"/>
      <c r="M12" s="155"/>
      <c r="N12" s="69"/>
      <c r="O12" s="138"/>
      <c r="P12" s="107"/>
      <c r="Q12" s="108"/>
    </row>
    <row r="13" spans="1:17" s="109" customFormat="1">
      <c r="A13" s="105"/>
      <c r="C13" s="105"/>
      <c r="D13" s="105" t="s">
        <v>17</v>
      </c>
      <c r="E13" s="112"/>
      <c r="F13" s="112"/>
      <c r="G13" s="112"/>
      <c r="H13" s="112"/>
      <c r="I13" s="155"/>
      <c r="J13" s="69"/>
      <c r="K13" s="138"/>
      <c r="L13" s="69"/>
      <c r="M13" s="155"/>
      <c r="N13" s="69"/>
      <c r="O13" s="138"/>
      <c r="P13" s="107"/>
      <c r="Q13" s="108"/>
    </row>
    <row r="14" spans="1:17" s="109" customFormat="1">
      <c r="A14" s="105"/>
      <c r="C14" s="105"/>
      <c r="E14" s="105" t="s">
        <v>18</v>
      </c>
      <c r="F14" s="112"/>
      <c r="G14" s="112"/>
      <c r="H14" s="112"/>
      <c r="I14" s="62">
        <v>28118</v>
      </c>
      <c r="J14" s="62"/>
      <c r="K14" s="62">
        <v>30493</v>
      </c>
      <c r="L14" s="62"/>
      <c r="M14" s="62">
        <v>24950</v>
      </c>
      <c r="N14" s="62"/>
      <c r="O14" s="62">
        <v>26627</v>
      </c>
      <c r="P14" s="107"/>
      <c r="Q14" s="108"/>
    </row>
    <row r="15" spans="1:17" s="109" customFormat="1">
      <c r="A15" s="105"/>
      <c r="C15" s="105"/>
      <c r="D15" s="105" t="s">
        <v>89</v>
      </c>
      <c r="E15" s="112"/>
      <c r="F15" s="112" t="s">
        <v>91</v>
      </c>
      <c r="G15" s="112"/>
      <c r="H15" s="112"/>
      <c r="I15" s="62">
        <v>895</v>
      </c>
      <c r="J15" s="62"/>
      <c r="K15" s="62">
        <v>899</v>
      </c>
      <c r="L15" s="62"/>
      <c r="M15" s="62">
        <v>895</v>
      </c>
      <c r="N15" s="62"/>
      <c r="O15" s="62">
        <v>899</v>
      </c>
      <c r="P15" s="107"/>
      <c r="Q15" s="108"/>
    </row>
    <row r="16" spans="1:17" s="111" customFormat="1">
      <c r="A16" s="110"/>
      <c r="C16" s="105" t="s">
        <v>157</v>
      </c>
      <c r="E16" s="112"/>
      <c r="F16" s="112"/>
      <c r="G16" s="112"/>
      <c r="H16" s="112"/>
      <c r="I16" s="62">
        <v>-4292</v>
      </c>
      <c r="J16" s="62"/>
      <c r="K16" s="62">
        <v>308339</v>
      </c>
      <c r="L16" s="62"/>
      <c r="M16" s="62">
        <v>15586</v>
      </c>
      <c r="N16" s="62"/>
      <c r="O16" s="62">
        <v>280244</v>
      </c>
      <c r="P16" s="115"/>
      <c r="Q16" s="108"/>
    </row>
    <row r="17" spans="1:17" s="111" customFormat="1">
      <c r="A17" s="110"/>
      <c r="C17" s="105" t="s">
        <v>92</v>
      </c>
      <c r="D17" s="105"/>
      <c r="E17" s="112"/>
      <c r="F17" s="112"/>
      <c r="G17" s="112"/>
      <c r="H17" s="112"/>
      <c r="I17" s="62">
        <v>29125</v>
      </c>
      <c r="J17" s="62"/>
      <c r="K17" s="62">
        <v>4886</v>
      </c>
      <c r="L17" s="62"/>
      <c r="M17" s="62">
        <v>29065</v>
      </c>
      <c r="N17" s="62"/>
      <c r="O17" s="62">
        <v>1782</v>
      </c>
      <c r="P17" s="115"/>
      <c r="Q17" s="108"/>
    </row>
    <row r="18" spans="1:17" s="111" customFormat="1">
      <c r="A18" s="110"/>
      <c r="C18" s="105" t="s">
        <v>125</v>
      </c>
      <c r="D18" s="105"/>
      <c r="E18" s="105"/>
      <c r="F18" s="105"/>
      <c r="G18" s="105"/>
      <c r="H18" s="105"/>
      <c r="I18" s="62">
        <v>10974</v>
      </c>
      <c r="J18" s="62"/>
      <c r="K18" s="62">
        <v>-14005</v>
      </c>
      <c r="L18" s="62"/>
      <c r="M18" s="62">
        <v>-529</v>
      </c>
      <c r="N18" s="62"/>
      <c r="O18" s="62">
        <v>14310</v>
      </c>
      <c r="P18" s="115"/>
      <c r="Q18" s="108"/>
    </row>
    <row r="19" spans="1:17" s="111" customFormat="1">
      <c r="A19" s="110"/>
      <c r="C19" s="105" t="s">
        <v>222</v>
      </c>
      <c r="E19" s="112"/>
      <c r="F19" s="112"/>
      <c r="G19" s="112"/>
      <c r="H19" s="112"/>
      <c r="I19" s="62">
        <v>35143</v>
      </c>
      <c r="J19" s="62"/>
      <c r="K19" s="62">
        <v>-26012</v>
      </c>
      <c r="L19" s="62"/>
      <c r="M19" s="62">
        <v>41432</v>
      </c>
      <c r="N19" s="62"/>
      <c r="O19" s="62">
        <v>-18759</v>
      </c>
      <c r="P19" s="115"/>
      <c r="Q19" s="108"/>
    </row>
    <row r="20" spans="1:17" s="109" customFormat="1">
      <c r="A20" s="110"/>
      <c r="B20" s="110"/>
      <c r="C20" s="105" t="s">
        <v>126</v>
      </c>
      <c r="D20" s="105"/>
      <c r="E20" s="95"/>
      <c r="F20" s="95"/>
      <c r="G20" s="95"/>
      <c r="H20" s="95"/>
      <c r="I20" s="62">
        <v>-94</v>
      </c>
      <c r="J20" s="62"/>
      <c r="K20" s="62">
        <v>0</v>
      </c>
      <c r="L20" s="62"/>
      <c r="M20" s="62">
        <v>-94</v>
      </c>
      <c r="N20" s="62"/>
      <c r="O20" s="62">
        <v>0</v>
      </c>
      <c r="P20" s="107"/>
      <c r="Q20" s="108"/>
    </row>
    <row r="21" spans="1:17" s="109" customFormat="1">
      <c r="A21" s="110"/>
      <c r="B21" s="110"/>
      <c r="C21" s="105" t="s">
        <v>112</v>
      </c>
      <c r="D21" s="105"/>
      <c r="E21" s="95"/>
      <c r="F21" s="95"/>
      <c r="G21" s="95"/>
      <c r="H21" s="95"/>
      <c r="I21" s="62"/>
      <c r="J21" s="62"/>
      <c r="K21" s="62"/>
      <c r="L21" s="62"/>
      <c r="M21" s="62"/>
      <c r="N21" s="62"/>
      <c r="O21" s="62"/>
      <c r="P21" s="107"/>
      <c r="Q21" s="108"/>
    </row>
    <row r="22" spans="1:17" s="109" customFormat="1">
      <c r="A22" s="110"/>
      <c r="B22" s="110"/>
      <c r="C22" s="105"/>
      <c r="D22" s="105" t="s">
        <v>93</v>
      </c>
      <c r="E22" s="95"/>
      <c r="F22" s="95"/>
      <c r="G22" s="95"/>
      <c r="H22" s="95"/>
      <c r="I22" s="62">
        <v>6059</v>
      </c>
      <c r="J22" s="62"/>
      <c r="K22" s="62">
        <v>5011</v>
      </c>
      <c r="L22" s="62"/>
      <c r="M22" s="62">
        <v>3578</v>
      </c>
      <c r="N22" s="62"/>
      <c r="O22" s="62">
        <v>2487</v>
      </c>
      <c r="P22" s="107"/>
      <c r="Q22" s="108"/>
    </row>
    <row r="23" spans="1:17" s="109" customFormat="1">
      <c r="A23" s="110"/>
      <c r="B23" s="110"/>
      <c r="C23" s="105"/>
      <c r="D23" s="105" t="s">
        <v>94</v>
      </c>
      <c r="E23" s="95"/>
      <c r="F23" s="95"/>
      <c r="G23" s="95"/>
      <c r="H23" s="95"/>
      <c r="I23" s="62">
        <v>274</v>
      </c>
      <c r="J23" s="62"/>
      <c r="K23" s="62">
        <v>1454</v>
      </c>
      <c r="L23" s="62"/>
      <c r="M23" s="62">
        <v>0</v>
      </c>
      <c r="N23" s="62"/>
      <c r="O23" s="62">
        <v>93</v>
      </c>
      <c r="P23" s="107"/>
      <c r="Q23" s="108"/>
    </row>
    <row r="24" spans="1:17" s="109" customFormat="1">
      <c r="A24" s="110"/>
      <c r="B24" s="110"/>
      <c r="C24" s="105"/>
      <c r="D24" s="105" t="s">
        <v>95</v>
      </c>
      <c r="E24" s="95"/>
      <c r="F24" s="95"/>
      <c r="G24" s="95"/>
      <c r="H24" s="95"/>
      <c r="I24" s="62">
        <v>120</v>
      </c>
      <c r="J24" s="62"/>
      <c r="K24" s="62">
        <v>120</v>
      </c>
      <c r="L24" s="62"/>
      <c r="M24" s="62">
        <v>120</v>
      </c>
      <c r="N24" s="62"/>
      <c r="O24" s="62">
        <v>120</v>
      </c>
      <c r="P24" s="107"/>
      <c r="Q24" s="108"/>
    </row>
    <row r="25" spans="1:17" s="109" customFormat="1">
      <c r="A25" s="110"/>
      <c r="B25" s="110"/>
      <c r="C25" s="105"/>
      <c r="D25" s="105" t="s">
        <v>96</v>
      </c>
      <c r="E25" s="95"/>
      <c r="F25" s="95"/>
      <c r="G25" s="95"/>
      <c r="H25" s="95"/>
      <c r="I25" s="62">
        <v>990</v>
      </c>
      <c r="J25" s="62"/>
      <c r="K25" s="62">
        <v>1001</v>
      </c>
      <c r="L25" s="62"/>
      <c r="M25" s="62">
        <v>29</v>
      </c>
      <c r="N25" s="62"/>
      <c r="O25" s="62">
        <v>41</v>
      </c>
      <c r="P25" s="107"/>
      <c r="Q25" s="108"/>
    </row>
    <row r="26" spans="1:17" s="109" customFormat="1">
      <c r="A26" s="105"/>
      <c r="B26" s="105"/>
      <c r="C26" s="109" t="s">
        <v>158</v>
      </c>
      <c r="I26" s="62"/>
      <c r="J26" s="62"/>
      <c r="K26" s="62"/>
      <c r="L26" s="62"/>
      <c r="M26" s="62"/>
      <c r="N26" s="62"/>
      <c r="O26" s="62"/>
      <c r="P26" s="107"/>
      <c r="Q26" s="108"/>
    </row>
    <row r="27" spans="1:17" s="109" customFormat="1">
      <c r="A27" s="105"/>
      <c r="B27" s="105"/>
      <c r="D27" s="109" t="s">
        <v>159</v>
      </c>
      <c r="I27" s="62">
        <v>-63</v>
      </c>
      <c r="J27" s="62"/>
      <c r="K27" s="62">
        <v>-1626</v>
      </c>
      <c r="L27" s="62"/>
      <c r="M27" s="62">
        <v>-80</v>
      </c>
      <c r="N27" s="62"/>
      <c r="O27" s="62">
        <v>-1581</v>
      </c>
      <c r="P27" s="107"/>
      <c r="Q27" s="108"/>
    </row>
    <row r="28" spans="1:17" s="109" customFormat="1">
      <c r="A28" s="105"/>
      <c r="B28" s="105"/>
      <c r="D28" s="109" t="s">
        <v>97</v>
      </c>
      <c r="I28" s="62">
        <v>-51</v>
      </c>
      <c r="J28" s="62"/>
      <c r="K28" s="62">
        <v>879</v>
      </c>
      <c r="L28" s="62"/>
      <c r="M28" s="62">
        <v>-64</v>
      </c>
      <c r="N28" s="62"/>
      <c r="O28" s="62">
        <v>809</v>
      </c>
      <c r="P28" s="107"/>
      <c r="Q28" s="108"/>
    </row>
    <row r="29" spans="1:17" s="109" customFormat="1">
      <c r="A29" s="105"/>
      <c r="B29" s="160"/>
      <c r="C29" s="189"/>
      <c r="D29" s="160" t="s">
        <v>127</v>
      </c>
      <c r="E29" s="160"/>
      <c r="F29" s="160"/>
      <c r="G29" s="160"/>
      <c r="H29" s="105"/>
      <c r="I29" s="62">
        <v>-1320</v>
      </c>
      <c r="J29" s="62"/>
      <c r="K29" s="62">
        <v>-2711</v>
      </c>
      <c r="L29" s="62"/>
      <c r="M29" s="62">
        <v>-1320</v>
      </c>
      <c r="N29" s="62"/>
      <c r="O29" s="62">
        <v>-2711</v>
      </c>
      <c r="P29" s="107"/>
      <c r="Q29" s="108"/>
    </row>
    <row r="30" spans="1:17" s="109" customFormat="1">
      <c r="A30" s="105"/>
      <c r="B30" s="160"/>
      <c r="C30" s="160" t="s">
        <v>170</v>
      </c>
      <c r="D30" s="160"/>
      <c r="E30" s="161"/>
      <c r="F30" s="161"/>
      <c r="G30" s="161"/>
      <c r="H30" s="106"/>
      <c r="I30" s="62"/>
      <c r="J30" s="62"/>
      <c r="K30" s="62"/>
      <c r="L30" s="62"/>
      <c r="M30" s="62"/>
      <c r="N30" s="62"/>
      <c r="O30" s="62"/>
      <c r="P30" s="107"/>
      <c r="Q30" s="108"/>
    </row>
    <row r="31" spans="1:17" s="109" customFormat="1">
      <c r="A31" s="105"/>
      <c r="B31" s="160"/>
      <c r="C31" s="160"/>
      <c r="D31" s="160" t="s">
        <v>98</v>
      </c>
      <c r="E31" s="161"/>
      <c r="F31" s="161"/>
      <c r="G31" s="161"/>
      <c r="H31" s="106"/>
      <c r="I31" s="62">
        <v>695</v>
      </c>
      <c r="J31" s="62"/>
      <c r="K31" s="62">
        <v>716</v>
      </c>
      <c r="L31" s="62"/>
      <c r="M31" s="62">
        <v>562</v>
      </c>
      <c r="N31" s="62"/>
      <c r="O31" s="62">
        <v>581</v>
      </c>
      <c r="P31" s="107"/>
      <c r="Q31" s="108"/>
    </row>
    <row r="32" spans="1:17" s="109" customFormat="1">
      <c r="A32" s="105"/>
      <c r="B32" s="160"/>
      <c r="C32" s="160" t="s">
        <v>160</v>
      </c>
      <c r="D32" s="160"/>
      <c r="E32" s="161"/>
      <c r="F32" s="161"/>
      <c r="G32" s="161"/>
      <c r="H32" s="106"/>
      <c r="I32" s="62">
        <v>3100</v>
      </c>
      <c r="J32" s="62"/>
      <c r="K32" s="62">
        <v>0</v>
      </c>
      <c r="L32" s="62"/>
      <c r="M32" s="62">
        <v>1000</v>
      </c>
      <c r="N32" s="62"/>
      <c r="O32" s="62">
        <v>0</v>
      </c>
      <c r="P32" s="107"/>
      <c r="Q32" s="108"/>
    </row>
    <row r="33" spans="1:17" s="109" customFormat="1">
      <c r="A33" s="105"/>
      <c r="B33" s="160"/>
      <c r="C33" s="160" t="s">
        <v>192</v>
      </c>
      <c r="D33" s="162"/>
      <c r="E33" s="162"/>
      <c r="F33" s="162"/>
      <c r="G33" s="162"/>
      <c r="H33" s="95"/>
      <c r="I33" s="62"/>
      <c r="J33" s="62"/>
      <c r="K33" s="62"/>
      <c r="L33" s="62"/>
      <c r="M33" s="62"/>
      <c r="N33" s="62"/>
      <c r="O33" s="62"/>
      <c r="P33" s="107"/>
      <c r="Q33" s="108"/>
    </row>
    <row r="34" spans="1:17" s="109" customFormat="1">
      <c r="A34" s="105"/>
      <c r="B34" s="160"/>
      <c r="C34" s="265"/>
      <c r="D34" s="160" t="s">
        <v>193</v>
      </c>
      <c r="E34" s="162"/>
      <c r="F34" s="162"/>
      <c r="G34" s="162"/>
      <c r="H34" s="95"/>
      <c r="I34" s="62">
        <v>0</v>
      </c>
      <c r="J34" s="62"/>
      <c r="K34" s="62">
        <v>104</v>
      </c>
      <c r="L34" s="62"/>
      <c r="M34" s="62">
        <v>0</v>
      </c>
      <c r="N34" s="62"/>
      <c r="O34" s="62">
        <v>104</v>
      </c>
      <c r="P34" s="107"/>
      <c r="Q34" s="108"/>
    </row>
    <row r="35" spans="1:17" s="109" customFormat="1">
      <c r="A35" s="105"/>
      <c r="B35" s="160"/>
      <c r="C35" s="160"/>
      <c r="D35" s="160" t="s">
        <v>128</v>
      </c>
      <c r="E35" s="161"/>
      <c r="F35" s="161"/>
      <c r="G35" s="161"/>
      <c r="H35" s="106"/>
      <c r="I35" s="62">
        <v>-1622</v>
      </c>
      <c r="J35" s="62"/>
      <c r="K35" s="62">
        <v>-2910</v>
      </c>
      <c r="L35" s="62"/>
      <c r="M35" s="62">
        <v>-1622</v>
      </c>
      <c r="N35" s="62"/>
      <c r="O35" s="62">
        <v>-1942</v>
      </c>
      <c r="P35" s="107"/>
      <c r="Q35" s="108"/>
    </row>
    <row r="36" spans="1:17" s="109" customFormat="1">
      <c r="B36" s="110" t="s">
        <v>102</v>
      </c>
      <c r="C36" s="160"/>
      <c r="D36" s="160"/>
      <c r="E36" s="160"/>
      <c r="F36" s="265"/>
      <c r="G36" s="265"/>
      <c r="H36" s="112"/>
      <c r="I36" s="62"/>
      <c r="J36" s="62"/>
      <c r="K36" s="62"/>
      <c r="L36" s="62"/>
      <c r="M36" s="62"/>
      <c r="N36" s="62"/>
      <c r="O36" s="62"/>
      <c r="P36" s="107"/>
      <c r="Q36" s="108"/>
    </row>
    <row r="37" spans="1:17" s="109" customFormat="1">
      <c r="A37" s="105"/>
      <c r="B37" s="163"/>
      <c r="C37" s="160" t="s">
        <v>113</v>
      </c>
      <c r="D37" s="162"/>
      <c r="E37" s="162"/>
      <c r="F37" s="162"/>
      <c r="G37" s="162"/>
      <c r="H37" s="95"/>
      <c r="I37" s="62"/>
      <c r="J37" s="62"/>
      <c r="K37" s="62"/>
      <c r="L37" s="62"/>
      <c r="M37" s="62"/>
      <c r="N37" s="62"/>
      <c r="O37" s="62"/>
      <c r="P37" s="107"/>
      <c r="Q37" s="108"/>
    </row>
    <row r="38" spans="1:17" s="109" customFormat="1">
      <c r="A38" s="105"/>
      <c r="B38" s="163"/>
      <c r="C38" s="160"/>
      <c r="D38" s="160" t="s">
        <v>99</v>
      </c>
      <c r="E38" s="162"/>
      <c r="F38" s="162"/>
      <c r="G38" s="162"/>
      <c r="H38" s="95"/>
      <c r="I38" s="62">
        <v>-1120</v>
      </c>
      <c r="J38" s="62"/>
      <c r="K38" s="62">
        <v>-1296</v>
      </c>
      <c r="L38" s="62"/>
      <c r="M38" s="62">
        <v>-1045</v>
      </c>
      <c r="N38" s="62"/>
      <c r="O38" s="62">
        <v>-2173</v>
      </c>
      <c r="P38" s="107"/>
      <c r="Q38" s="108"/>
    </row>
    <row r="39" spans="1:17" s="109" customFormat="1">
      <c r="A39" s="105"/>
      <c r="B39" s="163"/>
      <c r="C39" s="189"/>
      <c r="D39" s="160" t="s">
        <v>100</v>
      </c>
      <c r="E39" s="162"/>
      <c r="F39" s="162"/>
      <c r="G39" s="162"/>
      <c r="H39" s="95"/>
      <c r="I39" s="62">
        <v>-1876</v>
      </c>
      <c r="J39" s="41"/>
      <c r="K39" s="63">
        <v>-1484</v>
      </c>
      <c r="L39" s="36"/>
      <c r="M39" s="62">
        <v>-1759</v>
      </c>
      <c r="N39" s="36"/>
      <c r="O39" s="63">
        <v>-1028</v>
      </c>
      <c r="P39" s="107"/>
      <c r="Q39" s="108"/>
    </row>
    <row r="40" spans="1:17" s="109" customFormat="1">
      <c r="A40" s="105"/>
      <c r="B40" s="163"/>
      <c r="C40" s="189"/>
      <c r="D40" s="160" t="s">
        <v>149</v>
      </c>
      <c r="E40" s="162"/>
      <c r="F40" s="162"/>
      <c r="G40" s="162"/>
      <c r="H40" s="95"/>
      <c r="I40" s="62">
        <v>-18021</v>
      </c>
      <c r="J40" s="41"/>
      <c r="K40" s="63">
        <v>500</v>
      </c>
      <c r="L40" s="36"/>
      <c r="M40" s="62">
        <v>-22003</v>
      </c>
      <c r="N40" s="36"/>
      <c r="O40" s="65">
        <v>500</v>
      </c>
      <c r="P40" s="107"/>
      <c r="Q40" s="108"/>
    </row>
    <row r="41" spans="1:17" s="111" customFormat="1" ht="20.100000000000001" customHeight="1">
      <c r="A41" s="110"/>
      <c r="B41" s="110" t="s">
        <v>101</v>
      </c>
      <c r="C41" s="105"/>
      <c r="D41" s="105"/>
      <c r="E41" s="112"/>
      <c r="F41" s="112"/>
      <c r="G41" s="112"/>
      <c r="H41" s="112"/>
      <c r="I41" s="131">
        <f>SUM(I10:I40)</f>
        <v>121298</v>
      </c>
      <c r="J41" s="325"/>
      <c r="K41" s="326">
        <f>SUM(K10:K40)</f>
        <v>327169</v>
      </c>
      <c r="L41" s="325"/>
      <c r="M41" s="131">
        <f>SUM(M10:M40)</f>
        <v>123603</v>
      </c>
      <c r="N41" s="325"/>
      <c r="O41" s="326">
        <f>SUM(O10:O40)</f>
        <v>321111</v>
      </c>
      <c r="P41" s="115"/>
      <c r="Q41" s="108"/>
    </row>
    <row r="42" spans="1:17" s="111" customFormat="1">
      <c r="A42" s="110"/>
      <c r="C42" s="105" t="s">
        <v>130</v>
      </c>
      <c r="D42" s="105"/>
      <c r="E42" s="112"/>
      <c r="F42" s="112"/>
      <c r="G42" s="112"/>
      <c r="H42" s="112"/>
      <c r="I42" s="62">
        <v>-26282</v>
      </c>
      <c r="J42" s="156"/>
      <c r="K42" s="62">
        <v>-29436</v>
      </c>
      <c r="L42" s="95"/>
      <c r="M42" s="62">
        <v>-25188</v>
      </c>
      <c r="N42" s="266"/>
      <c r="O42" s="62">
        <v>-27425</v>
      </c>
      <c r="P42" s="115"/>
      <c r="Q42" s="108"/>
    </row>
    <row r="43" spans="1:17" s="111" customFormat="1">
      <c r="A43" s="110"/>
      <c r="C43" s="105" t="s">
        <v>129</v>
      </c>
      <c r="D43" s="105"/>
      <c r="E43" s="112"/>
      <c r="G43" s="112"/>
      <c r="H43" s="112"/>
      <c r="I43" s="62">
        <v>2134</v>
      </c>
      <c r="J43" s="113"/>
      <c r="K43" s="62">
        <v>1218</v>
      </c>
      <c r="L43" s="113"/>
      <c r="M43" s="62">
        <v>1705</v>
      </c>
      <c r="N43" s="114"/>
      <c r="O43" s="62">
        <v>1773</v>
      </c>
      <c r="P43" s="115"/>
      <c r="Q43" s="108"/>
    </row>
    <row r="44" spans="1:17" s="111" customFormat="1">
      <c r="A44" s="110"/>
      <c r="C44" s="105" t="s">
        <v>103</v>
      </c>
      <c r="D44" s="105"/>
      <c r="E44" s="112"/>
      <c r="F44" s="112"/>
      <c r="G44" s="112"/>
      <c r="H44" s="112"/>
      <c r="I44" s="62">
        <v>-541</v>
      </c>
      <c r="J44" s="113"/>
      <c r="K44" s="62">
        <v>-4057</v>
      </c>
      <c r="L44" s="113"/>
      <c r="M44" s="62">
        <v>-420</v>
      </c>
      <c r="N44" s="114"/>
      <c r="O44" s="62">
        <v>-3604</v>
      </c>
      <c r="P44" s="115"/>
      <c r="Q44" s="108"/>
    </row>
    <row r="45" spans="1:17" s="111" customFormat="1">
      <c r="A45" s="110"/>
      <c r="C45" s="105" t="s">
        <v>161</v>
      </c>
      <c r="D45" s="105"/>
      <c r="E45" s="112"/>
      <c r="F45" s="112"/>
      <c r="G45" s="112"/>
      <c r="H45" s="112"/>
      <c r="I45" s="62"/>
      <c r="J45" s="113"/>
      <c r="K45" s="62"/>
      <c r="L45" s="113"/>
      <c r="M45" s="62"/>
      <c r="N45" s="114"/>
      <c r="O45" s="62"/>
      <c r="P45" s="115"/>
      <c r="Q45" s="108"/>
    </row>
    <row r="46" spans="1:17" s="111" customFormat="1">
      <c r="A46" s="110"/>
      <c r="D46" s="109" t="s">
        <v>182</v>
      </c>
      <c r="I46" s="62">
        <v>0</v>
      </c>
      <c r="K46" s="62">
        <v>0</v>
      </c>
      <c r="L46" s="113"/>
      <c r="M46" s="62">
        <v>0</v>
      </c>
      <c r="N46" s="114"/>
      <c r="O46" s="61">
        <v>-668</v>
      </c>
      <c r="P46" s="115"/>
      <c r="Q46" s="108"/>
    </row>
    <row r="47" spans="1:17" s="109" customFormat="1">
      <c r="A47" s="110"/>
      <c r="B47" s="110"/>
      <c r="D47" s="105" t="s">
        <v>183</v>
      </c>
      <c r="F47" s="105"/>
      <c r="G47" s="119"/>
      <c r="H47" s="119"/>
      <c r="I47" s="38"/>
      <c r="J47" s="93"/>
      <c r="K47" s="61"/>
      <c r="L47" s="93"/>
      <c r="M47" s="62"/>
      <c r="N47" s="93"/>
      <c r="O47" s="61"/>
      <c r="P47" s="107"/>
      <c r="Q47" s="108"/>
    </row>
    <row r="48" spans="1:17" s="109" customFormat="1">
      <c r="A48" s="110"/>
      <c r="B48" s="110"/>
      <c r="C48" s="105" t="s">
        <v>4</v>
      </c>
      <c r="D48" s="105"/>
      <c r="E48" s="109" t="s">
        <v>18</v>
      </c>
      <c r="F48" s="105"/>
      <c r="G48" s="119"/>
      <c r="H48" s="119"/>
      <c r="I48" s="62">
        <v>-647</v>
      </c>
      <c r="J48" s="93"/>
      <c r="K48" s="61">
        <v>0</v>
      </c>
      <c r="L48" s="93"/>
      <c r="M48" s="61">
        <v>-647</v>
      </c>
      <c r="N48" s="93"/>
      <c r="O48" s="62">
        <v>0</v>
      </c>
      <c r="P48" s="107"/>
      <c r="Q48" s="108"/>
    </row>
    <row r="49" spans="1:17" s="109" customFormat="1">
      <c r="A49" s="110" t="s">
        <v>104</v>
      </c>
      <c r="B49" s="110"/>
      <c r="C49" s="105"/>
      <c r="D49" s="105"/>
      <c r="F49" s="105"/>
      <c r="G49" s="119"/>
      <c r="H49" s="119"/>
      <c r="I49" s="131">
        <f>SUM(I41:I48)</f>
        <v>95962</v>
      </c>
      <c r="J49" s="66"/>
      <c r="K49" s="131">
        <f>SUM(K41:K48)</f>
        <v>294894</v>
      </c>
      <c r="L49" s="66"/>
      <c r="M49" s="131">
        <f>SUM(M41:M48)</f>
        <v>99053</v>
      </c>
      <c r="N49" s="66"/>
      <c r="O49" s="131">
        <f>SUM(O41:O48)</f>
        <v>291187</v>
      </c>
      <c r="P49" s="107"/>
      <c r="Q49" s="108"/>
    </row>
    <row r="50" spans="1:17" s="109" customFormat="1">
      <c r="A50" s="110"/>
      <c r="B50" s="110"/>
      <c r="C50" s="105"/>
      <c r="D50" s="105"/>
      <c r="F50" s="105"/>
      <c r="G50" s="119"/>
      <c r="H50" s="119"/>
      <c r="I50" s="89"/>
      <c r="J50" s="66"/>
      <c r="K50" s="89"/>
      <c r="L50" s="66"/>
      <c r="M50" s="89"/>
      <c r="N50" s="66"/>
      <c r="O50" s="89"/>
      <c r="P50" s="107"/>
      <c r="Q50" s="108"/>
    </row>
    <row r="51" spans="1:17" s="109" customFormat="1">
      <c r="A51" s="110" t="s">
        <v>105</v>
      </c>
      <c r="B51" s="110"/>
      <c r="C51" s="105"/>
      <c r="D51" s="105"/>
      <c r="F51" s="105"/>
      <c r="G51" s="119"/>
      <c r="H51" s="119"/>
      <c r="I51" s="83"/>
      <c r="J51" s="66"/>
      <c r="K51" s="89"/>
      <c r="L51" s="148"/>
      <c r="M51" s="267"/>
      <c r="N51" s="66"/>
      <c r="O51" s="268"/>
      <c r="P51" s="107"/>
      <c r="Q51" s="108"/>
    </row>
    <row r="52" spans="1:17" s="109" customFormat="1">
      <c r="A52" s="110"/>
      <c r="B52" s="110"/>
      <c r="C52" s="105" t="s">
        <v>136</v>
      </c>
      <c r="D52" s="105"/>
      <c r="F52" s="105"/>
      <c r="G52" s="119"/>
      <c r="H52" s="119"/>
      <c r="I52" s="61">
        <v>134000</v>
      </c>
      <c r="J52" s="39"/>
      <c r="K52" s="63">
        <v>3278</v>
      </c>
      <c r="L52" s="94"/>
      <c r="M52" s="64">
        <v>134000</v>
      </c>
      <c r="N52" s="39"/>
      <c r="O52" s="63">
        <v>3278</v>
      </c>
      <c r="P52" s="107"/>
      <c r="Q52" s="108"/>
    </row>
    <row r="53" spans="1:17" s="109" customFormat="1">
      <c r="A53" s="110"/>
      <c r="B53" s="110"/>
      <c r="C53" s="109" t="s">
        <v>137</v>
      </c>
      <c r="D53" s="105"/>
      <c r="H53" s="119"/>
      <c r="P53" s="107"/>
      <c r="Q53" s="108"/>
    </row>
    <row r="54" spans="1:17" s="109" customFormat="1">
      <c r="A54" s="110"/>
      <c r="B54" s="110"/>
      <c r="C54" s="105"/>
      <c r="D54" s="109" t="s">
        <v>138</v>
      </c>
      <c r="H54" s="119"/>
      <c r="I54" s="61">
        <v>75</v>
      </c>
      <c r="J54" s="39"/>
      <c r="K54" s="63">
        <v>0</v>
      </c>
      <c r="L54" s="94"/>
      <c r="M54" s="64">
        <v>0</v>
      </c>
      <c r="N54" s="39"/>
      <c r="O54" s="63">
        <v>0</v>
      </c>
      <c r="P54" s="107"/>
      <c r="Q54" s="108"/>
    </row>
    <row r="55" spans="1:17" s="109" customFormat="1">
      <c r="A55" s="110"/>
      <c r="B55" s="110"/>
      <c r="C55" s="105" t="s">
        <v>162</v>
      </c>
      <c r="D55" s="105"/>
      <c r="E55" s="105"/>
      <c r="F55" s="105"/>
      <c r="G55" s="105"/>
      <c r="H55" s="105"/>
      <c r="I55" s="61">
        <v>-207</v>
      </c>
      <c r="J55" s="93"/>
      <c r="K55" s="61">
        <v>-520</v>
      </c>
      <c r="L55" s="93"/>
      <c r="M55" s="61">
        <v>-63</v>
      </c>
      <c r="N55" s="93"/>
      <c r="O55" s="61">
        <v>-379</v>
      </c>
      <c r="P55" s="107"/>
      <c r="Q55" s="108"/>
    </row>
    <row r="56" spans="1:17" s="109" customFormat="1">
      <c r="A56" s="110" t="s">
        <v>106</v>
      </c>
      <c r="B56" s="110"/>
      <c r="C56" s="105"/>
      <c r="D56" s="105"/>
      <c r="F56" s="105"/>
      <c r="G56" s="119"/>
      <c r="H56" s="119"/>
      <c r="I56" s="144">
        <f>SUM(I52:I55)</f>
        <v>133868</v>
      </c>
      <c r="J56" s="66"/>
      <c r="K56" s="131">
        <f>SUM(K52:K55)</f>
        <v>2758</v>
      </c>
      <c r="L56" s="66"/>
      <c r="M56" s="131">
        <f>SUM(M52:M55)</f>
        <v>133937</v>
      </c>
      <c r="N56" s="66"/>
      <c r="O56" s="131">
        <f>SUM(O52:O55)</f>
        <v>2899</v>
      </c>
      <c r="P56" s="107"/>
      <c r="Q56" s="108"/>
    </row>
    <row r="57" spans="1:17" s="109" customFormat="1">
      <c r="A57" s="110"/>
      <c r="B57" s="110"/>
      <c r="C57" s="105"/>
      <c r="D57" s="105"/>
      <c r="F57" s="105"/>
      <c r="G57" s="119"/>
      <c r="H57" s="119"/>
      <c r="I57" s="83"/>
      <c r="J57" s="66"/>
      <c r="K57" s="89"/>
      <c r="L57" s="66"/>
      <c r="M57" s="83"/>
      <c r="N57" s="66"/>
      <c r="O57" s="89"/>
      <c r="P57" s="107"/>
      <c r="Q57" s="108"/>
    </row>
    <row r="58" spans="1:17" s="109" customFormat="1">
      <c r="A58" s="110" t="s">
        <v>107</v>
      </c>
      <c r="B58" s="110"/>
      <c r="C58" s="105"/>
      <c r="D58" s="105"/>
      <c r="F58" s="105"/>
      <c r="G58" s="119"/>
      <c r="H58" s="119"/>
      <c r="I58" s="64"/>
      <c r="J58" s="41"/>
      <c r="K58" s="63"/>
      <c r="L58" s="41"/>
      <c r="M58" s="64"/>
      <c r="N58" s="36"/>
      <c r="O58" s="63"/>
      <c r="P58" s="107"/>
      <c r="Q58" s="108"/>
    </row>
    <row r="59" spans="1:17" s="109" customFormat="1">
      <c r="A59" s="110"/>
      <c r="B59" s="110"/>
      <c r="C59" s="105" t="s">
        <v>134</v>
      </c>
      <c r="D59" s="105"/>
      <c r="F59" s="105"/>
      <c r="G59" s="119"/>
      <c r="H59" s="119"/>
      <c r="I59" s="64">
        <v>0</v>
      </c>
      <c r="J59" s="41"/>
      <c r="K59" s="63">
        <v>74187</v>
      </c>
      <c r="L59" s="41"/>
      <c r="M59" s="64">
        <v>0</v>
      </c>
      <c r="N59" s="36"/>
      <c r="O59" s="63">
        <v>74187</v>
      </c>
      <c r="P59" s="107"/>
      <c r="Q59" s="108"/>
    </row>
    <row r="60" spans="1:17" s="109" customFormat="1">
      <c r="A60" s="105"/>
      <c r="B60" s="105"/>
      <c r="C60" s="105" t="s">
        <v>144</v>
      </c>
      <c r="D60" s="120"/>
      <c r="E60" s="120"/>
      <c r="F60" s="105"/>
      <c r="G60" s="119"/>
      <c r="H60" s="119"/>
      <c r="I60" s="63">
        <f>-309041</f>
        <v>-309041</v>
      </c>
      <c r="J60" s="41"/>
      <c r="K60" s="63">
        <v>-379969</v>
      </c>
      <c r="L60" s="41"/>
      <c r="M60" s="63">
        <v>-305612</v>
      </c>
      <c r="N60" s="36"/>
      <c r="O60" s="63">
        <v>-379619</v>
      </c>
      <c r="P60" s="107"/>
      <c r="Q60" s="108"/>
    </row>
    <row r="61" spans="1:17" s="109" customFormat="1">
      <c r="A61" s="105"/>
      <c r="B61" s="105"/>
      <c r="C61" s="105" t="s">
        <v>135</v>
      </c>
      <c r="D61" s="120"/>
      <c r="E61" s="120"/>
      <c r="F61" s="105"/>
      <c r="G61" s="119"/>
      <c r="H61" s="119"/>
      <c r="I61" s="63">
        <v>-3801</v>
      </c>
      <c r="J61" s="41"/>
      <c r="K61" s="63">
        <v>0</v>
      </c>
      <c r="L61" s="41"/>
      <c r="M61" s="63">
        <v>-3801</v>
      </c>
      <c r="N61" s="63"/>
      <c r="O61" s="63">
        <v>0</v>
      </c>
      <c r="P61" s="107"/>
      <c r="Q61" s="108"/>
    </row>
    <row r="62" spans="1:17" s="109" customFormat="1">
      <c r="A62" s="105"/>
      <c r="B62" s="105"/>
      <c r="C62" s="105" t="s">
        <v>163</v>
      </c>
      <c r="D62" s="120"/>
      <c r="E62" s="120"/>
      <c r="F62" s="105"/>
      <c r="G62" s="119"/>
      <c r="H62" s="119"/>
      <c r="I62" s="63">
        <v>-24450</v>
      </c>
      <c r="J62" s="41"/>
      <c r="K62" s="63">
        <v>0</v>
      </c>
      <c r="L62" s="41"/>
      <c r="M62" s="63">
        <v>-24450</v>
      </c>
      <c r="N62" s="63"/>
      <c r="O62" s="63">
        <v>0</v>
      </c>
      <c r="P62" s="107"/>
      <c r="Q62" s="108"/>
    </row>
    <row r="63" spans="1:17" s="109" customFormat="1">
      <c r="A63" s="110" t="s">
        <v>108</v>
      </c>
      <c r="B63" s="110"/>
      <c r="C63" s="110"/>
      <c r="D63" s="110"/>
      <c r="E63" s="111"/>
      <c r="F63" s="110"/>
      <c r="G63" s="269"/>
      <c r="H63" s="269"/>
      <c r="I63" s="131">
        <f>SUM(I59:I62)</f>
        <v>-337292</v>
      </c>
      <c r="J63" s="66"/>
      <c r="K63" s="131">
        <f>SUM(K59:K62)</f>
        <v>-305782</v>
      </c>
      <c r="L63" s="66"/>
      <c r="M63" s="131">
        <f>SUM(M59:M62)</f>
        <v>-333863</v>
      </c>
      <c r="N63" s="148"/>
      <c r="O63" s="131">
        <f>SUM(O59:O62)</f>
        <v>-305432</v>
      </c>
      <c r="P63" s="107"/>
      <c r="Q63" s="108"/>
    </row>
    <row r="64" spans="1:17" s="109" customFormat="1">
      <c r="A64" s="105" t="s">
        <v>223</v>
      </c>
      <c r="B64" s="105"/>
      <c r="C64" s="105"/>
      <c r="D64" s="105"/>
      <c r="E64" s="111"/>
      <c r="F64" s="110"/>
      <c r="G64" s="269"/>
      <c r="H64" s="269"/>
      <c r="I64" s="63">
        <f>+I63+I56+I49</f>
        <v>-107462</v>
      </c>
      <c r="J64" s="41"/>
      <c r="K64" s="63">
        <f>+K63+K56+K49</f>
        <v>-8130</v>
      </c>
      <c r="L64" s="41"/>
      <c r="M64" s="63">
        <f>+M63+M56+M49</f>
        <v>-100873</v>
      </c>
      <c r="N64" s="36"/>
      <c r="O64" s="63">
        <f>+O63+O56+O49</f>
        <v>-11346</v>
      </c>
      <c r="P64" s="107"/>
      <c r="Q64" s="108"/>
    </row>
    <row r="65" spans="1:19" s="109" customFormat="1">
      <c r="A65" s="105" t="s">
        <v>224</v>
      </c>
      <c r="B65" s="105"/>
      <c r="C65" s="105"/>
      <c r="D65" s="105"/>
      <c r="E65" s="111"/>
      <c r="F65" s="110"/>
      <c r="G65" s="269"/>
      <c r="H65" s="269"/>
      <c r="I65" s="65">
        <v>-46</v>
      </c>
      <c r="J65" s="41"/>
      <c r="K65" s="65">
        <v>-237</v>
      </c>
      <c r="L65" s="41"/>
      <c r="M65" s="67">
        <v>0</v>
      </c>
      <c r="N65" s="41"/>
      <c r="O65" s="175">
        <v>0</v>
      </c>
      <c r="P65" s="107"/>
      <c r="Q65" s="108"/>
    </row>
    <row r="66" spans="1:19" s="109" customFormat="1">
      <c r="A66" s="105" t="s">
        <v>109</v>
      </c>
      <c r="B66" s="105"/>
      <c r="C66" s="105"/>
      <c r="D66" s="105"/>
      <c r="E66" s="105"/>
      <c r="F66" s="105"/>
      <c r="G66" s="105"/>
      <c r="H66" s="105"/>
      <c r="I66" s="63">
        <f>I64+I65</f>
        <v>-107508</v>
      </c>
      <c r="J66" s="41"/>
      <c r="K66" s="63">
        <f>K64+K65</f>
        <v>-8367</v>
      </c>
      <c r="L66" s="41"/>
      <c r="M66" s="63">
        <f>M64+M65</f>
        <v>-100873</v>
      </c>
      <c r="N66" s="36"/>
      <c r="O66" s="63">
        <f>O64+O65</f>
        <v>-11346</v>
      </c>
      <c r="P66" s="107"/>
      <c r="Q66" s="108"/>
    </row>
    <row r="67" spans="1:19" s="109" customFormat="1">
      <c r="A67" s="105" t="s">
        <v>232</v>
      </c>
      <c r="B67" s="105"/>
      <c r="C67" s="105"/>
      <c r="D67" s="105"/>
      <c r="E67" s="105"/>
      <c r="F67" s="105"/>
      <c r="G67" s="105"/>
      <c r="H67" s="105"/>
      <c r="I67" s="63">
        <f>-9626</f>
        <v>-9626</v>
      </c>
      <c r="J67" s="41"/>
      <c r="K67" s="63">
        <v>0</v>
      </c>
      <c r="L67" s="41"/>
      <c r="M67" s="63">
        <v>0</v>
      </c>
      <c r="N67" s="36"/>
      <c r="O67" s="63">
        <v>0</v>
      </c>
      <c r="P67" s="107"/>
      <c r="Q67" s="108"/>
    </row>
    <row r="68" spans="1:19" s="109" customFormat="1">
      <c r="A68" s="105" t="s">
        <v>205</v>
      </c>
      <c r="B68" s="105"/>
      <c r="C68" s="105"/>
      <c r="D68" s="105"/>
      <c r="F68" s="105"/>
      <c r="G68" s="119"/>
      <c r="H68" s="119"/>
      <c r="I68" s="38">
        <f>+SP!K12</f>
        <v>442577</v>
      </c>
      <c r="J68" s="41"/>
      <c r="K68" s="61">
        <v>479842</v>
      </c>
      <c r="L68" s="41"/>
      <c r="M68" s="38">
        <f>+SP!O12</f>
        <v>418940</v>
      </c>
      <c r="N68" s="36"/>
      <c r="O68" s="61">
        <v>456413</v>
      </c>
      <c r="P68" s="107"/>
      <c r="Q68" s="108"/>
    </row>
    <row r="69" spans="1:19" s="109" customFormat="1" ht="21.75" thickBot="1">
      <c r="A69" s="391" t="s">
        <v>206</v>
      </c>
      <c r="B69" s="391"/>
      <c r="C69" s="391"/>
      <c r="D69" s="391"/>
      <c r="E69" s="391"/>
      <c r="F69" s="391"/>
      <c r="G69" s="391"/>
      <c r="H69" s="127"/>
      <c r="I69" s="351">
        <f>SUM(I66:I68)</f>
        <v>325443</v>
      </c>
      <c r="J69" s="41"/>
      <c r="K69" s="139">
        <f>SUM(K66:K68)</f>
        <v>471475</v>
      </c>
      <c r="L69" s="66"/>
      <c r="M69" s="134">
        <f>SUM(M66:M68)</f>
        <v>318067</v>
      </c>
      <c r="N69" s="148"/>
      <c r="O69" s="139">
        <f>SUM(O66:O68)</f>
        <v>445067</v>
      </c>
      <c r="P69" s="107"/>
      <c r="Q69" s="108"/>
    </row>
    <row r="70" spans="1:19" s="77" customFormat="1" ht="20.45" customHeight="1" thickTop="1">
      <c r="A70" s="190"/>
      <c r="B70" s="190"/>
      <c r="C70" s="190"/>
      <c r="D70" s="190"/>
      <c r="E70" s="157"/>
      <c r="F70" s="157"/>
      <c r="G70" s="157"/>
      <c r="H70" s="157"/>
      <c r="I70" s="126"/>
      <c r="J70" s="157"/>
      <c r="K70" s="158"/>
      <c r="L70" s="157"/>
      <c r="M70" s="159"/>
      <c r="N70" s="157"/>
      <c r="O70" s="270"/>
      <c r="P70" s="257"/>
    </row>
    <row r="71" spans="1:19" s="109" customFormat="1">
      <c r="A71" s="55" t="s">
        <v>110</v>
      </c>
      <c r="B71" s="127"/>
      <c r="C71" s="127"/>
      <c r="D71" s="127"/>
      <c r="E71" s="127"/>
      <c r="F71" s="127"/>
      <c r="G71" s="127"/>
      <c r="H71" s="127"/>
      <c r="I71" s="126"/>
      <c r="J71" s="271"/>
      <c r="K71" s="272"/>
      <c r="L71" s="273"/>
      <c r="M71" s="126"/>
      <c r="N71" s="247"/>
      <c r="O71" s="274"/>
      <c r="P71" s="107"/>
      <c r="Q71" s="108"/>
    </row>
    <row r="72" spans="1:19" s="109" customFormat="1">
      <c r="A72" s="127"/>
      <c r="B72" s="127"/>
      <c r="C72" s="352" t="s">
        <v>1</v>
      </c>
      <c r="D72" s="96" t="s">
        <v>131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128"/>
      <c r="P72" s="107"/>
      <c r="Q72" s="108"/>
    </row>
    <row r="73" spans="1:19" s="109" customFormat="1">
      <c r="A73" s="127"/>
      <c r="B73" s="127"/>
      <c r="C73" s="353"/>
      <c r="D73" s="96" t="s">
        <v>132</v>
      </c>
      <c r="E73" s="353"/>
      <c r="F73" s="354"/>
      <c r="G73" s="355"/>
      <c r="H73" s="57"/>
      <c r="I73" s="356"/>
      <c r="J73" s="57"/>
      <c r="K73" s="57"/>
      <c r="L73" s="57"/>
      <c r="M73" s="356"/>
      <c r="N73" s="57"/>
      <c r="O73" s="128"/>
      <c r="P73" s="107"/>
      <c r="Q73" s="108"/>
    </row>
    <row r="74" spans="1:19">
      <c r="C74" s="352" t="s">
        <v>2</v>
      </c>
      <c r="D74" s="96" t="s">
        <v>225</v>
      </c>
      <c r="Q74" s="108"/>
    </row>
    <row r="75" spans="1:19">
      <c r="D75" s="96" t="s">
        <v>212</v>
      </c>
      <c r="Q75" s="108"/>
    </row>
    <row r="76" spans="1:19" ht="21.75">
      <c r="C76" s="352" t="s">
        <v>3</v>
      </c>
      <c r="D76" s="96" t="s">
        <v>226</v>
      </c>
      <c r="Q76" s="108"/>
    </row>
    <row r="77" spans="1:19">
      <c r="D77" s="96" t="s">
        <v>213</v>
      </c>
      <c r="Q77" s="108"/>
    </row>
    <row r="78" spans="1:19">
      <c r="C78" s="70" t="s">
        <v>262</v>
      </c>
      <c r="D78" s="96" t="s">
        <v>227</v>
      </c>
    </row>
    <row r="79" spans="1:19">
      <c r="E79" s="363"/>
      <c r="F79" s="363"/>
      <c r="G79" s="363"/>
      <c r="H79" s="363"/>
      <c r="I79" s="364"/>
      <c r="J79" s="365"/>
      <c r="K79" s="366"/>
      <c r="L79" s="365"/>
      <c r="M79" s="368" t="s">
        <v>258</v>
      </c>
      <c r="O79" s="72"/>
      <c r="Q79" s="107"/>
      <c r="S79" s="107"/>
    </row>
    <row r="80" spans="1:19">
      <c r="E80" s="72" t="s">
        <v>5</v>
      </c>
      <c r="F80" s="363"/>
      <c r="G80" s="363"/>
      <c r="H80" s="363"/>
      <c r="I80" s="364"/>
      <c r="J80" s="365"/>
      <c r="K80" s="366"/>
      <c r="L80" s="365"/>
      <c r="M80" s="369">
        <v>9.6300000000000008</v>
      </c>
      <c r="O80" s="72"/>
      <c r="Q80" s="107"/>
      <c r="S80" s="107"/>
    </row>
    <row r="81" spans="5:19">
      <c r="E81" s="72" t="s">
        <v>6</v>
      </c>
      <c r="F81" s="363"/>
      <c r="G81" s="363"/>
      <c r="H81" s="363"/>
      <c r="I81" s="367"/>
      <c r="J81" s="365"/>
      <c r="K81" s="367"/>
      <c r="L81" s="367"/>
      <c r="M81" s="369">
        <v>43.35</v>
      </c>
      <c r="Q81" s="107"/>
      <c r="S81" s="107"/>
    </row>
    <row r="82" spans="5:19">
      <c r="E82" s="72" t="s">
        <v>22</v>
      </c>
      <c r="F82" s="363"/>
      <c r="G82" s="363"/>
      <c r="H82" s="363"/>
      <c r="I82" s="367"/>
      <c r="J82" s="365"/>
      <c r="K82" s="367"/>
      <c r="L82" s="367"/>
      <c r="M82" s="369">
        <v>176.68</v>
      </c>
      <c r="Q82" s="107"/>
      <c r="S82" s="107"/>
    </row>
    <row r="83" spans="5:19">
      <c r="E83" s="72" t="s">
        <v>23</v>
      </c>
      <c r="F83" s="363"/>
      <c r="G83" s="363"/>
      <c r="H83" s="363"/>
      <c r="I83" s="367"/>
      <c r="J83" s="365"/>
      <c r="K83" s="367"/>
      <c r="L83" s="367"/>
      <c r="M83" s="369">
        <v>7.4</v>
      </c>
      <c r="Q83" s="107"/>
      <c r="S83" s="107"/>
    </row>
    <row r="84" spans="5:19">
      <c r="E84" s="72" t="s">
        <v>235</v>
      </c>
      <c r="F84" s="363"/>
      <c r="G84" s="363"/>
      <c r="H84" s="363"/>
      <c r="I84" s="367"/>
      <c r="J84" s="365"/>
      <c r="K84" s="367"/>
      <c r="L84" s="367"/>
      <c r="M84" s="369">
        <v>88.68</v>
      </c>
      <c r="Q84" s="107"/>
      <c r="S84" s="107"/>
    </row>
    <row r="85" spans="5:19">
      <c r="E85" s="72" t="s">
        <v>27</v>
      </c>
      <c r="F85" s="363"/>
      <c r="G85" s="363"/>
      <c r="H85" s="363"/>
      <c r="I85" s="367"/>
      <c r="J85" s="365"/>
      <c r="K85" s="367"/>
      <c r="L85" s="367"/>
      <c r="M85" s="369">
        <v>1.68</v>
      </c>
      <c r="Q85" s="257"/>
      <c r="R85" s="77"/>
      <c r="S85" s="107"/>
    </row>
    <row r="86" spans="5:19">
      <c r="E86" s="72" t="s">
        <v>240</v>
      </c>
      <c r="F86" s="363"/>
      <c r="G86" s="363"/>
      <c r="H86" s="363"/>
      <c r="I86" s="367"/>
      <c r="J86" s="365"/>
      <c r="K86" s="367"/>
      <c r="L86" s="367"/>
      <c r="M86" s="369">
        <v>25.7</v>
      </c>
      <c r="Q86" s="257"/>
      <c r="R86" s="77"/>
      <c r="S86" s="107"/>
    </row>
    <row r="87" spans="5:19">
      <c r="E87" s="72" t="s">
        <v>164</v>
      </c>
      <c r="F87" s="363"/>
      <c r="G87" s="363"/>
      <c r="H87" s="363"/>
      <c r="I87" s="367"/>
      <c r="J87" s="365"/>
      <c r="K87" s="367"/>
      <c r="L87" s="367"/>
      <c r="M87" s="369">
        <v>-9.52</v>
      </c>
      <c r="Q87" s="257"/>
      <c r="R87" s="77"/>
      <c r="S87" s="107"/>
    </row>
    <row r="88" spans="5:19">
      <c r="E88" s="72" t="s">
        <v>233</v>
      </c>
      <c r="F88" s="363"/>
      <c r="G88" s="363"/>
      <c r="H88" s="363"/>
      <c r="I88" s="367"/>
      <c r="J88" s="365"/>
      <c r="K88" s="367"/>
      <c r="L88" s="367"/>
      <c r="M88" s="369">
        <v>-134.72</v>
      </c>
      <c r="Q88" s="257"/>
      <c r="R88" s="77"/>
      <c r="S88" s="107"/>
    </row>
    <row r="89" spans="5:19">
      <c r="E89" s="72" t="s">
        <v>215</v>
      </c>
      <c r="F89" s="363"/>
      <c r="G89" s="363"/>
      <c r="H89" s="363"/>
      <c r="I89" s="367"/>
      <c r="J89" s="365"/>
      <c r="K89" s="367"/>
      <c r="L89" s="367"/>
      <c r="M89" s="369">
        <v>-0.15</v>
      </c>
      <c r="Q89" s="257"/>
      <c r="R89" s="77"/>
      <c r="S89" s="107"/>
    </row>
    <row r="90" spans="5:19">
      <c r="E90" s="72" t="s">
        <v>36</v>
      </c>
      <c r="F90" s="363"/>
      <c r="G90" s="363"/>
      <c r="H90" s="363"/>
      <c r="I90" s="367"/>
      <c r="J90" s="365"/>
      <c r="K90" s="367"/>
      <c r="L90" s="367"/>
      <c r="M90" s="370">
        <v>-17.739999999999998</v>
      </c>
      <c r="Q90" s="257"/>
      <c r="R90" s="77"/>
      <c r="S90" s="107"/>
    </row>
    <row r="91" spans="5:19">
      <c r="E91" s="72" t="s">
        <v>236</v>
      </c>
      <c r="F91" s="363"/>
      <c r="G91" s="363"/>
      <c r="H91" s="363"/>
      <c r="I91" s="367"/>
      <c r="J91" s="365"/>
      <c r="K91" s="367"/>
      <c r="L91" s="367"/>
      <c r="M91" s="369">
        <f>SUM(M80:M90)</f>
        <v>190.99</v>
      </c>
      <c r="Q91" s="257"/>
      <c r="R91" s="77"/>
      <c r="S91" s="107"/>
    </row>
    <row r="92" spans="5:19">
      <c r="E92" s="72" t="s">
        <v>181</v>
      </c>
      <c r="F92" s="363"/>
      <c r="G92" s="363"/>
      <c r="H92" s="363"/>
      <c r="I92" s="367"/>
      <c r="J92" s="365"/>
      <c r="K92" s="367"/>
      <c r="L92" s="367"/>
      <c r="M92" s="370">
        <v>-87.63</v>
      </c>
      <c r="Q92" s="257"/>
      <c r="R92" s="77"/>
      <c r="S92" s="107"/>
    </row>
    <row r="93" spans="5:19">
      <c r="E93" s="72" t="s">
        <v>237</v>
      </c>
      <c r="F93" s="363"/>
      <c r="G93" s="363"/>
      <c r="H93" s="363"/>
      <c r="I93" s="367"/>
      <c r="J93" s="365"/>
      <c r="K93" s="367"/>
      <c r="L93" s="367"/>
      <c r="M93" s="369">
        <f>SUM(M91:M92)</f>
        <v>103.36</v>
      </c>
      <c r="Q93" s="257"/>
      <c r="R93" s="77"/>
      <c r="S93" s="107"/>
    </row>
    <row r="94" spans="5:19">
      <c r="E94" s="72" t="s">
        <v>238</v>
      </c>
      <c r="F94" s="363"/>
      <c r="G94" s="363"/>
      <c r="H94" s="363"/>
      <c r="I94" s="367"/>
      <c r="J94" s="365"/>
      <c r="K94" s="367"/>
      <c r="L94" s="367"/>
      <c r="M94" s="369">
        <v>134</v>
      </c>
      <c r="Q94" s="257"/>
      <c r="R94" s="77"/>
      <c r="S94" s="107"/>
    </row>
    <row r="95" spans="5:19">
      <c r="E95" s="72" t="s">
        <v>234</v>
      </c>
      <c r="F95" s="363"/>
      <c r="G95" s="363"/>
      <c r="H95" s="363"/>
      <c r="I95" s="367"/>
      <c r="J95" s="365"/>
      <c r="K95" s="367"/>
      <c r="L95" s="367"/>
      <c r="M95" s="369">
        <v>-12.62</v>
      </c>
      <c r="Q95" s="257"/>
      <c r="R95" s="77"/>
      <c r="S95" s="107"/>
    </row>
    <row r="96" spans="5:19" ht="21.75" thickBot="1">
      <c r="E96" s="72" t="s">
        <v>239</v>
      </c>
      <c r="F96" s="363"/>
      <c r="G96" s="363"/>
      <c r="H96" s="363"/>
      <c r="I96" s="367"/>
      <c r="J96" s="365"/>
      <c r="K96" s="367"/>
      <c r="L96" s="365"/>
      <c r="M96" s="371">
        <f>+M94-M93+M95</f>
        <v>18.02</v>
      </c>
      <c r="Q96" s="257"/>
      <c r="R96" s="77"/>
      <c r="S96" s="107"/>
    </row>
    <row r="97" spans="3:18" ht="21.75" thickTop="1">
      <c r="C97" s="352" t="s">
        <v>263</v>
      </c>
      <c r="D97" s="70" t="s">
        <v>230</v>
      </c>
      <c r="E97" s="349"/>
      <c r="F97" s="349"/>
      <c r="G97" s="349"/>
      <c r="H97" s="349"/>
      <c r="I97" s="357"/>
      <c r="J97" s="109"/>
      <c r="K97" s="128"/>
      <c r="L97" s="109"/>
      <c r="M97" s="357"/>
      <c r="Q97" s="77"/>
      <c r="R97" s="77"/>
    </row>
    <row r="98" spans="3:18">
      <c r="C98" s="352"/>
      <c r="D98" s="70" t="s">
        <v>231</v>
      </c>
      <c r="E98" s="358"/>
      <c r="F98" s="358"/>
      <c r="G98" s="358"/>
      <c r="H98" s="358"/>
      <c r="I98" s="357"/>
      <c r="J98" s="109"/>
      <c r="K98" s="128"/>
      <c r="L98" s="109"/>
      <c r="M98" s="357"/>
      <c r="Q98" s="77"/>
      <c r="R98" s="77"/>
    </row>
    <row r="99" spans="3:18">
      <c r="C99" s="352" t="s">
        <v>264</v>
      </c>
      <c r="D99" s="96" t="s">
        <v>228</v>
      </c>
      <c r="Q99" s="77"/>
      <c r="R99" s="77"/>
    </row>
    <row r="100" spans="3:18">
      <c r="C100" s="352"/>
      <c r="D100" s="70" t="s">
        <v>214</v>
      </c>
      <c r="Q100" s="77"/>
      <c r="R100" s="77"/>
    </row>
    <row r="101" spans="3:18">
      <c r="C101" s="352" t="s">
        <v>265</v>
      </c>
      <c r="D101" s="96" t="s">
        <v>229</v>
      </c>
      <c r="Q101" s="77"/>
      <c r="R101" s="77"/>
    </row>
    <row r="102" spans="3:18">
      <c r="D102" s="96" t="s">
        <v>189</v>
      </c>
    </row>
    <row r="103" spans="3:18">
      <c r="E103" s="70"/>
    </row>
  </sheetData>
  <mergeCells count="6">
    <mergeCell ref="A69:G69"/>
    <mergeCell ref="A3:O3"/>
    <mergeCell ref="A4:O4"/>
    <mergeCell ref="A5:O5"/>
    <mergeCell ref="I7:K7"/>
    <mergeCell ref="M7:O7"/>
  </mergeCells>
  <pageMargins left="0.74803149606299213" right="0.62992125984251968" top="0.39370078740157483" bottom="0.39370078740157483" header="0.19685039370078741" footer="0.39370078740157483"/>
  <pageSetup paperSize="9" scale="78" firstPageNumber="7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35" max="14" man="1"/>
    <brk id="6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SP</vt:lpstr>
      <vt:lpstr>CI (3M)</vt:lpstr>
      <vt:lpstr>CI (3M.)</vt:lpstr>
      <vt:lpstr>EC Consol</vt:lpstr>
      <vt:lpstr>EC Separate</vt:lpstr>
      <vt:lpstr>CF</vt:lpstr>
      <vt:lpstr>CF!Print_Area</vt:lpstr>
      <vt:lpstr>'CI (3M)'!Print_Area</vt:lpstr>
      <vt:lpstr>'CI (3M.)'!Print_Area</vt:lpstr>
      <vt:lpstr>'EC Consol'!Print_Area</vt:lpstr>
      <vt:lpstr>'EC Separate'!Print_Area</vt:lpstr>
      <vt:lpstr>SP!Print_Area</vt:lpstr>
      <vt:lpstr>CF!Print_Titles</vt:lpstr>
      <vt:lpstr>SP!Print_Titles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Nok-acc</cp:lastModifiedBy>
  <cp:lastPrinted>2019-05-14T11:39:53Z</cp:lastPrinted>
  <dcterms:created xsi:type="dcterms:W3CDTF">2015-02-26T16:57:45Z</dcterms:created>
  <dcterms:modified xsi:type="dcterms:W3CDTF">2019-05-15T08:07:24Z</dcterms:modified>
</cp:coreProperties>
</file>