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navaporn.kuko\Desktop\Final Process\Convert\"/>
    </mc:Choice>
  </mc:AlternateContent>
  <bookViews>
    <workbookView xWindow="10980" yWindow="-60" windowWidth="10185" windowHeight="9975" activeTab="2"/>
  </bookViews>
  <sheets>
    <sheet name="bs&amp;pl" sheetId="4" r:id="rId1"/>
    <sheet name="Consolidated" sheetId="8" r:id="rId2"/>
    <sheet name="Company" sheetId="9" r:id="rId3"/>
    <sheet name="cashflow" sheetId="10" r:id="rId4"/>
  </sheets>
  <definedNames>
    <definedName name="_xlnm._FilterDatabase" localSheetId="3" hidden="1">cashflow!$A$8:$A$49</definedName>
    <definedName name="_xlnm.Print_Area" localSheetId="0">'bs&amp;pl'!$A$1:$K$143</definedName>
    <definedName name="_xlnm.Print_Area" localSheetId="2">Company!$A$1:$K$26</definedName>
    <definedName name="_xlnm.Print_Area" localSheetId="1">Consolidated!$A$1:$M$26</definedName>
  </definedNames>
  <calcPr calcId="171027"/>
</workbook>
</file>

<file path=xl/calcChain.xml><?xml version="1.0" encoding="utf-8"?>
<calcChain xmlns="http://schemas.openxmlformats.org/spreadsheetml/2006/main">
  <c r="G23" i="9" l="1"/>
  <c r="E23" i="9"/>
  <c r="C23" i="9"/>
  <c r="G23" i="8"/>
  <c r="E23" i="8"/>
  <c r="C23" i="8"/>
  <c r="I24" i="9" l="1"/>
  <c r="G24" i="9"/>
  <c r="E24" i="9"/>
  <c r="C24" i="9"/>
  <c r="K24" i="8"/>
  <c r="I24" i="8"/>
  <c r="G24" i="8"/>
  <c r="E24" i="8"/>
  <c r="C24" i="8"/>
  <c r="E66" i="4"/>
  <c r="J65" i="10" l="1"/>
  <c r="H65" i="10"/>
  <c r="D65" i="10"/>
  <c r="F65" i="10"/>
  <c r="K19" i="9"/>
  <c r="K16" i="9"/>
  <c r="M19" i="8"/>
  <c r="K122" i="4"/>
  <c r="K116" i="4"/>
  <c r="G122" i="4"/>
  <c r="G116" i="4"/>
  <c r="K33" i="4"/>
  <c r="I33" i="4"/>
  <c r="G33" i="4"/>
  <c r="E33" i="4"/>
  <c r="K21" i="4"/>
  <c r="K34" i="4" s="1"/>
  <c r="I21" i="4"/>
  <c r="G21" i="4"/>
  <c r="E21" i="4"/>
  <c r="G34" i="4" l="1"/>
  <c r="K125" i="4"/>
  <c r="K128" i="4" s="1"/>
  <c r="K130" i="4" s="1"/>
  <c r="K132" i="4" s="1"/>
  <c r="K136" i="4" s="1"/>
  <c r="I34" i="4"/>
  <c r="E34" i="4"/>
  <c r="G125" i="4"/>
  <c r="G128" i="4" s="1"/>
  <c r="G130" i="4" s="1"/>
  <c r="G132" i="4" s="1"/>
  <c r="G136" i="4" s="1"/>
  <c r="K92" i="4"/>
  <c r="K24" i="9" s="1"/>
  <c r="G92" i="4"/>
  <c r="I92" i="4"/>
  <c r="E92" i="4"/>
  <c r="K66" i="4"/>
  <c r="K59" i="4"/>
  <c r="G66" i="4"/>
  <c r="G59" i="4"/>
  <c r="I66" i="4"/>
  <c r="I59" i="4"/>
  <c r="E59" i="4"/>
  <c r="K67" i="4" l="1"/>
  <c r="K93" i="4" s="1"/>
  <c r="K94" i="4" s="1"/>
  <c r="G67" i="4"/>
  <c r="G93" i="4" s="1"/>
  <c r="G94" i="4" s="1"/>
  <c r="I67" i="4"/>
  <c r="I93" i="4" s="1"/>
  <c r="I94" i="4" s="1"/>
  <c r="E67" i="4"/>
  <c r="E93" i="4" s="1"/>
  <c r="E94" i="4" l="1"/>
  <c r="J77" i="10"/>
  <c r="F77" i="10"/>
  <c r="K10" i="9" l="1"/>
  <c r="C13" i="8" l="1"/>
  <c r="E13" i="8"/>
  <c r="G13" i="8"/>
  <c r="I13" i="8"/>
  <c r="I14" i="8" s="1"/>
  <c r="G14" i="8"/>
  <c r="E14" i="8"/>
  <c r="J9" i="10" l="1"/>
  <c r="J26" i="10" s="1"/>
  <c r="J47" i="10" s="1"/>
  <c r="J49" i="10" s="1"/>
  <c r="J78" i="10" s="1"/>
  <c r="J80" i="10" s="1"/>
  <c r="F9" i="10"/>
  <c r="F26" i="10" s="1"/>
  <c r="F47" i="10" s="1"/>
  <c r="F49" i="10" s="1"/>
  <c r="F78" i="10" s="1"/>
  <c r="F80" i="10" s="1"/>
  <c r="I122" i="4" l="1"/>
  <c r="C14" i="8" l="1"/>
  <c r="C22" i="9" l="1"/>
  <c r="C25" i="9" s="1"/>
  <c r="I116" i="4" l="1"/>
  <c r="I125" i="4" s="1"/>
  <c r="I128" i="4" s="1"/>
  <c r="G22" i="9" l="1"/>
  <c r="G25" i="9" s="1"/>
  <c r="E22" i="9"/>
  <c r="E25" i="9" s="1"/>
  <c r="K21" i="9"/>
  <c r="E13" i="9"/>
  <c r="E14" i="9" s="1"/>
  <c r="G22" i="8" l="1"/>
  <c r="G25" i="8" s="1"/>
  <c r="E22" i="8"/>
  <c r="E25" i="8" s="1"/>
  <c r="H77" i="10" l="1"/>
  <c r="D77" i="10"/>
  <c r="C13" i="9"/>
  <c r="C14" i="9" s="1"/>
  <c r="K12" i="9"/>
  <c r="C22" i="8"/>
  <c r="C25" i="8" s="1"/>
  <c r="M21" i="8"/>
  <c r="I22" i="8"/>
  <c r="M16" i="8"/>
  <c r="M12" i="8"/>
  <c r="M10" i="8"/>
  <c r="I23" i="8" l="1"/>
  <c r="I25" i="8" s="1"/>
  <c r="M24" i="8"/>
  <c r="I130" i="4"/>
  <c r="E122" i="4"/>
  <c r="E116" i="4"/>
  <c r="K11" i="8" l="1"/>
  <c r="K13" i="8" s="1"/>
  <c r="K14" i="8" s="1"/>
  <c r="I132" i="4"/>
  <c r="H9" i="10"/>
  <c r="E125" i="4"/>
  <c r="H26" i="10" l="1"/>
  <c r="H47" i="10" s="1"/>
  <c r="H49" i="10" s="1"/>
  <c r="H78" i="10" s="1"/>
  <c r="H80" i="10" s="1"/>
  <c r="E128" i="4"/>
  <c r="E130" i="4" s="1"/>
  <c r="I136" i="4"/>
  <c r="I20" i="9"/>
  <c r="G13" i="9"/>
  <c r="G14" i="9" s="1"/>
  <c r="M11" i="8"/>
  <c r="M13" i="8" s="1"/>
  <c r="M14" i="8" s="1"/>
  <c r="I11" i="9"/>
  <c r="E132" i="4" l="1"/>
  <c r="E136" i="4" s="1"/>
  <c r="K20" i="8" s="1"/>
  <c r="D9" i="10"/>
  <c r="D26" i="10" s="1"/>
  <c r="I22" i="9"/>
  <c r="K20" i="9"/>
  <c r="K22" i="9" s="1"/>
  <c r="I13" i="9"/>
  <c r="I14" i="9" s="1"/>
  <c r="K11" i="9"/>
  <c r="K13" i="9" s="1"/>
  <c r="K14" i="9" s="1"/>
  <c r="K23" i="9" l="1"/>
  <c r="K25" i="9" s="1"/>
  <c r="I23" i="9"/>
  <c r="I25" i="9" s="1"/>
  <c r="K22" i="8"/>
  <c r="M20" i="8"/>
  <c r="M22" i="8" s="1"/>
  <c r="D47" i="10"/>
  <c r="D49" i="10" s="1"/>
  <c r="D78" i="10" s="1"/>
  <c r="E76" i="4"/>
  <c r="E44" i="4"/>
  <c r="E6" i="4"/>
  <c r="M23" i="8" l="1"/>
  <c r="M25" i="8" s="1"/>
  <c r="K23" i="8"/>
  <c r="K25" i="8" s="1"/>
  <c r="D80" i="10"/>
</calcChain>
</file>

<file path=xl/sharedStrings.xml><?xml version="1.0" encoding="utf-8"?>
<sst xmlns="http://schemas.openxmlformats.org/spreadsheetml/2006/main" count="301" uniqueCount="199">
  <si>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</si>
  <si>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</si>
  <si>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</si>
  <si>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</si>
  <si>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</si>
  <si>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</si>
  <si>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</si>
  <si>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</si>
  <si>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</si>
  <si>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</si>
  <si>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</si>
  <si>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</si>
  <si>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</si>
  <si>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</si>
  <si>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</si>
  <si>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</si>
  <si>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</si>
  <si>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</si>
  <si>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</si>
  <si>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</si>
  <si>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</si>
  <si>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</si>
  <si>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</si>
  <si>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</si>
  <si>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</si>
  <si>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</si>
  <si>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</si>
  <si>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</si>
  <si>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</si>
  <si>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</si>
  <si>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</si>
  <si>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</si>
  <si>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</si>
  <si>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</si>
  <si>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</si>
  <si>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</si>
  <si>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</si>
  <si>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</si>
  <si>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Finance costs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</si>
  <si>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</si>
  <si>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</si>
  <si>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</si>
  <si>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</si>
  <si>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</si>
  <si>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</si>
  <si>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</si>
  <si>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</si>
  <si>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</si>
  <si>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</si>
  <si>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</si>
  <si>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Income tax payable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</si>
  <si>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</si>
  <si>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</si>
  <si>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</si>
  <si>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</si>
  <si>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</si>
  <si>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</si>
  <si>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</si>
  <si>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</si>
  <si>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</si>
  <si>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</si>
  <si>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</si>
  <si>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</si>
  <si>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</si>
  <si>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</si>
  <si>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</si>
  <si>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</si>
  <si>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</si>
  <si>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</si>
  <si>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Cash paid for interest expenses</t>
  </si>
  <si>
    <t>Profit or loss:</t>
  </si>
  <si>
    <t>Earnings per share</t>
  </si>
  <si>
    <t>Advance for construction work</t>
  </si>
  <si>
    <t>Property, plant and equipment</t>
  </si>
  <si>
    <t>Deferred tax assets</t>
  </si>
  <si>
    <t>Deposits and cash received in advance from customers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</si>
  <si>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</si>
  <si>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</si>
  <si>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</si>
  <si>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</si>
  <si>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Deposits and cash received in advance from customers</t>
  </si>
  <si>
    <t>Cost of rental and services of factory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</si>
  <si>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</si>
  <si>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</si>
  <si>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</si>
  <si>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</si>
  <si>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</si>
  <si>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Chewathai Public Company Limited and its subsidiary</t>
  </si>
  <si>
    <t>Investment in subsidiary</t>
  </si>
  <si>
    <t>Statement of comprehensive income</t>
  </si>
  <si>
    <t xml:space="preserve">   from financial institutions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</si>
  <si>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</si>
  <si>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</si>
  <si>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</si>
  <si>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</si>
  <si>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Other income</t>
  </si>
  <si>
    <t>Net cash flows from financing activities</t>
  </si>
  <si>
    <t>Intangible assets</t>
  </si>
  <si>
    <t>Premium on ordinary shares</t>
  </si>
  <si>
    <t>Retained earnings</t>
  </si>
  <si>
    <t xml:space="preserve">   Appropriated - statutory reserve</t>
  </si>
  <si>
    <t xml:space="preserve">   Other non-current liabilities</t>
  </si>
  <si>
    <t>Cash paid for purchase of property, plant and equipment</t>
  </si>
  <si>
    <t>Net cash flows from (used in) investing activities</t>
  </si>
  <si>
    <t xml:space="preserve">      - the Company</t>
  </si>
  <si>
    <t xml:space="preserve">      - subsidiary</t>
  </si>
  <si>
    <t>(Unit: Thousand Baht)</t>
  </si>
  <si>
    <t>31 December</t>
  </si>
  <si>
    <t>31 March</t>
  </si>
  <si>
    <t>(Unaudited</t>
  </si>
  <si>
    <t>(Audited)</t>
  </si>
  <si>
    <t>but reviewed)</t>
  </si>
  <si>
    <t>(Unaudited but reviewed)</t>
  </si>
  <si>
    <t>Rental and service income from factory</t>
  </si>
  <si>
    <t>Profit for the period</t>
  </si>
  <si>
    <t>Other comprehensive income for the period</t>
  </si>
  <si>
    <t>Total comprehensive income for the period</t>
  </si>
  <si>
    <t>Basic earnigns per share</t>
  </si>
  <si>
    <t>Subsidiary</t>
  </si>
  <si>
    <t xml:space="preserve">   to net cash provided by (paid from) </t>
  </si>
  <si>
    <t xml:space="preserve">   operating activities:</t>
  </si>
  <si>
    <t>Decrease (increase) in operating assets</t>
  </si>
  <si>
    <t xml:space="preserve">    - Related parties</t>
  </si>
  <si>
    <t xml:space="preserve">    - Others</t>
  </si>
  <si>
    <t xml:space="preserve">   Advances to related party</t>
  </si>
  <si>
    <t>Increase (decrease) in operating liabilities</t>
  </si>
  <si>
    <t>Repayment of long-term loans from financial institutions</t>
  </si>
  <si>
    <t>Cash received from drawdown of long-term loans</t>
  </si>
  <si>
    <t>Cash and cash equivalents at beginning of period</t>
  </si>
  <si>
    <t>Supplement cash flow information</t>
  </si>
  <si>
    <t xml:space="preserve">   Interest expenses recorded as land and</t>
  </si>
  <si>
    <t>Premium on</t>
  </si>
  <si>
    <t>ordinary shares</t>
  </si>
  <si>
    <t>The Company</t>
  </si>
  <si>
    <t>Appropriated - statutory reserve</t>
  </si>
  <si>
    <t>Appropriated</t>
  </si>
  <si>
    <t xml:space="preserve"> - statutory reserve</t>
  </si>
  <si>
    <t>Cash paid for purchase of computer software</t>
  </si>
  <si>
    <t xml:space="preserve">   Amortisation of transaction costs of issuing debentures</t>
  </si>
  <si>
    <t xml:space="preserve">   Interest income</t>
  </si>
  <si>
    <t xml:space="preserve">   Others</t>
  </si>
  <si>
    <t xml:space="preserve">Adjustments to reconcile profit (loss) before income tax </t>
  </si>
  <si>
    <t>Cash and cash equivalents at end of period (Note 4)</t>
  </si>
  <si>
    <t>Other comprehensive income:</t>
  </si>
  <si>
    <t>Short-term loans to related parties</t>
  </si>
  <si>
    <t>Investments in joint ventures</t>
  </si>
  <si>
    <t>Investment in associate</t>
  </si>
  <si>
    <t>Current portion of debentures</t>
  </si>
  <si>
    <t>Debentures, net of current portion</t>
  </si>
  <si>
    <t xml:space="preserve">   Unappropriated</t>
  </si>
  <si>
    <t>Balance as at 1 January 2018</t>
  </si>
  <si>
    <t>Balance as at 31 March 2018</t>
  </si>
  <si>
    <t>Share of loss from investment in associate</t>
  </si>
  <si>
    <t>Proceed from sales of equipment</t>
  </si>
  <si>
    <t>Cash received from interest income</t>
  </si>
  <si>
    <t xml:space="preserve">Profit for the period </t>
  </si>
  <si>
    <t>Cash paid for transaction costs of issuing debentures</t>
  </si>
  <si>
    <t>Proceeds from issuance of debentures</t>
  </si>
  <si>
    <t>Repayment of long-term loans from related parties</t>
  </si>
  <si>
    <t>Decrease in bank overdrafts and short-term loans</t>
  </si>
  <si>
    <t xml:space="preserve">   in joint ventures and associate, finance costs</t>
  </si>
  <si>
    <t xml:space="preserve">   and income tax expenses</t>
  </si>
  <si>
    <t xml:space="preserve">   Deposit for purchase of land</t>
  </si>
  <si>
    <t>Cash flows used in operating activities</t>
  </si>
  <si>
    <t>Net cash flows used in operating activities</t>
  </si>
  <si>
    <t>Increase in short-term loans from related parties</t>
  </si>
  <si>
    <t>Net decrease in cash and cash equivalents</t>
  </si>
  <si>
    <t>For the three-month period ended 31 March 2019</t>
  </si>
  <si>
    <t>Balance as at 31 March 2019</t>
  </si>
  <si>
    <t>As at 31 March 2019</t>
  </si>
  <si>
    <t>2019</t>
  </si>
  <si>
    <t>Restricted bank deposit</t>
  </si>
  <si>
    <t>Long-term loans to related party</t>
  </si>
  <si>
    <t>Short-term provisions</t>
  </si>
  <si>
    <t xml:space="preserve">      2,307,692,307 ordinary shares of Baht 1 each</t>
  </si>
  <si>
    <t xml:space="preserve">      1,275,027,183 ordinary shares of Baht 1 each</t>
  </si>
  <si>
    <t xml:space="preserve"> ……………………………………………….</t>
  </si>
  <si>
    <t xml:space="preserve">                                     Directors</t>
  </si>
  <si>
    <t>Cost to obtain contracts with customers</t>
  </si>
  <si>
    <t xml:space="preserve">Balance as at 1 January 2019 </t>
  </si>
  <si>
    <t>Cumulative effects of the change in</t>
  </si>
  <si>
    <t xml:space="preserve">   accounting policies due to the adoption</t>
  </si>
  <si>
    <t xml:space="preserve">   of new financial reporting standard (Note 2)</t>
  </si>
  <si>
    <t xml:space="preserve">Retained earnings </t>
  </si>
  <si>
    <t xml:space="preserve">   Amortisation of financial fees</t>
  </si>
  <si>
    <t xml:space="preserve">   Share of loss from investment in associate</t>
  </si>
  <si>
    <t>Current investments</t>
  </si>
  <si>
    <t xml:space="preserve">   Current investments</t>
  </si>
  <si>
    <t>Share of proift (loss) from investments in joint ventures</t>
  </si>
  <si>
    <t>Income tax expenses</t>
  </si>
  <si>
    <t>Profit before income tax expenses</t>
  </si>
  <si>
    <t xml:space="preserve">   Profit for the period</t>
  </si>
  <si>
    <t xml:space="preserve">Profit before income tax </t>
  </si>
  <si>
    <t xml:space="preserve">   Loss on write-off of equipment</t>
  </si>
  <si>
    <t xml:space="preserve">   Share of (gain) loss from investments in joint ventures</t>
  </si>
  <si>
    <t xml:space="preserve">   Provision for maintenance expenses</t>
  </si>
  <si>
    <t>Increase in loans to related parties</t>
  </si>
  <si>
    <t>Profit before finance costs and income tax expenses</t>
  </si>
  <si>
    <t>Profit before share of loss from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</si>
</sst>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00_);_(* \(#,##0.000\);_(* &quot;-&quot;??_);_(@_)"/>
  </numFmts>
  <fonts count="17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b/>
      <sz val="10"/>
      <name val="Arial"/>
      <family val="2"/>
    </font>
    <font>
      <b/>
      <i/>
      <u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00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7" fontId="7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right" vertical="center"/>
    </xf>
    <xf numFmtId="37" fontId="8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horizontal="right" vertical="center"/>
    </xf>
    <xf numFmtId="41" fontId="8" fillId="0" borderId="2" xfId="13" applyNumberFormat="1" applyFont="1" applyFill="1" applyBorder="1" applyAlignment="1">
      <alignment vertical="center"/>
    </xf>
    <xf numFmtId="41" fontId="8" fillId="0" borderId="3" xfId="13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1" xfId="13" applyNumberFormat="1" applyFont="1" applyFill="1" applyBorder="1" applyAlignment="1">
      <alignment horizontal="center" vertical="center"/>
    </xf>
    <xf numFmtId="37" fontId="7" fillId="0" borderId="1" xfId="13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12" fillId="0" borderId="0" xfId="1" applyNumberFormat="1" applyFont="1" applyAlignment="1">
      <alignment horizontal="left" vertical="center"/>
    </xf>
    <xf numFmtId="37" fontId="13" fillId="0" borderId="0" xfId="1" applyNumberFormat="1" applyFont="1" applyAlignment="1">
      <alignment horizontal="left" vertical="center"/>
    </xf>
    <xf numFmtId="41" fontId="12" fillId="0" borderId="0" xfId="1" applyNumberFormat="1" applyFont="1" applyFill="1" applyAlignment="1">
      <alignment horizontal="left" vertical="center"/>
    </xf>
    <xf numFmtId="37" fontId="5" fillId="0" borderId="0" xfId="1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12" fillId="0" borderId="0" xfId="1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horizontal="center" vertical="center"/>
    </xf>
    <xf numFmtId="37" fontId="5" fillId="0" borderId="1" xfId="1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7" fontId="15" fillId="0" borderId="0" xfId="1" applyNumberFormat="1" applyFont="1" applyBorder="1" applyAlignment="1">
      <alignment horizontal="center" vertical="center"/>
    </xf>
    <xf numFmtId="37" fontId="15" fillId="0" borderId="0" xfId="1" quotePrefix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37" fontId="12" fillId="0" borderId="0" xfId="1" applyNumberFormat="1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43" fontId="5" fillId="0" borderId="0" xfId="12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15" fillId="0" borderId="0" xfId="1" applyNumberFormat="1" applyFont="1" applyAlignment="1">
      <alignment horizontal="center" vertical="center"/>
    </xf>
    <xf numFmtId="0" fontId="5" fillId="0" borderId="0" xfId="1" applyNumberFormat="1" applyFont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168" fontId="5" fillId="0" borderId="2" xfId="12" applyNumberFormat="1" applyFont="1" applyFill="1" applyBorder="1" applyAlignment="1">
      <alignment vertical="center"/>
    </xf>
    <xf numFmtId="168" fontId="5" fillId="0" borderId="0" xfId="12" applyNumberFormat="1" applyFont="1" applyFill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168" fontId="5" fillId="0" borderId="3" xfId="12" applyNumberFormat="1" applyFont="1" applyFill="1" applyBorder="1" applyAlignment="1">
      <alignment vertical="center"/>
    </xf>
    <xf numFmtId="37" fontId="5" fillId="0" borderId="0" xfId="1" applyNumberFormat="1" applyFont="1" applyBorder="1" applyAlignment="1">
      <alignment vertical="center"/>
    </xf>
    <xf numFmtId="169" fontId="16" fillId="0" borderId="0" xfId="1" applyNumberFormat="1" applyFont="1" applyAlignment="1">
      <alignment horizontal="center" vertical="center"/>
    </xf>
    <xf numFmtId="37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Alignment="1">
      <alignment horizontal="right" vertical="center"/>
    </xf>
    <xf numFmtId="43" fontId="8" fillId="0" borderId="0" xfId="12" applyFont="1" applyAlignment="1">
      <alignment horizontal="right" vertical="center"/>
    </xf>
    <xf numFmtId="37" fontId="8" fillId="0" borderId="0" xfId="13" applyNumberFormat="1" applyFont="1" applyFill="1" applyBorder="1" applyAlignment="1">
      <alignment vertical="center"/>
    </xf>
    <xf numFmtId="41" fontId="8" fillId="0" borderId="5" xfId="13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8" fillId="0" borderId="0" xfId="13" applyNumberFormat="1" applyFont="1" applyFill="1" applyBorder="1" applyAlignment="1">
      <alignment horizontal="right" vertical="center"/>
    </xf>
    <xf numFmtId="41" fontId="8" fillId="0" borderId="1" xfId="13" applyNumberFormat="1" applyFont="1" applyFill="1" applyBorder="1" applyAlignment="1">
      <alignment horizontal="center" vertical="center"/>
    </xf>
    <xf numFmtId="41" fontId="8" fillId="0" borderId="0" xfId="13" applyNumberFormat="1" applyFont="1" applyFill="1" applyBorder="1" applyAlignment="1">
      <alignment horizontal="center" vertical="center"/>
    </xf>
    <xf numFmtId="37" fontId="14" fillId="0" borderId="0" xfId="1" applyNumberFormat="1" applyFont="1" applyBorder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horizontal="center" vertical="center"/>
    </xf>
    <xf numFmtId="37" fontId="14" fillId="0" borderId="0" xfId="1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41" fontId="5" fillId="0" borderId="0" xfId="12" applyNumberFormat="1" applyFont="1" applyFill="1" applyAlignment="1">
      <alignment vertical="center"/>
    </xf>
    <xf numFmtId="41" fontId="8" fillId="0" borderId="1" xfId="2" applyNumberFormat="1" applyFont="1" applyBorder="1" applyAlignment="1">
      <alignment vertical="center"/>
    </xf>
    <xf numFmtId="170" fontId="5" fillId="0" borderId="3" xfId="12" applyNumberFormat="1" applyFont="1" applyFill="1" applyBorder="1" applyAlignment="1">
      <alignment vertical="center"/>
    </xf>
    <xf numFmtId="170" fontId="5" fillId="0" borderId="0" xfId="12" applyNumberFormat="1" applyFont="1" applyFill="1" applyAlignment="1">
      <alignment vertical="center"/>
    </xf>
    <xf numFmtId="37" fontId="12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"/>
    <cellStyle name="Normal 3" xfId="13"/>
    <cellStyle name="Percent [2]" xfId="10"/>
    <cellStyle name="Quantity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"/>
  <sheetViews>
    <sheetView showGridLines="0" view="pageBreakPreview" topLeftCell="A128" zoomScale="85" zoomScaleNormal="100" zoomScaleSheetLayoutView="85" workbookViewId="0">
      <selection activeCell="B125" sqref="B125"/>
    </sheetView>
  </sheetViews>
  <sheetFormatPr defaultColWidth="14.5703125" defaultRowHeight="21.75" customHeight="1"/>
  <cols>
    <col min="1" max="1" width="23.140625" style="39" customWidth="1"/>
    <col min="2" max="2" width="24.28515625" style="39" customWidth="1"/>
    <col min="3" max="3" width="6" style="40" customWidth="1"/>
    <col min="4" max="4" width="1.5703125" style="39" customWidth="1"/>
    <col min="5" max="5" width="15.42578125" style="39" customWidth="1"/>
    <col min="6" max="6" width="1.5703125" style="39" customWidth="1"/>
    <col min="7" max="7" width="15.42578125" style="39" customWidth="1"/>
    <col min="8" max="8" width="1.5703125" style="39" customWidth="1"/>
    <col min="9" max="9" width="15.42578125" style="39" customWidth="1"/>
    <col min="10" max="10" width="1.5703125" style="39" customWidth="1"/>
    <col min="11" max="11" width="15.42578125" style="53" customWidth="1"/>
    <col min="12" max="12" width="14.5703125" style="39"/>
    <col min="13" max="13" width="23" style="39" bestFit="1" customWidth="1"/>
    <col min="14" max="14" width="23.42578125" style="39" customWidth="1"/>
    <col min="15" max="15" width="1.42578125" style="39" customWidth="1"/>
    <col min="16" max="16384" width="14.5703125" style="39"/>
  </cols>
  <sheetData>
    <row r="1" spans="1:11" s="36" customFormat="1" ht="21.75" customHeight="1">
      <c r="A1" s="36" t="s">
        <v>87</v>
      </c>
      <c r="C1" s="37"/>
      <c r="K1" s="38"/>
    </row>
    <row r="2" spans="1:11" s="36" customFormat="1" ht="21.75" customHeight="1">
      <c r="A2" s="36" t="s">
        <v>0</v>
      </c>
      <c r="C2" s="37"/>
      <c r="K2" s="38"/>
    </row>
    <row r="3" spans="1:11" s="36" customFormat="1" ht="21.75" customHeight="1">
      <c r="A3" s="36" t="s">
        <v>169</v>
      </c>
      <c r="C3" s="37"/>
      <c r="K3" s="38"/>
    </row>
    <row r="4" spans="1:11" ht="21.75" customHeight="1">
      <c r="K4" s="41" t="s">
        <v>106</v>
      </c>
    </row>
    <row r="5" spans="1:11" ht="21.75" customHeight="1">
      <c r="E5" s="94" t="s">
        <v>52</v>
      </c>
      <c r="F5" s="94"/>
      <c r="G5" s="94"/>
      <c r="I5" s="94" t="s">
        <v>53</v>
      </c>
      <c r="J5" s="94"/>
      <c r="K5" s="94"/>
    </row>
    <row r="6" spans="1:11" ht="21.75" customHeight="1">
      <c r="E6" s="42" t="str">
        <f>"31 March"</f>
        <v>31 March</v>
      </c>
      <c r="F6" s="43"/>
      <c r="G6" s="44" t="s">
        <v>107</v>
      </c>
      <c r="H6" s="44"/>
      <c r="I6" s="44" t="s">
        <v>108</v>
      </c>
      <c r="J6" s="44"/>
      <c r="K6" s="44" t="s">
        <v>107</v>
      </c>
    </row>
    <row r="7" spans="1:11" ht="21.75" customHeight="1">
      <c r="C7" s="45" t="s">
        <v>1</v>
      </c>
      <c r="E7" s="46">
        <v>2019</v>
      </c>
      <c r="F7" s="43"/>
      <c r="G7" s="46">
        <v>2018</v>
      </c>
      <c r="H7" s="47"/>
      <c r="I7" s="46">
        <v>2019</v>
      </c>
      <c r="J7" s="47"/>
      <c r="K7" s="46">
        <v>2018</v>
      </c>
    </row>
    <row r="8" spans="1:11" ht="21.75" customHeight="1">
      <c r="E8" s="48" t="s">
        <v>109</v>
      </c>
      <c r="F8" s="43"/>
      <c r="G8" s="44" t="s">
        <v>110</v>
      </c>
      <c r="H8" s="44"/>
      <c r="I8" s="44" t="s">
        <v>109</v>
      </c>
      <c r="J8" s="44"/>
      <c r="K8" s="44" t="s">
        <v>110</v>
      </c>
    </row>
    <row r="9" spans="1:11" ht="21.75" customHeight="1">
      <c r="C9" s="49"/>
      <c r="E9" s="48" t="s">
        <v>111</v>
      </c>
      <c r="G9" s="50"/>
      <c r="I9" s="51" t="s">
        <v>111</v>
      </c>
      <c r="K9" s="51"/>
    </row>
    <row r="10" spans="1:11" ht="21.75" customHeight="1">
      <c r="A10" s="52" t="s">
        <v>2</v>
      </c>
      <c r="K10" s="84"/>
    </row>
    <row r="11" spans="1:11" ht="21.75" customHeight="1">
      <c r="A11" s="52" t="s">
        <v>3</v>
      </c>
    </row>
    <row r="12" spans="1:11" ht="21.75" customHeight="1">
      <c r="A12" s="39" t="s">
        <v>4</v>
      </c>
      <c r="C12" s="85">
        <v>4</v>
      </c>
      <c r="D12" s="54"/>
      <c r="E12" s="55">
        <v>127974</v>
      </c>
      <c r="F12" s="54"/>
      <c r="G12" s="55">
        <v>506942</v>
      </c>
      <c r="H12" s="54"/>
      <c r="I12" s="55">
        <v>121102</v>
      </c>
      <c r="J12" s="54"/>
      <c r="K12" s="55">
        <v>366969</v>
      </c>
    </row>
    <row r="13" spans="1:11" ht="21.75" customHeight="1">
      <c r="A13" s="39" t="s">
        <v>186</v>
      </c>
      <c r="C13" s="85">
        <v>5</v>
      </c>
      <c r="D13" s="54"/>
      <c r="E13" s="55">
        <v>375107</v>
      </c>
      <c r="F13" s="54"/>
      <c r="G13" s="55">
        <v>0</v>
      </c>
      <c r="H13" s="54"/>
      <c r="I13" s="55">
        <v>375107</v>
      </c>
      <c r="J13" s="54"/>
      <c r="K13" s="55">
        <v>0</v>
      </c>
    </row>
    <row r="14" spans="1:11" ht="21.75" customHeight="1">
      <c r="A14" s="39" t="s">
        <v>49</v>
      </c>
      <c r="C14" s="85">
        <v>6</v>
      </c>
      <c r="D14" s="54"/>
      <c r="E14" s="55">
        <v>22240</v>
      </c>
      <c r="F14" s="54"/>
      <c r="G14" s="55">
        <v>17814</v>
      </c>
      <c r="H14" s="54"/>
      <c r="I14" s="55">
        <v>23204</v>
      </c>
      <c r="J14" s="54"/>
      <c r="K14" s="55">
        <v>18821</v>
      </c>
    </row>
    <row r="15" spans="1:11" ht="21.75" customHeight="1">
      <c r="A15" s="39" t="s">
        <v>144</v>
      </c>
      <c r="C15" s="85">
        <v>3</v>
      </c>
      <c r="D15" s="54"/>
      <c r="E15" s="55">
        <v>55000</v>
      </c>
      <c r="F15" s="54"/>
      <c r="G15" s="55">
        <v>55000</v>
      </c>
      <c r="H15" s="54"/>
      <c r="I15" s="55">
        <v>55000</v>
      </c>
      <c r="J15" s="54"/>
      <c r="K15" s="55">
        <v>55000</v>
      </c>
    </row>
    <row r="16" spans="1:11" ht="21.75" customHeight="1">
      <c r="A16" s="39" t="s">
        <v>5</v>
      </c>
      <c r="C16" s="85">
        <v>7</v>
      </c>
      <c r="D16" s="54"/>
      <c r="E16" s="55">
        <v>4195674</v>
      </c>
      <c r="F16" s="54"/>
      <c r="G16" s="55">
        <v>3161831</v>
      </c>
      <c r="H16" s="54"/>
      <c r="I16" s="66">
        <v>4184866</v>
      </c>
      <c r="J16" s="54"/>
      <c r="K16" s="66">
        <v>3132547</v>
      </c>
    </row>
    <row r="17" spans="1:11" ht="21.75" customHeight="1">
      <c r="A17" s="39" t="s">
        <v>72</v>
      </c>
      <c r="C17" s="85"/>
      <c r="D17" s="54"/>
      <c r="E17" s="55">
        <v>1118</v>
      </c>
      <c r="F17" s="54"/>
      <c r="G17" s="55">
        <v>2109</v>
      </c>
      <c r="H17" s="54"/>
      <c r="I17" s="55">
        <v>1118</v>
      </c>
      <c r="J17" s="54"/>
      <c r="K17" s="55">
        <v>2109</v>
      </c>
    </row>
    <row r="18" spans="1:11" ht="21.75" customHeight="1">
      <c r="A18" s="39" t="s">
        <v>94</v>
      </c>
      <c r="C18" s="86"/>
      <c r="D18" s="54"/>
      <c r="E18" s="55">
        <v>32404</v>
      </c>
      <c r="F18" s="54"/>
      <c r="G18" s="55">
        <v>246988</v>
      </c>
      <c r="H18" s="54"/>
      <c r="I18" s="55">
        <v>32404</v>
      </c>
      <c r="J18" s="54"/>
      <c r="K18" s="55">
        <v>246988</v>
      </c>
    </row>
    <row r="19" spans="1:11" ht="21.75" customHeight="1">
      <c r="A19" s="39" t="s">
        <v>178</v>
      </c>
      <c r="C19" s="86"/>
      <c r="D19" s="54"/>
      <c r="E19" s="55">
        <v>197</v>
      </c>
      <c r="F19" s="54"/>
      <c r="G19" s="55">
        <v>0</v>
      </c>
      <c r="H19" s="54"/>
      <c r="I19" s="55">
        <v>197</v>
      </c>
      <c r="J19" s="54"/>
      <c r="K19" s="55">
        <v>0</v>
      </c>
    </row>
    <row r="20" spans="1:11" ht="21.75" customHeight="1">
      <c r="A20" s="39" t="s">
        <v>6</v>
      </c>
      <c r="C20" s="85">
        <v>8</v>
      </c>
      <c r="D20" s="54"/>
      <c r="E20" s="56">
        <v>33087</v>
      </c>
      <c r="F20" s="54"/>
      <c r="G20" s="56">
        <v>30214</v>
      </c>
      <c r="H20" s="54"/>
      <c r="I20" s="56">
        <v>27010</v>
      </c>
      <c r="J20" s="54"/>
      <c r="K20" s="56">
        <v>24340</v>
      </c>
    </row>
    <row r="21" spans="1:11" ht="21.75" customHeight="1">
      <c r="A21" s="52" t="s">
        <v>7</v>
      </c>
      <c r="C21" s="54"/>
      <c r="D21" s="54"/>
      <c r="E21" s="57">
        <f>SUM(E12:E20)</f>
        <v>4842801</v>
      </c>
      <c r="F21" s="54"/>
      <c r="G21" s="57">
        <f>SUM(G12:G20)</f>
        <v>4020898</v>
      </c>
      <c r="H21" s="54"/>
      <c r="I21" s="57">
        <f>SUM(I12:I20)</f>
        <v>4820008</v>
      </c>
      <c r="J21" s="54"/>
      <c r="K21" s="57">
        <f>SUM(K12:K20)</f>
        <v>3846774</v>
      </c>
    </row>
    <row r="22" spans="1:11" ht="21.75" customHeight="1">
      <c r="A22" s="52" t="s">
        <v>8</v>
      </c>
      <c r="C22" s="54"/>
      <c r="D22" s="54"/>
      <c r="E22" s="55"/>
      <c r="F22" s="54"/>
      <c r="G22" s="55"/>
      <c r="H22" s="54"/>
      <c r="I22" s="55"/>
      <c r="J22" s="54"/>
      <c r="K22" s="55"/>
    </row>
    <row r="23" spans="1:11" ht="21.75" customHeight="1">
      <c r="A23" s="39" t="s">
        <v>171</v>
      </c>
      <c r="C23" s="85">
        <v>9</v>
      </c>
      <c r="D23" s="54"/>
      <c r="E23" s="55">
        <v>20323</v>
      </c>
      <c r="F23" s="54"/>
      <c r="G23" s="55">
        <v>20323</v>
      </c>
      <c r="H23" s="54"/>
      <c r="I23" s="55">
        <v>20323</v>
      </c>
      <c r="J23" s="54"/>
      <c r="K23" s="55">
        <v>20323</v>
      </c>
    </row>
    <row r="24" spans="1:11" ht="21.75" customHeight="1">
      <c r="A24" s="39" t="s">
        <v>172</v>
      </c>
      <c r="C24" s="85">
        <v>3</v>
      </c>
      <c r="D24" s="54"/>
      <c r="E24" s="55">
        <v>51500</v>
      </c>
      <c r="F24" s="54"/>
      <c r="G24" s="55">
        <v>34000</v>
      </c>
      <c r="H24" s="54"/>
      <c r="I24" s="55">
        <v>51500</v>
      </c>
      <c r="J24" s="54"/>
      <c r="K24" s="55">
        <v>34000</v>
      </c>
    </row>
    <row r="25" spans="1:11" ht="21.75" customHeight="1">
      <c r="A25" s="39" t="s">
        <v>88</v>
      </c>
      <c r="C25" s="85">
        <v>10</v>
      </c>
      <c r="D25" s="54"/>
      <c r="E25" s="87">
        <v>0</v>
      </c>
      <c r="F25" s="54"/>
      <c r="G25" s="87">
        <v>0</v>
      </c>
      <c r="H25" s="54"/>
      <c r="I25" s="55">
        <v>68594</v>
      </c>
      <c r="J25" s="54"/>
      <c r="K25" s="55">
        <v>68594</v>
      </c>
    </row>
    <row r="26" spans="1:11" ht="21.75" customHeight="1">
      <c r="A26" s="39" t="s">
        <v>145</v>
      </c>
      <c r="C26" s="85">
        <v>11</v>
      </c>
      <c r="D26" s="54"/>
      <c r="E26" s="87">
        <v>41625</v>
      </c>
      <c r="F26" s="54"/>
      <c r="G26" s="87">
        <v>39702</v>
      </c>
      <c r="H26" s="54"/>
      <c r="I26" s="87">
        <v>42000</v>
      </c>
      <c r="J26" s="54"/>
      <c r="K26" s="87">
        <v>42000</v>
      </c>
    </row>
    <row r="27" spans="1:11" ht="21.75" customHeight="1">
      <c r="A27" s="39" t="s">
        <v>146</v>
      </c>
      <c r="C27" s="85">
        <v>12</v>
      </c>
      <c r="D27" s="54"/>
      <c r="E27" s="87">
        <v>24231</v>
      </c>
      <c r="F27" s="54"/>
      <c r="G27" s="87">
        <v>24661</v>
      </c>
      <c r="H27" s="54"/>
      <c r="I27" s="87">
        <v>25000</v>
      </c>
      <c r="J27" s="54"/>
      <c r="K27" s="87">
        <v>25000</v>
      </c>
    </row>
    <row r="28" spans="1:11" ht="21.75" customHeight="1">
      <c r="A28" s="39" t="s">
        <v>9</v>
      </c>
      <c r="C28" s="85">
        <v>13</v>
      </c>
      <c r="D28" s="54"/>
      <c r="E28" s="55">
        <v>287548</v>
      </c>
      <c r="F28" s="54"/>
      <c r="G28" s="55">
        <v>290770</v>
      </c>
      <c r="H28" s="54"/>
      <c r="I28" s="55">
        <v>287548</v>
      </c>
      <c r="J28" s="54"/>
      <c r="K28" s="55">
        <v>290770</v>
      </c>
    </row>
    <row r="29" spans="1:11" ht="21.75" customHeight="1">
      <c r="A29" s="39" t="s">
        <v>73</v>
      </c>
      <c r="C29" s="85">
        <v>14</v>
      </c>
      <c r="D29" s="54"/>
      <c r="E29" s="55">
        <v>26291</v>
      </c>
      <c r="F29" s="54"/>
      <c r="G29" s="55">
        <v>17101</v>
      </c>
      <c r="H29" s="54"/>
      <c r="I29" s="55">
        <v>22590</v>
      </c>
      <c r="J29" s="54"/>
      <c r="K29" s="55">
        <v>13321</v>
      </c>
    </row>
    <row r="30" spans="1:11" ht="21.75" customHeight="1">
      <c r="A30" s="39" t="s">
        <v>97</v>
      </c>
      <c r="C30" s="85">
        <v>15</v>
      </c>
      <c r="D30" s="54"/>
      <c r="E30" s="55">
        <v>10199</v>
      </c>
      <c r="F30" s="54"/>
      <c r="G30" s="55">
        <v>7117</v>
      </c>
      <c r="H30" s="54"/>
      <c r="I30" s="55">
        <v>10199</v>
      </c>
      <c r="J30" s="54"/>
      <c r="K30" s="55">
        <v>7117</v>
      </c>
    </row>
    <row r="31" spans="1:11" ht="21.75" customHeight="1">
      <c r="A31" s="39" t="s">
        <v>74</v>
      </c>
      <c r="C31" s="85"/>
      <c r="D31" s="54"/>
      <c r="E31" s="55">
        <v>2211</v>
      </c>
      <c r="F31" s="54"/>
      <c r="G31" s="55">
        <v>1840</v>
      </c>
      <c r="H31" s="54"/>
      <c r="I31" s="55">
        <v>1710</v>
      </c>
      <c r="J31" s="54"/>
      <c r="K31" s="55">
        <v>1174</v>
      </c>
    </row>
    <row r="32" spans="1:11" ht="21.75" customHeight="1">
      <c r="A32" s="39" t="s">
        <v>10</v>
      </c>
      <c r="C32" s="86"/>
      <c r="D32" s="54"/>
      <c r="E32" s="56">
        <v>9476</v>
      </c>
      <c r="F32" s="54"/>
      <c r="G32" s="56">
        <v>8974</v>
      </c>
      <c r="H32" s="54"/>
      <c r="I32" s="56">
        <v>7916</v>
      </c>
      <c r="J32" s="54"/>
      <c r="K32" s="56">
        <v>7372</v>
      </c>
    </row>
    <row r="33" spans="1:11" ht="21.75" customHeight="1">
      <c r="A33" s="52" t="s">
        <v>11</v>
      </c>
      <c r="C33" s="86"/>
      <c r="D33" s="54"/>
      <c r="E33" s="57">
        <f>SUM(E23:E32)</f>
        <v>473404</v>
      </c>
      <c r="F33" s="54"/>
      <c r="G33" s="57">
        <f>SUM(G23:G32)</f>
        <v>444488</v>
      </c>
      <c r="H33" s="54"/>
      <c r="I33" s="57">
        <f>SUM(I23:I32)</f>
        <v>537380</v>
      </c>
      <c r="J33" s="54"/>
      <c r="K33" s="57">
        <f>SUM(K23:K32)</f>
        <v>509671</v>
      </c>
    </row>
    <row r="34" spans="1:11" ht="21.75" customHeight="1" thickBot="1">
      <c r="A34" s="52" t="s">
        <v>12</v>
      </c>
      <c r="C34" s="86"/>
      <c r="D34" s="54"/>
      <c r="E34" s="88">
        <f>SUM(E21+E33)</f>
        <v>5316205</v>
      </c>
      <c r="F34" s="54"/>
      <c r="G34" s="88">
        <f>SUM(G21+G33)</f>
        <v>4465386</v>
      </c>
      <c r="H34" s="54"/>
      <c r="I34" s="88">
        <f>SUM(I21+I33)</f>
        <v>5357388</v>
      </c>
      <c r="J34" s="54"/>
      <c r="K34" s="88">
        <f>SUM(K21+K33)</f>
        <v>4356445</v>
      </c>
    </row>
    <row r="35" spans="1:11" ht="21.75" customHeight="1" thickTop="1">
      <c r="A35" s="52"/>
      <c r="C35" s="86"/>
      <c r="D35" s="54"/>
      <c r="E35" s="58"/>
      <c r="F35" s="54"/>
      <c r="G35" s="58"/>
      <c r="H35" s="54"/>
      <c r="I35" s="58"/>
      <c r="J35" s="54"/>
      <c r="K35" s="58"/>
    </row>
    <row r="36" spans="1:11" ht="21.75" customHeight="1">
      <c r="A36" s="39" t="s">
        <v>13</v>
      </c>
      <c r="C36" s="86"/>
      <c r="D36" s="54"/>
      <c r="E36" s="58"/>
      <c r="F36" s="54"/>
      <c r="G36" s="58"/>
      <c r="H36" s="54"/>
      <c r="I36" s="58"/>
      <c r="J36" s="54"/>
      <c r="K36" s="58"/>
    </row>
    <row r="37" spans="1:11" ht="21.75" customHeight="1">
      <c r="A37" s="52"/>
      <c r="C37" s="86"/>
      <c r="D37" s="54"/>
      <c r="E37" s="58"/>
      <c r="F37" s="54"/>
      <c r="G37" s="58"/>
      <c r="H37" s="54"/>
      <c r="I37" s="58"/>
      <c r="J37" s="54"/>
      <c r="K37" s="58"/>
    </row>
    <row r="38" spans="1:11" ht="21.75" customHeight="1">
      <c r="K38" s="58"/>
    </row>
    <row r="39" spans="1:11" s="36" customFormat="1" ht="21.75" customHeight="1">
      <c r="A39" s="36" t="s">
        <v>87</v>
      </c>
      <c r="C39" s="37"/>
      <c r="K39" s="38"/>
    </row>
    <row r="40" spans="1:11" s="36" customFormat="1" ht="21.75" customHeight="1">
      <c r="A40" s="36" t="s">
        <v>39</v>
      </c>
      <c r="C40" s="37"/>
      <c r="K40" s="38"/>
    </row>
    <row r="41" spans="1:11" s="36" customFormat="1" ht="21.75" customHeight="1">
      <c r="A41" s="36" t="s">
        <v>169</v>
      </c>
      <c r="C41" s="37"/>
      <c r="K41" s="38"/>
    </row>
    <row r="42" spans="1:11" ht="21.75" customHeight="1">
      <c r="K42" s="41" t="s">
        <v>106</v>
      </c>
    </row>
    <row r="43" spans="1:11" ht="21.75" customHeight="1">
      <c r="E43" s="94" t="s">
        <v>52</v>
      </c>
      <c r="F43" s="94"/>
      <c r="G43" s="94"/>
      <c r="I43" s="94" t="s">
        <v>53</v>
      </c>
      <c r="J43" s="94"/>
      <c r="K43" s="94"/>
    </row>
    <row r="44" spans="1:11" ht="21.75" customHeight="1">
      <c r="E44" s="42" t="str">
        <f>"31 March"</f>
        <v>31 March</v>
      </c>
      <c r="F44" s="43"/>
      <c r="G44" s="44" t="s">
        <v>107</v>
      </c>
      <c r="H44" s="44"/>
      <c r="I44" s="44" t="s">
        <v>108</v>
      </c>
      <c r="J44" s="44"/>
      <c r="K44" s="44" t="s">
        <v>107</v>
      </c>
    </row>
    <row r="45" spans="1:11" ht="21.75" customHeight="1">
      <c r="C45" s="45" t="s">
        <v>1</v>
      </c>
      <c r="E45" s="46">
        <v>2019</v>
      </c>
      <c r="F45" s="43"/>
      <c r="G45" s="46">
        <v>2018</v>
      </c>
      <c r="H45" s="47"/>
      <c r="I45" s="46">
        <v>2019</v>
      </c>
      <c r="J45" s="47"/>
      <c r="K45" s="46">
        <v>2018</v>
      </c>
    </row>
    <row r="46" spans="1:11" ht="21.75" customHeight="1">
      <c r="E46" s="48" t="s">
        <v>109</v>
      </c>
      <c r="F46" s="43"/>
      <c r="G46" s="44" t="s">
        <v>110</v>
      </c>
      <c r="H46" s="44"/>
      <c r="I46" s="44" t="s">
        <v>109</v>
      </c>
      <c r="J46" s="44"/>
      <c r="K46" s="44" t="s">
        <v>110</v>
      </c>
    </row>
    <row r="47" spans="1:11" ht="21.75" customHeight="1">
      <c r="C47" s="49"/>
      <c r="E47" s="48" t="s">
        <v>111</v>
      </c>
      <c r="G47" s="50"/>
      <c r="I47" s="51" t="s">
        <v>111</v>
      </c>
      <c r="K47" s="51"/>
    </row>
    <row r="48" spans="1:11" ht="21.75" customHeight="1">
      <c r="A48" s="52" t="s">
        <v>14</v>
      </c>
      <c r="B48" s="52"/>
      <c r="K48" s="87"/>
    </row>
    <row r="49" spans="1:11" ht="21.75" customHeight="1">
      <c r="A49" s="52" t="s">
        <v>15</v>
      </c>
      <c r="K49" s="87"/>
    </row>
    <row r="50" spans="1:11" ht="21.75" customHeight="1">
      <c r="A50" s="39" t="s">
        <v>16</v>
      </c>
      <c r="C50" s="85">
        <v>16</v>
      </c>
      <c r="D50" s="54"/>
      <c r="E50" s="55">
        <v>222294</v>
      </c>
      <c r="F50" s="54"/>
      <c r="G50" s="55">
        <v>143493</v>
      </c>
      <c r="H50" s="54"/>
      <c r="I50" s="55">
        <v>374191</v>
      </c>
      <c r="J50" s="54"/>
      <c r="K50" s="55">
        <v>144696</v>
      </c>
    </row>
    <row r="51" spans="1:11" ht="21.75" customHeight="1">
      <c r="A51" s="39" t="s">
        <v>45</v>
      </c>
      <c r="C51" s="85"/>
      <c r="D51" s="54"/>
      <c r="E51" s="58">
        <v>40112</v>
      </c>
      <c r="F51" s="54"/>
      <c r="G51" s="58">
        <v>32325</v>
      </c>
      <c r="H51" s="54"/>
      <c r="I51" s="58">
        <v>39994</v>
      </c>
      <c r="J51" s="54"/>
      <c r="K51" s="58">
        <v>32208</v>
      </c>
    </row>
    <row r="52" spans="1:11" ht="21.75" customHeight="1">
      <c r="A52" s="39" t="s">
        <v>17</v>
      </c>
      <c r="C52" s="39"/>
      <c r="K52" s="39"/>
    </row>
    <row r="53" spans="1:11" ht="21.75" customHeight="1">
      <c r="A53" s="39" t="s">
        <v>18</v>
      </c>
      <c r="C53" s="85">
        <v>17</v>
      </c>
      <c r="D53" s="54"/>
      <c r="E53" s="39">
        <v>309461</v>
      </c>
      <c r="F53" s="54"/>
      <c r="G53" s="39">
        <v>405717</v>
      </c>
      <c r="H53" s="54"/>
      <c r="I53" s="39">
        <v>309461</v>
      </c>
      <c r="J53" s="54"/>
      <c r="K53" s="39">
        <v>405717</v>
      </c>
    </row>
    <row r="54" spans="1:11" ht="21.75" customHeight="1">
      <c r="A54" s="39" t="s">
        <v>147</v>
      </c>
      <c r="C54" s="85">
        <v>18</v>
      </c>
      <c r="D54" s="54"/>
      <c r="E54" s="58">
        <v>495760</v>
      </c>
      <c r="F54" s="54"/>
      <c r="G54" s="58">
        <v>0</v>
      </c>
      <c r="H54" s="54"/>
      <c r="I54" s="58">
        <v>495760</v>
      </c>
      <c r="J54" s="54"/>
      <c r="K54" s="58">
        <v>0</v>
      </c>
    </row>
    <row r="55" spans="1:11" ht="21.75" customHeight="1">
      <c r="A55" s="39" t="s">
        <v>50</v>
      </c>
      <c r="C55" s="85"/>
      <c r="D55" s="54"/>
      <c r="E55" s="58">
        <v>16509</v>
      </c>
      <c r="F55" s="54"/>
      <c r="G55" s="58">
        <v>16827</v>
      </c>
      <c r="H55" s="54"/>
      <c r="I55" s="58">
        <v>13695</v>
      </c>
      <c r="J55" s="54"/>
      <c r="K55" s="58">
        <v>14013</v>
      </c>
    </row>
    <row r="56" spans="1:11" ht="21.75" customHeight="1">
      <c r="A56" s="39" t="s">
        <v>75</v>
      </c>
      <c r="C56" s="85"/>
      <c r="D56" s="54"/>
      <c r="E56" s="58">
        <v>16798</v>
      </c>
      <c r="F56" s="54"/>
      <c r="G56" s="58">
        <v>21751</v>
      </c>
      <c r="H56" s="54"/>
      <c r="I56" s="58">
        <v>16714</v>
      </c>
      <c r="J56" s="54"/>
      <c r="K56" s="58">
        <v>21640</v>
      </c>
    </row>
    <row r="57" spans="1:11" ht="21.75" customHeight="1">
      <c r="A57" s="39" t="s">
        <v>173</v>
      </c>
      <c r="C57" s="85"/>
      <c r="D57" s="54"/>
      <c r="E57" s="58">
        <v>3520</v>
      </c>
      <c r="F57" s="54"/>
      <c r="G57" s="58">
        <v>3527</v>
      </c>
      <c r="H57" s="54"/>
      <c r="I57" s="58">
        <v>1020</v>
      </c>
      <c r="J57" s="54"/>
      <c r="K57" s="58">
        <v>200</v>
      </c>
    </row>
    <row r="58" spans="1:11" ht="21.75" customHeight="1">
      <c r="A58" s="39" t="s">
        <v>19</v>
      </c>
      <c r="C58" s="85"/>
      <c r="D58" s="54"/>
      <c r="E58" s="56">
        <v>11626</v>
      </c>
      <c r="F58" s="54"/>
      <c r="G58" s="56">
        <v>6722</v>
      </c>
      <c r="H58" s="54"/>
      <c r="I58" s="56">
        <v>11598</v>
      </c>
      <c r="J58" s="54"/>
      <c r="K58" s="56">
        <v>6694</v>
      </c>
    </row>
    <row r="59" spans="1:11" ht="21.75" customHeight="1">
      <c r="A59" s="52" t="s">
        <v>20</v>
      </c>
      <c r="C59" s="86"/>
      <c r="D59" s="54"/>
      <c r="E59" s="56">
        <f>SUM(E50:E58)</f>
        <v>1116080</v>
      </c>
      <c r="F59" s="54"/>
      <c r="G59" s="56">
        <f>SUM(G50:G58)</f>
        <v>630362</v>
      </c>
      <c r="H59" s="54"/>
      <c r="I59" s="56">
        <f>SUM(I50:I58)</f>
        <v>1262433</v>
      </c>
      <c r="J59" s="54"/>
      <c r="K59" s="56">
        <f>SUM(K50:K58)</f>
        <v>625168</v>
      </c>
    </row>
    <row r="60" spans="1:11" ht="21.75" customHeight="1">
      <c r="A60" s="52" t="s">
        <v>21</v>
      </c>
      <c r="C60" s="86"/>
      <c r="D60" s="54"/>
      <c r="E60" s="58"/>
      <c r="F60" s="54"/>
      <c r="G60" s="58"/>
      <c r="H60" s="54"/>
      <c r="I60" s="58"/>
      <c r="J60" s="54"/>
      <c r="K60" s="58"/>
    </row>
    <row r="61" spans="1:11" ht="21.75" customHeight="1">
      <c r="A61" s="39" t="s">
        <v>48</v>
      </c>
      <c r="C61" s="39"/>
      <c r="F61" s="54"/>
      <c r="G61" s="58"/>
      <c r="H61" s="54"/>
      <c r="J61" s="54"/>
      <c r="K61" s="58"/>
    </row>
    <row r="62" spans="1:11" ht="21.75" customHeight="1">
      <c r="A62" s="39" t="s">
        <v>47</v>
      </c>
      <c r="C62" s="85">
        <v>17</v>
      </c>
      <c r="D62" s="54"/>
      <c r="E62" s="58">
        <v>670553</v>
      </c>
      <c r="F62" s="54"/>
      <c r="G62" s="58">
        <v>300834</v>
      </c>
      <c r="H62" s="54"/>
      <c r="I62" s="58">
        <v>670553</v>
      </c>
      <c r="J62" s="54"/>
      <c r="K62" s="58">
        <v>300834</v>
      </c>
    </row>
    <row r="63" spans="1:11" ht="21.75" customHeight="1">
      <c r="A63" s="39" t="s">
        <v>148</v>
      </c>
      <c r="C63" s="85">
        <v>18</v>
      </c>
      <c r="D63" s="54"/>
      <c r="E63" s="55">
        <v>1670905</v>
      </c>
      <c r="F63" s="54"/>
      <c r="G63" s="55">
        <v>1683651</v>
      </c>
      <c r="H63" s="54"/>
      <c r="I63" s="55">
        <v>1670905</v>
      </c>
      <c r="J63" s="54"/>
      <c r="K63" s="55">
        <v>1683651</v>
      </c>
    </row>
    <row r="64" spans="1:11" ht="21.75" customHeight="1">
      <c r="A64" s="39" t="s">
        <v>22</v>
      </c>
      <c r="C64" s="85"/>
      <c r="D64" s="54"/>
      <c r="E64" s="55">
        <v>6247</v>
      </c>
      <c r="F64" s="61"/>
      <c r="G64" s="55">
        <v>5671</v>
      </c>
      <c r="H64" s="61"/>
      <c r="I64" s="58">
        <v>6247</v>
      </c>
      <c r="J64" s="61"/>
      <c r="K64" s="58">
        <v>5671</v>
      </c>
    </row>
    <row r="65" spans="1:11" ht="21.75" customHeight="1">
      <c r="A65" s="39" t="s">
        <v>76</v>
      </c>
      <c r="C65" s="85"/>
      <c r="D65" s="54"/>
      <c r="E65" s="56">
        <v>3926</v>
      </c>
      <c r="F65" s="61"/>
      <c r="G65" s="56">
        <v>3279</v>
      </c>
      <c r="H65" s="61"/>
      <c r="I65" s="56">
        <v>3926</v>
      </c>
      <c r="J65" s="61"/>
      <c r="K65" s="56">
        <v>3279</v>
      </c>
    </row>
    <row r="66" spans="1:11" ht="21.75" customHeight="1">
      <c r="A66" s="52" t="s">
        <v>23</v>
      </c>
      <c r="C66" s="86"/>
      <c r="D66" s="54"/>
      <c r="E66" s="56">
        <f>SUM(E62:E65)</f>
        <v>2351631</v>
      </c>
      <c r="F66" s="54"/>
      <c r="G66" s="56">
        <f>SUM(G62:G65)</f>
        <v>1993435</v>
      </c>
      <c r="H66" s="54"/>
      <c r="I66" s="56">
        <f>SUM(I62:I65)</f>
        <v>2351631</v>
      </c>
      <c r="J66" s="54"/>
      <c r="K66" s="56">
        <f>SUM(K62:K65)</f>
        <v>1993435</v>
      </c>
    </row>
    <row r="67" spans="1:11" ht="21.75" customHeight="1">
      <c r="A67" s="52" t="s">
        <v>24</v>
      </c>
      <c r="C67" s="86"/>
      <c r="D67" s="54"/>
      <c r="E67" s="56">
        <f>SUM(E59,E66)</f>
        <v>3467711</v>
      </c>
      <c r="F67" s="54"/>
      <c r="G67" s="56">
        <f>SUM(G59,G66)</f>
        <v>2623797</v>
      </c>
      <c r="H67" s="54"/>
      <c r="I67" s="56">
        <f>SUM(I59,I66)</f>
        <v>3614064</v>
      </c>
      <c r="J67" s="54"/>
      <c r="K67" s="56">
        <f>SUM(K59,K66)</f>
        <v>2618603</v>
      </c>
    </row>
    <row r="68" spans="1:11" ht="21.75" customHeight="1">
      <c r="A68" s="52"/>
      <c r="C68" s="86"/>
      <c r="D68" s="54"/>
      <c r="E68" s="58"/>
      <c r="F68" s="54"/>
      <c r="G68" s="58"/>
      <c r="H68" s="54"/>
      <c r="I68" s="58"/>
      <c r="J68" s="54"/>
      <c r="K68" s="58"/>
    </row>
    <row r="69" spans="1:11" ht="21.75" customHeight="1">
      <c r="A69" s="39" t="s">
        <v>13</v>
      </c>
      <c r="C69" s="86"/>
      <c r="D69" s="54"/>
      <c r="E69" s="58"/>
      <c r="F69" s="54"/>
      <c r="G69" s="58"/>
      <c r="H69" s="54"/>
      <c r="I69" s="58"/>
      <c r="J69" s="54"/>
      <c r="K69" s="58"/>
    </row>
    <row r="70" spans="1:11" ht="21.75" customHeight="1">
      <c r="A70" s="52"/>
      <c r="C70" s="86"/>
      <c r="D70" s="54"/>
      <c r="E70" s="58"/>
      <c r="F70" s="54"/>
      <c r="G70" s="58"/>
      <c r="H70" s="54"/>
      <c r="I70" s="58"/>
      <c r="J70" s="54"/>
      <c r="K70" s="58"/>
    </row>
    <row r="71" spans="1:11" s="36" customFormat="1" ht="21.75" customHeight="1">
      <c r="A71" s="36" t="s">
        <v>87</v>
      </c>
      <c r="C71" s="37"/>
      <c r="K71" s="38"/>
    </row>
    <row r="72" spans="1:11" s="36" customFormat="1" ht="21.75" customHeight="1">
      <c r="A72" s="36" t="s">
        <v>39</v>
      </c>
      <c r="C72" s="37"/>
      <c r="K72" s="38"/>
    </row>
    <row r="73" spans="1:11" s="36" customFormat="1" ht="21.75" customHeight="1">
      <c r="A73" s="36" t="s">
        <v>169</v>
      </c>
      <c r="C73" s="37"/>
      <c r="K73" s="38"/>
    </row>
    <row r="74" spans="1:11" ht="21.75" customHeight="1">
      <c r="K74" s="41" t="s">
        <v>106</v>
      </c>
    </row>
    <row r="75" spans="1:11" ht="21.75" customHeight="1">
      <c r="E75" s="94" t="s">
        <v>52</v>
      </c>
      <c r="F75" s="94"/>
      <c r="G75" s="94"/>
      <c r="I75" s="94" t="s">
        <v>53</v>
      </c>
      <c r="J75" s="94"/>
      <c r="K75" s="94"/>
    </row>
    <row r="76" spans="1:11" ht="21.75" customHeight="1">
      <c r="E76" s="42" t="str">
        <f>"31 March"</f>
        <v>31 March</v>
      </c>
      <c r="F76" s="43"/>
      <c r="G76" s="44" t="s">
        <v>107</v>
      </c>
      <c r="H76" s="44"/>
      <c r="I76" s="44" t="s">
        <v>108</v>
      </c>
      <c r="J76" s="44"/>
      <c r="K76" s="44" t="s">
        <v>107</v>
      </c>
    </row>
    <row r="77" spans="1:11" ht="21.75" customHeight="1">
      <c r="C77" s="39"/>
      <c r="E77" s="46">
        <v>2019</v>
      </c>
      <c r="F77" s="43"/>
      <c r="G77" s="46">
        <v>2018</v>
      </c>
      <c r="H77" s="47"/>
      <c r="I77" s="46">
        <v>2019</v>
      </c>
      <c r="J77" s="47"/>
      <c r="K77" s="46">
        <v>2018</v>
      </c>
    </row>
    <row r="78" spans="1:11" ht="21.75" customHeight="1">
      <c r="C78" s="39"/>
      <c r="E78" s="48" t="s">
        <v>109</v>
      </c>
      <c r="F78" s="43"/>
      <c r="G78" s="44" t="s">
        <v>110</v>
      </c>
      <c r="H78" s="44"/>
      <c r="I78" s="44" t="s">
        <v>109</v>
      </c>
      <c r="J78" s="44"/>
      <c r="K78" s="44" t="s">
        <v>110</v>
      </c>
    </row>
    <row r="79" spans="1:11" ht="21.75" customHeight="1">
      <c r="C79" s="39"/>
      <c r="E79" s="48" t="s">
        <v>111</v>
      </c>
      <c r="G79" s="50"/>
      <c r="I79" s="51" t="s">
        <v>111</v>
      </c>
      <c r="K79" s="51"/>
    </row>
    <row r="80" spans="1:11" ht="21.75" customHeight="1">
      <c r="A80" s="52" t="s">
        <v>25</v>
      </c>
      <c r="C80" s="86"/>
      <c r="D80" s="54"/>
      <c r="E80" s="58"/>
      <c r="F80" s="54"/>
      <c r="G80" s="58"/>
      <c r="H80" s="54"/>
      <c r="I80" s="58"/>
      <c r="J80" s="54"/>
      <c r="K80" s="58"/>
    </row>
    <row r="81" spans="1:11" ht="21.75" customHeight="1">
      <c r="A81" s="39" t="s">
        <v>26</v>
      </c>
      <c r="C81" s="85"/>
      <c r="D81" s="54"/>
      <c r="E81" s="55"/>
      <c r="F81" s="54"/>
      <c r="G81" s="55"/>
      <c r="H81" s="54"/>
      <c r="I81" s="55"/>
      <c r="J81" s="54"/>
      <c r="K81" s="55"/>
    </row>
    <row r="82" spans="1:11" ht="21.75" customHeight="1">
      <c r="A82" s="39" t="s">
        <v>27</v>
      </c>
      <c r="C82" s="86"/>
      <c r="D82" s="54"/>
      <c r="E82" s="55"/>
      <c r="F82" s="54"/>
      <c r="G82" s="55"/>
      <c r="H82" s="54"/>
      <c r="I82" s="55"/>
      <c r="J82" s="54"/>
      <c r="K82" s="55"/>
    </row>
    <row r="83" spans="1:11" ht="21.75" customHeight="1" thickBot="1">
      <c r="A83" s="39" t="s">
        <v>174</v>
      </c>
      <c r="C83" s="86"/>
      <c r="D83" s="54"/>
      <c r="E83" s="88">
        <v>2307692</v>
      </c>
      <c r="F83" s="54"/>
      <c r="G83" s="88">
        <v>2307692</v>
      </c>
      <c r="H83" s="54"/>
      <c r="I83" s="88">
        <v>2307692</v>
      </c>
      <c r="J83" s="54"/>
      <c r="K83" s="88">
        <v>2307692</v>
      </c>
    </row>
    <row r="84" spans="1:11" ht="21.75" customHeight="1" thickTop="1">
      <c r="A84" s="39" t="s">
        <v>28</v>
      </c>
      <c r="C84" s="86"/>
      <c r="D84" s="54"/>
      <c r="E84" s="55"/>
      <c r="F84" s="54"/>
      <c r="G84" s="55"/>
      <c r="H84" s="54"/>
      <c r="I84" s="55"/>
      <c r="J84" s="54"/>
      <c r="K84" s="55"/>
    </row>
    <row r="85" spans="1:11" ht="21.75" customHeight="1">
      <c r="A85" s="39" t="s">
        <v>175</v>
      </c>
      <c r="C85" s="86"/>
      <c r="D85" s="54"/>
      <c r="E85" s="55">
        <v>1275027</v>
      </c>
      <c r="F85" s="54"/>
      <c r="G85" s="55">
        <v>1275027</v>
      </c>
      <c r="H85" s="54"/>
      <c r="I85" s="55">
        <v>1275027</v>
      </c>
      <c r="J85" s="54"/>
      <c r="K85" s="55">
        <v>1275027</v>
      </c>
    </row>
    <row r="86" spans="1:11" ht="21.75" customHeight="1">
      <c r="A86" s="39" t="s">
        <v>98</v>
      </c>
      <c r="C86" s="85"/>
      <c r="D86" s="54"/>
      <c r="E86" s="55">
        <v>214482</v>
      </c>
      <c r="F86" s="54"/>
      <c r="G86" s="55">
        <v>214482</v>
      </c>
      <c r="H86" s="54"/>
      <c r="I86" s="58">
        <v>214482</v>
      </c>
      <c r="J86" s="54"/>
      <c r="K86" s="55">
        <v>214482</v>
      </c>
    </row>
    <row r="87" spans="1:11" ht="21.75" customHeight="1">
      <c r="A87" s="39" t="s">
        <v>99</v>
      </c>
      <c r="C87" s="85"/>
      <c r="D87" s="54"/>
      <c r="E87" s="55"/>
      <c r="F87" s="54"/>
      <c r="G87" s="55"/>
      <c r="H87" s="54"/>
      <c r="I87" s="55"/>
      <c r="J87" s="54"/>
      <c r="K87" s="55"/>
    </row>
    <row r="88" spans="1:11" ht="21.75" customHeight="1">
      <c r="A88" s="39" t="s">
        <v>100</v>
      </c>
      <c r="C88" s="85"/>
      <c r="D88" s="54"/>
      <c r="K88" s="39"/>
    </row>
    <row r="89" spans="1:11" ht="21.75" customHeight="1">
      <c r="A89" s="39" t="s">
        <v>104</v>
      </c>
      <c r="D89" s="54"/>
      <c r="E89" s="39">
        <v>23943</v>
      </c>
      <c r="G89" s="39">
        <v>23943</v>
      </c>
      <c r="I89" s="39">
        <v>23943</v>
      </c>
      <c r="K89" s="39">
        <v>23943</v>
      </c>
    </row>
    <row r="90" spans="1:11" ht="21.75" customHeight="1">
      <c r="A90" s="39" t="s">
        <v>105</v>
      </c>
      <c r="C90" s="85"/>
      <c r="D90" s="54"/>
      <c r="E90" s="55">
        <v>8126</v>
      </c>
      <c r="F90" s="54"/>
      <c r="G90" s="55">
        <v>8126</v>
      </c>
      <c r="H90" s="54"/>
      <c r="I90" s="58">
        <v>0</v>
      </c>
      <c r="J90" s="54"/>
      <c r="K90" s="58">
        <v>0</v>
      </c>
    </row>
    <row r="91" spans="1:11" ht="21.75" customHeight="1">
      <c r="A91" s="39" t="s">
        <v>149</v>
      </c>
      <c r="C91" s="86"/>
      <c r="D91" s="54"/>
      <c r="E91" s="58">
        <v>326916</v>
      </c>
      <c r="F91" s="54"/>
      <c r="G91" s="58">
        <v>320011</v>
      </c>
      <c r="H91" s="54"/>
      <c r="I91" s="58">
        <v>229872</v>
      </c>
      <c r="J91" s="54"/>
      <c r="K91" s="58">
        <v>224390</v>
      </c>
    </row>
    <row r="92" spans="1:11" ht="21.75" customHeight="1">
      <c r="A92" s="52" t="s">
        <v>29</v>
      </c>
      <c r="C92" s="86"/>
      <c r="D92" s="54"/>
      <c r="E92" s="57">
        <f>SUM(E85:E91)</f>
        <v>1848494</v>
      </c>
      <c r="F92" s="54"/>
      <c r="G92" s="57">
        <f>SUM(G85:G91)</f>
        <v>1841589</v>
      </c>
      <c r="H92" s="54"/>
      <c r="I92" s="57">
        <f>SUM(I85:I91)</f>
        <v>1743324</v>
      </c>
      <c r="J92" s="54"/>
      <c r="K92" s="57">
        <f>SUM(K85:K91)</f>
        <v>1737842</v>
      </c>
    </row>
    <row r="93" spans="1:11" ht="21.75" customHeight="1" thickBot="1">
      <c r="A93" s="52" t="s">
        <v>30</v>
      </c>
      <c r="E93" s="89">
        <f>SUM(E67,E92)</f>
        <v>5316205</v>
      </c>
      <c r="F93" s="54"/>
      <c r="G93" s="89">
        <f>SUM(G67,G92)</f>
        <v>4465386</v>
      </c>
      <c r="H93" s="54"/>
      <c r="I93" s="89">
        <f>SUM(I67,I92)</f>
        <v>5357388</v>
      </c>
      <c r="J93" s="54"/>
      <c r="K93" s="89">
        <f>SUM(K67,K92)</f>
        <v>4356445</v>
      </c>
    </row>
    <row r="94" spans="1:11" ht="21.75" customHeight="1" thickTop="1">
      <c r="E94" s="90">
        <f>E93-E34</f>
        <v>0</v>
      </c>
      <c r="F94" s="60"/>
      <c r="G94" s="90">
        <f>G93-G34</f>
        <v>0</v>
      </c>
      <c r="H94" s="54"/>
      <c r="I94" s="90">
        <f>I93-I34</f>
        <v>0</v>
      </c>
      <c r="J94" s="54"/>
      <c r="K94" s="90">
        <f>K93-K34</f>
        <v>0</v>
      </c>
    </row>
    <row r="95" spans="1:11" ht="21.75" customHeight="1">
      <c r="A95" s="39" t="s">
        <v>13</v>
      </c>
      <c r="E95" s="90"/>
      <c r="F95" s="60"/>
      <c r="G95" s="90"/>
      <c r="H95" s="54"/>
      <c r="I95" s="90"/>
      <c r="J95" s="54"/>
      <c r="K95" s="90"/>
    </row>
    <row r="96" spans="1:11" ht="21.75" customHeight="1">
      <c r="E96" s="90"/>
      <c r="F96" s="60"/>
      <c r="G96" s="90"/>
      <c r="H96" s="54"/>
      <c r="I96" s="90"/>
      <c r="J96" s="54"/>
      <c r="K96" s="90"/>
    </row>
    <row r="97" spans="1:16" ht="21.75" customHeight="1">
      <c r="E97" s="90"/>
      <c r="F97" s="60"/>
      <c r="G97" s="90"/>
      <c r="H97" s="54"/>
      <c r="I97" s="90"/>
      <c r="J97" s="54"/>
      <c r="K97" s="90"/>
    </row>
    <row r="98" spans="1:16" ht="21.75" customHeight="1">
      <c r="A98" s="39" t="s">
        <v>176</v>
      </c>
      <c r="E98" s="90"/>
      <c r="F98" s="60"/>
      <c r="G98" s="90"/>
      <c r="H98" s="54"/>
      <c r="I98" s="90"/>
      <c r="J98" s="54"/>
      <c r="K98" s="90"/>
    </row>
    <row r="99" spans="1:16" ht="21.75" customHeight="1">
      <c r="B99" s="39" t="s">
        <v>177</v>
      </c>
      <c r="C99" s="39"/>
    </row>
    <row r="100" spans="1:16" ht="21.75" customHeight="1">
      <c r="A100" s="69" t="s">
        <v>176</v>
      </c>
      <c r="B100" s="69"/>
      <c r="C100" s="83"/>
    </row>
    <row r="101" spans="1:16" ht="21.75" customHeight="1">
      <c r="A101" s="69"/>
      <c r="B101" s="69"/>
      <c r="K101" s="41" t="s">
        <v>112</v>
      </c>
    </row>
    <row r="102" spans="1:16" s="36" customFormat="1" ht="21.75" customHeight="1">
      <c r="A102" s="36" t="s">
        <v>87</v>
      </c>
      <c r="C102" s="37"/>
      <c r="K102" s="38"/>
    </row>
    <row r="103" spans="1:16" s="36" customFormat="1" ht="21.75" customHeight="1">
      <c r="A103" s="36" t="s">
        <v>89</v>
      </c>
      <c r="C103" s="37"/>
      <c r="K103" s="38"/>
    </row>
    <row r="104" spans="1:16" s="36" customFormat="1" ht="21.75" customHeight="1">
      <c r="A104" s="36" t="s">
        <v>167</v>
      </c>
      <c r="C104" s="37"/>
      <c r="K104" s="38"/>
    </row>
    <row r="105" spans="1:16" ht="21.75" customHeight="1">
      <c r="K105" s="41" t="s">
        <v>106</v>
      </c>
    </row>
    <row r="106" spans="1:16" ht="21.75" customHeight="1">
      <c r="E106" s="94" t="s">
        <v>52</v>
      </c>
      <c r="F106" s="94"/>
      <c r="G106" s="94"/>
      <c r="I106" s="94" t="s">
        <v>53</v>
      </c>
      <c r="J106" s="94"/>
      <c r="K106" s="94"/>
    </row>
    <row r="107" spans="1:16" ht="21.75" customHeight="1">
      <c r="C107" s="45" t="s">
        <v>1</v>
      </c>
      <c r="E107" s="59" t="s">
        <v>170</v>
      </c>
      <c r="F107" s="43"/>
      <c r="G107" s="46">
        <v>2018</v>
      </c>
      <c r="H107" s="47"/>
      <c r="I107" s="59" t="s">
        <v>170</v>
      </c>
      <c r="J107" s="47"/>
      <c r="K107" s="46">
        <v>2018</v>
      </c>
    </row>
    <row r="108" spans="1:16" ht="21.75" customHeight="1">
      <c r="C108" s="44"/>
      <c r="E108" s="78"/>
      <c r="F108" s="43"/>
      <c r="G108" s="79"/>
      <c r="H108" s="47"/>
      <c r="I108" s="78"/>
      <c r="J108" s="47"/>
      <c r="K108" s="79"/>
    </row>
    <row r="109" spans="1:16" ht="21.75" customHeight="1">
      <c r="A109" s="52" t="s">
        <v>70</v>
      </c>
      <c r="C109" s="49"/>
      <c r="E109" s="50"/>
      <c r="G109" s="50"/>
      <c r="I109" s="50"/>
      <c r="K109" s="50"/>
    </row>
    <row r="110" spans="1:16" ht="21.75" customHeight="1">
      <c r="A110" s="52" t="s">
        <v>31</v>
      </c>
      <c r="C110" s="62"/>
      <c r="K110" s="39"/>
    </row>
    <row r="111" spans="1:16" ht="21.75" customHeight="1">
      <c r="A111" s="39" t="s">
        <v>46</v>
      </c>
      <c r="C111" s="67"/>
      <c r="E111" s="58">
        <v>332821</v>
      </c>
      <c r="F111" s="54"/>
      <c r="G111" s="58">
        <v>562381</v>
      </c>
      <c r="H111" s="54"/>
      <c r="I111" s="58">
        <v>310349</v>
      </c>
      <c r="J111" s="54"/>
      <c r="K111" s="58">
        <v>478851</v>
      </c>
      <c r="P111" s="63"/>
    </row>
    <row r="112" spans="1:16" ht="21.75" customHeight="1">
      <c r="A112" s="39" t="s">
        <v>113</v>
      </c>
      <c r="C112" s="67"/>
      <c r="E112" s="58">
        <v>4657</v>
      </c>
      <c r="F112" s="54"/>
      <c r="G112" s="58">
        <v>5077</v>
      </c>
      <c r="H112" s="54"/>
      <c r="I112" s="58">
        <v>4657</v>
      </c>
      <c r="J112" s="54"/>
      <c r="K112" s="58">
        <v>5077</v>
      </c>
      <c r="P112" s="63"/>
    </row>
    <row r="113" spans="1:16" ht="21.75" customHeight="1">
      <c r="A113" s="39" t="s">
        <v>95</v>
      </c>
      <c r="C113" s="67"/>
      <c r="E113" s="58"/>
      <c r="F113" s="54"/>
      <c r="G113" s="58"/>
      <c r="H113" s="54"/>
      <c r="I113" s="58"/>
      <c r="J113" s="54"/>
      <c r="K113" s="58"/>
      <c r="P113" s="63"/>
    </row>
    <row r="114" spans="1:16" ht="21.75" customHeight="1">
      <c r="A114" s="39" t="s">
        <v>139</v>
      </c>
      <c r="C114" s="67"/>
      <c r="E114" s="58">
        <v>1297</v>
      </c>
      <c r="F114" s="54"/>
      <c r="G114" s="58">
        <v>1263</v>
      </c>
      <c r="H114" s="54"/>
      <c r="I114" s="58">
        <v>1297</v>
      </c>
      <c r="J114" s="54"/>
      <c r="K114" s="58">
        <v>1282</v>
      </c>
    </row>
    <row r="115" spans="1:16" ht="21.75" customHeight="1">
      <c r="A115" s="39" t="s">
        <v>140</v>
      </c>
      <c r="C115" s="67"/>
      <c r="E115" s="55">
        <v>3139</v>
      </c>
      <c r="F115" s="54"/>
      <c r="G115" s="55">
        <v>2595</v>
      </c>
      <c r="H115" s="54"/>
      <c r="I115" s="55">
        <v>4250</v>
      </c>
      <c r="J115" s="54"/>
      <c r="K115" s="55">
        <v>3829</v>
      </c>
    </row>
    <row r="116" spans="1:16" ht="21.75" customHeight="1">
      <c r="A116" s="52" t="s">
        <v>32</v>
      </c>
      <c r="E116" s="57">
        <f>SUM(E111:E115)</f>
        <v>341914</v>
      </c>
      <c r="F116" s="54"/>
      <c r="G116" s="57">
        <f>SUM(G111:G115)</f>
        <v>571316</v>
      </c>
      <c r="H116" s="54"/>
      <c r="I116" s="57">
        <f>SUM(I111:I115)</f>
        <v>320553</v>
      </c>
      <c r="J116" s="54"/>
      <c r="K116" s="57">
        <f>SUM(K111:K115)</f>
        <v>489039</v>
      </c>
    </row>
    <row r="117" spans="1:16" ht="21.75" customHeight="1">
      <c r="A117" s="52" t="s">
        <v>33</v>
      </c>
      <c r="E117" s="58"/>
      <c r="F117" s="54"/>
      <c r="G117" s="58"/>
      <c r="H117" s="54"/>
      <c r="I117" s="58"/>
      <c r="J117" s="54"/>
      <c r="K117" s="58"/>
    </row>
    <row r="118" spans="1:16" ht="21.75" customHeight="1">
      <c r="A118" s="39" t="s">
        <v>34</v>
      </c>
      <c r="E118" s="55">
        <v>241371</v>
      </c>
      <c r="F118" s="54"/>
      <c r="G118" s="55">
        <v>389789</v>
      </c>
      <c r="H118" s="54"/>
      <c r="I118" s="55">
        <v>222335</v>
      </c>
      <c r="J118" s="54"/>
      <c r="K118" s="55">
        <v>329738</v>
      </c>
    </row>
    <row r="119" spans="1:16" ht="21.75" customHeight="1">
      <c r="A119" s="39" t="s">
        <v>81</v>
      </c>
      <c r="E119" s="55">
        <v>3223</v>
      </c>
      <c r="F119" s="54"/>
      <c r="G119" s="55">
        <v>2657</v>
      </c>
      <c r="H119" s="54"/>
      <c r="I119" s="55">
        <v>3223</v>
      </c>
      <c r="J119" s="54"/>
      <c r="K119" s="55">
        <v>2657</v>
      </c>
    </row>
    <row r="120" spans="1:16" ht="21.75" customHeight="1">
      <c r="A120" s="39" t="s">
        <v>35</v>
      </c>
      <c r="E120" s="55">
        <v>44326</v>
      </c>
      <c r="F120" s="54"/>
      <c r="G120" s="55">
        <v>53373</v>
      </c>
      <c r="H120" s="54"/>
      <c r="I120" s="55">
        <v>42722</v>
      </c>
      <c r="J120" s="54"/>
      <c r="K120" s="55">
        <v>43794</v>
      </c>
    </row>
    <row r="121" spans="1:16" ht="21.75" customHeight="1">
      <c r="A121" s="39" t="s">
        <v>36</v>
      </c>
      <c r="E121" s="55">
        <v>38077</v>
      </c>
      <c r="F121" s="54"/>
      <c r="G121" s="55">
        <v>43789</v>
      </c>
      <c r="H121" s="54"/>
      <c r="I121" s="55">
        <v>37452</v>
      </c>
      <c r="J121" s="54"/>
      <c r="K121" s="55">
        <v>37999</v>
      </c>
    </row>
    <row r="122" spans="1:16" ht="21.75" customHeight="1">
      <c r="A122" s="52" t="s">
        <v>37</v>
      </c>
      <c r="E122" s="57">
        <f>SUM(E118:E121)</f>
        <v>326997</v>
      </c>
      <c r="F122" s="54"/>
      <c r="G122" s="57">
        <f>SUM(G118:G121)</f>
        <v>489608</v>
      </c>
      <c r="H122" s="54"/>
      <c r="I122" s="57">
        <f>SUM(I118:I121)</f>
        <v>305732</v>
      </c>
      <c r="J122" s="54"/>
      <c r="K122" s="57">
        <f>SUM(K118:K121)</f>
        <v>414188</v>
      </c>
    </row>
    <row r="123" spans="1:16" ht="21.75" customHeight="1">
      <c r="A123" s="52" t="s">
        <v>198</v>
      </c>
      <c r="E123" s="64"/>
      <c r="F123" s="61"/>
      <c r="G123" s="64"/>
      <c r="H123" s="61"/>
      <c r="I123" s="64"/>
      <c r="J123" s="61"/>
      <c r="K123" s="64"/>
    </row>
    <row r="124" spans="1:16" ht="21.75" customHeight="1">
      <c r="A124" s="52" t="s">
        <v>160</v>
      </c>
      <c r="K124" s="39"/>
    </row>
    <row r="125" spans="1:16" ht="21.75" customHeight="1">
      <c r="A125" s="52" t="s">
        <v>161</v>
      </c>
      <c r="E125" s="58">
        <f>SUM(E116-E122)</f>
        <v>14917</v>
      </c>
      <c r="F125" s="54"/>
      <c r="G125" s="58">
        <f>SUM(G116-G122)</f>
        <v>81708</v>
      </c>
      <c r="H125" s="54"/>
      <c r="I125" s="58">
        <f>SUM(I116-I122)</f>
        <v>14821</v>
      </c>
      <c r="J125" s="54"/>
      <c r="K125" s="58">
        <f>SUM(K116-K122)</f>
        <v>74851</v>
      </c>
    </row>
    <row r="126" spans="1:16" ht="21.75" customHeight="1">
      <c r="A126" s="39" t="s">
        <v>188</v>
      </c>
      <c r="C126" s="70">
        <v>11.2</v>
      </c>
      <c r="E126" s="58">
        <v>1923</v>
      </c>
      <c r="F126" s="54"/>
      <c r="G126" s="58">
        <v>-404</v>
      </c>
      <c r="H126" s="54"/>
      <c r="I126" s="58">
        <v>0</v>
      </c>
      <c r="J126" s="54"/>
      <c r="K126" s="58">
        <v>0</v>
      </c>
    </row>
    <row r="127" spans="1:16" ht="21.75" customHeight="1">
      <c r="A127" s="39" t="s">
        <v>152</v>
      </c>
      <c r="C127" s="70">
        <v>12.2</v>
      </c>
      <c r="E127" s="56">
        <v>-431</v>
      </c>
      <c r="F127" s="54"/>
      <c r="G127" s="56">
        <v>0</v>
      </c>
      <c r="H127" s="54"/>
      <c r="I127" s="56">
        <v>0</v>
      </c>
      <c r="J127" s="54"/>
      <c r="K127" s="56">
        <v>0</v>
      </c>
    </row>
    <row r="128" spans="1:16" ht="21.75" customHeight="1">
      <c r="A128" s="52" t="s">
        <v>197</v>
      </c>
      <c r="E128" s="58">
        <f>SUM(E125:E127)</f>
        <v>16409</v>
      </c>
      <c r="F128" s="54"/>
      <c r="G128" s="58">
        <f>SUM(G125:G127)</f>
        <v>81304</v>
      </c>
      <c r="H128" s="54"/>
      <c r="I128" s="58">
        <f>SUM(I125:I127)</f>
        <v>14821</v>
      </c>
      <c r="J128" s="54"/>
      <c r="K128" s="58">
        <f>SUM(K125:K127)</f>
        <v>74851</v>
      </c>
    </row>
    <row r="129" spans="1:11" ht="21.75" customHeight="1">
      <c r="A129" s="39" t="s">
        <v>38</v>
      </c>
      <c r="E129" s="56">
        <v>-8517</v>
      </c>
      <c r="F129" s="54"/>
      <c r="G129" s="56">
        <v>-8835</v>
      </c>
      <c r="H129" s="54"/>
      <c r="I129" s="56">
        <v>-8517</v>
      </c>
      <c r="J129" s="54"/>
      <c r="K129" s="56">
        <v>-8124</v>
      </c>
    </row>
    <row r="130" spans="1:11" ht="21.75" customHeight="1">
      <c r="A130" s="52" t="s">
        <v>190</v>
      </c>
      <c r="E130" s="58">
        <f>SUM(E128:E129)</f>
        <v>7892</v>
      </c>
      <c r="F130" s="54"/>
      <c r="G130" s="58">
        <f>SUM(G128:G129)</f>
        <v>72469</v>
      </c>
      <c r="H130" s="54"/>
      <c r="I130" s="58">
        <f>SUM(I128:I129)</f>
        <v>6304</v>
      </c>
      <c r="J130" s="54"/>
      <c r="K130" s="58">
        <f>SUM(K128:K129)</f>
        <v>66727</v>
      </c>
    </row>
    <row r="131" spans="1:11" ht="21.75" customHeight="1">
      <c r="A131" s="39" t="s">
        <v>189</v>
      </c>
      <c r="C131" s="67">
        <v>19</v>
      </c>
      <c r="E131" s="55">
        <v>-1100</v>
      </c>
      <c r="F131" s="54"/>
      <c r="G131" s="55">
        <v>-15227</v>
      </c>
      <c r="H131" s="54"/>
      <c r="I131" s="55">
        <v>-935</v>
      </c>
      <c r="J131" s="54"/>
      <c r="K131" s="55">
        <v>-13719</v>
      </c>
    </row>
    <row r="132" spans="1:11" ht="21.75" customHeight="1">
      <c r="A132" s="52" t="s">
        <v>114</v>
      </c>
      <c r="C132" s="67"/>
      <c r="E132" s="65">
        <f>SUM(E130:E131)</f>
        <v>6792</v>
      </c>
      <c r="F132" s="54"/>
      <c r="G132" s="65">
        <f>SUM(G130:G131)</f>
        <v>57242</v>
      </c>
      <c r="H132" s="54"/>
      <c r="I132" s="57">
        <f>SUM(I130:I131)</f>
        <v>5369</v>
      </c>
      <c r="J132" s="54"/>
      <c r="K132" s="57">
        <f>SUM(K130:K131)</f>
        <v>53008</v>
      </c>
    </row>
    <row r="133" spans="1:11" ht="21.75" customHeight="1">
      <c r="C133" s="67"/>
      <c r="E133" s="66"/>
      <c r="F133" s="54"/>
      <c r="G133" s="66"/>
      <c r="H133" s="54"/>
      <c r="I133" s="54"/>
      <c r="J133" s="54"/>
      <c r="K133" s="54"/>
    </row>
    <row r="134" spans="1:11" ht="21.75" customHeight="1">
      <c r="A134" s="52" t="s">
        <v>143</v>
      </c>
      <c r="C134" s="67"/>
      <c r="E134" s="66"/>
      <c r="F134" s="54"/>
      <c r="G134" s="66"/>
      <c r="H134" s="54"/>
      <c r="I134" s="54"/>
      <c r="J134" s="54"/>
      <c r="K134" s="54"/>
    </row>
    <row r="135" spans="1:11" ht="21.75" customHeight="1">
      <c r="A135" s="39" t="s">
        <v>115</v>
      </c>
      <c r="C135" s="67"/>
      <c r="E135" s="56">
        <v>0</v>
      </c>
      <c r="F135" s="60"/>
      <c r="G135" s="56">
        <v>0</v>
      </c>
      <c r="H135" s="60"/>
      <c r="I135" s="56">
        <v>0</v>
      </c>
      <c r="J135" s="54"/>
      <c r="K135" s="56">
        <v>0</v>
      </c>
    </row>
    <row r="136" spans="1:11" ht="21.75" customHeight="1" thickBot="1">
      <c r="A136" s="52" t="s">
        <v>116</v>
      </c>
      <c r="C136" s="67"/>
      <c r="E136" s="68">
        <f>E132+E135</f>
        <v>6792</v>
      </c>
      <c r="F136" s="54"/>
      <c r="G136" s="68">
        <f>G132+G135</f>
        <v>57242</v>
      </c>
      <c r="H136" s="54"/>
      <c r="I136" s="71">
        <f>I132+I135</f>
        <v>5369</v>
      </c>
      <c r="J136" s="54"/>
      <c r="K136" s="71">
        <f>K132+K135</f>
        <v>53008</v>
      </c>
    </row>
    <row r="137" spans="1:11" ht="21.75" customHeight="1" thickTop="1">
      <c r="C137" s="67"/>
      <c r="E137" s="61"/>
      <c r="F137" s="54"/>
      <c r="G137" s="61"/>
      <c r="H137" s="54"/>
      <c r="I137" s="61"/>
      <c r="J137" s="54"/>
      <c r="K137" s="61"/>
    </row>
    <row r="138" spans="1:11" ht="21.75" customHeight="1">
      <c r="C138" s="67"/>
      <c r="E138" s="61"/>
      <c r="F138" s="54"/>
      <c r="G138" s="61"/>
      <c r="H138" s="54"/>
      <c r="I138" s="61"/>
      <c r="J138" s="54"/>
      <c r="K138" s="72" t="s">
        <v>82</v>
      </c>
    </row>
    <row r="139" spans="1:11" ht="21.75" customHeight="1">
      <c r="A139" s="52" t="s">
        <v>71</v>
      </c>
      <c r="C139" s="67">
        <v>21</v>
      </c>
      <c r="E139" s="54"/>
      <c r="F139" s="54"/>
      <c r="G139" s="54"/>
      <c r="H139" s="54"/>
      <c r="I139" s="54"/>
      <c r="J139" s="54"/>
      <c r="K139" s="54"/>
    </row>
    <row r="140" spans="1:11" ht="21.75" customHeight="1">
      <c r="A140" s="39" t="s">
        <v>117</v>
      </c>
      <c r="C140" s="67"/>
      <c r="E140" s="54"/>
      <c r="F140" s="54"/>
      <c r="G140" s="54"/>
      <c r="H140" s="54"/>
      <c r="I140" s="54"/>
      <c r="J140" s="54"/>
      <c r="K140" s="54"/>
    </row>
    <row r="141" spans="1:11" ht="21.75" customHeight="1" thickBot="1">
      <c r="A141" s="39" t="s">
        <v>191</v>
      </c>
      <c r="C141" s="67"/>
      <c r="E141" s="92">
        <v>5.0000000000000001E-3</v>
      </c>
      <c r="F141" s="93"/>
      <c r="G141" s="92">
        <v>7.0000000000000007E-2</v>
      </c>
      <c r="H141" s="93"/>
      <c r="I141" s="92">
        <v>4.0000000000000001E-3</v>
      </c>
      <c r="J141" s="93"/>
      <c r="K141" s="92">
        <v>6.5000000000000002E-2</v>
      </c>
    </row>
    <row r="142" spans="1:11" ht="21.75" customHeight="1" thickTop="1"/>
    <row r="143" spans="1:11" ht="21.75" customHeight="1">
      <c r="A143" s="39" t="s">
        <v>13</v>
      </c>
    </row>
  </sheetData>
  <mergeCells count="8">
    <mergeCell ref="E106:G106"/>
    <mergeCell ref="I106:K106"/>
    <mergeCell ref="E5:G5"/>
    <mergeCell ref="I5:K5"/>
    <mergeCell ref="E43:G43"/>
    <mergeCell ref="I43:K43"/>
    <mergeCell ref="E75:G75"/>
    <mergeCell ref="I75:K75"/>
  </mergeCells>
  <pageMargins left="0.86614173228346458" right="0.19685039370078741" top="0.78740157480314965" bottom="0.39370078740157483" header="0.19685039370078741" footer="0.19685039370078741"/>
  <pageSetup paperSize="9" scale="71" orientation="portrait" r:id="rId1"/>
  <headerFooter alignWithMargins="0"/>
  <rowBreaks count="3" manualBreakCount="3">
    <brk id="38" max="16383" man="1"/>
    <brk id="70" max="10" man="1"/>
    <brk id="100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opLeftCell="A5" zoomScale="85" zoomScaleNormal="85" zoomScaleSheetLayoutView="85" workbookViewId="0">
      <selection activeCell="K20" sqref="K20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1" customWidth="1"/>
    <col min="8" max="8" width="1.5703125" style="11" customWidth="1"/>
    <col min="9" max="9" width="14.14062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5.5703125" style="11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35" customFormat="1" ht="21.95" customHeight="1">
      <c r="A1" s="96" t="s">
        <v>112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s="35" customFormat="1" ht="21.95" customHeight="1">
      <c r="A2" s="97" t="s">
        <v>87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s="35" customFormat="1" ht="21.95" customHeight="1">
      <c r="A3" s="97" t="s">
        <v>40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3" s="35" customFormat="1" ht="21.95" customHeight="1">
      <c r="A4" s="97" t="s">
        <v>167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3" ht="21.95" customHeight="1">
      <c r="C5" s="4"/>
      <c r="D5" s="4"/>
      <c r="E5" s="4"/>
      <c r="F5" s="4"/>
      <c r="G5" s="73"/>
      <c r="H5" s="73"/>
      <c r="I5" s="34"/>
      <c r="J5" s="4"/>
      <c r="K5" s="34"/>
      <c r="M5" s="2" t="s">
        <v>106</v>
      </c>
    </row>
    <row r="6" spans="1:13" ht="21.95" customHeight="1">
      <c r="C6" s="98" t="s">
        <v>52</v>
      </c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3" ht="21.95" customHeight="1">
      <c r="C7" s="4" t="s">
        <v>41</v>
      </c>
      <c r="D7" s="33"/>
      <c r="E7" s="33"/>
      <c r="F7" s="33"/>
      <c r="G7" s="95" t="s">
        <v>99</v>
      </c>
      <c r="H7" s="95"/>
      <c r="I7" s="95"/>
      <c r="J7" s="95"/>
      <c r="K7" s="95"/>
      <c r="L7" s="33"/>
      <c r="M7" s="33"/>
    </row>
    <row r="8" spans="1:13" ht="21.95" customHeight="1">
      <c r="C8" s="5" t="s">
        <v>42</v>
      </c>
      <c r="D8" s="5"/>
      <c r="E8" s="5" t="s">
        <v>131</v>
      </c>
      <c r="F8" s="5"/>
      <c r="G8" s="95" t="s">
        <v>134</v>
      </c>
      <c r="H8" s="95"/>
      <c r="I8" s="95"/>
      <c r="J8" s="5"/>
      <c r="K8" s="6" t="s">
        <v>83</v>
      </c>
      <c r="L8" s="5"/>
      <c r="M8" s="6"/>
    </row>
    <row r="9" spans="1:13" ht="21.95" customHeight="1">
      <c r="C9" s="7" t="s">
        <v>43</v>
      </c>
      <c r="D9" s="5"/>
      <c r="E9" s="7" t="s">
        <v>132</v>
      </c>
      <c r="F9" s="5"/>
      <c r="G9" s="8" t="s">
        <v>133</v>
      </c>
      <c r="H9" s="6"/>
      <c r="I9" s="8" t="s">
        <v>118</v>
      </c>
      <c r="J9" s="5"/>
      <c r="K9" s="8" t="s">
        <v>84</v>
      </c>
      <c r="L9" s="5"/>
      <c r="M9" s="8" t="s">
        <v>44</v>
      </c>
    </row>
    <row r="10" spans="1:13" ht="21.95" customHeight="1">
      <c r="A10" s="3" t="s">
        <v>150</v>
      </c>
      <c r="C10" s="6">
        <v>750000</v>
      </c>
      <c r="D10" s="6"/>
      <c r="E10" s="6">
        <v>144382</v>
      </c>
      <c r="F10" s="6"/>
      <c r="G10" s="6">
        <v>11918</v>
      </c>
      <c r="H10" s="6"/>
      <c r="I10" s="6">
        <v>8126</v>
      </c>
      <c r="J10" s="6"/>
      <c r="K10" s="6">
        <v>194844</v>
      </c>
      <c r="L10" s="6"/>
      <c r="M10" s="6">
        <f>SUM(C10:K10)</f>
        <v>1109270</v>
      </c>
    </row>
    <row r="11" spans="1:13" ht="21.95" customHeight="1">
      <c r="A11" s="1" t="s">
        <v>114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f>'bs&amp;pl'!G136</f>
        <v>57242</v>
      </c>
      <c r="L11" s="6"/>
      <c r="M11" s="6">
        <f>SUM(C11:K11)</f>
        <v>57242</v>
      </c>
    </row>
    <row r="12" spans="1:13" ht="21.95" customHeight="1">
      <c r="A12" s="1" t="s">
        <v>115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SUM(C12:K12)</f>
        <v>0</v>
      </c>
    </row>
    <row r="13" spans="1:13" ht="21.95" customHeight="1">
      <c r="A13" s="1" t="s">
        <v>116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57242</v>
      </c>
      <c r="L13" s="6"/>
      <c r="M13" s="6">
        <f>SUM(M11:M12)</f>
        <v>57242</v>
      </c>
    </row>
    <row r="14" spans="1:13" ht="21.95" customHeight="1" thickBot="1">
      <c r="A14" s="3" t="s">
        <v>151</v>
      </c>
      <c r="C14" s="26">
        <f>SUM(C10,C13:C13)</f>
        <v>750000</v>
      </c>
      <c r="D14" s="6"/>
      <c r="E14" s="26">
        <f>SUM(E10,E13:E13)</f>
        <v>144382</v>
      </c>
      <c r="F14" s="6"/>
      <c r="G14" s="26">
        <f>SUM(G10,G13:G13)</f>
        <v>11918</v>
      </c>
      <c r="H14" s="6"/>
      <c r="I14" s="26">
        <f>SUM(I10,I13:I13)</f>
        <v>8126</v>
      </c>
      <c r="J14" s="6"/>
      <c r="K14" s="26">
        <f>SUM(K10,K13:K13)</f>
        <v>252086</v>
      </c>
      <c r="L14" s="6"/>
      <c r="M14" s="26">
        <f>SUM(M10,M13:M13)</f>
        <v>1166512</v>
      </c>
    </row>
    <row r="15" spans="1:13" ht="21.95" customHeight="1" thickTop="1">
      <c r="A15" s="3"/>
      <c r="C15" s="9"/>
      <c r="D15" s="10"/>
      <c r="E15" s="9"/>
      <c r="F15" s="10"/>
      <c r="G15" s="9"/>
      <c r="H15" s="9"/>
      <c r="I15" s="9"/>
      <c r="J15" s="10"/>
      <c r="K15" s="9"/>
      <c r="L15" s="10"/>
      <c r="M15" s="9"/>
    </row>
    <row r="16" spans="1:13" ht="21.95" customHeight="1">
      <c r="A16" s="3" t="s">
        <v>179</v>
      </c>
      <c r="C16" s="6">
        <v>1275027</v>
      </c>
      <c r="D16" s="6"/>
      <c r="E16" s="6">
        <v>214482</v>
      </c>
      <c r="F16" s="6"/>
      <c r="G16" s="6">
        <v>23943</v>
      </c>
      <c r="H16" s="6"/>
      <c r="I16" s="6">
        <v>8126</v>
      </c>
      <c r="J16" s="6"/>
      <c r="K16" s="6">
        <v>320011</v>
      </c>
      <c r="L16" s="6"/>
      <c r="M16" s="6">
        <f>SUM(C16:K16)</f>
        <v>1841589</v>
      </c>
    </row>
    <row r="17" spans="1:13" ht="21.95" customHeight="1">
      <c r="A17" s="1" t="s">
        <v>180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21.95" customHeight="1">
      <c r="A18" s="1" t="s">
        <v>181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21.95" customHeight="1">
      <c r="A19" s="1" t="s">
        <v>182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v>113</v>
      </c>
      <c r="L19" s="6"/>
      <c r="M19" s="8">
        <f>SUM(C19:K19)</f>
        <v>113</v>
      </c>
    </row>
    <row r="20" spans="1:13" ht="21.95" customHeight="1">
      <c r="A20" s="1" t="s">
        <v>114</v>
      </c>
      <c r="C20" s="6">
        <v>0</v>
      </c>
      <c r="D20" s="6"/>
      <c r="E20" s="6">
        <v>0</v>
      </c>
      <c r="F20" s="6"/>
      <c r="G20" s="6">
        <v>0</v>
      </c>
      <c r="H20" s="6"/>
      <c r="I20" s="6">
        <v>0</v>
      </c>
      <c r="J20" s="6"/>
      <c r="K20" s="6">
        <f>SUM('bs&amp;pl'!E136)</f>
        <v>6792</v>
      </c>
      <c r="L20" s="6"/>
      <c r="M20" s="6">
        <f t="shared" ref="M20" si="0">SUM(C20:K20)</f>
        <v>6792</v>
      </c>
    </row>
    <row r="21" spans="1:13" ht="21.95" customHeight="1">
      <c r="A21" s="1" t="s">
        <v>115</v>
      </c>
      <c r="C21" s="8">
        <v>0</v>
      </c>
      <c r="D21" s="6"/>
      <c r="E21" s="8">
        <v>0</v>
      </c>
      <c r="F21" s="6"/>
      <c r="G21" s="8">
        <v>0</v>
      </c>
      <c r="H21" s="6"/>
      <c r="I21" s="8">
        <v>0</v>
      </c>
      <c r="J21" s="6"/>
      <c r="K21" s="8">
        <v>0</v>
      </c>
      <c r="L21" s="6"/>
      <c r="M21" s="8">
        <f>SUM(C21:K21)</f>
        <v>0</v>
      </c>
    </row>
    <row r="22" spans="1:13" ht="21.95" customHeight="1">
      <c r="A22" s="1" t="s">
        <v>116</v>
      </c>
      <c r="C22" s="6">
        <f>SUM(C20:C21)</f>
        <v>0</v>
      </c>
      <c r="D22" s="6"/>
      <c r="E22" s="6">
        <f>SUM(E20:E21)</f>
        <v>0</v>
      </c>
      <c r="F22" s="6"/>
      <c r="G22" s="6">
        <f>SUM(G20:G21)</f>
        <v>0</v>
      </c>
      <c r="H22" s="6"/>
      <c r="I22" s="6">
        <f>SUM(I20:I21)</f>
        <v>0</v>
      </c>
      <c r="J22" s="6"/>
      <c r="K22" s="6">
        <f>SUM(K20:K21)</f>
        <v>6792</v>
      </c>
      <c r="L22" s="6"/>
      <c r="M22" s="6">
        <f>SUM(M20:M21)</f>
        <v>6792</v>
      </c>
    </row>
    <row r="23" spans="1:13" ht="21.95" customHeight="1" thickBot="1">
      <c r="A23" s="3" t="s">
        <v>168</v>
      </c>
      <c r="C23" s="26">
        <f>SUM(C16,C19,C22)</f>
        <v>1275027</v>
      </c>
      <c r="D23" s="6"/>
      <c r="E23" s="26">
        <f>SUM(E16,E19,E22)</f>
        <v>214482</v>
      </c>
      <c r="F23" s="6"/>
      <c r="G23" s="26">
        <f>SUM(G16,G19,G22)</f>
        <v>23943</v>
      </c>
      <c r="H23" s="6"/>
      <c r="I23" s="26">
        <f>SUM(I16,I19,I22)</f>
        <v>8126</v>
      </c>
      <c r="J23" s="6"/>
      <c r="K23" s="26">
        <f>SUM(K16,K19,K22)</f>
        <v>326916</v>
      </c>
      <c r="L23" s="6"/>
      <c r="M23" s="26">
        <f>SUM(M16,M19,M22)</f>
        <v>1848494</v>
      </c>
    </row>
    <row r="24" spans="1:13" ht="21.95" customHeight="1" thickTop="1">
      <c r="C24" s="11">
        <f>C16-'bs&amp;pl'!G85</f>
        <v>0</v>
      </c>
      <c r="D24" s="11"/>
      <c r="E24" s="11">
        <f>E16-'bs&amp;pl'!G86</f>
        <v>0</v>
      </c>
      <c r="F24" s="11"/>
      <c r="G24" s="74">
        <f>G16-'bs&amp;pl'!G89</f>
        <v>0</v>
      </c>
      <c r="H24" s="74"/>
      <c r="I24" s="74">
        <f>I16-'bs&amp;pl'!G90</f>
        <v>0</v>
      </c>
      <c r="J24" s="11"/>
      <c r="K24" s="74">
        <f>K16-'bs&amp;pl'!G91</f>
        <v>0</v>
      </c>
      <c r="L24" s="11"/>
      <c r="M24" s="11">
        <f>M16-'bs&amp;pl'!G92</f>
        <v>0</v>
      </c>
    </row>
    <row r="25" spans="1:13" ht="21.95" customHeight="1">
      <c r="C25" s="11">
        <f>C23-'bs&amp;pl'!E85</f>
        <v>0</v>
      </c>
      <c r="D25" s="11"/>
      <c r="E25" s="11">
        <f>E23-'bs&amp;pl'!E86</f>
        <v>0</v>
      </c>
      <c r="F25" s="11"/>
      <c r="G25" s="74">
        <f>G23-'bs&amp;pl'!E89</f>
        <v>0</v>
      </c>
      <c r="H25" s="74"/>
      <c r="I25" s="74">
        <f>I23-'bs&amp;pl'!E90</f>
        <v>0</v>
      </c>
      <c r="J25" s="11"/>
      <c r="K25" s="74">
        <f>K23-'bs&amp;pl'!E91</f>
        <v>0</v>
      </c>
      <c r="L25" s="11"/>
      <c r="M25" s="11">
        <f>M23-'bs&amp;pl'!E92</f>
        <v>0</v>
      </c>
    </row>
    <row r="26" spans="1:13" ht="21.95" customHeight="1">
      <c r="A26" s="1" t="s">
        <v>13</v>
      </c>
    </row>
  </sheetData>
  <mergeCells count="7">
    <mergeCell ref="G8:I8"/>
    <mergeCell ref="G7:K7"/>
    <mergeCell ref="A1:M1"/>
    <mergeCell ref="A2:M2"/>
    <mergeCell ref="A3:M3"/>
    <mergeCell ref="A4:M4"/>
    <mergeCell ref="C6:M6"/>
  </mergeCells>
  <pageMargins left="0.59055118110236227" right="0.27559055118110237" top="0.78740157480314965" bottom="0.39370078740157483" header="0.19685039370078741" footer="0.19685039370078741"/>
  <pageSetup paperSize="9" scale="62" orientation="portrait" r:id="rId1"/>
  <headerFooter alignWithMargins="0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tabSelected="1" view="pageBreakPreview" topLeftCell="A9" zoomScale="85" zoomScaleNormal="70" zoomScaleSheetLayoutView="85" workbookViewId="0">
      <selection activeCell="K23" sqref="K23"/>
    </sheetView>
  </sheetViews>
  <sheetFormatPr defaultColWidth="14.5703125" defaultRowHeight="21.9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7.42578125" style="11" customWidth="1"/>
    <col min="10" max="10" width="1.5703125" style="1" customWidth="1"/>
    <col min="11" max="11" width="14" style="11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1" s="35" customFormat="1" ht="21.95" customHeight="1">
      <c r="A1" s="96" t="s">
        <v>112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1" s="35" customFormat="1" ht="21.95" customHeight="1">
      <c r="A2" s="97" t="s">
        <v>87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s="35" customFormat="1" ht="21.95" customHeight="1">
      <c r="A3" s="97" t="s">
        <v>86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s="35" customFormat="1" ht="21.95" customHeight="1">
      <c r="A4" s="97" t="s">
        <v>167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ht="21.95" customHeight="1">
      <c r="C5" s="4"/>
      <c r="E5" s="77"/>
      <c r="G5" s="77"/>
      <c r="I5" s="34"/>
      <c r="K5" s="2" t="s">
        <v>106</v>
      </c>
    </row>
    <row r="6" spans="1:11" ht="21.95" customHeight="1">
      <c r="C6" s="98" t="s">
        <v>53</v>
      </c>
      <c r="D6" s="98"/>
      <c r="E6" s="98"/>
      <c r="F6" s="98"/>
      <c r="G6" s="98"/>
      <c r="H6" s="98"/>
      <c r="I6" s="98"/>
      <c r="J6" s="98"/>
      <c r="K6" s="98"/>
    </row>
    <row r="7" spans="1:11" ht="21.95" customHeight="1">
      <c r="C7" s="4" t="s">
        <v>41</v>
      </c>
      <c r="E7" s="77"/>
      <c r="G7" s="99" t="s">
        <v>183</v>
      </c>
      <c r="H7" s="99"/>
      <c r="I7" s="99"/>
      <c r="K7" s="2"/>
    </row>
    <row r="8" spans="1:11" ht="21.95" customHeight="1">
      <c r="C8" s="5" t="s">
        <v>42</v>
      </c>
      <c r="D8" s="5"/>
      <c r="E8" s="6" t="s">
        <v>131</v>
      </c>
      <c r="F8" s="5"/>
      <c r="G8" s="6" t="s">
        <v>135</v>
      </c>
      <c r="H8" s="5"/>
      <c r="I8" s="6" t="s">
        <v>83</v>
      </c>
      <c r="J8" s="5"/>
      <c r="K8" s="6"/>
    </row>
    <row r="9" spans="1:11" ht="21.95" customHeight="1">
      <c r="C9" s="7" t="s">
        <v>43</v>
      </c>
      <c r="D9" s="5"/>
      <c r="E9" s="8" t="s">
        <v>132</v>
      </c>
      <c r="F9" s="5"/>
      <c r="G9" s="8" t="s">
        <v>136</v>
      </c>
      <c r="H9" s="5"/>
      <c r="I9" s="8" t="s">
        <v>84</v>
      </c>
      <c r="J9" s="5"/>
      <c r="K9" s="8" t="s">
        <v>44</v>
      </c>
    </row>
    <row r="10" spans="1:11" ht="21.95" customHeight="1">
      <c r="A10" s="3" t="s">
        <v>150</v>
      </c>
      <c r="C10" s="6">
        <v>750000</v>
      </c>
      <c r="D10" s="6"/>
      <c r="E10" s="6">
        <v>144382</v>
      </c>
      <c r="F10" s="6"/>
      <c r="G10" s="6">
        <v>11918</v>
      </c>
      <c r="H10" s="6"/>
      <c r="I10" s="6">
        <v>123540</v>
      </c>
      <c r="J10" s="6"/>
      <c r="K10" s="6">
        <f>SUM(C10:I10)</f>
        <v>1029840</v>
      </c>
    </row>
    <row r="11" spans="1:11" ht="21.95" customHeight="1">
      <c r="A11" s="1" t="s">
        <v>114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f>'bs&amp;pl'!K136</f>
        <v>53008</v>
      </c>
      <c r="J11" s="6"/>
      <c r="K11" s="6">
        <f>SUM(C11:I11)</f>
        <v>53008</v>
      </c>
    </row>
    <row r="12" spans="1:11" ht="21.95" customHeight="1">
      <c r="A12" s="1" t="s">
        <v>115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f>SUM(C12:I12)</f>
        <v>0</v>
      </c>
    </row>
    <row r="13" spans="1:11" ht="21.95" customHeight="1">
      <c r="A13" s="1" t="s">
        <v>116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53008</v>
      </c>
      <c r="J13" s="6"/>
      <c r="K13" s="6">
        <f>SUM(K11:K12)</f>
        <v>53008</v>
      </c>
    </row>
    <row r="14" spans="1:11" ht="21.95" customHeight="1" thickBot="1">
      <c r="A14" s="3" t="s">
        <v>151</v>
      </c>
      <c r="C14" s="26">
        <f>SUM(C10,C13:C13)</f>
        <v>750000</v>
      </c>
      <c r="D14" s="6"/>
      <c r="E14" s="26">
        <f>SUM(E10,E13:E13)</f>
        <v>144382</v>
      </c>
      <c r="F14" s="6"/>
      <c r="G14" s="26">
        <f>SUM(G10,G13:G13)</f>
        <v>11918</v>
      </c>
      <c r="H14" s="6"/>
      <c r="I14" s="26">
        <f>SUM(I10,I13:I13)</f>
        <v>176548</v>
      </c>
      <c r="J14" s="6"/>
      <c r="K14" s="26">
        <f>SUM(K10,K13:K13)</f>
        <v>1082848</v>
      </c>
    </row>
    <row r="15" spans="1:11" ht="21.95" customHeight="1" thickTop="1">
      <c r="A15" s="3"/>
      <c r="C15" s="9"/>
      <c r="D15" s="10"/>
      <c r="E15" s="9"/>
      <c r="F15" s="10"/>
      <c r="G15" s="9"/>
      <c r="H15" s="10"/>
      <c r="I15" s="9"/>
      <c r="J15" s="10"/>
      <c r="K15" s="9"/>
    </row>
    <row r="16" spans="1:11" ht="21.95" customHeight="1">
      <c r="A16" s="3" t="s">
        <v>179</v>
      </c>
      <c r="C16" s="9">
        <v>1275027</v>
      </c>
      <c r="D16" s="10"/>
      <c r="E16" s="9">
        <v>214482</v>
      </c>
      <c r="F16" s="10"/>
      <c r="G16" s="9">
        <v>23943</v>
      </c>
      <c r="H16" s="10"/>
      <c r="I16" s="9">
        <v>224390</v>
      </c>
      <c r="J16" s="10"/>
      <c r="K16" s="6">
        <f>SUM(C16:I16)</f>
        <v>1737842</v>
      </c>
    </row>
    <row r="17" spans="1:11" ht="21.95" customHeight="1">
      <c r="A17" s="1" t="s">
        <v>180</v>
      </c>
      <c r="C17" s="9"/>
      <c r="D17" s="10"/>
      <c r="E17" s="9"/>
      <c r="F17" s="10"/>
      <c r="G17" s="9"/>
      <c r="H17" s="10"/>
      <c r="I17" s="9"/>
      <c r="J17" s="10"/>
      <c r="K17" s="9"/>
    </row>
    <row r="18" spans="1:11" ht="21.95" customHeight="1">
      <c r="A18" s="1" t="s">
        <v>181</v>
      </c>
      <c r="C18" s="9"/>
      <c r="D18" s="10"/>
      <c r="E18" s="9"/>
      <c r="F18" s="10"/>
      <c r="G18" s="9"/>
      <c r="H18" s="10"/>
      <c r="I18" s="9"/>
      <c r="J18" s="10"/>
      <c r="K18" s="9"/>
    </row>
    <row r="19" spans="1:11" ht="21.95" customHeight="1">
      <c r="A19" s="1" t="s">
        <v>182</v>
      </c>
      <c r="C19" s="91">
        <v>0</v>
      </c>
      <c r="D19" s="10"/>
      <c r="E19" s="91">
        <v>0</v>
      </c>
      <c r="F19" s="10"/>
      <c r="G19" s="91">
        <v>0</v>
      </c>
      <c r="H19" s="10"/>
      <c r="I19" s="91">
        <v>113</v>
      </c>
      <c r="J19" s="10"/>
      <c r="K19" s="8">
        <f>SUM(C19:I19)</f>
        <v>113</v>
      </c>
    </row>
    <row r="20" spans="1:11" ht="21.95" customHeight="1">
      <c r="A20" s="1" t="s">
        <v>155</v>
      </c>
      <c r="C20" s="6">
        <v>0</v>
      </c>
      <c r="D20" s="6"/>
      <c r="E20" s="6">
        <v>0</v>
      </c>
      <c r="F20" s="6"/>
      <c r="G20" s="6">
        <v>0</v>
      </c>
      <c r="H20" s="6"/>
      <c r="I20" s="6">
        <f>'bs&amp;pl'!I132</f>
        <v>5369</v>
      </c>
      <c r="J20" s="6"/>
      <c r="K20" s="6">
        <f t="shared" ref="K20" si="0">SUM(C20:I20)</f>
        <v>5369</v>
      </c>
    </row>
    <row r="21" spans="1:11" ht="21.95" customHeight="1">
      <c r="A21" s="1" t="s">
        <v>115</v>
      </c>
      <c r="C21" s="8">
        <v>0</v>
      </c>
      <c r="D21" s="6"/>
      <c r="E21" s="8">
        <v>0</v>
      </c>
      <c r="F21" s="6"/>
      <c r="G21" s="8">
        <v>0</v>
      </c>
      <c r="H21" s="6"/>
      <c r="I21" s="8">
        <v>0</v>
      </c>
      <c r="J21" s="6"/>
      <c r="K21" s="8">
        <f>SUM(C21:I21)</f>
        <v>0</v>
      </c>
    </row>
    <row r="22" spans="1:11" ht="21.95" customHeight="1">
      <c r="A22" s="1" t="s">
        <v>116</v>
      </c>
      <c r="C22" s="6">
        <f>SUM(C20:C21)</f>
        <v>0</v>
      </c>
      <c r="D22" s="6"/>
      <c r="E22" s="6">
        <f>SUM(E20:E21)</f>
        <v>0</v>
      </c>
      <c r="F22" s="6"/>
      <c r="G22" s="6">
        <f>SUM(G20:G21)</f>
        <v>0</v>
      </c>
      <c r="H22" s="6"/>
      <c r="I22" s="6">
        <f>SUM(I20:I21)</f>
        <v>5369</v>
      </c>
      <c r="J22" s="6"/>
      <c r="K22" s="6">
        <f>SUM(K20:K21)</f>
        <v>5369</v>
      </c>
    </row>
    <row r="23" spans="1:11" ht="21.95" customHeight="1" thickBot="1">
      <c r="A23" s="3" t="s">
        <v>168</v>
      </c>
      <c r="C23" s="26">
        <f>SUM(C16,C19,C22)</f>
        <v>1275027</v>
      </c>
      <c r="D23" s="6"/>
      <c r="E23" s="26">
        <f>SUM(E16,E19,E22)</f>
        <v>214482</v>
      </c>
      <c r="F23" s="6"/>
      <c r="G23" s="26">
        <f>SUM(G16,G19,G22)</f>
        <v>23943</v>
      </c>
      <c r="H23" s="6"/>
      <c r="I23" s="26">
        <f>SUM(I16,I19,I22)</f>
        <v>229872</v>
      </c>
      <c r="J23" s="6"/>
      <c r="K23" s="26">
        <f>SUM(K16,K19,K22)</f>
        <v>1743324</v>
      </c>
    </row>
    <row r="24" spans="1:11" ht="21.95" customHeight="1" thickTop="1">
      <c r="C24" s="11">
        <f>C16-'bs&amp;pl'!K85</f>
        <v>0</v>
      </c>
      <c r="D24" s="11"/>
      <c r="E24" s="11">
        <f>E16-'bs&amp;pl'!K86</f>
        <v>0</v>
      </c>
      <c r="F24" s="11"/>
      <c r="G24" s="11">
        <f>G16-'bs&amp;pl'!K89</f>
        <v>0</v>
      </c>
      <c r="H24" s="11"/>
      <c r="I24" s="11">
        <f>I16-'bs&amp;pl'!K91</f>
        <v>0</v>
      </c>
      <c r="J24" s="11"/>
      <c r="K24" s="11">
        <f>K16-'bs&amp;pl'!K92</f>
        <v>0</v>
      </c>
    </row>
    <row r="25" spans="1:11" ht="21.95" customHeight="1">
      <c r="C25" s="11">
        <f>C23-'bs&amp;pl'!I85</f>
        <v>0</v>
      </c>
      <c r="D25" s="11"/>
      <c r="E25" s="11">
        <f>E23-'bs&amp;pl'!I86</f>
        <v>0</v>
      </c>
      <c r="F25" s="11"/>
      <c r="G25" s="11">
        <f>G23-'bs&amp;pl'!I89</f>
        <v>0</v>
      </c>
      <c r="H25" s="11"/>
      <c r="I25" s="11">
        <f>I23-'bs&amp;pl'!I91</f>
        <v>0</v>
      </c>
      <c r="J25" s="11"/>
      <c r="K25" s="11">
        <f>K23-'bs&amp;pl'!I92</f>
        <v>0</v>
      </c>
    </row>
    <row r="26" spans="1:11" ht="21.95" customHeight="1">
      <c r="A26" s="1" t="s">
        <v>13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61" right="0.39370078740157499" top="0.78740157480314998" bottom="0.39370078740157499" header="0.196850393700787" footer="0.196850393700787"/>
  <pageSetup paperSize="9" scale="72" orientation="portrait" r:id="rId1"/>
  <headerFooter alignWithMargins="0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showGridLines="0" view="pageBreakPreview" zoomScale="80" zoomScaleNormal="125" zoomScaleSheetLayoutView="80" workbookViewId="0">
      <selection activeCell="A20" sqref="A20"/>
    </sheetView>
  </sheetViews>
  <sheetFormatPr defaultColWidth="10.5703125" defaultRowHeight="21.75" customHeight="1"/>
  <cols>
    <col min="1" max="1" width="48.42578125" style="14" customWidth="1"/>
    <col min="2" max="2" width="4.5703125" style="14" customWidth="1"/>
    <col min="3" max="3" width="1.5703125" style="14" customWidth="1"/>
    <col min="4" max="4" width="15.42578125" style="14" customWidth="1"/>
    <col min="5" max="5" width="1.42578125" style="14" customWidth="1"/>
    <col min="6" max="6" width="15.42578125" style="14" customWidth="1"/>
    <col min="7" max="7" width="1.42578125" style="14" customWidth="1"/>
    <col min="8" max="8" width="15.42578125" style="14" customWidth="1"/>
    <col min="9" max="9" width="1.42578125" style="14" customWidth="1"/>
    <col min="10" max="10" width="15.42578125" style="14" customWidth="1"/>
    <col min="11" max="11" width="0.85546875" style="14" customWidth="1"/>
    <col min="12" max="16384" width="10.5703125" style="14"/>
  </cols>
  <sheetData>
    <row r="1" spans="1:10" ht="21.75" customHeight="1">
      <c r="J1" s="13" t="s">
        <v>112</v>
      </c>
    </row>
    <row r="2" spans="1:10" s="12" customFormat="1" ht="21.75" customHeight="1">
      <c r="A2" s="97" t="s">
        <v>87</v>
      </c>
      <c r="B2" s="97"/>
      <c r="C2" s="97"/>
      <c r="D2" s="97"/>
      <c r="E2" s="97"/>
      <c r="F2" s="97"/>
      <c r="G2" s="97"/>
    </row>
    <row r="3" spans="1:10" s="12" customFormat="1" ht="21.75" customHeight="1">
      <c r="A3" s="12" t="s">
        <v>51</v>
      </c>
    </row>
    <row r="4" spans="1:10" s="12" customFormat="1" ht="21.75" customHeight="1">
      <c r="A4" s="12" t="s">
        <v>167</v>
      </c>
    </row>
    <row r="5" spans="1:10" ht="16.5" customHeight="1">
      <c r="A5" s="12"/>
      <c r="B5" s="27"/>
      <c r="C5" s="27"/>
      <c r="D5" s="27"/>
      <c r="E5" s="27"/>
      <c r="F5" s="27"/>
      <c r="G5" s="27"/>
      <c r="H5" s="27"/>
      <c r="I5" s="27"/>
      <c r="J5" s="13" t="s">
        <v>106</v>
      </c>
    </row>
    <row r="6" spans="1:10" s="15" customFormat="1" ht="21.75" customHeight="1">
      <c r="D6" s="28"/>
      <c r="E6" s="28" t="s">
        <v>52</v>
      </c>
      <c r="F6" s="28"/>
      <c r="G6" s="12"/>
      <c r="H6" s="29"/>
      <c r="I6" s="28" t="s">
        <v>53</v>
      </c>
      <c r="J6" s="29"/>
    </row>
    <row r="7" spans="1:10" s="15" customFormat="1" ht="18" customHeight="1">
      <c r="B7" s="16"/>
      <c r="D7" s="30">
        <v>2019</v>
      </c>
      <c r="E7" s="31"/>
      <c r="F7" s="30">
        <v>2018</v>
      </c>
      <c r="G7" s="32"/>
      <c r="H7" s="30">
        <v>2019</v>
      </c>
      <c r="I7" s="31"/>
      <c r="J7" s="30">
        <v>2018</v>
      </c>
    </row>
    <row r="8" spans="1:10" ht="21.75" customHeight="1">
      <c r="A8" s="12" t="s">
        <v>54</v>
      </c>
      <c r="F8" s="15"/>
      <c r="G8" s="16"/>
      <c r="H8" s="16"/>
      <c r="J8" s="15"/>
    </row>
    <row r="9" spans="1:10" ht="21.75" customHeight="1">
      <c r="A9" s="14" t="s">
        <v>192</v>
      </c>
      <c r="D9" s="17">
        <f>'bs&amp;pl'!E130</f>
        <v>7892</v>
      </c>
      <c r="E9" s="17"/>
      <c r="F9" s="17">
        <f>'bs&amp;pl'!G130</f>
        <v>72469</v>
      </c>
      <c r="G9" s="17"/>
      <c r="H9" s="17">
        <f>'bs&amp;pl'!I130</f>
        <v>6304</v>
      </c>
      <c r="I9" s="17"/>
      <c r="J9" s="17">
        <f>'bs&amp;pl'!K130</f>
        <v>66727</v>
      </c>
    </row>
    <row r="10" spans="1:10" ht="21.75" customHeight="1">
      <c r="A10" s="14" t="s">
        <v>141</v>
      </c>
      <c r="D10" s="17"/>
      <c r="E10" s="17"/>
      <c r="F10" s="17"/>
      <c r="G10" s="17"/>
      <c r="H10" s="17"/>
      <c r="I10" s="17"/>
      <c r="J10" s="17"/>
    </row>
    <row r="11" spans="1:10" ht="21.75" customHeight="1">
      <c r="A11" s="14" t="s">
        <v>119</v>
      </c>
      <c r="D11" s="17"/>
      <c r="E11" s="17"/>
      <c r="F11" s="17"/>
      <c r="G11" s="17"/>
      <c r="H11" s="17"/>
      <c r="I11" s="17"/>
      <c r="J11" s="17"/>
    </row>
    <row r="12" spans="1:10" ht="21.75" customHeight="1">
      <c r="A12" s="14" t="s">
        <v>120</v>
      </c>
      <c r="D12" s="17"/>
      <c r="E12" s="17"/>
      <c r="F12" s="17"/>
      <c r="G12" s="17"/>
      <c r="H12" s="17"/>
      <c r="I12" s="17"/>
      <c r="J12" s="17"/>
    </row>
    <row r="13" spans="1:10" ht="21.75" customHeight="1">
      <c r="A13" s="14" t="s">
        <v>91</v>
      </c>
      <c r="D13" s="17"/>
      <c r="E13" s="17"/>
      <c r="F13" s="17"/>
      <c r="G13" s="17"/>
      <c r="H13" s="17"/>
      <c r="I13" s="17"/>
      <c r="J13" s="17"/>
    </row>
    <row r="14" spans="1:10" ht="21.75" customHeight="1">
      <c r="A14" s="14" t="s">
        <v>85</v>
      </c>
      <c r="D14" s="17">
        <v>239716</v>
      </c>
      <c r="E14" s="17"/>
      <c r="F14" s="17">
        <v>388136</v>
      </c>
      <c r="G14" s="17"/>
      <c r="H14" s="17">
        <v>221240</v>
      </c>
      <c r="I14" s="17"/>
      <c r="J14" s="17">
        <v>328085</v>
      </c>
    </row>
    <row r="15" spans="1:10" ht="21.75" customHeight="1">
      <c r="A15" s="14" t="s">
        <v>55</v>
      </c>
      <c r="B15" s="19"/>
      <c r="D15" s="17">
        <v>5998</v>
      </c>
      <c r="E15" s="17"/>
      <c r="F15" s="17">
        <v>3495</v>
      </c>
      <c r="G15" s="17"/>
      <c r="H15" s="17">
        <v>5916</v>
      </c>
      <c r="I15" s="17"/>
      <c r="J15" s="17">
        <v>3446</v>
      </c>
    </row>
    <row r="16" spans="1:10" ht="21.75" customHeight="1">
      <c r="A16" s="14" t="s">
        <v>138</v>
      </c>
      <c r="B16" s="19"/>
      <c r="D16" s="17">
        <v>2582</v>
      </c>
      <c r="E16" s="17"/>
      <c r="F16" s="17">
        <v>760</v>
      </c>
      <c r="G16" s="17"/>
      <c r="H16" s="17">
        <v>2582</v>
      </c>
      <c r="I16" s="17"/>
      <c r="J16" s="17">
        <v>760</v>
      </c>
    </row>
    <row r="17" spans="1:10" ht="21.75" customHeight="1">
      <c r="A17" s="14" t="s">
        <v>184</v>
      </c>
      <c r="B17" s="19"/>
      <c r="D17" s="17">
        <v>161</v>
      </c>
      <c r="E17" s="17"/>
      <c r="F17" s="17">
        <v>0</v>
      </c>
      <c r="G17" s="17"/>
      <c r="H17" s="17">
        <v>161</v>
      </c>
      <c r="I17" s="17"/>
      <c r="J17" s="17">
        <v>0</v>
      </c>
    </row>
    <row r="18" spans="1:10" ht="21.75" customHeight="1">
      <c r="A18" s="14" t="s">
        <v>193</v>
      </c>
      <c r="B18" s="19"/>
      <c r="D18" s="17">
        <v>40</v>
      </c>
      <c r="E18" s="17"/>
      <c r="F18" s="17">
        <v>226</v>
      </c>
      <c r="G18" s="17"/>
      <c r="H18" s="17">
        <v>40</v>
      </c>
      <c r="I18" s="17"/>
      <c r="J18" s="17">
        <v>225</v>
      </c>
    </row>
    <row r="19" spans="1:10" ht="21.75" customHeight="1">
      <c r="A19" s="14" t="s">
        <v>194</v>
      </c>
      <c r="B19" s="19"/>
      <c r="D19" s="17">
        <v>-1923</v>
      </c>
      <c r="E19" s="17"/>
      <c r="F19" s="17">
        <v>404</v>
      </c>
      <c r="G19" s="17"/>
      <c r="H19" s="17">
        <v>0</v>
      </c>
      <c r="I19" s="17"/>
      <c r="J19" s="17">
        <v>0</v>
      </c>
    </row>
    <row r="20" spans="1:10" ht="21.75" customHeight="1">
      <c r="A20" s="14" t="s">
        <v>185</v>
      </c>
      <c r="B20" s="19"/>
      <c r="D20" s="17">
        <v>431</v>
      </c>
      <c r="E20" s="17"/>
      <c r="F20" s="17">
        <v>0</v>
      </c>
      <c r="G20" s="17"/>
      <c r="H20" s="17">
        <v>0</v>
      </c>
      <c r="I20" s="17"/>
      <c r="J20" s="17">
        <v>0</v>
      </c>
    </row>
    <row r="21" spans="1:10" ht="21.75" customHeight="1">
      <c r="A21" s="14" t="s">
        <v>56</v>
      </c>
      <c r="B21" s="19"/>
      <c r="D21" s="17">
        <v>576</v>
      </c>
      <c r="E21" s="17"/>
      <c r="F21" s="17">
        <v>298</v>
      </c>
      <c r="G21" s="17"/>
      <c r="H21" s="17">
        <v>576</v>
      </c>
      <c r="I21" s="17"/>
      <c r="J21" s="17">
        <v>298</v>
      </c>
    </row>
    <row r="22" spans="1:10" ht="21.75" customHeight="1">
      <c r="A22" s="14" t="s">
        <v>195</v>
      </c>
      <c r="B22" s="19"/>
      <c r="D22" s="17">
        <v>94</v>
      </c>
      <c r="E22" s="17"/>
      <c r="F22" s="17">
        <v>0</v>
      </c>
      <c r="G22" s="17"/>
      <c r="H22" s="17">
        <v>820</v>
      </c>
      <c r="I22" s="17"/>
      <c r="J22" s="17">
        <v>0</v>
      </c>
    </row>
    <row r="23" spans="1:10" ht="21.75" customHeight="1">
      <c r="A23" s="14" t="s">
        <v>139</v>
      </c>
      <c r="B23" s="19"/>
      <c r="D23" s="17">
        <v>-1297</v>
      </c>
      <c r="E23" s="18"/>
      <c r="F23" s="17">
        <v>-1263</v>
      </c>
      <c r="G23" s="18"/>
      <c r="H23" s="80">
        <v>-1297</v>
      </c>
      <c r="I23" s="17"/>
      <c r="J23" s="80">
        <v>-1282</v>
      </c>
    </row>
    <row r="24" spans="1:10" ht="21.75" customHeight="1">
      <c r="A24" s="14" t="s">
        <v>57</v>
      </c>
      <c r="B24" s="19"/>
      <c r="D24" s="81">
        <v>5247</v>
      </c>
      <c r="E24" s="17"/>
      <c r="F24" s="81">
        <v>7635</v>
      </c>
      <c r="G24" s="20"/>
      <c r="H24" s="22">
        <v>5247</v>
      </c>
      <c r="I24" s="20"/>
      <c r="J24" s="22">
        <v>6923</v>
      </c>
    </row>
    <row r="25" spans="1:10" ht="21.75" customHeight="1">
      <c r="A25" s="14" t="s">
        <v>58</v>
      </c>
      <c r="B25" s="19"/>
      <c r="D25" s="82"/>
      <c r="E25" s="17"/>
      <c r="F25" s="82"/>
      <c r="G25" s="20"/>
      <c r="H25" s="21"/>
      <c r="I25" s="20"/>
      <c r="J25" s="21"/>
    </row>
    <row r="26" spans="1:10" ht="21.75" customHeight="1">
      <c r="A26" s="14" t="s">
        <v>59</v>
      </c>
      <c r="B26" s="19"/>
      <c r="D26" s="17">
        <f>SUM(D9:D24)</f>
        <v>259517</v>
      </c>
      <c r="E26" s="17"/>
      <c r="F26" s="17">
        <f>SUM(F9:F24)</f>
        <v>472160</v>
      </c>
      <c r="G26" s="17"/>
      <c r="H26" s="17">
        <f>SUM(H9:H24)</f>
        <v>241589</v>
      </c>
      <c r="I26" s="17"/>
      <c r="J26" s="17">
        <f>SUM(J9:J24)</f>
        <v>405182</v>
      </c>
    </row>
    <row r="27" spans="1:10" ht="21.75" customHeight="1">
      <c r="A27" s="14" t="s">
        <v>121</v>
      </c>
      <c r="B27" s="19"/>
      <c r="D27" s="17"/>
      <c r="E27" s="17"/>
      <c r="F27" s="17"/>
      <c r="G27" s="17"/>
      <c r="H27" s="17"/>
      <c r="I27" s="17"/>
      <c r="J27" s="17"/>
    </row>
    <row r="28" spans="1:10" ht="21.75" customHeight="1">
      <c r="A28" s="14" t="s">
        <v>187</v>
      </c>
      <c r="B28" s="19"/>
      <c r="D28" s="17">
        <v>-375107</v>
      </c>
      <c r="E28" s="17"/>
      <c r="F28" s="17">
        <v>0</v>
      </c>
      <c r="G28" s="17"/>
      <c r="H28" s="17">
        <v>-375107</v>
      </c>
      <c r="I28" s="17"/>
      <c r="J28" s="17">
        <v>0</v>
      </c>
    </row>
    <row r="29" spans="1:10" ht="21.75" customHeight="1">
      <c r="A29" s="14" t="s">
        <v>60</v>
      </c>
      <c r="B29" s="19"/>
      <c r="D29" s="17"/>
      <c r="E29" s="17"/>
      <c r="F29" s="17"/>
      <c r="G29" s="17"/>
      <c r="H29" s="17"/>
      <c r="I29" s="17"/>
      <c r="J29" s="17"/>
    </row>
    <row r="30" spans="1:10" ht="21.75" customHeight="1">
      <c r="A30" s="14" t="s">
        <v>122</v>
      </c>
      <c r="B30" s="19"/>
      <c r="D30" s="17">
        <v>8701</v>
      </c>
      <c r="E30" s="17"/>
      <c r="F30" s="17">
        <v>-425</v>
      </c>
      <c r="G30" s="17"/>
      <c r="H30" s="17">
        <v>8756</v>
      </c>
      <c r="I30" s="17"/>
      <c r="J30" s="17">
        <v>-825</v>
      </c>
    </row>
    <row r="31" spans="1:10" ht="21.75" customHeight="1">
      <c r="A31" s="14" t="s">
        <v>123</v>
      </c>
      <c r="B31" s="19"/>
      <c r="D31" s="17">
        <v>-11830</v>
      </c>
      <c r="E31" s="17"/>
      <c r="F31" s="17">
        <v>599</v>
      </c>
      <c r="G31" s="17"/>
      <c r="H31" s="17">
        <v>-11842</v>
      </c>
      <c r="I31" s="17"/>
      <c r="J31" s="17">
        <v>23</v>
      </c>
    </row>
    <row r="32" spans="1:10" ht="21.75" customHeight="1">
      <c r="A32" s="14" t="s">
        <v>124</v>
      </c>
      <c r="B32" s="19"/>
      <c r="D32" s="17">
        <v>0</v>
      </c>
      <c r="E32" s="17"/>
      <c r="F32" s="17">
        <v>0</v>
      </c>
      <c r="G32" s="17"/>
      <c r="H32" s="17">
        <v>0</v>
      </c>
      <c r="I32" s="17"/>
      <c r="J32" s="17">
        <v>13811</v>
      </c>
    </row>
    <row r="33" spans="1:10" ht="21.75" customHeight="1">
      <c r="A33" s="14" t="s">
        <v>77</v>
      </c>
      <c r="B33" s="19"/>
      <c r="D33" s="18">
        <v>-1237893</v>
      </c>
      <c r="E33" s="18"/>
      <c r="F33" s="18">
        <v>-446600</v>
      </c>
      <c r="G33" s="18"/>
      <c r="H33" s="18">
        <v>-1237893</v>
      </c>
      <c r="I33" s="18"/>
      <c r="J33" s="18">
        <v>-446600</v>
      </c>
    </row>
    <row r="34" spans="1:10" ht="21.75" customHeight="1">
      <c r="A34" s="14" t="s">
        <v>78</v>
      </c>
      <c r="B34" s="19"/>
      <c r="D34" s="18">
        <v>991</v>
      </c>
      <c r="E34" s="18"/>
      <c r="F34" s="18">
        <v>9638</v>
      </c>
      <c r="G34" s="18"/>
      <c r="H34" s="18">
        <v>991</v>
      </c>
      <c r="I34" s="18"/>
      <c r="J34" s="18">
        <v>9638</v>
      </c>
    </row>
    <row r="35" spans="1:10" ht="21.75" customHeight="1">
      <c r="A35" s="14" t="s">
        <v>162</v>
      </c>
      <c r="B35" s="19"/>
      <c r="D35" s="18">
        <v>214584</v>
      </c>
      <c r="E35" s="18"/>
      <c r="F35" s="18">
        <v>-86300</v>
      </c>
      <c r="G35" s="18"/>
      <c r="H35" s="18">
        <v>214584</v>
      </c>
      <c r="I35" s="18"/>
      <c r="J35" s="18">
        <v>-86300</v>
      </c>
    </row>
    <row r="36" spans="1:10" ht="21.75" customHeight="1">
      <c r="A36" s="14" t="s">
        <v>61</v>
      </c>
      <c r="B36" s="19"/>
      <c r="D36" s="18">
        <v>-309</v>
      </c>
      <c r="E36" s="18"/>
      <c r="F36" s="18">
        <v>-5089</v>
      </c>
      <c r="G36" s="18"/>
      <c r="H36" s="18">
        <v>-386</v>
      </c>
      <c r="I36" s="18"/>
      <c r="J36" s="18">
        <v>-4021</v>
      </c>
    </row>
    <row r="37" spans="1:10" ht="21.75" customHeight="1">
      <c r="A37" s="14" t="s">
        <v>62</v>
      </c>
      <c r="B37" s="19"/>
      <c r="D37" s="18">
        <v>-502</v>
      </c>
      <c r="E37" s="18"/>
      <c r="F37" s="18">
        <v>225</v>
      </c>
      <c r="G37" s="18"/>
      <c r="H37" s="18">
        <v>-544</v>
      </c>
      <c r="I37" s="18"/>
      <c r="J37" s="18">
        <v>140</v>
      </c>
    </row>
    <row r="38" spans="1:10" ht="21.75" customHeight="1">
      <c r="A38" s="14" t="s">
        <v>125</v>
      </c>
      <c r="B38" s="19"/>
      <c r="D38" s="18"/>
      <c r="E38" s="18"/>
      <c r="F38" s="18"/>
      <c r="G38" s="18"/>
      <c r="H38" s="18"/>
      <c r="I38" s="18"/>
      <c r="J38" s="18"/>
    </row>
    <row r="39" spans="1:10" ht="21.75" customHeight="1">
      <c r="A39" s="14" t="s">
        <v>187</v>
      </c>
      <c r="B39" s="19"/>
      <c r="D39" s="18"/>
      <c r="E39" s="18"/>
      <c r="F39" s="18"/>
      <c r="G39" s="18"/>
      <c r="H39" s="18"/>
      <c r="I39" s="18"/>
      <c r="J39" s="18"/>
    </row>
    <row r="40" spans="1:10" ht="21.75" customHeight="1">
      <c r="A40" s="14" t="s">
        <v>63</v>
      </c>
      <c r="B40" s="19"/>
      <c r="E40" s="18"/>
      <c r="F40" s="17"/>
      <c r="G40" s="18"/>
      <c r="H40" s="18"/>
      <c r="I40" s="18"/>
      <c r="J40" s="17"/>
    </row>
    <row r="41" spans="1:10" ht="21.75" customHeight="1">
      <c r="A41" s="14" t="s">
        <v>122</v>
      </c>
      <c r="B41" s="19"/>
      <c r="D41" s="18">
        <v>1533</v>
      </c>
      <c r="E41" s="18"/>
      <c r="F41" s="18">
        <v>1141</v>
      </c>
      <c r="G41" s="18"/>
      <c r="H41" s="18">
        <v>152563</v>
      </c>
      <c r="I41" s="18"/>
      <c r="J41" s="18">
        <v>1071</v>
      </c>
    </row>
    <row r="42" spans="1:10" ht="21.75" customHeight="1">
      <c r="A42" s="14" t="s">
        <v>123</v>
      </c>
      <c r="B42" s="19"/>
      <c r="D42" s="14">
        <v>76618</v>
      </c>
      <c r="E42" s="18"/>
      <c r="F42" s="18">
        <v>-138660</v>
      </c>
      <c r="G42" s="18"/>
      <c r="H42" s="18">
        <v>76282</v>
      </c>
      <c r="I42" s="18"/>
      <c r="J42" s="18">
        <v>-140443</v>
      </c>
    </row>
    <row r="43" spans="1:10" ht="21.75" customHeight="1">
      <c r="A43" s="14" t="s">
        <v>79</v>
      </c>
      <c r="B43" s="19"/>
      <c r="D43" s="18">
        <v>7787</v>
      </c>
      <c r="E43" s="18"/>
      <c r="F43" s="18">
        <v>3448</v>
      </c>
      <c r="G43" s="18"/>
      <c r="H43" s="18">
        <v>7786</v>
      </c>
      <c r="I43" s="18"/>
      <c r="J43" s="18">
        <v>3448</v>
      </c>
    </row>
    <row r="44" spans="1:10" ht="21.75" customHeight="1">
      <c r="A44" s="14" t="s">
        <v>80</v>
      </c>
      <c r="B44" s="19"/>
      <c r="D44" s="18">
        <v>-4953</v>
      </c>
      <c r="E44" s="18"/>
      <c r="F44" s="18">
        <v>-77834</v>
      </c>
      <c r="G44" s="18"/>
      <c r="H44" s="18">
        <v>-4926</v>
      </c>
      <c r="I44" s="18"/>
      <c r="J44" s="18">
        <v>-77786</v>
      </c>
    </row>
    <row r="45" spans="1:10" ht="21.75" customHeight="1">
      <c r="A45" s="14" t="s">
        <v>64</v>
      </c>
      <c r="B45" s="19"/>
      <c r="D45" s="18">
        <v>-101</v>
      </c>
      <c r="E45" s="18"/>
      <c r="F45" s="18">
        <v>0</v>
      </c>
      <c r="G45" s="18"/>
      <c r="H45" s="18">
        <v>0</v>
      </c>
      <c r="I45" s="18"/>
      <c r="J45" s="18">
        <v>0</v>
      </c>
    </row>
    <row r="46" spans="1:10" ht="21.75" customHeight="1">
      <c r="A46" s="14" t="s">
        <v>101</v>
      </c>
      <c r="B46" s="19"/>
      <c r="D46" s="23">
        <v>4904</v>
      </c>
      <c r="E46" s="17"/>
      <c r="F46" s="22">
        <v>1563</v>
      </c>
      <c r="G46" s="17"/>
      <c r="H46" s="22">
        <v>4904</v>
      </c>
      <c r="I46" s="17"/>
      <c r="J46" s="22">
        <v>-1539</v>
      </c>
    </row>
    <row r="47" spans="1:10" ht="21.75" customHeight="1">
      <c r="A47" s="14" t="s">
        <v>163</v>
      </c>
      <c r="B47" s="19"/>
      <c r="D47" s="21">
        <f>SUM(D26:D46)</f>
        <v>-1056060</v>
      </c>
      <c r="E47" s="21"/>
      <c r="F47" s="21">
        <f>SUM(F26:F46)</f>
        <v>-266134</v>
      </c>
      <c r="G47" s="21"/>
      <c r="H47" s="21">
        <f>SUM(H26:H46)</f>
        <v>-923243</v>
      </c>
      <c r="I47" s="21"/>
      <c r="J47" s="21">
        <f>SUM(J26:J46)</f>
        <v>-324201</v>
      </c>
    </row>
    <row r="48" spans="1:10" ht="21.75" customHeight="1">
      <c r="A48" s="14" t="s">
        <v>65</v>
      </c>
      <c r="B48" s="19"/>
      <c r="D48" s="22">
        <v>-3792</v>
      </c>
      <c r="E48" s="21"/>
      <c r="F48" s="22">
        <v>-6021</v>
      </c>
      <c r="G48" s="21"/>
      <c r="H48" s="22">
        <v>-3511</v>
      </c>
      <c r="I48" s="21"/>
      <c r="J48" s="22">
        <v>-5171</v>
      </c>
    </row>
    <row r="49" spans="1:10" ht="21.75" customHeight="1">
      <c r="A49" s="12" t="s">
        <v>164</v>
      </c>
      <c r="B49" s="19"/>
      <c r="D49" s="22">
        <f>SUM(D47:D48)</f>
        <v>-1059852</v>
      </c>
      <c r="E49" s="17"/>
      <c r="F49" s="22">
        <f>SUM(F47:F48)</f>
        <v>-272155</v>
      </c>
      <c r="G49" s="17"/>
      <c r="H49" s="22">
        <f>SUM(H47:H48)</f>
        <v>-926754</v>
      </c>
      <c r="I49" s="17"/>
      <c r="J49" s="22">
        <f>SUM(J47:J48)</f>
        <v>-329372</v>
      </c>
    </row>
    <row r="50" spans="1:10" ht="12.75" customHeight="1">
      <c r="B50" s="19"/>
      <c r="D50" s="75"/>
      <c r="F50" s="75"/>
      <c r="H50" s="75"/>
      <c r="J50" s="75"/>
    </row>
    <row r="51" spans="1:10" ht="21.75" customHeight="1">
      <c r="A51" s="14" t="s">
        <v>13</v>
      </c>
    </row>
    <row r="52" spans="1:10" ht="21.75" customHeight="1">
      <c r="J52" s="13" t="s">
        <v>112</v>
      </c>
    </row>
    <row r="53" spans="1:10" s="12" customFormat="1" ht="21.75" customHeight="1">
      <c r="A53" s="97" t="s">
        <v>87</v>
      </c>
      <c r="B53" s="97"/>
      <c r="C53" s="97"/>
      <c r="D53" s="97"/>
      <c r="E53" s="97"/>
      <c r="F53" s="97"/>
      <c r="G53" s="97"/>
    </row>
    <row r="54" spans="1:10" s="12" customFormat="1" ht="21.75" customHeight="1">
      <c r="A54" s="12" t="s">
        <v>66</v>
      </c>
    </row>
    <row r="55" spans="1:10" s="12" customFormat="1" ht="21.75" customHeight="1">
      <c r="A55" s="12" t="s">
        <v>167</v>
      </c>
    </row>
    <row r="56" spans="1:10" ht="21.75" customHeight="1">
      <c r="A56" s="27"/>
      <c r="B56" s="27"/>
      <c r="C56" s="27"/>
      <c r="D56" s="27"/>
      <c r="E56" s="27"/>
      <c r="F56" s="27"/>
      <c r="G56" s="27"/>
      <c r="H56" s="27"/>
      <c r="I56" s="27"/>
      <c r="J56" s="13" t="s">
        <v>106</v>
      </c>
    </row>
    <row r="57" spans="1:10" s="15" customFormat="1" ht="21.75" customHeight="1">
      <c r="D57" s="28"/>
      <c r="E57" s="28" t="s">
        <v>52</v>
      </c>
      <c r="F57" s="28"/>
      <c r="G57" s="12"/>
      <c r="H57" s="29"/>
      <c r="I57" s="28" t="s">
        <v>53</v>
      </c>
      <c r="J57" s="29"/>
    </row>
    <row r="58" spans="1:10" s="15" customFormat="1" ht="21.75" customHeight="1">
      <c r="B58" s="16"/>
      <c r="D58" s="30">
        <v>2019</v>
      </c>
      <c r="E58" s="31"/>
      <c r="F58" s="30">
        <v>2018</v>
      </c>
      <c r="G58" s="32"/>
      <c r="H58" s="30">
        <v>2019</v>
      </c>
      <c r="I58" s="31"/>
      <c r="J58" s="30">
        <v>2018</v>
      </c>
    </row>
    <row r="59" spans="1:10" ht="21.75" customHeight="1">
      <c r="A59" s="12" t="s">
        <v>67</v>
      </c>
      <c r="F59" s="15"/>
    </row>
    <row r="60" spans="1:10" ht="21.75" customHeight="1">
      <c r="A60" s="14" t="s">
        <v>196</v>
      </c>
      <c r="D60" s="14">
        <v>-17500</v>
      </c>
      <c r="F60" s="21">
        <v>0</v>
      </c>
      <c r="H60" s="14">
        <v>-17500</v>
      </c>
      <c r="J60" s="21">
        <v>0</v>
      </c>
    </row>
    <row r="61" spans="1:10" ht="21.75" customHeight="1">
      <c r="A61" s="14" t="s">
        <v>153</v>
      </c>
      <c r="D61" s="21">
        <v>0</v>
      </c>
      <c r="E61" s="21"/>
      <c r="F61" s="21">
        <v>94</v>
      </c>
      <c r="G61" s="21"/>
      <c r="H61" s="21">
        <v>0</v>
      </c>
      <c r="I61" s="21"/>
      <c r="J61" s="21">
        <v>94</v>
      </c>
    </row>
    <row r="62" spans="1:10" ht="21.75" customHeight="1">
      <c r="A62" s="14" t="s">
        <v>102</v>
      </c>
      <c r="D62" s="21">
        <v>-11878</v>
      </c>
      <c r="E62" s="17"/>
      <c r="F62" s="21">
        <v>-900</v>
      </c>
      <c r="G62" s="17"/>
      <c r="H62" s="80">
        <v>-11875</v>
      </c>
      <c r="I62" s="17"/>
      <c r="J62" s="80">
        <v>-900</v>
      </c>
    </row>
    <row r="63" spans="1:10" ht="21.75" customHeight="1">
      <c r="A63" s="14" t="s">
        <v>137</v>
      </c>
      <c r="D63" s="21">
        <v>-3210</v>
      </c>
      <c r="E63" s="21"/>
      <c r="F63" s="21">
        <v>0</v>
      </c>
      <c r="G63" s="21"/>
      <c r="H63" s="80">
        <v>-3210</v>
      </c>
      <c r="I63" s="21"/>
      <c r="J63" s="80">
        <v>0</v>
      </c>
    </row>
    <row r="64" spans="1:10" ht="21.75" customHeight="1">
      <c r="A64" s="14" t="s">
        <v>154</v>
      </c>
      <c r="D64" s="22">
        <v>0</v>
      </c>
      <c r="E64" s="21"/>
      <c r="F64" s="22">
        <v>0</v>
      </c>
      <c r="G64" s="21"/>
      <c r="H64" s="23">
        <v>0</v>
      </c>
      <c r="I64" s="21"/>
      <c r="J64" s="23">
        <v>33961</v>
      </c>
    </row>
    <row r="65" spans="1:10" ht="21.75" customHeight="1">
      <c r="A65" s="12" t="s">
        <v>103</v>
      </c>
      <c r="D65" s="22">
        <f>SUM(D60:D64)</f>
        <v>-32588</v>
      </c>
      <c r="E65" s="17"/>
      <c r="F65" s="22">
        <f>SUM(F60:F64)</f>
        <v>-806</v>
      </c>
      <c r="G65" s="17"/>
      <c r="H65" s="22">
        <f>SUM(H60:H64)</f>
        <v>-32585</v>
      </c>
      <c r="I65" s="17"/>
      <c r="J65" s="22">
        <f>SUM(J60:J64)</f>
        <v>33155</v>
      </c>
    </row>
    <row r="66" spans="1:10" ht="21.75" customHeight="1">
      <c r="A66" s="12" t="s">
        <v>68</v>
      </c>
      <c r="D66" s="17"/>
      <c r="E66" s="17"/>
      <c r="F66" s="17"/>
      <c r="G66" s="17"/>
      <c r="H66" s="17"/>
      <c r="I66" s="17"/>
      <c r="J66" s="17"/>
    </row>
    <row r="67" spans="1:10" ht="21.75" customHeight="1">
      <c r="A67" s="14" t="s">
        <v>159</v>
      </c>
      <c r="D67" s="17"/>
      <c r="E67" s="17"/>
      <c r="F67" s="17"/>
      <c r="G67" s="17"/>
      <c r="H67" s="17"/>
      <c r="I67" s="17"/>
      <c r="J67" s="17"/>
    </row>
    <row r="68" spans="1:10" ht="21.75" customHeight="1">
      <c r="A68" s="14" t="s">
        <v>90</v>
      </c>
      <c r="D68" s="18">
        <v>0</v>
      </c>
      <c r="E68" s="17"/>
      <c r="F68" s="14">
        <v>-204055</v>
      </c>
      <c r="G68" s="17"/>
      <c r="H68" s="17">
        <v>0</v>
      </c>
      <c r="I68" s="17"/>
      <c r="J68" s="17">
        <v>-204055</v>
      </c>
    </row>
    <row r="69" spans="1:10" ht="21.75" customHeight="1">
      <c r="A69" s="14" t="s">
        <v>165</v>
      </c>
      <c r="D69" s="18">
        <v>0</v>
      </c>
      <c r="E69" s="17"/>
      <c r="F69" s="18">
        <v>162000</v>
      </c>
      <c r="G69" s="17"/>
      <c r="H69" s="17">
        <v>0</v>
      </c>
      <c r="I69" s="17"/>
      <c r="J69" s="17">
        <v>162000</v>
      </c>
    </row>
    <row r="70" spans="1:10" ht="21.75" customHeight="1">
      <c r="A70" s="14" t="s">
        <v>158</v>
      </c>
      <c r="D70" s="18">
        <v>0</v>
      </c>
      <c r="E70" s="17"/>
      <c r="F70" s="18">
        <v>-100000</v>
      </c>
      <c r="G70" s="17"/>
      <c r="H70" s="17">
        <v>0</v>
      </c>
      <c r="I70" s="17"/>
      <c r="J70" s="17">
        <v>-100000</v>
      </c>
    </row>
    <row r="71" spans="1:10" ht="21.75" customHeight="1">
      <c r="A71" s="14" t="s">
        <v>126</v>
      </c>
      <c r="D71" s="18">
        <v>-112500</v>
      </c>
      <c r="E71" s="17"/>
      <c r="F71" s="18">
        <v>-278274</v>
      </c>
      <c r="G71" s="17"/>
      <c r="H71" s="17">
        <v>-112500</v>
      </c>
      <c r="I71" s="17"/>
      <c r="J71" s="17">
        <v>-239149</v>
      </c>
    </row>
    <row r="72" spans="1:10" ht="21.75" customHeight="1">
      <c r="A72" s="14" t="s">
        <v>127</v>
      </c>
      <c r="D72" s="18"/>
      <c r="E72" s="17"/>
      <c r="F72" s="18"/>
      <c r="G72" s="17"/>
      <c r="H72" s="17"/>
      <c r="I72" s="17"/>
      <c r="J72" s="17"/>
    </row>
    <row r="73" spans="1:10" ht="21.75" customHeight="1">
      <c r="A73" s="14" t="s">
        <v>90</v>
      </c>
      <c r="D73" s="18">
        <v>385802</v>
      </c>
      <c r="E73" s="17"/>
      <c r="F73" s="18">
        <v>149071</v>
      </c>
      <c r="G73" s="17"/>
      <c r="H73" s="17">
        <v>385802</v>
      </c>
      <c r="I73" s="17"/>
      <c r="J73" s="17">
        <v>149071</v>
      </c>
    </row>
    <row r="74" spans="1:10" ht="21.75" customHeight="1">
      <c r="A74" s="14" t="s">
        <v>157</v>
      </c>
      <c r="D74" s="17">
        <v>486000</v>
      </c>
      <c r="E74" s="17"/>
      <c r="F74" s="17">
        <v>498500</v>
      </c>
      <c r="G74" s="17"/>
      <c r="H74" s="17">
        <v>486000</v>
      </c>
      <c r="I74" s="17"/>
      <c r="J74" s="17">
        <v>498500</v>
      </c>
    </row>
    <row r="75" spans="1:10" ht="21.75" customHeight="1">
      <c r="A75" s="14" t="s">
        <v>156</v>
      </c>
      <c r="D75" s="17">
        <v>-5568</v>
      </c>
      <c r="E75" s="17"/>
      <c r="F75" s="17">
        <v>-6855</v>
      </c>
      <c r="G75" s="17"/>
      <c r="H75" s="17">
        <v>-5568</v>
      </c>
      <c r="I75" s="17"/>
      <c r="J75" s="17">
        <v>-6855</v>
      </c>
    </row>
    <row r="76" spans="1:10" ht="21.75" customHeight="1">
      <c r="A76" s="14" t="s">
        <v>69</v>
      </c>
      <c r="D76" s="18">
        <v>-40262</v>
      </c>
      <c r="E76" s="17"/>
      <c r="F76" s="18">
        <v>-15460</v>
      </c>
      <c r="G76" s="17"/>
      <c r="H76" s="17">
        <v>-40262</v>
      </c>
      <c r="I76" s="17"/>
      <c r="J76" s="17">
        <v>-14914</v>
      </c>
    </row>
    <row r="77" spans="1:10" ht="21.75" customHeight="1">
      <c r="A77" s="12" t="s">
        <v>96</v>
      </c>
      <c r="D77" s="24">
        <f>SUM(D68:D76)</f>
        <v>713472</v>
      </c>
      <c r="E77" s="17"/>
      <c r="F77" s="24">
        <f>SUM(F68:F76)</f>
        <v>204927</v>
      </c>
      <c r="G77" s="17"/>
      <c r="H77" s="24">
        <f>SUM(H68:H76)</f>
        <v>713472</v>
      </c>
      <c r="I77" s="17"/>
      <c r="J77" s="24">
        <f>SUM(J68:J76)</f>
        <v>244598</v>
      </c>
    </row>
    <row r="78" spans="1:10" ht="21.75" customHeight="1">
      <c r="A78" s="12" t="s">
        <v>166</v>
      </c>
      <c r="D78" s="76">
        <f>SUM(D49,D65,D77)</f>
        <v>-378968</v>
      </c>
      <c r="E78" s="17"/>
      <c r="F78" s="76">
        <f>SUM(F49,F65,F77)</f>
        <v>-68034</v>
      </c>
      <c r="G78" s="17"/>
      <c r="H78" s="76">
        <f>SUM(H49,H65,H77)</f>
        <v>-245867</v>
      </c>
      <c r="I78" s="17"/>
      <c r="J78" s="76">
        <f>SUM(J49,J65,J77)</f>
        <v>-51619</v>
      </c>
    </row>
    <row r="79" spans="1:10" ht="21.75" customHeight="1">
      <c r="A79" s="14" t="s">
        <v>128</v>
      </c>
      <c r="D79" s="23">
        <v>506942</v>
      </c>
      <c r="E79" s="17"/>
      <c r="F79" s="23">
        <v>126423</v>
      </c>
      <c r="G79" s="17"/>
      <c r="H79" s="23">
        <v>366969</v>
      </c>
      <c r="I79" s="17"/>
      <c r="J79" s="23">
        <v>95686</v>
      </c>
    </row>
    <row r="80" spans="1:10" ht="21.75" customHeight="1" thickBot="1">
      <c r="A80" s="12" t="s">
        <v>142</v>
      </c>
      <c r="D80" s="25">
        <f>SUM(D78:D79)</f>
        <v>127974</v>
      </c>
      <c r="E80" s="17"/>
      <c r="F80" s="25">
        <f>SUM(F78:F79)</f>
        <v>58389</v>
      </c>
      <c r="G80" s="17"/>
      <c r="H80" s="25">
        <f>SUM(H78:H79)</f>
        <v>121102</v>
      </c>
      <c r="I80" s="17"/>
      <c r="J80" s="25">
        <f>SUM(J78:J79)</f>
        <v>44067</v>
      </c>
    </row>
    <row r="81" spans="1:10" ht="21.75" customHeight="1" thickTop="1">
      <c r="A81" s="12"/>
      <c r="D81" s="21"/>
      <c r="E81" s="17"/>
      <c r="F81" s="21"/>
      <c r="G81" s="17"/>
      <c r="H81" s="21"/>
      <c r="I81" s="17"/>
      <c r="J81" s="21"/>
    </row>
    <row r="82" spans="1:10" ht="21.75" customHeight="1">
      <c r="A82" s="12" t="s">
        <v>129</v>
      </c>
      <c r="D82" s="21"/>
      <c r="E82" s="17"/>
      <c r="F82" s="21"/>
      <c r="G82" s="17"/>
      <c r="H82" s="21"/>
      <c r="I82" s="17"/>
      <c r="J82" s="21"/>
    </row>
    <row r="83" spans="1:10" ht="21.75" customHeight="1">
      <c r="A83" s="14" t="s">
        <v>92</v>
      </c>
      <c r="D83" s="21"/>
      <c r="E83" s="17"/>
      <c r="F83" s="21"/>
      <c r="G83" s="17"/>
      <c r="H83" s="21"/>
      <c r="I83" s="17"/>
      <c r="J83" s="21"/>
    </row>
    <row r="84" spans="1:10" ht="21.75" customHeight="1">
      <c r="A84" s="14" t="s">
        <v>130</v>
      </c>
      <c r="D84" s="21"/>
      <c r="E84" s="17"/>
      <c r="F84" s="21"/>
      <c r="G84" s="17"/>
      <c r="H84" s="21"/>
      <c r="I84" s="17"/>
      <c r="J84" s="21"/>
    </row>
    <row r="85" spans="1:10" ht="21.75" customHeight="1">
      <c r="A85" s="14" t="s">
        <v>93</v>
      </c>
      <c r="D85" s="21">
        <v>35666</v>
      </c>
      <c r="E85" s="17"/>
      <c r="F85" s="21">
        <v>19353</v>
      </c>
      <c r="G85" s="17"/>
      <c r="H85" s="21">
        <v>35666</v>
      </c>
      <c r="I85" s="17"/>
      <c r="J85" s="21">
        <v>19353</v>
      </c>
    </row>
    <row r="87" spans="1:10" ht="21.75" customHeight="1">
      <c r="A87" s="14" t="s">
        <v>13</v>
      </c>
    </row>
    <row r="88" spans="1:10" ht="21.75" customHeight="1">
      <c r="D88" s="18"/>
      <c r="E88" s="17"/>
      <c r="F88" s="18"/>
      <c r="G88" s="17"/>
      <c r="H88" s="18"/>
      <c r="I88" s="17"/>
      <c r="J88" s="18"/>
    </row>
    <row r="89" spans="1:10" ht="21.75" customHeight="1">
      <c r="E89" s="17"/>
      <c r="F89" s="18"/>
      <c r="G89" s="17"/>
      <c r="I89" s="17"/>
      <c r="J89" s="20"/>
    </row>
    <row r="90" spans="1:10" ht="21.75" customHeight="1">
      <c r="E90" s="17"/>
      <c r="F90" s="18"/>
      <c r="G90" s="17"/>
      <c r="I90" s="17"/>
      <c r="J90" s="20"/>
    </row>
    <row r="91" spans="1:10" ht="21.75" customHeight="1">
      <c r="D91" s="18"/>
      <c r="F91" s="18"/>
      <c r="G91" s="17"/>
      <c r="H91" s="18"/>
      <c r="I91" s="17"/>
      <c r="J91" s="20"/>
    </row>
    <row r="92" spans="1:10" ht="21.75" customHeight="1">
      <c r="D92" s="18"/>
      <c r="F92" s="18"/>
      <c r="G92" s="17"/>
      <c r="H92" s="18"/>
      <c r="I92" s="17"/>
      <c r="J92" s="20"/>
    </row>
    <row r="93" spans="1:10" ht="21.75" customHeight="1">
      <c r="D93" s="18"/>
      <c r="E93" s="17"/>
      <c r="F93" s="18"/>
      <c r="G93" s="17"/>
      <c r="H93" s="20"/>
      <c r="I93" s="17"/>
      <c r="J93" s="18"/>
    </row>
    <row r="94" spans="1:10" ht="21.75" customHeight="1">
      <c r="D94" s="18"/>
      <c r="E94" s="17"/>
      <c r="F94" s="18"/>
      <c r="G94" s="17"/>
      <c r="H94" s="20"/>
      <c r="I94" s="17"/>
      <c r="J94" s="18"/>
    </row>
    <row r="95" spans="1:10" ht="21.75" customHeight="1">
      <c r="D95" s="18"/>
      <c r="E95" s="18"/>
      <c r="F95" s="18"/>
      <c r="G95" s="18"/>
      <c r="H95" s="18"/>
      <c r="I95" s="18"/>
      <c r="J95" s="18"/>
    </row>
    <row r="96" spans="1:10" ht="21.75" customHeight="1">
      <c r="D96" s="18"/>
      <c r="E96" s="17"/>
      <c r="F96" s="18"/>
      <c r="G96" s="17"/>
      <c r="H96" s="20"/>
      <c r="I96" s="17"/>
      <c r="J96" s="18"/>
    </row>
    <row r="97" spans="4:12" ht="21.75" customHeight="1">
      <c r="D97" s="18"/>
      <c r="E97" s="18"/>
      <c r="F97" s="18"/>
      <c r="G97" s="18"/>
      <c r="H97" s="18"/>
      <c r="I97" s="18"/>
      <c r="J97" s="18"/>
      <c r="K97" s="18"/>
      <c r="L97" s="18"/>
    </row>
  </sheetData>
  <mergeCells count="2">
    <mergeCell ref="A2:G2"/>
    <mergeCell ref="A53:G53"/>
  </mergeCells>
  <printOptions gridLinesSet="0"/>
  <pageMargins left="0.75" right="0.196850393700787" top="0.6" bottom="0.35" header="0.196850393700787" footer="0.196850393700787"/>
  <pageSetup paperSize="9" scale="72" firstPageNumber="8" orientation="portrait" useFirstPageNumber="1" r:id="rId1"/>
  <headerFooter alignWithMargins="0"/>
  <rowBreaks count="1" manualBreakCount="1">
    <brk id="5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37107</vt:lpwstr>
  </property>
  <property fmtid="{D5CDD505-2E9C-101B-9397-08002B2CF9AE}" pid="4" name="OptimizationTime">
    <vt:lpwstr>20190515_1403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Consolidated</vt:lpstr>
      <vt:lpstr>Company</vt:lpstr>
      <vt:lpstr>cashflow</vt:lpstr>
      <vt:lpstr>'bs&amp;pl'!Print_Area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Navaporn Kuko</cp:lastModifiedBy>
  <cp:lastPrinted>2019-05-13T12:24:41Z</cp:lastPrinted>
  <dcterms:created xsi:type="dcterms:W3CDTF">2012-01-25T03:30:35Z</dcterms:created>
  <dcterms:modified xsi:type="dcterms:W3CDTF">2019-05-15T07:03:44Z</dcterms:modified>
</cp:coreProperties>
</file>