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YE3'19\"/>
    </mc:Choice>
  </mc:AlternateContent>
  <bookViews>
    <workbookView xWindow="-30" yWindow="-30" windowWidth="21840" windowHeight="6705" tabRatio="599" activeTab="1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BS!$A$1:$M$84</definedName>
    <definedName name="_xlnm.Print_Area" localSheetId="2">'CE-Conso'!$A$1:$Y$29</definedName>
    <definedName name="_xlnm.Print_Area" localSheetId="3">'CE-TheCom'!$A$1:$M$24</definedName>
    <definedName name="_xlnm.Print_Area" localSheetId="1">'PL&amp;CF'!$A$1:$M$135</definedName>
  </definedNames>
  <calcPr calcId="171027"/>
</workbook>
</file>

<file path=xl/calcChain.xml><?xml version="1.0" encoding="utf-8"?>
<calcChain xmlns="http://schemas.openxmlformats.org/spreadsheetml/2006/main">
  <c r="L125" i="1" l="1"/>
  <c r="L118" i="1"/>
  <c r="H125" i="1"/>
  <c r="H118" i="1"/>
  <c r="L55" i="1"/>
  <c r="L50" i="1"/>
  <c r="H62" i="1"/>
  <c r="H55" i="1"/>
  <c r="H50" i="1"/>
  <c r="L17" i="1"/>
  <c r="L11" i="1"/>
  <c r="H17" i="1"/>
  <c r="H11" i="1"/>
  <c r="H19" i="1" s="1"/>
  <c r="H21" i="1" s="1"/>
  <c r="H23" i="1" s="1"/>
  <c r="H43" i="1" s="1"/>
  <c r="L73" i="4"/>
  <c r="L75" i="4" s="1"/>
  <c r="H73" i="4"/>
  <c r="H75" i="4" s="1"/>
  <c r="L52" i="4"/>
  <c r="L47" i="4"/>
  <c r="H52" i="4"/>
  <c r="H47" i="4"/>
  <c r="L26" i="4"/>
  <c r="L16" i="4"/>
  <c r="H26" i="4"/>
  <c r="H16" i="4"/>
  <c r="L27" i="4" l="1"/>
  <c r="H56" i="1"/>
  <c r="H58" i="1" s="1"/>
  <c r="L56" i="1"/>
  <c r="J11" i="3" s="1"/>
  <c r="H27" i="4"/>
  <c r="L19" i="1"/>
  <c r="L21" i="1" s="1"/>
  <c r="H73" i="1"/>
  <c r="H86" i="1" s="1"/>
  <c r="H96" i="1" s="1"/>
  <c r="H98" i="1" s="1"/>
  <c r="H127" i="1" s="1"/>
  <c r="H129" i="1" s="1"/>
  <c r="L53" i="4"/>
  <c r="L76" i="4" s="1"/>
  <c r="H53" i="4"/>
  <c r="H76" i="4" s="1"/>
  <c r="H26" i="1"/>
  <c r="H32" i="1" s="1"/>
  <c r="H28" i="1"/>
  <c r="L13" i="3"/>
  <c r="L23" i="1" l="1"/>
  <c r="J10" i="3" s="1"/>
  <c r="L73" i="1"/>
  <c r="L86" i="1" s="1"/>
  <c r="L96" i="1" s="1"/>
  <c r="L98" i="1" s="1"/>
  <c r="L127" i="1" s="1"/>
  <c r="L129" i="1" s="1"/>
  <c r="H61" i="1"/>
  <c r="H63" i="1"/>
  <c r="R18" i="2"/>
  <c r="T18" i="2" s="1"/>
  <c r="X18" i="2" s="1"/>
  <c r="L16" i="2"/>
  <c r="J16" i="2"/>
  <c r="V15" i="2"/>
  <c r="J15" i="2"/>
  <c r="L26" i="1" l="1"/>
  <c r="L32" i="1" s="1"/>
  <c r="L43" i="1"/>
  <c r="L58" i="1" s="1"/>
  <c r="L61" i="1" s="1"/>
  <c r="J18" i="3"/>
  <c r="F118" i="1" l="1"/>
  <c r="J118" i="1"/>
  <c r="L9" i="3" l="1"/>
  <c r="L77" i="4" l="1"/>
  <c r="F50" i="1"/>
  <c r="R22" i="2" l="1"/>
  <c r="F62" i="1" l="1"/>
  <c r="L20" i="3" l="1"/>
  <c r="J125" i="1" l="1"/>
  <c r="J50" i="1"/>
  <c r="J55" i="1"/>
  <c r="J11" i="1"/>
  <c r="J17" i="1"/>
  <c r="J73" i="4"/>
  <c r="J47" i="4"/>
  <c r="J52" i="4"/>
  <c r="J16" i="4"/>
  <c r="J26" i="4"/>
  <c r="L11" i="3"/>
  <c r="H12" i="3"/>
  <c r="H14" i="3" s="1"/>
  <c r="H22" i="3" s="1"/>
  <c r="F12" i="3"/>
  <c r="F14" i="3" s="1"/>
  <c r="F22" i="3" s="1"/>
  <c r="D12" i="3"/>
  <c r="D14" i="3" s="1"/>
  <c r="D22" i="3" s="1"/>
  <c r="R16" i="2"/>
  <c r="T16" i="2" s="1"/>
  <c r="X16" i="2" s="1"/>
  <c r="R15" i="2"/>
  <c r="T15" i="2" s="1"/>
  <c r="X15" i="2" s="1"/>
  <c r="R14" i="2"/>
  <c r="T14" i="2" s="1"/>
  <c r="X14" i="2" s="1"/>
  <c r="V17" i="2"/>
  <c r="V19" i="2" s="1"/>
  <c r="V21" i="2" s="1"/>
  <c r="P17" i="2"/>
  <c r="P19" i="2" s="1"/>
  <c r="P21" i="2" s="1"/>
  <c r="N17" i="2"/>
  <c r="N19" i="2" s="1"/>
  <c r="N21" i="2" s="1"/>
  <c r="L17" i="2"/>
  <c r="L19" i="2" s="1"/>
  <c r="L21" i="2" s="1"/>
  <c r="J17" i="2"/>
  <c r="J19" i="2" s="1"/>
  <c r="J21" i="2" s="1"/>
  <c r="H17" i="2"/>
  <c r="H19" i="2" s="1"/>
  <c r="H21" i="2" s="1"/>
  <c r="F17" i="2"/>
  <c r="F19" i="2" s="1"/>
  <c r="F21" i="2" s="1"/>
  <c r="D17" i="2"/>
  <c r="D19" i="2" s="1"/>
  <c r="D21" i="2" s="1"/>
  <c r="J75" i="4" l="1"/>
  <c r="X17" i="2"/>
  <c r="X19" i="2" s="1"/>
  <c r="R17" i="2"/>
  <c r="R19" i="2" s="1"/>
  <c r="R21" i="2" s="1"/>
  <c r="T17" i="2"/>
  <c r="T19" i="2" s="1"/>
  <c r="J56" i="1"/>
  <c r="J19" i="1"/>
  <c r="J21" i="1" s="1"/>
  <c r="J23" i="1" s="1"/>
  <c r="J17" i="3" s="1"/>
  <c r="J19" i="3" s="1"/>
  <c r="J53" i="4"/>
  <c r="J27" i="4"/>
  <c r="F125" i="1"/>
  <c r="J76" i="4" l="1"/>
  <c r="F17" i="1"/>
  <c r="F11" i="1"/>
  <c r="F19" i="1" l="1"/>
  <c r="F21" i="1" s="1"/>
  <c r="F23" i="1" l="1"/>
  <c r="F28" i="1" s="1"/>
  <c r="H19" i="3"/>
  <c r="F19" i="3"/>
  <c r="D19" i="3"/>
  <c r="L18" i="3"/>
  <c r="V22" i="2"/>
  <c r="F43" i="1" l="1"/>
  <c r="F26" i="1"/>
  <c r="F32" i="1" s="1"/>
  <c r="R25" i="2"/>
  <c r="T25" i="2" s="1"/>
  <c r="X25" i="2" s="1"/>
  <c r="V24" i="2"/>
  <c r="P24" i="2"/>
  <c r="N24" i="2"/>
  <c r="N26" i="2" s="1"/>
  <c r="H24" i="2"/>
  <c r="F24" i="2"/>
  <c r="D24" i="2"/>
  <c r="F55" i="1"/>
  <c r="J23" i="2" s="1"/>
  <c r="L23" i="2"/>
  <c r="F73" i="4"/>
  <c r="F75" i="4" s="1"/>
  <c r="F52" i="4"/>
  <c r="F47" i="4"/>
  <c r="F26" i="4"/>
  <c r="F16" i="4"/>
  <c r="R23" i="2" l="1"/>
  <c r="R24" i="2" s="1"/>
  <c r="F56" i="1"/>
  <c r="F53" i="4"/>
  <c r="F76" i="4" s="1"/>
  <c r="F27" i="4"/>
  <c r="L24" i="2"/>
  <c r="H77" i="4"/>
  <c r="T23" i="2" l="1"/>
  <c r="X23" i="2" s="1"/>
  <c r="J43" i="1"/>
  <c r="J58" i="1" s="1"/>
  <c r="J73" i="1"/>
  <c r="J86" i="1" s="1"/>
  <c r="F73" i="1"/>
  <c r="F86" i="1" s="1"/>
  <c r="F77" i="4"/>
  <c r="F96" i="1" l="1"/>
  <c r="F98" i="1" s="1"/>
  <c r="F127" i="1" s="1"/>
  <c r="F129" i="1" s="1"/>
  <c r="F130" i="1" s="1"/>
  <c r="J96" i="1"/>
  <c r="J98" i="1" s="1"/>
  <c r="J127" i="1" s="1"/>
  <c r="J129" i="1" s="1"/>
  <c r="J130" i="1" s="1"/>
  <c r="J61" i="1"/>
  <c r="J26" i="1"/>
  <c r="J32" i="1" s="1"/>
  <c r="F58" i="1"/>
  <c r="F63" i="1" s="1"/>
  <c r="P26" i="2"/>
  <c r="J22" i="2" l="1"/>
  <c r="F61" i="1"/>
  <c r="L17" i="3" l="1"/>
  <c r="L19" i="3" s="1"/>
  <c r="V27" i="2"/>
  <c r="V26" i="2"/>
  <c r="V28" i="2" s="1"/>
  <c r="J24" i="2"/>
  <c r="J26" i="2" s="1"/>
  <c r="T22" i="2"/>
  <c r="R26" i="2" l="1"/>
  <c r="L26" i="2"/>
  <c r="X22" i="2"/>
  <c r="X24" i="2" s="1"/>
  <c r="T24" i="2"/>
  <c r="H16" i="3"/>
  <c r="H21" i="3" s="1"/>
  <c r="F16" i="3"/>
  <c r="F21" i="3" s="1"/>
  <c r="D16" i="3"/>
  <c r="D21" i="3" s="1"/>
  <c r="J12" i="3" l="1"/>
  <c r="J14" i="3" s="1"/>
  <c r="J22" i="3" s="1"/>
  <c r="L10" i="3"/>
  <c r="L12" i="3" s="1"/>
  <c r="L14" i="3" s="1"/>
  <c r="L22" i="3" s="1"/>
  <c r="H130" i="1"/>
  <c r="H26" i="2"/>
  <c r="F26" i="2"/>
  <c r="F28" i="2" s="1"/>
  <c r="J16" i="3" l="1"/>
  <c r="J21" i="3" s="1"/>
  <c r="T21" i="2"/>
  <c r="X21" i="2" s="1"/>
  <c r="D26" i="2"/>
  <c r="D28" i="2" s="1"/>
  <c r="L16" i="3" l="1"/>
  <c r="L21" i="3" s="1"/>
  <c r="L23" i="3" s="1"/>
  <c r="T26" i="2"/>
  <c r="X27" i="2"/>
  <c r="X26" i="2"/>
  <c r="X28" i="2" s="1"/>
  <c r="F23" i="3" l="1"/>
  <c r="H23" i="3"/>
  <c r="D23" i="3"/>
  <c r="F27" i="2" l="1"/>
  <c r="D27" i="2"/>
  <c r="H27" i="2"/>
  <c r="R27" i="2"/>
  <c r="R28" i="2" l="1"/>
  <c r="H28" i="2"/>
  <c r="J23" i="3" l="1"/>
  <c r="J27" i="2" l="1"/>
  <c r="T27" i="2"/>
  <c r="J28" i="2" l="1"/>
  <c r="T28" i="2" l="1"/>
</calcChain>
</file>

<file path=xl/sharedStrings.xml><?xml version="1.0" encoding="utf-8"?>
<sst xmlns="http://schemas.openxmlformats.org/spreadsheetml/2006/main" count="299" uniqueCount="204">
  <si>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</si>
  <si>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</si>
  <si>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</si>
  <si>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</si>
  <si>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</si>
  <si>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</si>
  <si>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</si>
  <si>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</si>
  <si>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</si>
  <si>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</si>
  <si>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</si>
  <si>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</si>
  <si>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</si>
  <si>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</si>
  <si>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</si>
  <si>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</si>
  <si>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</si>
  <si>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</si>
  <si>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</si>
  <si>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</si>
  <si>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</si>
  <si>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</si>
  <si>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</si>
  <si>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</si>
  <si>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</si>
  <si>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</si>
  <si>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</si>
  <si>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</si>
  <si>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</si>
  <si>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</si>
  <si>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</si>
  <si>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</si>
  <si>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</si>
  <si>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</si>
  <si>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</si>
  <si>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</si>
  <si>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</si>
  <si>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</si>
  <si>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</si>
  <si>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</si>
  <si>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</si>
  <si>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</si>
  <si>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</si>
  <si>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</si>
  <si>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</si>
  <si>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</si>
  <si>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</si>
  <si>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</si>
  <si>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</si>
  <si>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</si>
  <si>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</si>
  <si>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</si>
  <si>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</si>
  <si>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</si>
  <si>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</si>
  <si>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</si>
  <si>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</si>
  <si>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</si>
  <si>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</si>
  <si>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</si>
  <si>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</si>
  <si>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</si>
  <si>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</si>
  <si>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</si>
  <si>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</si>
  <si>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</si>
  <si>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</si>
  <si>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</si>
  <si>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</si>
  <si>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</si>
  <si>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</si>
  <si>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</si>
  <si>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</si>
  <si>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</si>
  <si>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</si>
  <si>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</si>
  <si>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</si>
  <si>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</si>
  <si>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</si>
  <si>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</si>
  <si>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</si>
  <si>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</si>
  <si>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</si>
  <si>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</si>
  <si>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</si>
  <si>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ขาดทุนจากอัตราแลกเปลี่ยน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</si>
  <si>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</si>
  <si>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</si>
  <si>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</si>
  <si>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</si>
  <si>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</si>
  <si>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</si>
  <si>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</si>
  <si>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</si>
  <si>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</si>
  <si>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</si>
  <si>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</si>
  <si>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</si>
  <si>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</si>
  <si>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</si>
  <si>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</si>
  <si>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</si>
  <si>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</si>
  <si>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</si>
  <si>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</si>
  <si>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</si>
  <si>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</si>
  <si>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</si>
  <si>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</si>
  <si>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 xml:space="preserve">   ค่าใช้จ่ายภาษีเงินได้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</si>
  <si>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</si>
  <si>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</si>
  <si>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</si>
  <si>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</si>
  <si>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</si>
  <si>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</si>
  <si>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</si>
  <si>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</si>
  <si>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</si>
  <si>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</si>
  <si>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</si>
  <si>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กำไรจากอัตราแลกเปลี่ยน</t>
  </si>
  <si>
    <t>สินทรัพย์ภาษีเงินได้รอการตัดบัญชี</t>
  </si>
  <si>
    <t>และชำระเต็มมูลค่าแล้ว</t>
  </si>
  <si>
    <t>สำรองตามกฎหมาย</t>
  </si>
  <si>
    <t>ลูกหนี้การค้าและลูกหนี้อื่น</t>
  </si>
  <si>
    <t>ส่วนของหนี้สินตามสัญญาเช่าการเงิน</t>
  </si>
  <si>
    <t xml:space="preserve">   ลูกหนี้การค้าและลูกหนี้อื่น</t>
  </si>
  <si>
    <t>เงินสดสุทธิใช้ไปในกิจกรรมลงทุน</t>
  </si>
  <si>
    <t>ผลต่างจากการแปลงค่างบการเงินเพิ่มขึ้น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</si>
  <si>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</si>
  <si>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</si>
  <si>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</si>
  <si>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</si>
  <si>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</si>
  <si>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สินทรัพย์ไม่มีตัวตน</t>
  </si>
  <si>
    <t xml:space="preserve">   หนี้สงสัยจะสูญ (โอนกลับ)</t>
  </si>
  <si>
    <t xml:space="preserve">   ขาดทุน (กำไร) จากอัตราแลกเปลี่ยนที่ยังไม่เกิดขึ้นจริง</t>
  </si>
  <si>
    <t>เงินกู้ยืมระยะสั้นจากกิจการที่เกี่ยวข้องกัน</t>
  </si>
  <si>
    <t xml:space="preserve">   เงินค้างจ่ายค่าซื้ออุปกรณ์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</si>
  <si>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</si>
  <si>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</si>
  <si>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</si>
  <si>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</si>
  <si>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</si>
  <si>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</si>
  <si>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</si>
  <si>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</si>
  <si>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</si>
  <si>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</si>
  <si>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</si>
  <si>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กำไรต่อหุ้น</t>
  </si>
  <si>
    <t>เงินสดจากกิจกรรมดำเนินงาน</t>
  </si>
  <si>
    <t>เงินสดสุทธิจากกิจกรรมดำเนินงาน</t>
  </si>
  <si>
    <t xml:space="preserve">งบแสดงการเปลี่ยนแปลงส่วนของผู้ถือหุ้น 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</si>
  <si>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</si>
  <si>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ค่าใช้จ่ายผลประโยชน์ระยะยาวของพนักงาน</t>
  </si>
  <si>
    <t xml:space="preserve">      หุ้นสามัญ 900,000,000 หุ้น มูลค่าหุ้นละ 1 บาท</t>
  </si>
  <si>
    <t>ผลกำไร (ขาดทุน) จากการประมาณการ</t>
  </si>
  <si>
    <t xml:space="preserve">   จำนวนหุ้นสามัญถัวเฉลี่ยถ่วงน้ำหนัก (หุ้น)</t>
  </si>
  <si>
    <t>เงินกู้ยืมระยะสั้นจากธนาคาร</t>
  </si>
  <si>
    <t>เงินรับจากการจำหน่ายอุปกรณ์</t>
  </si>
  <si>
    <t>ซื้ออุปกรณ์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</si>
  <si>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</si>
  <si>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</si>
  <si>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เงินลงทุนชั่วคราวลดลง (เพิ่มขึ้น)</t>
  </si>
  <si>
    <t>เงินกู้ยืมระยะยาวจากธนาคารลดลง</t>
  </si>
  <si>
    <t>เงินสดสุทธิใช้ไปในกิจกรรมจัดหาเงิน</t>
  </si>
  <si>
    <t>ยอดคงเหลือ ณ วันที่ 31 มีนาคม 2561</t>
  </si>
  <si>
    <t>ยอดคงเหลือ ณ วันที่ 1 เมษายน 2560</t>
  </si>
  <si>
    <t>2561</t>
  </si>
  <si>
    <t xml:space="preserve">   ดอกเบี้ยรับ</t>
  </si>
  <si>
    <t xml:space="preserve">   เงินปันผลรับ</t>
  </si>
  <si>
    <t>เงินสดรับจากดอกเบี้ย</t>
  </si>
  <si>
    <t>เงินสดรับจากเงินปันผล</t>
  </si>
  <si>
    <t>กำไรก่อนค่าใช้จ่ายทางการเงินและ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</si>
  <si>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</si>
  <si>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</si>
  <si>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</si>
  <si>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</si>
  <si>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</si>
  <si>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</si>
  <si>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กำไรก่อนภาษี</t>
  </si>
  <si>
    <t xml:space="preserve">   ขาดทุน (กำไร) จากการจำหน่ายและตัดจำหน่ายอุปกรณ์</t>
  </si>
  <si>
    <t>เงินกู้ยืมระยะสั้นจากธนาคารเพิ่มขึ้น (ลดลง)</t>
  </si>
  <si>
    <t>เงินกู้ยืมระยะสั้นจากกิจการที่เกี่ยวข้องกันเพิ่มขึ้น (ลดลง)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</si>
  <si>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</si>
  <si>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</si>
  <si>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   </t>
  </si>
  <si>
    <t>ณ วันที่ 31 มีนาคม 2562</t>
  </si>
  <si>
    <t>2562</t>
  </si>
  <si>
    <t>สำหรับปีสิ้นสุดวันที่ 31 มีนาคม 2562</t>
  </si>
  <si>
    <t>ค่าใช้จ่ายในการขายและจัดจำหน่าย</t>
  </si>
  <si>
    <t xml:space="preserve">ยอดคงเหลือ ณ วันที่ 31 มีนาคม 2561 </t>
  </si>
  <si>
    <t>ยอดคงเหลือ ณ วันที่ 1 เมษายน 2561</t>
  </si>
  <si>
    <t>ยอดคงเหลือ ณ วันที่ 31 มีนาคม 2562</t>
  </si>
  <si>
    <t>เงินปันผลจ่าย (หมายเหตุ 24)</t>
  </si>
  <si>
    <t>เงินจ่ายล่วงหน้าค่าซื้อเครื่องจักร</t>
  </si>
  <si>
    <t>เงินฝากธนาคารที่มีภาระค้ำประกันลดลง (เพิ่มขึ้น)</t>
  </si>
  <si>
    <t>เงินสดจ่ายชำระค่าหุ้นในบริษัทย่อย</t>
  </si>
  <si>
    <t>ซื้อสินทรัพย์ไม่มีตัวตนอื่น</t>
  </si>
  <si>
    <t>เงินจ่ายล่วงหน้าค่าซื้อเครื่องจักรเพิ่มขึ้น</t>
  </si>
  <si>
    <t>ส่วนของผู้ถือหุ้นบริษัทฯ</t>
  </si>
  <si>
    <t>เจ้าหนี้ค่าซื้ออุปกรณ์เพิ่มขึ้น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</si>
</sst>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04">
    <xf numFmtId="0" fontId="0" fillId="0" borderId="0" xfId="0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2" fillId="0" borderId="0" xfId="1" applyFont="1" applyFill="1" applyBorder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2">
    <cellStyle name="Comma_Lead TRC YE_2005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topLeftCell="A43" zoomScale="90" zoomScaleNormal="90" zoomScaleSheetLayoutView="85" workbookViewId="0">
      <selection activeCell="J56" sqref="J56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9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384" width="10.7109375" style="1"/>
  </cols>
  <sheetData>
    <row r="1" spans="1:15" ht="24" customHeight="1" x14ac:dyDescent="0.5">
      <c r="A1" s="27" t="s">
        <v>0</v>
      </c>
    </row>
    <row r="2" spans="1:15" ht="24" customHeight="1" x14ac:dyDescent="0.5">
      <c r="A2" s="27" t="s">
        <v>79</v>
      </c>
      <c r="O2" s="12"/>
    </row>
    <row r="3" spans="1:15" ht="24" customHeight="1" x14ac:dyDescent="0.5">
      <c r="A3" s="27" t="s">
        <v>189</v>
      </c>
      <c r="O3" s="12"/>
    </row>
    <row r="4" spans="1:15" ht="24" customHeight="1" x14ac:dyDescent="0.5">
      <c r="G4" s="1"/>
      <c r="L4" s="11" t="s">
        <v>1</v>
      </c>
    </row>
    <row r="5" spans="1:15" ht="24" customHeight="1" x14ac:dyDescent="0.5">
      <c r="A5" s="2"/>
      <c r="B5" s="2"/>
      <c r="C5" s="2"/>
      <c r="D5" s="13"/>
      <c r="E5" s="14"/>
      <c r="F5" s="95" t="s">
        <v>2</v>
      </c>
      <c r="G5" s="95"/>
      <c r="H5" s="95"/>
      <c r="I5" s="16"/>
      <c r="J5" s="95" t="s">
        <v>3</v>
      </c>
      <c r="K5" s="95"/>
      <c r="L5" s="95"/>
      <c r="M5" s="16"/>
    </row>
    <row r="6" spans="1:15" ht="24" customHeight="1" x14ac:dyDescent="0.5">
      <c r="D6" s="91" t="s">
        <v>4</v>
      </c>
      <c r="E6" s="88"/>
      <c r="F6" s="92" t="s">
        <v>190</v>
      </c>
      <c r="G6" s="90"/>
      <c r="H6" s="92" t="s">
        <v>170</v>
      </c>
      <c r="I6" s="89"/>
      <c r="J6" s="92" t="s">
        <v>190</v>
      </c>
      <c r="K6" s="90"/>
      <c r="L6" s="92" t="s">
        <v>170</v>
      </c>
      <c r="M6" s="89"/>
    </row>
    <row r="7" spans="1:15" ht="24" customHeight="1" x14ac:dyDescent="0.5">
      <c r="A7" s="17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7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28">
        <v>7</v>
      </c>
      <c r="E9" s="29"/>
      <c r="F9" s="21">
        <v>855993267</v>
      </c>
      <c r="G9" s="30"/>
      <c r="H9" s="21">
        <v>1330113804</v>
      </c>
      <c r="I9" s="30"/>
      <c r="J9" s="31">
        <v>20716952</v>
      </c>
      <c r="K9" s="31"/>
      <c r="L9" s="31">
        <v>44448608</v>
      </c>
      <c r="M9" s="30"/>
    </row>
    <row r="10" spans="1:15" ht="24" customHeight="1" x14ac:dyDescent="0.5">
      <c r="A10" s="1" t="s">
        <v>8</v>
      </c>
      <c r="D10" s="28"/>
      <c r="E10" s="29"/>
      <c r="F10" s="21">
        <v>13177908</v>
      </c>
      <c r="G10" s="30"/>
      <c r="H10" s="21">
        <v>4500000</v>
      </c>
      <c r="I10" s="30"/>
      <c r="J10" s="31">
        <v>0</v>
      </c>
      <c r="K10" s="31"/>
      <c r="L10" s="31">
        <v>0</v>
      </c>
      <c r="M10" s="30"/>
    </row>
    <row r="11" spans="1:15" ht="24" customHeight="1" x14ac:dyDescent="0.5">
      <c r="A11" s="1" t="s">
        <v>125</v>
      </c>
      <c r="D11" s="28">
        <v>8</v>
      </c>
      <c r="E11" s="29"/>
      <c r="F11" s="32">
        <v>2119815660</v>
      </c>
      <c r="G11" s="30"/>
      <c r="H11" s="32">
        <v>1999596735</v>
      </c>
      <c r="I11" s="30"/>
      <c r="J11" s="30">
        <v>1297324435</v>
      </c>
      <c r="K11" s="31"/>
      <c r="L11" s="30">
        <v>998380118</v>
      </c>
      <c r="M11" s="30"/>
    </row>
    <row r="12" spans="1:15" ht="24" customHeight="1" x14ac:dyDescent="0.5">
      <c r="A12" s="1" t="s">
        <v>77</v>
      </c>
      <c r="D12" s="28">
        <v>9</v>
      </c>
      <c r="E12" s="29"/>
      <c r="F12" s="32">
        <v>2338039762</v>
      </c>
      <c r="G12" s="30"/>
      <c r="H12" s="32">
        <v>2112063967</v>
      </c>
      <c r="I12" s="30"/>
      <c r="J12" s="30">
        <v>888810456</v>
      </c>
      <c r="K12" s="30"/>
      <c r="L12" s="30">
        <v>904067291</v>
      </c>
      <c r="M12" s="30"/>
    </row>
    <row r="13" spans="1:15" ht="24" customHeight="1" x14ac:dyDescent="0.5">
      <c r="A13" s="1" t="s">
        <v>106</v>
      </c>
      <c r="D13" s="28"/>
      <c r="E13" s="29"/>
      <c r="F13" s="21">
        <v>189162926</v>
      </c>
      <c r="G13" s="31"/>
      <c r="H13" s="21">
        <v>19029034</v>
      </c>
      <c r="I13" s="31"/>
      <c r="J13" s="31">
        <v>12113314</v>
      </c>
      <c r="K13" s="31"/>
      <c r="L13" s="31">
        <v>9621794</v>
      </c>
      <c r="M13" s="31"/>
    </row>
    <row r="14" spans="1:15" ht="24" customHeight="1" x14ac:dyDescent="0.5">
      <c r="A14" s="1" t="s">
        <v>120</v>
      </c>
      <c r="D14" s="28"/>
      <c r="E14" s="29"/>
      <c r="F14" s="21">
        <v>99760618</v>
      </c>
      <c r="G14" s="31"/>
      <c r="H14" s="21">
        <v>106809127</v>
      </c>
      <c r="I14" s="31"/>
      <c r="J14" s="31">
        <v>47648076</v>
      </c>
      <c r="K14" s="31"/>
      <c r="L14" s="31">
        <v>90071700</v>
      </c>
      <c r="M14" s="31"/>
    </row>
    <row r="15" spans="1:15" ht="24" customHeight="1" x14ac:dyDescent="0.5">
      <c r="A15" s="1" t="s">
        <v>9</v>
      </c>
      <c r="D15" s="28"/>
      <c r="E15" s="29"/>
      <c r="F15" s="32">
        <v>100218692</v>
      </c>
      <c r="G15" s="30"/>
      <c r="H15" s="32">
        <v>80144311</v>
      </c>
      <c r="I15" s="30"/>
      <c r="J15" s="30">
        <v>30539163</v>
      </c>
      <c r="K15" s="30"/>
      <c r="L15" s="30">
        <v>28121216</v>
      </c>
      <c r="M15" s="30"/>
    </row>
    <row r="16" spans="1:15" ht="24" customHeight="1" x14ac:dyDescent="0.5">
      <c r="A16" s="17" t="s">
        <v>10</v>
      </c>
      <c r="D16" s="28"/>
      <c r="E16" s="29"/>
      <c r="F16" s="33">
        <f>SUM(F9:F15)</f>
        <v>5716168833</v>
      </c>
      <c r="G16" s="30"/>
      <c r="H16" s="33">
        <f>SUM(H9:H15)</f>
        <v>5652256978</v>
      </c>
      <c r="I16" s="30"/>
      <c r="J16" s="34">
        <f>SUM(J9:J15)</f>
        <v>2297152396</v>
      </c>
      <c r="K16" s="31"/>
      <c r="L16" s="34">
        <f>SUM(L9:L15)</f>
        <v>2074710727</v>
      </c>
      <c r="M16" s="30"/>
    </row>
    <row r="17" spans="1:15" ht="24" customHeight="1" x14ac:dyDescent="0.5">
      <c r="A17" s="17" t="s">
        <v>11</v>
      </c>
      <c r="D17" s="28"/>
      <c r="E17" s="29"/>
      <c r="F17" s="21"/>
      <c r="G17" s="30"/>
      <c r="H17" s="21"/>
      <c r="I17" s="30"/>
      <c r="J17" s="31"/>
      <c r="K17" s="30"/>
      <c r="L17" s="31"/>
      <c r="M17" s="30"/>
    </row>
    <row r="18" spans="1:15" ht="24" customHeight="1" x14ac:dyDescent="0.5">
      <c r="A18" s="1" t="s">
        <v>107</v>
      </c>
      <c r="D18" s="28">
        <v>10</v>
      </c>
      <c r="E18" s="29"/>
      <c r="F18" s="21">
        <v>64414085</v>
      </c>
      <c r="G18" s="30"/>
      <c r="H18" s="21">
        <v>9069702</v>
      </c>
      <c r="I18" s="30"/>
      <c r="J18" s="31">
        <v>0</v>
      </c>
      <c r="K18" s="30"/>
      <c r="L18" s="31">
        <v>0</v>
      </c>
      <c r="M18" s="30"/>
    </row>
    <row r="19" spans="1:15" ht="24" customHeight="1" x14ac:dyDescent="0.5">
      <c r="A19" s="1" t="s">
        <v>12</v>
      </c>
      <c r="D19" s="28">
        <v>11</v>
      </c>
      <c r="E19" s="29"/>
      <c r="F19" s="32">
        <v>0</v>
      </c>
      <c r="G19" s="30"/>
      <c r="H19" s="32">
        <v>0</v>
      </c>
      <c r="I19" s="30"/>
      <c r="J19" s="30">
        <v>2512389870</v>
      </c>
      <c r="K19" s="30"/>
      <c r="L19" s="30">
        <v>2204984070</v>
      </c>
      <c r="M19" s="30"/>
    </row>
    <row r="20" spans="1:15" ht="24" customHeight="1" x14ac:dyDescent="0.5">
      <c r="A20" s="1" t="s">
        <v>100</v>
      </c>
      <c r="D20" s="28">
        <v>12</v>
      </c>
      <c r="E20" s="29"/>
      <c r="F20" s="32">
        <v>9526865550</v>
      </c>
      <c r="G20" s="30"/>
      <c r="H20" s="32">
        <v>9062496598</v>
      </c>
      <c r="I20" s="30"/>
      <c r="J20" s="30">
        <v>4039527719</v>
      </c>
      <c r="K20" s="30"/>
      <c r="L20" s="30">
        <v>4168850285</v>
      </c>
      <c r="M20" s="30"/>
    </row>
    <row r="21" spans="1:15" ht="24" customHeight="1" x14ac:dyDescent="0.5">
      <c r="A21" s="1" t="s">
        <v>122</v>
      </c>
      <c r="D21" s="28">
        <v>21</v>
      </c>
      <c r="E21" s="29"/>
      <c r="F21" s="32">
        <v>150167723</v>
      </c>
      <c r="G21" s="30"/>
      <c r="H21" s="32">
        <v>147657449</v>
      </c>
      <c r="I21" s="30"/>
      <c r="J21" s="30">
        <v>147657449</v>
      </c>
      <c r="K21" s="30"/>
      <c r="L21" s="30">
        <v>147657449</v>
      </c>
      <c r="M21" s="30"/>
    </row>
    <row r="22" spans="1:15" ht="24" customHeight="1" x14ac:dyDescent="0.5">
      <c r="A22" s="1" t="s">
        <v>78</v>
      </c>
      <c r="D22" s="28"/>
      <c r="E22" s="29"/>
      <c r="F22" s="32">
        <v>3164328</v>
      </c>
      <c r="G22" s="30"/>
      <c r="H22" s="32">
        <v>3164328</v>
      </c>
      <c r="I22" s="30"/>
      <c r="J22" s="30">
        <v>0</v>
      </c>
      <c r="K22" s="30"/>
      <c r="L22" s="30">
        <v>0</v>
      </c>
      <c r="M22" s="30"/>
    </row>
    <row r="23" spans="1:15" ht="24" customHeight="1" x14ac:dyDescent="0.5">
      <c r="A23" s="1" t="s">
        <v>135</v>
      </c>
      <c r="D23" s="28">
        <v>13</v>
      </c>
      <c r="E23" s="29"/>
      <c r="F23" s="32">
        <v>2234316</v>
      </c>
      <c r="G23" s="30"/>
      <c r="H23" s="32">
        <v>3248875</v>
      </c>
      <c r="I23" s="30"/>
      <c r="J23" s="30">
        <v>0</v>
      </c>
      <c r="K23" s="30"/>
      <c r="L23" s="30">
        <v>0</v>
      </c>
      <c r="M23" s="30"/>
    </row>
    <row r="24" spans="1:15" ht="24" customHeight="1" x14ac:dyDescent="0.5">
      <c r="A24" s="1" t="s">
        <v>197</v>
      </c>
      <c r="D24" s="28"/>
      <c r="E24" s="29"/>
      <c r="F24" s="32">
        <v>370657356</v>
      </c>
      <c r="G24" s="30"/>
      <c r="H24" s="32">
        <v>247136903</v>
      </c>
      <c r="I24" s="30"/>
      <c r="J24" s="30">
        <v>26498439</v>
      </c>
      <c r="K24" s="30"/>
      <c r="L24" s="30">
        <v>25495250</v>
      </c>
      <c r="M24" s="30"/>
    </row>
    <row r="25" spans="1:15" ht="24" customHeight="1" x14ac:dyDescent="0.5">
      <c r="A25" s="1" t="s">
        <v>13</v>
      </c>
      <c r="D25" s="28"/>
      <c r="E25" s="35"/>
      <c r="F25" s="36">
        <v>17039699</v>
      </c>
      <c r="G25" s="30"/>
      <c r="H25" s="36">
        <v>11464182</v>
      </c>
      <c r="I25" s="30"/>
      <c r="J25" s="37">
        <v>7036829</v>
      </c>
      <c r="K25" s="30"/>
      <c r="L25" s="37">
        <v>10776115</v>
      </c>
      <c r="M25" s="30"/>
    </row>
    <row r="26" spans="1:15" ht="24" customHeight="1" x14ac:dyDescent="0.5">
      <c r="A26" s="17" t="s">
        <v>14</v>
      </c>
      <c r="D26" s="29"/>
      <c r="E26" s="29"/>
      <c r="F26" s="33">
        <f>SUM(F18:F25)</f>
        <v>10134543057</v>
      </c>
      <c r="G26" s="30"/>
      <c r="H26" s="33">
        <f>SUM(H18:H25)</f>
        <v>9484238037</v>
      </c>
      <c r="I26" s="30"/>
      <c r="J26" s="34">
        <f>SUM(J18:J25)</f>
        <v>6733110306</v>
      </c>
      <c r="K26" s="30"/>
      <c r="L26" s="34">
        <f>SUM(L18:L25)</f>
        <v>6557763169</v>
      </c>
      <c r="M26" s="30"/>
    </row>
    <row r="27" spans="1:15" ht="24" customHeight="1" thickBot="1" x14ac:dyDescent="0.55000000000000004">
      <c r="A27" s="17" t="s">
        <v>15</v>
      </c>
      <c r="D27" s="38"/>
      <c r="E27" s="29"/>
      <c r="F27" s="39">
        <f>F16+F26</f>
        <v>15850711890</v>
      </c>
      <c r="G27" s="30"/>
      <c r="H27" s="39">
        <f>H16+H26</f>
        <v>15136495015</v>
      </c>
      <c r="I27" s="30"/>
      <c r="J27" s="40">
        <f>J16+J26</f>
        <v>9030262702</v>
      </c>
      <c r="K27" s="31"/>
      <c r="L27" s="40">
        <f>L16+L26</f>
        <v>8632473896</v>
      </c>
      <c r="M27" s="30"/>
    </row>
    <row r="28" spans="1:15" ht="24" customHeight="1" thickTop="1" x14ac:dyDescent="0.5">
      <c r="F28" s="3"/>
      <c r="G28" s="3"/>
      <c r="H28" s="3"/>
      <c r="I28" s="3"/>
      <c r="J28" s="3"/>
      <c r="K28" s="3"/>
      <c r="L28" s="3"/>
      <c r="M28" s="3"/>
    </row>
    <row r="29" spans="1:15" ht="24" customHeight="1" x14ac:dyDescent="0.5">
      <c r="A29" s="1" t="s">
        <v>16</v>
      </c>
    </row>
    <row r="30" spans="1:15" ht="24" customHeight="1" x14ac:dyDescent="0.5">
      <c r="A30" s="27" t="s">
        <v>0</v>
      </c>
    </row>
    <row r="31" spans="1:15" ht="24" customHeight="1" x14ac:dyDescent="0.5">
      <c r="A31" s="27" t="s">
        <v>80</v>
      </c>
    </row>
    <row r="32" spans="1:15" ht="24" customHeight="1" x14ac:dyDescent="0.5">
      <c r="A32" s="27" t="s">
        <v>189</v>
      </c>
      <c r="O32" s="12"/>
    </row>
    <row r="33" spans="1:13" ht="24" customHeight="1" x14ac:dyDescent="0.5">
      <c r="G33" s="1"/>
      <c r="L33" s="11" t="s">
        <v>1</v>
      </c>
    </row>
    <row r="34" spans="1:13" ht="24" customHeight="1" x14ac:dyDescent="0.5">
      <c r="A34" s="2"/>
      <c r="B34" s="2"/>
      <c r="C34" s="2"/>
      <c r="D34" s="13"/>
      <c r="E34" s="14"/>
      <c r="F34" s="95" t="s">
        <v>2</v>
      </c>
      <c r="G34" s="95"/>
      <c r="H34" s="95"/>
      <c r="I34" s="16"/>
      <c r="J34" s="95" t="s">
        <v>3</v>
      </c>
      <c r="K34" s="95"/>
      <c r="L34" s="95"/>
      <c r="M34" s="16"/>
    </row>
    <row r="35" spans="1:13" ht="24" customHeight="1" x14ac:dyDescent="0.5">
      <c r="D35" s="91" t="s">
        <v>4</v>
      </c>
      <c r="E35" s="88"/>
      <c r="F35" s="92" t="s">
        <v>190</v>
      </c>
      <c r="G35" s="90"/>
      <c r="H35" s="92" t="s">
        <v>170</v>
      </c>
      <c r="I35" s="89"/>
      <c r="J35" s="92" t="s">
        <v>190</v>
      </c>
      <c r="K35" s="90"/>
      <c r="L35" s="92" t="s">
        <v>170</v>
      </c>
      <c r="M35" s="89"/>
    </row>
    <row r="36" spans="1:13" ht="24" customHeight="1" x14ac:dyDescent="0.5">
      <c r="A36" s="17" t="s">
        <v>17</v>
      </c>
    </row>
    <row r="37" spans="1:13" ht="24" customHeight="1" x14ac:dyDescent="0.5">
      <c r="A37" s="17" t="s">
        <v>18</v>
      </c>
    </row>
    <row r="38" spans="1:13" ht="24" customHeight="1" x14ac:dyDescent="0.5">
      <c r="A38" s="1" t="s">
        <v>160</v>
      </c>
      <c r="D38" s="28">
        <v>14</v>
      </c>
      <c r="E38" s="28"/>
      <c r="F38" s="21">
        <v>1595521500</v>
      </c>
      <c r="G38" s="30"/>
      <c r="H38" s="21">
        <v>1675843375</v>
      </c>
      <c r="I38" s="30"/>
      <c r="J38" s="31">
        <v>1119000000</v>
      </c>
      <c r="K38" s="31"/>
      <c r="L38" s="31">
        <v>1130000000</v>
      </c>
      <c r="M38" s="30"/>
    </row>
    <row r="39" spans="1:13" ht="24" customHeight="1" x14ac:dyDescent="0.5">
      <c r="A39" s="1" t="s">
        <v>81</v>
      </c>
      <c r="D39" s="28">
        <v>15</v>
      </c>
      <c r="E39" s="29"/>
      <c r="F39" s="32">
        <v>1146891727</v>
      </c>
      <c r="G39" s="30"/>
      <c r="H39" s="32">
        <v>1136827111</v>
      </c>
      <c r="I39" s="30"/>
      <c r="J39" s="30">
        <v>617018276</v>
      </c>
      <c r="K39" s="31"/>
      <c r="L39" s="30">
        <v>653219583</v>
      </c>
      <c r="M39" s="30"/>
    </row>
    <row r="40" spans="1:13" ht="24" customHeight="1" x14ac:dyDescent="0.5">
      <c r="A40" s="1" t="s">
        <v>138</v>
      </c>
      <c r="D40" s="28">
        <v>6</v>
      </c>
      <c r="E40" s="29"/>
      <c r="F40" s="32">
        <v>0</v>
      </c>
      <c r="G40" s="30"/>
      <c r="H40" s="32">
        <v>0</v>
      </c>
      <c r="I40" s="30"/>
      <c r="J40" s="30">
        <v>3173526400</v>
      </c>
      <c r="K40" s="31"/>
      <c r="L40" s="30">
        <v>2472290118</v>
      </c>
      <c r="M40" s="30"/>
    </row>
    <row r="41" spans="1:13" ht="24" customHeight="1" x14ac:dyDescent="0.5">
      <c r="A41" s="1" t="s">
        <v>163</v>
      </c>
      <c r="D41" s="29"/>
      <c r="E41" s="29"/>
      <c r="G41" s="30"/>
      <c r="I41" s="30"/>
      <c r="J41" s="31"/>
      <c r="K41" s="31"/>
      <c r="L41" s="31"/>
      <c r="M41" s="30"/>
    </row>
    <row r="42" spans="1:13" ht="24" customHeight="1" x14ac:dyDescent="0.5">
      <c r="A42" s="1" t="s">
        <v>19</v>
      </c>
      <c r="D42" s="28">
        <v>16</v>
      </c>
      <c r="E42" s="28"/>
      <c r="F42" s="21">
        <v>420638624</v>
      </c>
      <c r="G42" s="30"/>
      <c r="H42" s="21">
        <v>408930333</v>
      </c>
      <c r="I42" s="30"/>
      <c r="J42" s="31">
        <v>208699048</v>
      </c>
      <c r="K42" s="31"/>
      <c r="L42" s="31">
        <v>404847514</v>
      </c>
      <c r="M42" s="30"/>
    </row>
    <row r="43" spans="1:13" ht="24" customHeight="1" x14ac:dyDescent="0.5">
      <c r="A43" s="1" t="s">
        <v>126</v>
      </c>
      <c r="D43" s="28"/>
      <c r="E43" s="28"/>
      <c r="F43" s="21"/>
      <c r="G43" s="30"/>
      <c r="H43" s="21"/>
      <c r="I43" s="30"/>
      <c r="J43" s="31"/>
      <c r="K43" s="31"/>
      <c r="L43" s="31"/>
      <c r="M43" s="30"/>
    </row>
    <row r="44" spans="1:13" ht="24" customHeight="1" x14ac:dyDescent="0.5">
      <c r="A44" s="1" t="s">
        <v>19</v>
      </c>
      <c r="D44" s="28">
        <v>17</v>
      </c>
      <c r="E44" s="28"/>
      <c r="F44" s="21">
        <v>0</v>
      </c>
      <c r="G44" s="30"/>
      <c r="H44" s="21">
        <v>1475649</v>
      </c>
      <c r="I44" s="30"/>
      <c r="J44" s="31">
        <v>0</v>
      </c>
      <c r="K44" s="31"/>
      <c r="L44" s="31">
        <v>0</v>
      </c>
      <c r="M44" s="30"/>
    </row>
    <row r="45" spans="1:13" ht="24" customHeight="1" x14ac:dyDescent="0.5">
      <c r="A45" s="1" t="s">
        <v>82</v>
      </c>
      <c r="D45" s="28"/>
      <c r="E45" s="28"/>
      <c r="F45" s="21">
        <v>2557851</v>
      </c>
      <c r="G45" s="30"/>
      <c r="H45" s="21">
        <v>5238710</v>
      </c>
      <c r="I45" s="30"/>
      <c r="J45" s="30">
        <v>0</v>
      </c>
      <c r="K45" s="31"/>
      <c r="L45" s="30">
        <v>0</v>
      </c>
      <c r="M45" s="30"/>
    </row>
    <row r="46" spans="1:13" ht="24" customHeight="1" x14ac:dyDescent="0.5">
      <c r="A46" s="1" t="s">
        <v>20</v>
      </c>
      <c r="D46" s="29"/>
      <c r="E46" s="29"/>
      <c r="F46" s="32">
        <v>440687728</v>
      </c>
      <c r="G46" s="30"/>
      <c r="H46" s="32">
        <v>337473458</v>
      </c>
      <c r="I46" s="30"/>
      <c r="J46" s="32">
        <v>125507407</v>
      </c>
      <c r="K46" s="31"/>
      <c r="L46" s="32">
        <v>95985950</v>
      </c>
      <c r="M46" s="30"/>
    </row>
    <row r="47" spans="1:13" ht="24" customHeight="1" x14ac:dyDescent="0.5">
      <c r="A47" s="17" t="s">
        <v>21</v>
      </c>
      <c r="D47" s="28"/>
      <c r="E47" s="28"/>
      <c r="F47" s="33">
        <f>SUM(F38:F46)</f>
        <v>3606297430</v>
      </c>
      <c r="G47" s="30"/>
      <c r="H47" s="33">
        <f>SUM(H38:H46)</f>
        <v>3565788636</v>
      </c>
      <c r="I47" s="30"/>
      <c r="J47" s="33">
        <f>SUM(J38:J46)</f>
        <v>5243751131</v>
      </c>
      <c r="K47" s="31"/>
      <c r="L47" s="33">
        <f>SUM(L38:L46)</f>
        <v>4756343165</v>
      </c>
      <c r="M47" s="30"/>
    </row>
    <row r="48" spans="1:13" ht="24" customHeight="1" x14ac:dyDescent="0.5">
      <c r="A48" s="17" t="s">
        <v>22</v>
      </c>
      <c r="D48" s="28"/>
      <c r="E48" s="28"/>
      <c r="F48" s="32"/>
      <c r="G48" s="30"/>
      <c r="H48" s="32"/>
      <c r="I48" s="30"/>
      <c r="J48" s="32"/>
      <c r="K48" s="31"/>
      <c r="L48" s="32"/>
      <c r="M48" s="30"/>
    </row>
    <row r="49" spans="1:15" ht="24" customHeight="1" x14ac:dyDescent="0.5">
      <c r="A49" s="1" t="s">
        <v>164</v>
      </c>
      <c r="G49" s="1"/>
    </row>
    <row r="50" spans="1:15" ht="24" customHeight="1" x14ac:dyDescent="0.5">
      <c r="A50" s="1" t="s">
        <v>23</v>
      </c>
      <c r="D50" s="28">
        <v>16</v>
      </c>
      <c r="E50" s="28"/>
      <c r="F50" s="32">
        <v>594229761</v>
      </c>
      <c r="G50" s="30"/>
      <c r="H50" s="32">
        <v>1000945204</v>
      </c>
      <c r="I50" s="30"/>
      <c r="J50" s="32">
        <v>22642392</v>
      </c>
      <c r="K50" s="31"/>
      <c r="L50" s="32">
        <v>233709289</v>
      </c>
      <c r="M50" s="30"/>
    </row>
    <row r="51" spans="1:15" ht="24" customHeight="1" x14ac:dyDescent="0.5">
      <c r="A51" s="1" t="s">
        <v>83</v>
      </c>
      <c r="D51" s="28">
        <v>18</v>
      </c>
      <c r="E51" s="28"/>
      <c r="F51" s="36">
        <v>39995117</v>
      </c>
      <c r="G51" s="30"/>
      <c r="H51" s="36">
        <v>30489314</v>
      </c>
      <c r="I51" s="30"/>
      <c r="J51" s="36">
        <v>19465234</v>
      </c>
      <c r="K51" s="31"/>
      <c r="L51" s="36">
        <v>17432347</v>
      </c>
      <c r="M51" s="30"/>
    </row>
    <row r="52" spans="1:15" ht="24" customHeight="1" x14ac:dyDescent="0.5">
      <c r="A52" s="17" t="s">
        <v>24</v>
      </c>
      <c r="D52" s="28"/>
      <c r="E52" s="28"/>
      <c r="F52" s="36">
        <f>SUM(F49:F51)</f>
        <v>634224878</v>
      </c>
      <c r="G52" s="30"/>
      <c r="H52" s="36">
        <f>SUM(H49:H51)</f>
        <v>1031434518</v>
      </c>
      <c r="I52" s="30"/>
      <c r="J52" s="37">
        <f>SUM(J49:J51)</f>
        <v>42107626</v>
      </c>
      <c r="K52" s="31"/>
      <c r="L52" s="37">
        <f>SUM(L49:L51)</f>
        <v>251141636</v>
      </c>
      <c r="M52" s="30"/>
    </row>
    <row r="53" spans="1:15" ht="24" customHeight="1" x14ac:dyDescent="0.5">
      <c r="A53" s="17" t="s">
        <v>25</v>
      </c>
      <c r="D53" s="5"/>
      <c r="E53" s="5"/>
      <c r="F53" s="36">
        <f>F47+F52</f>
        <v>4240522308</v>
      </c>
      <c r="G53" s="30"/>
      <c r="H53" s="36">
        <f>H47+H52</f>
        <v>4597223154</v>
      </c>
      <c r="I53" s="30"/>
      <c r="J53" s="37">
        <f>J47+J52</f>
        <v>5285858757</v>
      </c>
      <c r="K53" s="31"/>
      <c r="L53" s="37">
        <f>L47+L52</f>
        <v>5007484801</v>
      </c>
      <c r="M53" s="30"/>
    </row>
    <row r="54" spans="1:15" ht="24" customHeight="1" x14ac:dyDescent="0.5">
      <c r="A54" s="17"/>
      <c r="D54" s="5"/>
      <c r="E54" s="5"/>
      <c r="F54" s="4"/>
      <c r="G54" s="4"/>
      <c r="H54" s="4"/>
      <c r="I54" s="4"/>
      <c r="J54" s="4"/>
      <c r="K54" s="4"/>
      <c r="L54" s="4"/>
      <c r="M54" s="4"/>
    </row>
    <row r="55" spans="1:15" ht="24" customHeight="1" x14ac:dyDescent="0.5">
      <c r="A55" s="1" t="s">
        <v>16</v>
      </c>
    </row>
    <row r="56" spans="1:15" ht="24" customHeight="1" x14ac:dyDescent="0.5">
      <c r="A56" s="27" t="s">
        <v>0</v>
      </c>
    </row>
    <row r="57" spans="1:15" ht="24" customHeight="1" x14ac:dyDescent="0.5">
      <c r="A57" s="27" t="s">
        <v>80</v>
      </c>
    </row>
    <row r="58" spans="1:15" ht="24" customHeight="1" x14ac:dyDescent="0.5">
      <c r="A58" s="27" t="s">
        <v>189</v>
      </c>
      <c r="O58" s="12"/>
    </row>
    <row r="59" spans="1:15" ht="24" customHeight="1" x14ac:dyDescent="0.5">
      <c r="G59" s="1"/>
      <c r="L59" s="11" t="s">
        <v>1</v>
      </c>
    </row>
    <row r="60" spans="1:15" ht="24" customHeight="1" x14ac:dyDescent="0.5">
      <c r="A60" s="2"/>
      <c r="B60" s="2"/>
      <c r="C60" s="2"/>
      <c r="D60" s="13"/>
      <c r="E60" s="14"/>
      <c r="F60" s="95" t="s">
        <v>2</v>
      </c>
      <c r="G60" s="95"/>
      <c r="H60" s="95"/>
      <c r="I60" s="16"/>
      <c r="J60" s="95" t="s">
        <v>3</v>
      </c>
      <c r="K60" s="95"/>
      <c r="L60" s="95"/>
      <c r="M60" s="16"/>
    </row>
    <row r="61" spans="1:15" ht="24" customHeight="1" x14ac:dyDescent="0.5">
      <c r="D61" s="91" t="s">
        <v>4</v>
      </c>
      <c r="E61" s="88"/>
      <c r="F61" s="92" t="s">
        <v>190</v>
      </c>
      <c r="G61" s="90"/>
      <c r="H61" s="92" t="s">
        <v>170</v>
      </c>
      <c r="I61" s="89"/>
      <c r="J61" s="92" t="s">
        <v>190</v>
      </c>
      <c r="K61" s="90"/>
      <c r="L61" s="92" t="s">
        <v>170</v>
      </c>
      <c r="M61" s="89"/>
    </row>
    <row r="62" spans="1:15" ht="24" customHeight="1" x14ac:dyDescent="0.5">
      <c r="A62" s="17" t="s">
        <v>26</v>
      </c>
      <c r="D62" s="5"/>
      <c r="E62" s="5"/>
      <c r="F62" s="2"/>
      <c r="G62" s="3"/>
      <c r="H62" s="2"/>
      <c r="I62" s="2"/>
      <c r="J62" s="2"/>
      <c r="K62" s="2"/>
      <c r="L62" s="2"/>
      <c r="M62" s="2"/>
    </row>
    <row r="63" spans="1:15" ht="24" customHeight="1" x14ac:dyDescent="0.5">
      <c r="A63" s="1" t="s">
        <v>27</v>
      </c>
      <c r="D63" s="5"/>
      <c r="E63" s="5"/>
      <c r="F63" s="2"/>
      <c r="G63" s="3"/>
      <c r="H63" s="2"/>
      <c r="I63" s="2"/>
      <c r="J63" s="2"/>
      <c r="K63" s="2"/>
      <c r="L63" s="2"/>
      <c r="M63" s="2"/>
    </row>
    <row r="64" spans="1:15" ht="24" customHeight="1" x14ac:dyDescent="0.5">
      <c r="A64" s="1" t="s">
        <v>28</v>
      </c>
      <c r="D64" s="5"/>
      <c r="E64" s="5"/>
      <c r="F64" s="11"/>
      <c r="G64" s="3"/>
      <c r="H64" s="11"/>
      <c r="I64" s="11"/>
      <c r="J64" s="11"/>
      <c r="K64" s="11"/>
      <c r="L64" s="11"/>
      <c r="M64" s="11"/>
    </row>
    <row r="65" spans="1:13" ht="24" customHeight="1" thickBot="1" x14ac:dyDescent="0.55000000000000004">
      <c r="A65" s="1" t="s">
        <v>157</v>
      </c>
      <c r="D65" s="5"/>
      <c r="E65" s="5"/>
      <c r="F65" s="39">
        <v>900000000</v>
      </c>
      <c r="G65" s="30"/>
      <c r="H65" s="39">
        <v>900000000</v>
      </c>
      <c r="I65" s="30"/>
      <c r="J65" s="39">
        <v>900000000</v>
      </c>
      <c r="K65" s="41"/>
      <c r="L65" s="39">
        <v>900000000</v>
      </c>
      <c r="M65" s="30"/>
    </row>
    <row r="66" spans="1:13" ht="24" customHeight="1" thickTop="1" x14ac:dyDescent="0.5">
      <c r="A66" s="1" t="s">
        <v>29</v>
      </c>
      <c r="D66" s="5"/>
      <c r="E66" s="5"/>
      <c r="F66" s="21"/>
      <c r="G66" s="30"/>
      <c r="H66" s="21"/>
      <c r="I66" s="30"/>
      <c r="J66" s="21"/>
      <c r="K66" s="41"/>
      <c r="L66" s="21"/>
      <c r="M66" s="30"/>
    </row>
    <row r="67" spans="1:13" ht="24" customHeight="1" x14ac:dyDescent="0.5">
      <c r="A67" s="1" t="s">
        <v>157</v>
      </c>
      <c r="D67" s="5"/>
      <c r="E67" s="5"/>
      <c r="F67" s="21">
        <v>900000000</v>
      </c>
      <c r="G67" s="30"/>
      <c r="H67" s="21">
        <v>900000000</v>
      </c>
      <c r="I67" s="30"/>
      <c r="J67" s="21">
        <v>900000000</v>
      </c>
      <c r="K67" s="41"/>
      <c r="L67" s="21">
        <v>900000000</v>
      </c>
      <c r="M67" s="30"/>
    </row>
    <row r="68" spans="1:13" ht="24" customHeight="1" x14ac:dyDescent="0.5">
      <c r="A68" s="1" t="s">
        <v>30</v>
      </c>
      <c r="D68" s="5"/>
      <c r="E68" s="5"/>
      <c r="F68" s="21">
        <v>1908449678</v>
      </c>
      <c r="G68" s="30"/>
      <c r="H68" s="21">
        <v>1908449678</v>
      </c>
      <c r="I68" s="30"/>
      <c r="J68" s="21">
        <v>1908449678</v>
      </c>
      <c r="K68" s="41"/>
      <c r="L68" s="21">
        <v>1908449678</v>
      </c>
      <c r="M68" s="30"/>
    </row>
    <row r="69" spans="1:13" ht="24" customHeight="1" x14ac:dyDescent="0.5">
      <c r="A69" s="1" t="s">
        <v>31</v>
      </c>
      <c r="D69" s="5"/>
      <c r="E69" s="5"/>
      <c r="F69" s="21"/>
      <c r="G69" s="30"/>
      <c r="H69" s="21"/>
      <c r="I69" s="30"/>
      <c r="J69" s="21"/>
      <c r="K69" s="41"/>
      <c r="L69" s="21"/>
      <c r="M69" s="30"/>
    </row>
    <row r="70" spans="1:13" ht="24" customHeight="1" x14ac:dyDescent="0.5">
      <c r="A70" s="1" t="s">
        <v>32</v>
      </c>
      <c r="D70" s="5">
        <v>19</v>
      </c>
      <c r="E70" s="5"/>
      <c r="F70" s="21">
        <v>96000000</v>
      </c>
      <c r="G70" s="30"/>
      <c r="H70" s="21">
        <v>96000000</v>
      </c>
      <c r="I70" s="30"/>
      <c r="J70" s="21">
        <v>96000000</v>
      </c>
      <c r="K70" s="41"/>
      <c r="L70" s="21">
        <v>96000000</v>
      </c>
      <c r="M70" s="30"/>
    </row>
    <row r="71" spans="1:13" ht="24" customHeight="1" x14ac:dyDescent="0.5">
      <c r="A71" s="1" t="s">
        <v>33</v>
      </c>
      <c r="F71" s="32">
        <v>10012304361</v>
      </c>
      <c r="G71" s="32"/>
      <c r="H71" s="32">
        <v>8310195430</v>
      </c>
      <c r="I71" s="32"/>
      <c r="J71" s="32">
        <v>839954267</v>
      </c>
      <c r="K71" s="32"/>
      <c r="L71" s="32">
        <v>720539417</v>
      </c>
      <c r="M71" s="32"/>
    </row>
    <row r="72" spans="1:13" ht="24" customHeight="1" x14ac:dyDescent="0.5">
      <c r="A72" s="1" t="s">
        <v>108</v>
      </c>
      <c r="D72" s="5"/>
      <c r="E72" s="5"/>
      <c r="F72" s="36">
        <v>-1338186235</v>
      </c>
      <c r="G72" s="32"/>
      <c r="H72" s="36">
        <v>-700603087</v>
      </c>
      <c r="I72" s="32"/>
      <c r="J72" s="36">
        <v>0</v>
      </c>
      <c r="K72" s="42"/>
      <c r="L72" s="36">
        <v>0</v>
      </c>
      <c r="M72" s="32"/>
    </row>
    <row r="73" spans="1:13" ht="24" customHeight="1" x14ac:dyDescent="0.5">
      <c r="A73" s="1" t="s">
        <v>84</v>
      </c>
      <c r="F73" s="21">
        <f>SUM(F67:F72)</f>
        <v>11578567804</v>
      </c>
      <c r="G73" s="30"/>
      <c r="H73" s="21">
        <f>SUM(H67:H72)</f>
        <v>10514042021</v>
      </c>
      <c r="I73" s="30"/>
      <c r="J73" s="31">
        <f>SUM(J67:J72)</f>
        <v>3744403945</v>
      </c>
      <c r="K73" s="31"/>
      <c r="L73" s="31">
        <f>SUM(L67:L72)</f>
        <v>3624989095</v>
      </c>
      <c r="M73" s="30"/>
    </row>
    <row r="74" spans="1:13" ht="24" customHeight="1" x14ac:dyDescent="0.5">
      <c r="A74" s="1" t="s">
        <v>181</v>
      </c>
      <c r="F74" s="21">
        <v>31621778</v>
      </c>
      <c r="G74" s="30"/>
      <c r="H74" s="21">
        <v>25229840</v>
      </c>
      <c r="I74" s="30"/>
      <c r="J74" s="21">
        <v>0</v>
      </c>
      <c r="K74" s="31"/>
      <c r="L74" s="21">
        <v>0</v>
      </c>
      <c r="M74" s="30"/>
    </row>
    <row r="75" spans="1:13" ht="24" customHeight="1" x14ac:dyDescent="0.5">
      <c r="A75" s="17" t="s">
        <v>34</v>
      </c>
      <c r="F75" s="33">
        <f>SUM(F73:F74)</f>
        <v>11610189582</v>
      </c>
      <c r="G75" s="30"/>
      <c r="H75" s="33">
        <f>SUM(H73:H74)</f>
        <v>10539271861</v>
      </c>
      <c r="I75" s="30"/>
      <c r="J75" s="34">
        <f>SUM(J73:J74)</f>
        <v>3744403945</v>
      </c>
      <c r="K75" s="31"/>
      <c r="L75" s="34">
        <f>SUM(L73:L74)</f>
        <v>3624989095</v>
      </c>
      <c r="M75" s="30"/>
    </row>
    <row r="76" spans="1:13" ht="24" customHeight="1" thickBot="1" x14ac:dyDescent="0.55000000000000004">
      <c r="A76" s="17" t="s">
        <v>35</v>
      </c>
      <c r="D76" s="2"/>
      <c r="F76" s="39">
        <f>F53+F75</f>
        <v>15850711890</v>
      </c>
      <c r="G76" s="30"/>
      <c r="H76" s="39">
        <f>H53+H75</f>
        <v>15136495015</v>
      </c>
      <c r="I76" s="30"/>
      <c r="J76" s="39">
        <f>J53+J75</f>
        <v>9030262702</v>
      </c>
      <c r="K76" s="31"/>
      <c r="L76" s="39">
        <f>L53+L75</f>
        <v>8632473896</v>
      </c>
      <c r="M76" s="30"/>
    </row>
    <row r="77" spans="1:13" ht="24" customHeight="1" thickTop="1" x14ac:dyDescent="0.5">
      <c r="D77" s="2"/>
      <c r="F77" s="10">
        <f>SUM(F76-F27)</f>
        <v>0</v>
      </c>
      <c r="G77" s="4"/>
      <c r="H77" s="10">
        <f>SUM(H76-H27)</f>
        <v>0</v>
      </c>
      <c r="I77" s="10"/>
      <c r="J77" s="10">
        <v>0</v>
      </c>
      <c r="K77" s="10"/>
      <c r="L77" s="10">
        <f>L76-L27</f>
        <v>0</v>
      </c>
      <c r="M77" s="10"/>
    </row>
    <row r="78" spans="1:13" ht="24" customHeight="1" x14ac:dyDescent="0.5">
      <c r="A78" s="1" t="s">
        <v>16</v>
      </c>
    </row>
    <row r="80" spans="1:13" ht="24" customHeight="1" x14ac:dyDescent="0.5">
      <c r="A80" s="18"/>
      <c r="B80" s="18"/>
      <c r="C80" s="18"/>
    </row>
    <row r="81" spans="1:4" ht="24" customHeight="1" x14ac:dyDescent="0.5">
      <c r="A81" s="9"/>
      <c r="B81" s="9"/>
      <c r="C81" s="9"/>
    </row>
    <row r="82" spans="1:4" ht="24" customHeight="1" x14ac:dyDescent="0.5">
      <c r="D82" s="1" t="s">
        <v>36</v>
      </c>
    </row>
    <row r="83" spans="1:4" ht="24" customHeight="1" x14ac:dyDescent="0.5">
      <c r="A83" s="18"/>
      <c r="B83" s="18"/>
      <c r="C83" s="18"/>
    </row>
  </sheetData>
  <mergeCells count="6">
    <mergeCell ref="J5:L5"/>
    <mergeCell ref="J34:L34"/>
    <mergeCell ref="J60:L60"/>
    <mergeCell ref="F5:H5"/>
    <mergeCell ref="F34:H34"/>
    <mergeCell ref="F60:H60"/>
  </mergeCells>
  <pageMargins left="0.98425196850393704" right="0.19685039370078741" top="0.78740157480314965" bottom="0.31496062992125984" header="0.31496062992125984" footer="0.31496062992125984"/>
  <pageSetup paperSize="9" scale="83" fitToHeight="3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showGridLines="0" tabSelected="1" topLeftCell="A127" zoomScale="90" zoomScaleNormal="90" zoomScaleSheetLayoutView="70" workbookViewId="0">
      <selection activeCell="D134" sqref="D134"/>
    </sheetView>
  </sheetViews>
  <sheetFormatPr defaultColWidth="10.7109375" defaultRowHeight="24" customHeight="1" x14ac:dyDescent="0.2"/>
  <cols>
    <col min="1" max="1" width="22" style="46" customWidth="1"/>
    <col min="2" max="2" width="20.28515625" style="46" customWidth="1"/>
    <col min="3" max="3" width="3.7109375" style="46" customWidth="1"/>
    <col min="4" max="4" width="8.5703125" style="46" bestFit="1" customWidth="1"/>
    <col min="5" max="5" width="0.7109375" style="46" customWidth="1"/>
    <col min="6" max="6" width="14.7109375" style="46" customWidth="1"/>
    <col min="7" max="7" width="0.7109375" style="58" customWidth="1"/>
    <col min="8" max="8" width="14.7109375" style="46" customWidth="1"/>
    <col min="9" max="9" width="0.7109375" style="58" customWidth="1"/>
    <col min="10" max="10" width="14.7109375" style="46" customWidth="1"/>
    <col min="11" max="11" width="0.7109375" style="58" customWidth="1"/>
    <col min="12" max="12" width="14.7109375" style="46" customWidth="1"/>
    <col min="13" max="13" width="0.7109375" style="46" customWidth="1"/>
    <col min="14" max="14" width="18.42578125" style="46" customWidth="1"/>
    <col min="15" max="15" width="12.5703125" style="46" customWidth="1"/>
    <col min="16" max="16384" width="10.7109375" style="46"/>
  </cols>
  <sheetData>
    <row r="1" spans="1:12" ht="24" customHeight="1" x14ac:dyDescent="0.2">
      <c r="A1" s="69" t="s">
        <v>0</v>
      </c>
      <c r="B1" s="69"/>
      <c r="C1" s="69"/>
      <c r="D1" s="69"/>
      <c r="E1" s="69"/>
      <c r="F1" s="69"/>
      <c r="G1" s="49"/>
      <c r="H1" s="69"/>
      <c r="I1" s="49"/>
      <c r="J1" s="69"/>
      <c r="K1" s="69"/>
      <c r="L1" s="69"/>
    </row>
    <row r="2" spans="1:12" ht="24" customHeight="1" x14ac:dyDescent="0.2">
      <c r="A2" s="69" t="s">
        <v>37</v>
      </c>
      <c r="B2" s="69"/>
      <c r="C2" s="69"/>
      <c r="D2" s="69"/>
      <c r="E2" s="69"/>
      <c r="F2" s="69"/>
      <c r="G2" s="49"/>
      <c r="H2" s="69"/>
      <c r="I2" s="49"/>
      <c r="J2" s="69"/>
      <c r="K2" s="69"/>
      <c r="L2" s="69"/>
    </row>
    <row r="3" spans="1:12" ht="24" customHeight="1" x14ac:dyDescent="0.2">
      <c r="A3" s="69" t="s">
        <v>191</v>
      </c>
      <c r="B3" s="69"/>
      <c r="C3" s="69"/>
      <c r="D3" s="69"/>
      <c r="E3" s="69"/>
      <c r="F3" s="69"/>
      <c r="G3" s="49"/>
      <c r="H3" s="69"/>
      <c r="I3" s="49"/>
      <c r="J3" s="69"/>
      <c r="K3" s="69"/>
      <c r="L3" s="69"/>
    </row>
    <row r="4" spans="1:12" ht="24" customHeight="1" x14ac:dyDescent="0.2">
      <c r="G4" s="46"/>
      <c r="I4" s="46"/>
      <c r="K4" s="46"/>
      <c r="L4" s="50" t="s">
        <v>1</v>
      </c>
    </row>
    <row r="5" spans="1:12" ht="24" customHeight="1" x14ac:dyDescent="0.2">
      <c r="A5" s="51"/>
      <c r="B5" s="51"/>
      <c r="C5" s="51"/>
      <c r="D5" s="51"/>
      <c r="E5" s="51"/>
      <c r="F5" s="96" t="s">
        <v>2</v>
      </c>
      <c r="G5" s="96"/>
      <c r="H5" s="96"/>
      <c r="I5" s="52"/>
      <c r="J5" s="96" t="s">
        <v>3</v>
      </c>
      <c r="K5" s="96"/>
      <c r="L5" s="96"/>
    </row>
    <row r="6" spans="1:12" ht="24" customHeight="1" x14ac:dyDescent="0.2">
      <c r="D6" s="93" t="s">
        <v>4</v>
      </c>
      <c r="E6" s="51"/>
      <c r="F6" s="94">
        <v>2562</v>
      </c>
      <c r="G6" s="54"/>
      <c r="H6" s="94">
        <v>2561</v>
      </c>
      <c r="I6" s="54"/>
      <c r="J6" s="94">
        <v>2562</v>
      </c>
      <c r="K6" s="55"/>
      <c r="L6" s="94">
        <v>2561</v>
      </c>
    </row>
    <row r="7" spans="1:12" ht="24" customHeight="1" x14ac:dyDescent="0.2">
      <c r="A7" s="57" t="s">
        <v>38</v>
      </c>
      <c r="K7" s="46"/>
    </row>
    <row r="8" spans="1:12" ht="24" customHeight="1" x14ac:dyDescent="0.2">
      <c r="A8" s="46" t="s">
        <v>39</v>
      </c>
      <c r="D8" s="68">
        <v>22</v>
      </c>
      <c r="E8" s="62"/>
      <c r="F8" s="21">
        <v>14746184402</v>
      </c>
      <c r="G8" s="45"/>
      <c r="H8" s="21">
        <v>12672953698</v>
      </c>
      <c r="I8" s="45"/>
      <c r="J8" s="21">
        <v>6621810383</v>
      </c>
      <c r="K8" s="32"/>
      <c r="L8" s="21">
        <v>5477271967</v>
      </c>
    </row>
    <row r="9" spans="1:12" ht="24" customHeight="1" x14ac:dyDescent="0.2">
      <c r="A9" s="46" t="s">
        <v>121</v>
      </c>
      <c r="D9" s="68"/>
      <c r="E9" s="62"/>
      <c r="F9" s="21">
        <v>450286951</v>
      </c>
      <c r="G9" s="45"/>
      <c r="H9" s="21">
        <v>0</v>
      </c>
      <c r="I9" s="45"/>
      <c r="J9" s="21">
        <v>253465881</v>
      </c>
      <c r="K9" s="32"/>
      <c r="L9" s="21">
        <v>0</v>
      </c>
    </row>
    <row r="10" spans="1:12" ht="24" customHeight="1" x14ac:dyDescent="0.2">
      <c r="A10" s="46" t="s">
        <v>40</v>
      </c>
      <c r="D10" s="68">
        <v>11</v>
      </c>
      <c r="E10" s="62"/>
      <c r="F10" s="21">
        <v>67575974</v>
      </c>
      <c r="G10" s="45"/>
      <c r="H10" s="21">
        <v>54502252</v>
      </c>
      <c r="I10" s="45"/>
      <c r="J10" s="21">
        <v>43899407</v>
      </c>
      <c r="K10" s="32"/>
      <c r="L10" s="21">
        <v>39180248</v>
      </c>
    </row>
    <row r="11" spans="1:12" ht="24" customHeight="1" x14ac:dyDescent="0.2">
      <c r="A11" s="57" t="s">
        <v>41</v>
      </c>
      <c r="D11" s="62"/>
      <c r="E11" s="62"/>
      <c r="F11" s="33">
        <f>SUM(F8:F10)</f>
        <v>15264047327</v>
      </c>
      <c r="G11" s="45"/>
      <c r="H11" s="33">
        <f>SUM(H8:H10)</f>
        <v>12727455950</v>
      </c>
      <c r="I11" s="45"/>
      <c r="J11" s="33">
        <f>SUM(J8:J10)</f>
        <v>6919175671</v>
      </c>
      <c r="K11" s="32"/>
      <c r="L11" s="33">
        <f>SUM(L8:L10)</f>
        <v>5516452215</v>
      </c>
    </row>
    <row r="12" spans="1:12" ht="24" customHeight="1" x14ac:dyDescent="0.2">
      <c r="A12" s="57" t="s">
        <v>42</v>
      </c>
      <c r="D12" s="62"/>
      <c r="E12" s="62"/>
      <c r="F12" s="21"/>
      <c r="G12" s="45"/>
      <c r="H12" s="21"/>
      <c r="I12" s="45"/>
      <c r="J12" s="21"/>
      <c r="K12" s="32"/>
      <c r="L12" s="21"/>
    </row>
    <row r="13" spans="1:12" ht="24" customHeight="1" x14ac:dyDescent="0.2">
      <c r="A13" s="46" t="s">
        <v>43</v>
      </c>
      <c r="D13" s="62"/>
      <c r="E13" s="62"/>
      <c r="F13" s="21">
        <v>11543091415</v>
      </c>
      <c r="G13" s="45"/>
      <c r="H13" s="21">
        <v>10019891636</v>
      </c>
      <c r="I13" s="45"/>
      <c r="J13" s="21">
        <v>5647102287</v>
      </c>
      <c r="K13" s="32"/>
      <c r="L13" s="21">
        <v>4788647326</v>
      </c>
    </row>
    <row r="14" spans="1:12" ht="24" customHeight="1" x14ac:dyDescent="0.2">
      <c r="A14" s="46" t="s">
        <v>192</v>
      </c>
      <c r="D14" s="62"/>
      <c r="E14" s="62"/>
      <c r="F14" s="21">
        <v>825878614</v>
      </c>
      <c r="G14" s="45"/>
      <c r="H14" s="21">
        <v>754702642</v>
      </c>
      <c r="I14" s="45"/>
      <c r="J14" s="21">
        <v>355187457</v>
      </c>
      <c r="K14" s="32"/>
      <c r="L14" s="21">
        <v>292245719</v>
      </c>
    </row>
    <row r="15" spans="1:12" ht="24" customHeight="1" x14ac:dyDescent="0.2">
      <c r="A15" s="46" t="s">
        <v>44</v>
      </c>
      <c r="D15" s="62"/>
      <c r="E15" s="62"/>
      <c r="F15" s="21">
        <v>409172903</v>
      </c>
      <c r="G15" s="45"/>
      <c r="H15" s="21">
        <v>358387823</v>
      </c>
      <c r="I15" s="45"/>
      <c r="J15" s="21">
        <v>86317873</v>
      </c>
      <c r="K15" s="32"/>
      <c r="L15" s="21">
        <v>76865042</v>
      </c>
    </row>
    <row r="16" spans="1:12" ht="24" customHeight="1" x14ac:dyDescent="0.2">
      <c r="A16" s="46" t="s">
        <v>85</v>
      </c>
      <c r="D16" s="62"/>
      <c r="E16" s="62"/>
      <c r="F16" s="21">
        <v>0</v>
      </c>
      <c r="G16" s="45"/>
      <c r="H16" s="21">
        <v>263957691</v>
      </c>
      <c r="I16" s="45"/>
      <c r="J16" s="21">
        <v>0</v>
      </c>
      <c r="K16" s="32"/>
      <c r="L16" s="21">
        <v>57539371</v>
      </c>
    </row>
    <row r="17" spans="1:12" ht="24" customHeight="1" x14ac:dyDescent="0.2">
      <c r="A17" s="57" t="s">
        <v>45</v>
      </c>
      <c r="D17" s="62"/>
      <c r="E17" s="62"/>
      <c r="F17" s="33">
        <f>SUM(F13:F16)</f>
        <v>12778142932</v>
      </c>
      <c r="G17" s="45"/>
      <c r="H17" s="33">
        <f>SUM(H13:H16)</f>
        <v>11396939792</v>
      </c>
      <c r="I17" s="45"/>
      <c r="J17" s="33">
        <f>SUM(J13:J16)</f>
        <v>6088607617</v>
      </c>
      <c r="K17" s="32"/>
      <c r="L17" s="33">
        <f>SUM(L13:L16)</f>
        <v>5215297458</v>
      </c>
    </row>
    <row r="18" spans="1:12" ht="24" customHeight="1" x14ac:dyDescent="0.2">
      <c r="A18" s="57" t="s">
        <v>175</v>
      </c>
      <c r="D18" s="62"/>
      <c r="E18" s="62"/>
      <c r="G18" s="46"/>
      <c r="I18" s="46"/>
      <c r="K18" s="46"/>
    </row>
    <row r="19" spans="1:12" ht="24" customHeight="1" x14ac:dyDescent="0.2">
      <c r="A19" s="57" t="s">
        <v>109</v>
      </c>
      <c r="D19" s="62"/>
      <c r="E19" s="62"/>
      <c r="F19" s="32">
        <f>F11-F17</f>
        <v>2485904395</v>
      </c>
      <c r="G19" s="45"/>
      <c r="H19" s="32">
        <f>H11-H17</f>
        <v>1330516158</v>
      </c>
      <c r="I19" s="45"/>
      <c r="J19" s="32">
        <f>J11-J17</f>
        <v>830568054</v>
      </c>
      <c r="K19" s="32"/>
      <c r="L19" s="32">
        <f>L11-L17</f>
        <v>301154757</v>
      </c>
    </row>
    <row r="20" spans="1:12" ht="24" customHeight="1" x14ac:dyDescent="0.2">
      <c r="A20" s="46" t="s">
        <v>46</v>
      </c>
      <c r="D20" s="62"/>
      <c r="E20" s="62"/>
      <c r="F20" s="36">
        <v>-112051798</v>
      </c>
      <c r="G20" s="45"/>
      <c r="H20" s="36">
        <v>-122420185</v>
      </c>
      <c r="I20" s="45"/>
      <c r="J20" s="36">
        <v>-99153204</v>
      </c>
      <c r="K20" s="32"/>
      <c r="L20" s="36">
        <v>-88565686</v>
      </c>
    </row>
    <row r="21" spans="1:12" ht="24" customHeight="1" x14ac:dyDescent="0.2">
      <c r="A21" s="57" t="s">
        <v>176</v>
      </c>
      <c r="D21" s="62"/>
      <c r="E21" s="62"/>
      <c r="F21" s="32">
        <f>SUM(F19:F20)</f>
        <v>2373852597</v>
      </c>
      <c r="G21" s="45"/>
      <c r="H21" s="32">
        <f>SUM(H19:H20)</f>
        <v>1208095973</v>
      </c>
      <c r="I21" s="45"/>
      <c r="J21" s="32">
        <f>SUM(J19:J20)</f>
        <v>731414850</v>
      </c>
      <c r="K21" s="32"/>
      <c r="L21" s="32">
        <f>SUM(L19:L20)</f>
        <v>212589071</v>
      </c>
    </row>
    <row r="22" spans="1:12" ht="24" customHeight="1" x14ac:dyDescent="0.2">
      <c r="A22" s="46" t="s">
        <v>177</v>
      </c>
      <c r="D22" s="68">
        <v>21</v>
      </c>
      <c r="E22" s="68"/>
      <c r="F22" s="36">
        <v>-41289836</v>
      </c>
      <c r="G22" s="45"/>
      <c r="H22" s="36">
        <v>-30437272</v>
      </c>
      <c r="I22" s="45"/>
      <c r="J22" s="36">
        <v>0</v>
      </c>
      <c r="K22" s="32"/>
      <c r="L22" s="36">
        <v>-265353</v>
      </c>
    </row>
    <row r="23" spans="1:12" ht="24" customHeight="1" thickBot="1" x14ac:dyDescent="0.25">
      <c r="A23" s="57" t="s">
        <v>132</v>
      </c>
      <c r="D23" s="62"/>
      <c r="E23" s="62"/>
      <c r="F23" s="70">
        <f>SUM(F21:F22)</f>
        <v>2332562761</v>
      </c>
      <c r="G23" s="45"/>
      <c r="H23" s="70">
        <f>SUM(H21:H22)</f>
        <v>1177658701</v>
      </c>
      <c r="I23" s="45"/>
      <c r="J23" s="70">
        <f>SUM(J21:J22)</f>
        <v>731414850</v>
      </c>
      <c r="K23" s="43"/>
      <c r="L23" s="70">
        <f>SUM(L21:L22)</f>
        <v>212323718</v>
      </c>
    </row>
    <row r="24" spans="1:12" ht="24" customHeight="1" thickTop="1" x14ac:dyDescent="0.2">
      <c r="A24" s="57"/>
      <c r="D24" s="62"/>
      <c r="E24" s="62"/>
      <c r="F24" s="43"/>
      <c r="G24" s="45"/>
      <c r="H24" s="43"/>
      <c r="I24" s="43"/>
      <c r="J24" s="43"/>
      <c r="K24" s="45"/>
      <c r="L24" s="43"/>
    </row>
    <row r="25" spans="1:12" ht="24" customHeight="1" x14ac:dyDescent="0.2">
      <c r="A25" s="59" t="s">
        <v>178</v>
      </c>
      <c r="D25" s="62"/>
      <c r="E25" s="62"/>
      <c r="F25" s="43"/>
      <c r="G25" s="45"/>
      <c r="H25" s="43"/>
      <c r="I25" s="43"/>
      <c r="J25" s="43"/>
      <c r="K25" s="45"/>
      <c r="L25" s="43"/>
    </row>
    <row r="26" spans="1:12" ht="24" customHeight="1" thickBot="1" x14ac:dyDescent="0.25">
      <c r="A26" s="23" t="s">
        <v>86</v>
      </c>
      <c r="D26" s="62"/>
      <c r="E26" s="62"/>
      <c r="F26" s="43">
        <f>SUM(F23-F27)</f>
        <v>2324386948</v>
      </c>
      <c r="G26" s="45"/>
      <c r="H26" s="43">
        <f>SUM(H23-H27)</f>
        <v>1169985405</v>
      </c>
      <c r="I26" s="43"/>
      <c r="J26" s="44">
        <f>J23</f>
        <v>731414850</v>
      </c>
      <c r="K26" s="43"/>
      <c r="L26" s="44">
        <f>L23</f>
        <v>212323718</v>
      </c>
    </row>
    <row r="27" spans="1:12" ht="24" customHeight="1" thickTop="1" x14ac:dyDescent="0.2">
      <c r="A27" s="46" t="s">
        <v>181</v>
      </c>
      <c r="D27" s="62"/>
      <c r="E27" s="62"/>
      <c r="F27" s="43">
        <v>8175813</v>
      </c>
      <c r="G27" s="45"/>
      <c r="H27" s="43">
        <v>7673296</v>
      </c>
      <c r="I27" s="43"/>
      <c r="J27" s="43"/>
      <c r="K27" s="45"/>
      <c r="L27" s="43"/>
    </row>
    <row r="28" spans="1:12" ht="24" customHeight="1" thickBot="1" x14ac:dyDescent="0.25">
      <c r="A28" s="46" t="s">
        <v>188</v>
      </c>
      <c r="D28" s="62"/>
      <c r="E28" s="62"/>
      <c r="F28" s="70">
        <f>F23</f>
        <v>2332562761</v>
      </c>
      <c r="G28" s="45"/>
      <c r="H28" s="70">
        <f>H23</f>
        <v>1177658701</v>
      </c>
      <c r="I28" s="43"/>
      <c r="J28" s="43"/>
      <c r="K28" s="45"/>
      <c r="L28" s="43"/>
    </row>
    <row r="29" spans="1:12" ht="24" customHeight="1" thickTop="1" x14ac:dyDescent="0.2">
      <c r="A29" s="23"/>
      <c r="D29" s="62"/>
      <c r="E29" s="62"/>
      <c r="F29" s="63"/>
      <c r="G29" s="60"/>
      <c r="H29" s="63"/>
      <c r="I29" s="63"/>
      <c r="J29" s="63"/>
      <c r="K29" s="43"/>
      <c r="L29" s="63"/>
    </row>
    <row r="30" spans="1:12" ht="24" customHeight="1" x14ac:dyDescent="0.2">
      <c r="A30" s="57" t="s">
        <v>151</v>
      </c>
      <c r="D30" s="68">
        <v>23</v>
      </c>
      <c r="E30" s="62"/>
      <c r="F30" s="60"/>
      <c r="G30" s="60"/>
      <c r="H30" s="60"/>
      <c r="I30" s="63"/>
      <c r="J30" s="60"/>
      <c r="K30" s="60"/>
      <c r="L30" s="60"/>
    </row>
    <row r="31" spans="1:12" ht="24" customHeight="1" x14ac:dyDescent="0.2">
      <c r="A31" s="46" t="s">
        <v>179</v>
      </c>
      <c r="D31" s="68"/>
      <c r="E31" s="62"/>
      <c r="F31" s="60"/>
      <c r="G31" s="60"/>
      <c r="H31" s="60"/>
      <c r="I31" s="63"/>
      <c r="J31" s="60"/>
      <c r="K31" s="60"/>
      <c r="L31" s="60"/>
    </row>
    <row r="32" spans="1:12" ht="24" customHeight="1" thickBot="1" x14ac:dyDescent="0.25">
      <c r="A32" s="46" t="s">
        <v>180</v>
      </c>
      <c r="D32" s="62"/>
      <c r="E32" s="62"/>
      <c r="F32" s="71">
        <f>F26/F33</f>
        <v>2.5826521644444442</v>
      </c>
      <c r="G32" s="61"/>
      <c r="H32" s="71">
        <f>H26/H33</f>
        <v>1.2999837833333334</v>
      </c>
      <c r="I32" s="72"/>
      <c r="J32" s="71">
        <f>J26/J33</f>
        <v>0.81268316666666662</v>
      </c>
      <c r="K32" s="61"/>
      <c r="L32" s="71">
        <f>L26/L33</f>
        <v>0.23591524222222221</v>
      </c>
    </row>
    <row r="33" spans="1:12" ht="24" customHeight="1" thickTop="1" thickBot="1" x14ac:dyDescent="0.25">
      <c r="A33" s="46" t="s">
        <v>159</v>
      </c>
      <c r="D33" s="62"/>
      <c r="E33" s="62"/>
      <c r="F33" s="70">
        <v>900000000</v>
      </c>
      <c r="G33" s="61"/>
      <c r="H33" s="70">
        <v>900000000</v>
      </c>
      <c r="I33" s="72"/>
      <c r="J33" s="70">
        <v>900000000</v>
      </c>
      <c r="K33" s="61"/>
      <c r="L33" s="70">
        <v>900000000</v>
      </c>
    </row>
    <row r="34" spans="1:12" ht="24" customHeight="1" thickTop="1" x14ac:dyDescent="0.2">
      <c r="K34" s="46"/>
    </row>
    <row r="35" spans="1:12" ht="24" customHeight="1" x14ac:dyDescent="0.2">
      <c r="A35" s="46" t="s">
        <v>16</v>
      </c>
      <c r="K35" s="46"/>
    </row>
    <row r="36" spans="1:12" ht="24" customHeight="1" x14ac:dyDescent="0.2">
      <c r="A36" s="69" t="s">
        <v>0</v>
      </c>
      <c r="B36" s="69"/>
      <c r="C36" s="69"/>
      <c r="D36" s="69"/>
      <c r="E36" s="69"/>
      <c r="F36" s="69"/>
      <c r="G36" s="49"/>
      <c r="H36" s="69"/>
      <c r="I36" s="49"/>
      <c r="J36" s="69"/>
      <c r="K36" s="69"/>
      <c r="L36" s="69"/>
    </row>
    <row r="37" spans="1:12" ht="24" customHeight="1" x14ac:dyDescent="0.2">
      <c r="A37" s="69" t="s">
        <v>87</v>
      </c>
      <c r="B37" s="69"/>
      <c r="C37" s="69"/>
      <c r="D37" s="69"/>
      <c r="E37" s="69"/>
      <c r="F37" s="69"/>
      <c r="G37" s="49"/>
      <c r="H37" s="69"/>
      <c r="I37" s="49"/>
      <c r="J37" s="69"/>
      <c r="K37" s="69"/>
      <c r="L37" s="69"/>
    </row>
    <row r="38" spans="1:12" ht="24" customHeight="1" x14ac:dyDescent="0.2">
      <c r="A38" s="69" t="s">
        <v>191</v>
      </c>
      <c r="B38" s="69"/>
      <c r="C38" s="69"/>
      <c r="D38" s="69"/>
      <c r="E38" s="69"/>
      <c r="F38" s="69"/>
      <c r="G38" s="49"/>
      <c r="H38" s="69"/>
      <c r="I38" s="49"/>
      <c r="J38" s="69"/>
      <c r="K38" s="69"/>
      <c r="L38" s="69"/>
    </row>
    <row r="39" spans="1:12" ht="24" customHeight="1" x14ac:dyDescent="0.2">
      <c r="G39" s="46"/>
      <c r="I39" s="46"/>
      <c r="K39" s="46"/>
      <c r="L39" s="50" t="s">
        <v>1</v>
      </c>
    </row>
    <row r="40" spans="1:12" ht="24" customHeight="1" x14ac:dyDescent="0.2">
      <c r="A40" s="51"/>
      <c r="B40" s="51"/>
      <c r="C40" s="51"/>
      <c r="D40" s="51"/>
      <c r="E40" s="51"/>
      <c r="F40" s="96" t="s">
        <v>2</v>
      </c>
      <c r="G40" s="96"/>
      <c r="H40" s="96"/>
      <c r="I40" s="52"/>
      <c r="J40" s="96" t="s">
        <v>3</v>
      </c>
      <c r="K40" s="96"/>
      <c r="L40" s="96"/>
    </row>
    <row r="41" spans="1:12" ht="24" customHeight="1" x14ac:dyDescent="0.2">
      <c r="D41" s="52"/>
      <c r="E41" s="51"/>
      <c r="F41" s="94">
        <v>2562</v>
      </c>
      <c r="G41" s="54"/>
      <c r="H41" s="94">
        <v>2561</v>
      </c>
      <c r="I41" s="54"/>
      <c r="J41" s="94">
        <v>2562</v>
      </c>
      <c r="K41" s="55"/>
      <c r="L41" s="94">
        <v>2561</v>
      </c>
    </row>
    <row r="42" spans="1:12" ht="24" customHeight="1" x14ac:dyDescent="0.2">
      <c r="D42" s="52"/>
      <c r="E42" s="51"/>
      <c r="F42" s="56"/>
      <c r="G42" s="54"/>
      <c r="H42" s="56"/>
      <c r="I42" s="54"/>
      <c r="J42" s="56"/>
      <c r="K42" s="55"/>
      <c r="L42" s="56"/>
    </row>
    <row r="43" spans="1:12" ht="24" customHeight="1" x14ac:dyDescent="0.2">
      <c r="A43" s="57" t="s">
        <v>132</v>
      </c>
      <c r="F43" s="36">
        <f>F23</f>
        <v>2332562761</v>
      </c>
      <c r="G43" s="43"/>
      <c r="H43" s="36">
        <f>H23</f>
        <v>1177658701</v>
      </c>
      <c r="I43" s="32"/>
      <c r="J43" s="36">
        <f>J23</f>
        <v>731414850</v>
      </c>
      <c r="K43" s="21"/>
      <c r="L43" s="36">
        <f>L23</f>
        <v>212323718</v>
      </c>
    </row>
    <row r="44" spans="1:12" ht="24" customHeight="1" x14ac:dyDescent="0.2">
      <c r="D44" s="62"/>
      <c r="E44" s="62"/>
      <c r="F44" s="21"/>
      <c r="G44" s="43"/>
      <c r="H44" s="21"/>
      <c r="I44" s="32"/>
      <c r="J44" s="21"/>
      <c r="K44" s="21"/>
      <c r="L44" s="21"/>
    </row>
    <row r="45" spans="1:12" ht="24" customHeight="1" x14ac:dyDescent="0.2">
      <c r="A45" s="57" t="s">
        <v>88</v>
      </c>
      <c r="D45" s="62"/>
      <c r="E45" s="62"/>
      <c r="F45" s="21"/>
      <c r="G45" s="43"/>
      <c r="H45" s="21"/>
      <c r="I45" s="32"/>
      <c r="J45" s="21"/>
      <c r="K45" s="21"/>
      <c r="L45" s="21"/>
    </row>
    <row r="46" spans="1:12" ht="24" customHeight="1" x14ac:dyDescent="0.2">
      <c r="A46" s="62" t="s">
        <v>145</v>
      </c>
      <c r="D46" s="62"/>
      <c r="E46" s="62"/>
      <c r="F46" s="21"/>
      <c r="G46" s="43"/>
      <c r="H46" s="21"/>
      <c r="I46" s="32"/>
      <c r="J46" s="21"/>
      <c r="K46" s="21"/>
      <c r="L46" s="21"/>
    </row>
    <row r="47" spans="1:12" ht="24" customHeight="1" x14ac:dyDescent="0.2">
      <c r="A47" s="46" t="s">
        <v>101</v>
      </c>
      <c r="D47" s="62"/>
      <c r="E47" s="62"/>
      <c r="F47" s="21"/>
      <c r="G47" s="43"/>
      <c r="H47" s="21"/>
      <c r="I47" s="32"/>
      <c r="J47" s="21"/>
      <c r="K47" s="21"/>
      <c r="L47" s="21"/>
    </row>
    <row r="48" spans="1:12" ht="24" customHeight="1" x14ac:dyDescent="0.2">
      <c r="A48" s="46" t="s">
        <v>102</v>
      </c>
      <c r="D48" s="62"/>
      <c r="E48" s="62"/>
      <c r="F48" s="36">
        <v>-637583148</v>
      </c>
      <c r="G48" s="45"/>
      <c r="H48" s="36">
        <v>183750616</v>
      </c>
      <c r="I48" s="45"/>
      <c r="J48" s="36">
        <v>0</v>
      </c>
      <c r="K48" s="32"/>
      <c r="L48" s="36">
        <v>0</v>
      </c>
    </row>
    <row r="49" spans="1:12" ht="24" customHeight="1" x14ac:dyDescent="0.2">
      <c r="A49" s="46" t="s">
        <v>146</v>
      </c>
      <c r="D49" s="62"/>
      <c r="E49" s="62"/>
      <c r="G49" s="46"/>
      <c r="I49" s="46"/>
      <c r="K49" s="46"/>
    </row>
    <row r="50" spans="1:12" ht="24" customHeight="1" x14ac:dyDescent="0.2">
      <c r="A50" s="46" t="s">
        <v>147</v>
      </c>
      <c r="D50" s="62"/>
      <c r="E50" s="62"/>
      <c r="F50" s="21">
        <f>SUM(F48)</f>
        <v>-637583148</v>
      </c>
      <c r="G50" s="45"/>
      <c r="H50" s="21">
        <f>SUM(H48)</f>
        <v>183750616</v>
      </c>
      <c r="I50" s="45"/>
      <c r="J50" s="21">
        <f>SUM(J48)</f>
        <v>0</v>
      </c>
      <c r="K50" s="32"/>
      <c r="L50" s="21">
        <f>SUM(L48)</f>
        <v>0</v>
      </c>
    </row>
    <row r="51" spans="1:12" ht="24" customHeight="1" x14ac:dyDescent="0.2">
      <c r="A51" s="62" t="s">
        <v>148</v>
      </c>
      <c r="D51" s="62"/>
      <c r="E51" s="62"/>
      <c r="F51" s="21"/>
      <c r="G51" s="45"/>
      <c r="H51" s="21"/>
      <c r="I51" s="45"/>
      <c r="J51" s="21"/>
      <c r="K51" s="32"/>
      <c r="L51" s="21"/>
    </row>
    <row r="52" spans="1:12" ht="24" customHeight="1" x14ac:dyDescent="0.2">
      <c r="A52" s="46" t="s">
        <v>158</v>
      </c>
      <c r="D52" s="62"/>
      <c r="E52" s="62"/>
      <c r="F52" s="21"/>
      <c r="G52" s="45"/>
      <c r="H52" s="21"/>
      <c r="I52" s="45"/>
      <c r="J52" s="21"/>
      <c r="K52" s="32"/>
      <c r="L52" s="21"/>
    </row>
    <row r="53" spans="1:12" ht="24" customHeight="1" x14ac:dyDescent="0.2">
      <c r="A53" s="46" t="s">
        <v>149</v>
      </c>
      <c r="D53" s="62"/>
      <c r="E53" s="62"/>
      <c r="F53" s="36">
        <v>-10278017</v>
      </c>
      <c r="G53" s="45"/>
      <c r="H53" s="36">
        <v>4152143</v>
      </c>
      <c r="I53" s="45"/>
      <c r="J53" s="36">
        <v>0</v>
      </c>
      <c r="K53" s="32"/>
      <c r="L53" s="36">
        <v>-1061412</v>
      </c>
    </row>
    <row r="54" spans="1:12" ht="24" customHeight="1" x14ac:dyDescent="0.2">
      <c r="A54" s="46" t="s">
        <v>150</v>
      </c>
      <c r="D54" s="62"/>
      <c r="E54" s="62"/>
      <c r="G54" s="46"/>
      <c r="I54" s="46"/>
      <c r="K54" s="46"/>
    </row>
    <row r="55" spans="1:12" ht="24" customHeight="1" x14ac:dyDescent="0.2">
      <c r="A55" s="46" t="s">
        <v>147</v>
      </c>
      <c r="D55" s="62"/>
      <c r="E55" s="62"/>
      <c r="F55" s="21">
        <f>SUM(F53)</f>
        <v>-10278017</v>
      </c>
      <c r="G55" s="45"/>
      <c r="H55" s="21">
        <f>SUM(H53)</f>
        <v>4152143</v>
      </c>
      <c r="I55" s="45"/>
      <c r="J55" s="21">
        <f>SUM(J53)</f>
        <v>0</v>
      </c>
      <c r="K55" s="32"/>
      <c r="L55" s="21">
        <f>SUM(L53)</f>
        <v>-1061412</v>
      </c>
    </row>
    <row r="56" spans="1:12" ht="24" customHeight="1" x14ac:dyDescent="0.2">
      <c r="A56" s="57" t="s">
        <v>89</v>
      </c>
      <c r="D56" s="62"/>
      <c r="E56" s="62"/>
      <c r="F56" s="33">
        <f>F55+F50</f>
        <v>-647861165</v>
      </c>
      <c r="G56" s="33"/>
      <c r="H56" s="33">
        <f>H55+H50</f>
        <v>187902759</v>
      </c>
      <c r="I56" s="33"/>
      <c r="J56" s="33">
        <f>J55+J50</f>
        <v>0</v>
      </c>
      <c r="K56" s="32"/>
      <c r="L56" s="33">
        <f>L55+L50</f>
        <v>-1061412</v>
      </c>
    </row>
    <row r="57" spans="1:12" ht="24" customHeight="1" x14ac:dyDescent="0.2">
      <c r="D57" s="62"/>
      <c r="E57" s="62"/>
      <c r="F57" s="21"/>
      <c r="G57" s="45"/>
      <c r="H57" s="21"/>
      <c r="I57" s="45"/>
      <c r="J57" s="21"/>
      <c r="K57" s="32"/>
      <c r="L57" s="21"/>
    </row>
    <row r="58" spans="1:12" ht="24" customHeight="1" thickBot="1" x14ac:dyDescent="0.25">
      <c r="A58" s="57" t="s">
        <v>90</v>
      </c>
      <c r="D58" s="62"/>
      <c r="E58" s="62"/>
      <c r="F58" s="39">
        <f>F43+F56</f>
        <v>1684701596</v>
      </c>
      <c r="G58" s="45"/>
      <c r="H58" s="39">
        <f>H43+H56</f>
        <v>1365561460</v>
      </c>
      <c r="I58" s="45"/>
      <c r="J58" s="39">
        <f>J43+J56</f>
        <v>731414850</v>
      </c>
      <c r="K58" s="32"/>
      <c r="L58" s="39">
        <f>L43+L56</f>
        <v>211262306</v>
      </c>
    </row>
    <row r="59" spans="1:12" ht="24" customHeight="1" thickTop="1" x14ac:dyDescent="0.2">
      <c r="A59" s="57"/>
      <c r="D59" s="62"/>
      <c r="E59" s="62"/>
      <c r="F59" s="43"/>
      <c r="G59" s="45"/>
      <c r="H59" s="43"/>
      <c r="I59" s="43"/>
      <c r="J59" s="43"/>
      <c r="K59" s="45"/>
      <c r="L59" s="43"/>
    </row>
    <row r="60" spans="1:12" ht="24" customHeight="1" x14ac:dyDescent="0.2">
      <c r="A60" s="59" t="s">
        <v>91</v>
      </c>
      <c r="D60" s="62"/>
      <c r="E60" s="62"/>
      <c r="F60" s="43"/>
      <c r="G60" s="45"/>
      <c r="H60" s="43"/>
      <c r="I60" s="43"/>
      <c r="J60" s="43"/>
      <c r="K60" s="45"/>
      <c r="L60" s="43"/>
    </row>
    <row r="61" spans="1:12" ht="24" customHeight="1" thickBot="1" x14ac:dyDescent="0.25">
      <c r="A61" s="23" t="s">
        <v>86</v>
      </c>
      <c r="D61" s="62"/>
      <c r="E61" s="62"/>
      <c r="F61" s="43">
        <f>SUM(F58-F62)</f>
        <v>1676525783</v>
      </c>
      <c r="G61" s="45"/>
      <c r="H61" s="43">
        <f>SUM(H58-H62)</f>
        <v>1357888164</v>
      </c>
      <c r="I61" s="43"/>
      <c r="J61" s="44">
        <f>J58</f>
        <v>731414850</v>
      </c>
      <c r="K61" s="45"/>
      <c r="L61" s="44">
        <f>L58</f>
        <v>211262306</v>
      </c>
    </row>
    <row r="62" spans="1:12" ht="24" customHeight="1" thickTop="1" x14ac:dyDescent="0.2">
      <c r="A62" s="46" t="s">
        <v>181</v>
      </c>
      <c r="D62" s="62"/>
      <c r="E62" s="62"/>
      <c r="F62" s="43">
        <f>F27</f>
        <v>8175813</v>
      </c>
      <c r="G62" s="45"/>
      <c r="H62" s="43">
        <f>H27</f>
        <v>7673296</v>
      </c>
      <c r="I62" s="43"/>
      <c r="J62" s="43"/>
      <c r="K62" s="45"/>
      <c r="L62" s="43"/>
    </row>
    <row r="63" spans="1:12" ht="24" customHeight="1" thickBot="1" x14ac:dyDescent="0.25">
      <c r="A63" s="23"/>
      <c r="D63" s="62"/>
      <c r="E63" s="62"/>
      <c r="F63" s="70">
        <f>F58</f>
        <v>1684701596</v>
      </c>
      <c r="G63" s="45"/>
      <c r="H63" s="70">
        <f>H58</f>
        <v>1365561460</v>
      </c>
      <c r="I63" s="43"/>
      <c r="J63" s="43"/>
      <c r="K63" s="43"/>
      <c r="L63" s="43"/>
    </row>
    <row r="64" spans="1:12" ht="24" customHeight="1" thickTop="1" x14ac:dyDescent="0.2">
      <c r="D64" s="62"/>
      <c r="E64" s="62"/>
      <c r="F64" s="63"/>
      <c r="G64" s="63"/>
      <c r="H64" s="63"/>
      <c r="I64" s="63"/>
      <c r="J64" s="63"/>
      <c r="K64" s="60"/>
      <c r="L64" s="63"/>
    </row>
    <row r="65" spans="1:12" ht="24" customHeight="1" x14ac:dyDescent="0.2">
      <c r="A65" s="46" t="s">
        <v>16</v>
      </c>
      <c r="K65" s="46"/>
    </row>
    <row r="66" spans="1:12" ht="24" customHeight="1" x14ac:dyDescent="0.2">
      <c r="A66" s="69" t="s">
        <v>0</v>
      </c>
      <c r="B66" s="64"/>
      <c r="C66" s="64"/>
      <c r="D66" s="64"/>
      <c r="E66" s="64"/>
      <c r="F66" s="64"/>
      <c r="G66" s="65"/>
      <c r="H66" s="64"/>
      <c r="I66" s="65"/>
      <c r="J66" s="64"/>
      <c r="K66" s="64"/>
      <c r="L66" s="64"/>
    </row>
    <row r="67" spans="1:12" ht="24" customHeight="1" x14ac:dyDescent="0.2">
      <c r="A67" s="69" t="s">
        <v>47</v>
      </c>
      <c r="B67" s="64"/>
      <c r="C67" s="64"/>
      <c r="D67" s="64"/>
      <c r="E67" s="64"/>
      <c r="F67" s="64"/>
      <c r="G67" s="65"/>
      <c r="H67" s="64"/>
      <c r="I67" s="65"/>
      <c r="J67" s="64"/>
      <c r="K67" s="64"/>
      <c r="L67" s="64"/>
    </row>
    <row r="68" spans="1:12" ht="24" customHeight="1" x14ac:dyDescent="0.2">
      <c r="A68" s="69" t="s">
        <v>191</v>
      </c>
      <c r="B68" s="64"/>
      <c r="C68" s="64"/>
      <c r="D68" s="64"/>
      <c r="E68" s="64"/>
      <c r="F68" s="64"/>
      <c r="G68" s="65"/>
      <c r="H68" s="64"/>
      <c r="I68" s="65"/>
      <c r="J68" s="64"/>
      <c r="K68" s="64"/>
      <c r="L68" s="64"/>
    </row>
    <row r="69" spans="1:12" ht="24" customHeight="1" x14ac:dyDescent="0.2">
      <c r="G69" s="46"/>
      <c r="I69" s="46"/>
      <c r="K69" s="46"/>
      <c r="L69" s="50" t="s">
        <v>1</v>
      </c>
    </row>
    <row r="70" spans="1:12" ht="24" customHeight="1" x14ac:dyDescent="0.2">
      <c r="A70" s="51"/>
      <c r="B70" s="51"/>
      <c r="C70" s="51"/>
      <c r="D70" s="51"/>
      <c r="E70" s="51"/>
      <c r="F70" s="96" t="s">
        <v>2</v>
      </c>
      <c r="G70" s="96"/>
      <c r="H70" s="96"/>
      <c r="I70" s="52"/>
      <c r="J70" s="96" t="s">
        <v>3</v>
      </c>
      <c r="K70" s="96"/>
      <c r="L70" s="96"/>
    </row>
    <row r="71" spans="1:12" ht="24" customHeight="1" x14ac:dyDescent="0.2">
      <c r="B71" s="53"/>
      <c r="C71" s="53"/>
      <c r="F71" s="94">
        <v>2562</v>
      </c>
      <c r="G71" s="54"/>
      <c r="H71" s="94">
        <v>2561</v>
      </c>
      <c r="I71" s="54"/>
      <c r="J71" s="94">
        <v>2562</v>
      </c>
      <c r="K71" s="55"/>
      <c r="L71" s="94">
        <v>2561</v>
      </c>
    </row>
    <row r="72" spans="1:12" ht="24" customHeight="1" x14ac:dyDescent="0.2">
      <c r="A72" s="57" t="s">
        <v>48</v>
      </c>
      <c r="B72" s="51"/>
      <c r="C72" s="51"/>
      <c r="F72" s="58"/>
      <c r="H72" s="58"/>
      <c r="J72" s="58"/>
      <c r="K72" s="46"/>
      <c r="L72" s="58"/>
    </row>
    <row r="73" spans="1:12" ht="24" customHeight="1" x14ac:dyDescent="0.2">
      <c r="A73" s="46" t="s">
        <v>182</v>
      </c>
      <c r="B73" s="51"/>
      <c r="C73" s="51"/>
      <c r="F73" s="32">
        <f>F21</f>
        <v>2373852597</v>
      </c>
      <c r="G73" s="21"/>
      <c r="H73" s="32">
        <f>H21</f>
        <v>1208095973</v>
      </c>
      <c r="I73" s="21"/>
      <c r="J73" s="32">
        <f>J21</f>
        <v>731414850</v>
      </c>
      <c r="K73" s="21"/>
      <c r="L73" s="32">
        <f>L21</f>
        <v>212589071</v>
      </c>
    </row>
    <row r="74" spans="1:12" ht="24" customHeight="1" x14ac:dyDescent="0.2">
      <c r="A74" s="46" t="s">
        <v>187</v>
      </c>
      <c r="B74" s="51"/>
      <c r="C74" s="51"/>
      <c r="F74" s="32"/>
      <c r="G74" s="21"/>
      <c r="H74" s="32"/>
      <c r="I74" s="21"/>
      <c r="J74" s="32"/>
      <c r="K74" s="21"/>
      <c r="L74" s="32"/>
    </row>
    <row r="75" spans="1:12" ht="24" customHeight="1" x14ac:dyDescent="0.2">
      <c r="A75" s="46" t="s">
        <v>186</v>
      </c>
      <c r="B75" s="51"/>
      <c r="C75" s="51"/>
      <c r="F75" s="32"/>
      <c r="G75" s="21"/>
      <c r="H75" s="32"/>
      <c r="I75" s="21"/>
      <c r="J75" s="32"/>
      <c r="K75" s="21"/>
      <c r="L75" s="32"/>
    </row>
    <row r="76" spans="1:12" ht="24" customHeight="1" x14ac:dyDescent="0.2">
      <c r="A76" s="46" t="s">
        <v>49</v>
      </c>
      <c r="B76" s="51"/>
      <c r="C76" s="51"/>
      <c r="F76" s="43">
        <v>756081418</v>
      </c>
      <c r="G76" s="45"/>
      <c r="H76" s="43">
        <v>753756000</v>
      </c>
      <c r="I76" s="45"/>
      <c r="J76" s="43">
        <v>414432987</v>
      </c>
      <c r="K76" s="21"/>
      <c r="L76" s="43">
        <v>399638441</v>
      </c>
    </row>
    <row r="77" spans="1:12" ht="24" customHeight="1" x14ac:dyDescent="0.2">
      <c r="A77" s="46" t="s">
        <v>136</v>
      </c>
      <c r="B77" s="51"/>
      <c r="C77" s="51"/>
      <c r="F77" s="43">
        <v>-4159026</v>
      </c>
      <c r="G77" s="45"/>
      <c r="H77" s="43">
        <v>2759346</v>
      </c>
      <c r="I77" s="45"/>
      <c r="J77" s="43">
        <v>-2201712</v>
      </c>
      <c r="K77" s="21"/>
      <c r="L77" s="43">
        <v>168609</v>
      </c>
    </row>
    <row r="78" spans="1:12" ht="24" customHeight="1" x14ac:dyDescent="0.2">
      <c r="A78" s="46" t="s">
        <v>155</v>
      </c>
      <c r="B78" s="51"/>
      <c r="C78" s="51"/>
      <c r="F78" s="43">
        <v>19731016</v>
      </c>
      <c r="G78" s="45"/>
      <c r="H78" s="43">
        <v>-4328079</v>
      </c>
      <c r="I78" s="45"/>
      <c r="J78" s="43">
        <v>5175398</v>
      </c>
      <c r="K78" s="21"/>
      <c r="L78" s="43">
        <v>4092818</v>
      </c>
    </row>
    <row r="79" spans="1:12" ht="24" customHeight="1" x14ac:dyDescent="0.2">
      <c r="A79" s="46" t="s">
        <v>183</v>
      </c>
      <c r="B79" s="51"/>
      <c r="C79" s="51"/>
      <c r="F79" s="43">
        <v>902744</v>
      </c>
      <c r="G79" s="43"/>
      <c r="H79" s="43">
        <v>-1220427</v>
      </c>
      <c r="I79" s="43"/>
      <c r="J79" s="43">
        <v>-1312756</v>
      </c>
      <c r="K79" s="32"/>
      <c r="L79" s="43">
        <v>0</v>
      </c>
    </row>
    <row r="80" spans="1:12" ht="24" customHeight="1" x14ac:dyDescent="0.2">
      <c r="A80" s="46" t="s">
        <v>156</v>
      </c>
      <c r="B80" s="51"/>
      <c r="C80" s="51"/>
      <c r="F80" s="43">
        <v>4887624</v>
      </c>
      <c r="G80" s="43">
        <v>8956226</v>
      </c>
      <c r="H80" s="43">
        <v>10434709</v>
      </c>
      <c r="I80" s="43">
        <v>8956226</v>
      </c>
      <c r="J80" s="43">
        <v>3181801</v>
      </c>
      <c r="K80" s="32"/>
      <c r="L80" s="43">
        <v>6239473</v>
      </c>
    </row>
    <row r="81" spans="1:12" ht="24" customHeight="1" x14ac:dyDescent="0.2">
      <c r="A81" s="46" t="s">
        <v>137</v>
      </c>
      <c r="B81" s="51"/>
      <c r="C81" s="51"/>
      <c r="F81" s="43">
        <v>-405707229</v>
      </c>
      <c r="H81" s="43">
        <v>239530171</v>
      </c>
      <c r="J81" s="46">
        <v>-225131862</v>
      </c>
      <c r="L81" s="46">
        <v>66509758</v>
      </c>
    </row>
    <row r="82" spans="1:12" ht="24" customHeight="1" x14ac:dyDescent="0.2">
      <c r="A82" s="46" t="s">
        <v>50</v>
      </c>
      <c r="B82" s="51"/>
      <c r="C82" s="51"/>
      <c r="F82" s="43">
        <v>106857638</v>
      </c>
      <c r="G82" s="43"/>
      <c r="H82" s="43">
        <v>113410459</v>
      </c>
      <c r="I82" s="43"/>
      <c r="J82" s="43">
        <v>98562124</v>
      </c>
      <c r="K82" s="32"/>
      <c r="L82" s="43">
        <v>87465786</v>
      </c>
    </row>
    <row r="83" spans="1:12" ht="24" customHeight="1" x14ac:dyDescent="0.2">
      <c r="A83" s="46" t="s">
        <v>171</v>
      </c>
      <c r="B83" s="51"/>
      <c r="C83" s="51"/>
      <c r="F83" s="43">
        <v>-16883128</v>
      </c>
      <c r="G83" s="45"/>
      <c r="H83" s="43">
        <v>-15460392</v>
      </c>
      <c r="I83" s="45"/>
      <c r="J83" s="43">
        <v>-232362</v>
      </c>
      <c r="K83" s="21"/>
      <c r="L83" s="43">
        <v>-172642</v>
      </c>
    </row>
    <row r="84" spans="1:12" ht="24" customHeight="1" x14ac:dyDescent="0.2">
      <c r="A84" s="46" t="s">
        <v>172</v>
      </c>
      <c r="B84" s="51"/>
      <c r="C84" s="51"/>
      <c r="F84" s="26">
        <v>0</v>
      </c>
      <c r="G84" s="45"/>
      <c r="H84" s="26">
        <v>0</v>
      </c>
      <c r="I84" s="45"/>
      <c r="J84" s="26">
        <v>-3541125</v>
      </c>
      <c r="K84" s="21"/>
      <c r="L84" s="26">
        <v>-13279219</v>
      </c>
    </row>
    <row r="85" spans="1:12" ht="24" customHeight="1" x14ac:dyDescent="0.2">
      <c r="A85" s="46" t="s">
        <v>103</v>
      </c>
      <c r="B85" s="51"/>
      <c r="C85" s="51"/>
      <c r="F85" s="32"/>
      <c r="G85" s="21"/>
      <c r="H85" s="32"/>
      <c r="I85" s="21"/>
      <c r="J85" s="32"/>
      <c r="K85" s="21"/>
      <c r="L85" s="32"/>
    </row>
    <row r="86" spans="1:12" ht="24" customHeight="1" x14ac:dyDescent="0.2">
      <c r="A86" s="46" t="s">
        <v>104</v>
      </c>
      <c r="B86" s="51"/>
      <c r="C86" s="51"/>
      <c r="F86" s="32">
        <f>SUM(F73:F84)</f>
        <v>2835563654</v>
      </c>
      <c r="G86" s="21"/>
      <c r="H86" s="32">
        <f>SUM(H73:H84)</f>
        <v>2306977760</v>
      </c>
      <c r="I86" s="21"/>
      <c r="J86" s="32">
        <f>SUM(J73:J84)</f>
        <v>1020347343</v>
      </c>
      <c r="K86" s="21"/>
      <c r="L86" s="32">
        <f>SUM(L73:L84)</f>
        <v>763252095</v>
      </c>
    </row>
    <row r="87" spans="1:12" ht="24" customHeight="1" x14ac:dyDescent="0.2">
      <c r="A87" s="46" t="s">
        <v>51</v>
      </c>
      <c r="B87" s="51"/>
      <c r="C87" s="51"/>
      <c r="F87" s="32"/>
      <c r="G87" s="21"/>
      <c r="H87" s="32"/>
      <c r="I87" s="21"/>
      <c r="J87" s="32"/>
      <c r="K87" s="21"/>
      <c r="L87" s="32"/>
    </row>
    <row r="88" spans="1:12" ht="24" customHeight="1" x14ac:dyDescent="0.2">
      <c r="A88" s="46" t="s">
        <v>127</v>
      </c>
      <c r="B88" s="51"/>
      <c r="C88" s="51"/>
      <c r="F88" s="43">
        <v>-109642367</v>
      </c>
      <c r="G88" s="45"/>
      <c r="H88" s="43">
        <v>-201490913</v>
      </c>
      <c r="I88" s="45"/>
      <c r="J88" s="43">
        <v>-288165219</v>
      </c>
      <c r="K88" s="21"/>
      <c r="L88" s="43">
        <v>95856072</v>
      </c>
    </row>
    <row r="89" spans="1:12" ht="24" customHeight="1" x14ac:dyDescent="0.2">
      <c r="A89" s="46" t="s">
        <v>52</v>
      </c>
      <c r="B89" s="51"/>
      <c r="C89" s="51"/>
      <c r="F89" s="43">
        <v>-246388385</v>
      </c>
      <c r="G89" s="45"/>
      <c r="H89" s="43">
        <v>-382977051</v>
      </c>
      <c r="I89" s="45"/>
      <c r="J89" s="43">
        <v>10081438</v>
      </c>
      <c r="K89" s="21"/>
      <c r="L89" s="43">
        <v>-254161987</v>
      </c>
    </row>
    <row r="90" spans="1:12" ht="24" customHeight="1" x14ac:dyDescent="0.2">
      <c r="A90" s="58" t="s">
        <v>53</v>
      </c>
      <c r="B90" s="52"/>
      <c r="C90" s="52"/>
      <c r="F90" s="43">
        <v>-185662972</v>
      </c>
      <c r="G90" s="45"/>
      <c r="H90" s="43">
        <v>16027904</v>
      </c>
      <c r="I90" s="45"/>
      <c r="J90" s="43">
        <v>35681489</v>
      </c>
      <c r="K90" s="21"/>
      <c r="L90" s="43">
        <v>9633086</v>
      </c>
    </row>
    <row r="91" spans="1:12" ht="24" customHeight="1" x14ac:dyDescent="0.2">
      <c r="A91" s="46" t="s">
        <v>54</v>
      </c>
      <c r="F91" s="43">
        <v>-5575516</v>
      </c>
      <c r="G91" s="45"/>
      <c r="H91" s="43">
        <v>-218639</v>
      </c>
      <c r="I91" s="45"/>
      <c r="J91" s="43">
        <v>3739285</v>
      </c>
      <c r="K91" s="21"/>
      <c r="L91" s="43">
        <v>-56794</v>
      </c>
    </row>
    <row r="92" spans="1:12" s="58" customFormat="1" ht="24" customHeight="1" x14ac:dyDescent="0.2">
      <c r="A92" s="58" t="s">
        <v>55</v>
      </c>
      <c r="B92" s="52"/>
      <c r="C92" s="52"/>
      <c r="F92" s="43"/>
      <c r="G92" s="45"/>
      <c r="H92" s="43"/>
      <c r="I92" s="45"/>
      <c r="J92" s="43"/>
      <c r="K92" s="32"/>
      <c r="L92" s="43"/>
    </row>
    <row r="93" spans="1:12" s="58" customFormat="1" ht="24" customHeight="1" x14ac:dyDescent="0.2">
      <c r="A93" s="46" t="s">
        <v>92</v>
      </c>
      <c r="B93" s="51"/>
      <c r="C93" s="51"/>
      <c r="F93" s="43">
        <v>23436157</v>
      </c>
      <c r="G93" s="45"/>
      <c r="H93" s="43">
        <v>-29330317</v>
      </c>
      <c r="I93" s="45"/>
      <c r="J93" s="43">
        <v>-26690975</v>
      </c>
      <c r="K93" s="32"/>
      <c r="L93" s="43">
        <v>10866763</v>
      </c>
    </row>
    <row r="94" spans="1:12" ht="24" customHeight="1" x14ac:dyDescent="0.2">
      <c r="A94" s="46" t="s">
        <v>56</v>
      </c>
      <c r="B94" s="51"/>
      <c r="C94" s="51"/>
      <c r="F94" s="43">
        <v>92493863</v>
      </c>
      <c r="G94" s="45"/>
      <c r="H94" s="43">
        <v>22382494</v>
      </c>
      <c r="I94" s="45"/>
      <c r="J94" s="43">
        <v>21104844</v>
      </c>
      <c r="K94" s="21"/>
      <c r="L94" s="43">
        <v>6331847</v>
      </c>
    </row>
    <row r="95" spans="1:12" ht="24" customHeight="1" x14ac:dyDescent="0.2">
      <c r="A95" s="46" t="s">
        <v>105</v>
      </c>
      <c r="F95" s="26">
        <v>-4318042</v>
      </c>
      <c r="G95" s="45"/>
      <c r="H95" s="26">
        <v>-5242853</v>
      </c>
      <c r="I95" s="45"/>
      <c r="J95" s="26">
        <v>-1148915</v>
      </c>
      <c r="K95" s="21"/>
      <c r="L95" s="26">
        <v>-717576</v>
      </c>
    </row>
    <row r="96" spans="1:12" ht="24" customHeight="1" x14ac:dyDescent="0.2">
      <c r="A96" s="66" t="s">
        <v>152</v>
      </c>
      <c r="F96" s="43">
        <f>SUM(F86:F95)</f>
        <v>2399906392</v>
      </c>
      <c r="G96" s="45"/>
      <c r="H96" s="43">
        <f>SUM(H86:H95)</f>
        <v>1726128385</v>
      </c>
      <c r="I96" s="45"/>
      <c r="J96" s="43">
        <f>SUM(J86:J95)</f>
        <v>774949290</v>
      </c>
      <c r="K96" s="21"/>
      <c r="L96" s="43">
        <f>SUM(L86:L95)</f>
        <v>631003506</v>
      </c>
    </row>
    <row r="97" spans="1:12" ht="24" customHeight="1" x14ac:dyDescent="0.2">
      <c r="A97" s="46" t="s">
        <v>57</v>
      </c>
      <c r="F97" s="32">
        <v>-41725502</v>
      </c>
      <c r="G97" s="45"/>
      <c r="H97" s="32">
        <v>-29700922</v>
      </c>
      <c r="I97" s="45"/>
      <c r="J97" s="43">
        <v>-115115</v>
      </c>
      <c r="K97" s="21"/>
      <c r="L97" s="43">
        <v>-108086</v>
      </c>
    </row>
    <row r="98" spans="1:12" ht="24" customHeight="1" x14ac:dyDescent="0.2">
      <c r="A98" s="57" t="s">
        <v>153</v>
      </c>
      <c r="B98" s="51"/>
      <c r="C98" s="51"/>
      <c r="F98" s="33">
        <f>SUM(F96:F97)</f>
        <v>2358180890</v>
      </c>
      <c r="G98" s="21"/>
      <c r="H98" s="33">
        <f>SUM(H96:H97)</f>
        <v>1696427463</v>
      </c>
      <c r="I98" s="21"/>
      <c r="J98" s="33">
        <f>SUM(J96:J97)</f>
        <v>774834175</v>
      </c>
      <c r="K98" s="21"/>
      <c r="L98" s="33">
        <f>SUM(L96:L97)</f>
        <v>630895420</v>
      </c>
    </row>
    <row r="99" spans="1:12" ht="24" customHeight="1" x14ac:dyDescent="0.2">
      <c r="B99" s="51"/>
      <c r="C99" s="51"/>
      <c r="D99" s="58"/>
      <c r="E99" s="58"/>
      <c r="F99" s="58"/>
      <c r="H99" s="58"/>
      <c r="J99" s="58"/>
      <c r="K99" s="46"/>
      <c r="L99" s="58"/>
    </row>
    <row r="100" spans="1:12" ht="24" customHeight="1" x14ac:dyDescent="0.2">
      <c r="A100" s="46" t="s">
        <v>16</v>
      </c>
      <c r="B100" s="51"/>
      <c r="C100" s="51"/>
      <c r="K100" s="46"/>
    </row>
    <row r="101" spans="1:12" ht="24" customHeight="1" x14ac:dyDescent="0.2">
      <c r="A101" s="97" t="s">
        <v>0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</row>
    <row r="102" spans="1:12" ht="24" customHeight="1" x14ac:dyDescent="0.2">
      <c r="A102" s="97" t="s">
        <v>58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</row>
    <row r="103" spans="1:12" ht="24" customHeight="1" x14ac:dyDescent="0.2">
      <c r="A103" s="97" t="s">
        <v>191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</row>
    <row r="104" spans="1:12" ht="24" customHeight="1" x14ac:dyDescent="0.2">
      <c r="G104" s="46"/>
      <c r="I104" s="46"/>
      <c r="K104" s="46"/>
      <c r="L104" s="50" t="s">
        <v>1</v>
      </c>
    </row>
    <row r="105" spans="1:12" ht="24" customHeight="1" x14ac:dyDescent="0.2">
      <c r="A105" s="51"/>
      <c r="B105" s="51"/>
      <c r="C105" s="51"/>
      <c r="D105" s="51"/>
      <c r="E105" s="51"/>
      <c r="F105" s="96" t="s">
        <v>2</v>
      </c>
      <c r="G105" s="96"/>
      <c r="H105" s="96"/>
      <c r="I105" s="52"/>
      <c r="J105" s="96" t="s">
        <v>3</v>
      </c>
      <c r="K105" s="96"/>
      <c r="L105" s="96"/>
    </row>
    <row r="106" spans="1:12" ht="24" customHeight="1" x14ac:dyDescent="0.2">
      <c r="B106" s="53"/>
      <c r="C106" s="53"/>
      <c r="F106" s="94">
        <v>2562</v>
      </c>
      <c r="G106" s="54"/>
      <c r="H106" s="94">
        <v>2561</v>
      </c>
      <c r="I106" s="54"/>
      <c r="J106" s="94">
        <v>2562</v>
      </c>
      <c r="K106" s="55"/>
      <c r="L106" s="94">
        <v>2561</v>
      </c>
    </row>
    <row r="107" spans="1:12" ht="24" customHeight="1" x14ac:dyDescent="0.2">
      <c r="A107" s="57" t="s">
        <v>59</v>
      </c>
      <c r="F107" s="58"/>
      <c r="H107" s="58"/>
      <c r="J107" s="58"/>
      <c r="K107" s="46"/>
      <c r="L107" s="58"/>
    </row>
    <row r="108" spans="1:12" ht="24" customHeight="1" x14ac:dyDescent="0.2">
      <c r="A108" s="46" t="s">
        <v>173</v>
      </c>
      <c r="F108" s="58">
        <v>18102493</v>
      </c>
      <c r="H108" s="58">
        <v>14533639</v>
      </c>
      <c r="J108" s="58">
        <v>232362</v>
      </c>
      <c r="K108" s="46"/>
      <c r="L108" s="58">
        <v>172642</v>
      </c>
    </row>
    <row r="109" spans="1:12" ht="24" customHeight="1" x14ac:dyDescent="0.2">
      <c r="A109" s="46" t="s">
        <v>198</v>
      </c>
      <c r="F109" s="47">
        <v>-55344382</v>
      </c>
      <c r="G109" s="48"/>
      <c r="H109" s="47">
        <v>4346978</v>
      </c>
      <c r="I109" s="48"/>
      <c r="J109" s="32">
        <v>0</v>
      </c>
      <c r="K109" s="29"/>
      <c r="L109" s="32">
        <v>0</v>
      </c>
    </row>
    <row r="110" spans="1:12" ht="24" customHeight="1" x14ac:dyDescent="0.2">
      <c r="A110" s="46" t="s">
        <v>165</v>
      </c>
      <c r="F110" s="32">
        <v>-8677908</v>
      </c>
      <c r="G110" s="21"/>
      <c r="H110" s="32">
        <v>2315941</v>
      </c>
      <c r="I110" s="21"/>
      <c r="J110" s="32">
        <v>0</v>
      </c>
      <c r="K110" s="21"/>
      <c r="L110" s="32">
        <v>0</v>
      </c>
    </row>
    <row r="111" spans="1:12" ht="24" customHeight="1" x14ac:dyDescent="0.2">
      <c r="A111" s="46" t="s">
        <v>199</v>
      </c>
      <c r="F111" s="32">
        <v>0</v>
      </c>
      <c r="G111" s="21"/>
      <c r="H111" s="32">
        <v>0</v>
      </c>
      <c r="I111" s="21"/>
      <c r="J111" s="32">
        <v>-307405800</v>
      </c>
      <c r="K111" s="21"/>
      <c r="L111" s="32">
        <v>-492368609</v>
      </c>
    </row>
    <row r="112" spans="1:12" ht="24" customHeight="1" x14ac:dyDescent="0.2">
      <c r="A112" s="46" t="s">
        <v>174</v>
      </c>
      <c r="F112" s="32">
        <v>0</v>
      </c>
      <c r="G112" s="21"/>
      <c r="H112" s="32">
        <v>0</v>
      </c>
      <c r="I112" s="21"/>
      <c r="J112" s="32">
        <v>3541125</v>
      </c>
      <c r="K112" s="21"/>
      <c r="L112" s="32">
        <v>13279219</v>
      </c>
    </row>
    <row r="113" spans="1:12" ht="24" customHeight="1" x14ac:dyDescent="0.2">
      <c r="A113" s="46" t="s">
        <v>201</v>
      </c>
      <c r="F113" s="32">
        <v>-123520453</v>
      </c>
      <c r="G113" s="21"/>
      <c r="H113" s="32">
        <v>-212758078</v>
      </c>
      <c r="I113" s="21"/>
      <c r="J113" s="32">
        <v>-1003189</v>
      </c>
      <c r="K113" s="21"/>
      <c r="L113" s="32">
        <v>-18212380</v>
      </c>
    </row>
    <row r="114" spans="1:12" ht="24" customHeight="1" x14ac:dyDescent="0.2">
      <c r="A114" s="46" t="s">
        <v>203</v>
      </c>
      <c r="F114" s="32">
        <v>-11765130</v>
      </c>
      <c r="G114" s="21"/>
      <c r="H114" s="32">
        <v>7880836</v>
      </c>
      <c r="I114" s="21"/>
      <c r="J114" s="32">
        <v>-11692855</v>
      </c>
      <c r="K114" s="21"/>
      <c r="L114" s="32">
        <v>7808778</v>
      </c>
    </row>
    <row r="115" spans="1:12" ht="24" customHeight="1" x14ac:dyDescent="0.2">
      <c r="A115" s="46" t="s">
        <v>161</v>
      </c>
      <c r="F115" s="32">
        <v>9135831</v>
      </c>
      <c r="G115" s="21"/>
      <c r="H115" s="32">
        <v>2663914</v>
      </c>
      <c r="I115" s="21"/>
      <c r="J115" s="32">
        <v>1345192</v>
      </c>
      <c r="K115" s="21"/>
      <c r="L115" s="32">
        <v>0</v>
      </c>
    </row>
    <row r="116" spans="1:12" ht="24" customHeight="1" x14ac:dyDescent="0.2">
      <c r="A116" s="46" t="s">
        <v>162</v>
      </c>
      <c r="F116" s="29">
        <v>-1319447735</v>
      </c>
      <c r="G116" s="32"/>
      <c r="H116" s="29">
        <v>-336852926</v>
      </c>
      <c r="I116" s="32"/>
      <c r="J116" s="29">
        <v>-285142857</v>
      </c>
      <c r="K116" s="32"/>
      <c r="L116" s="29">
        <v>-105447878</v>
      </c>
    </row>
    <row r="117" spans="1:12" ht="24" customHeight="1" x14ac:dyDescent="0.2">
      <c r="A117" s="46" t="s">
        <v>200</v>
      </c>
      <c r="F117" s="32">
        <v>-801031</v>
      </c>
      <c r="G117" s="32"/>
      <c r="H117" s="32">
        <v>-1305533</v>
      </c>
      <c r="I117" s="32"/>
      <c r="J117" s="32">
        <v>0</v>
      </c>
      <c r="K117" s="32"/>
      <c r="L117" s="32">
        <v>0</v>
      </c>
    </row>
    <row r="118" spans="1:12" ht="24" customHeight="1" x14ac:dyDescent="0.2">
      <c r="A118" s="57" t="s">
        <v>128</v>
      </c>
      <c r="F118" s="33">
        <f>SUM(F108:F117)</f>
        <v>-1492318315</v>
      </c>
      <c r="G118" s="21"/>
      <c r="H118" s="33">
        <f>SUM(H108:H117)</f>
        <v>-519175229</v>
      </c>
      <c r="I118" s="21"/>
      <c r="J118" s="33">
        <f>SUM(J108:J117)</f>
        <v>-600126022</v>
      </c>
      <c r="K118" s="21"/>
      <c r="L118" s="33">
        <f>SUM(L108:L117)</f>
        <v>-594768228</v>
      </c>
    </row>
    <row r="119" spans="1:12" ht="24" customHeight="1" x14ac:dyDescent="0.2">
      <c r="A119" s="57" t="s">
        <v>60</v>
      </c>
      <c r="G119" s="46"/>
      <c r="I119" s="46"/>
      <c r="K119" s="46"/>
    </row>
    <row r="120" spans="1:12" ht="24" customHeight="1" x14ac:dyDescent="0.2">
      <c r="A120" s="46" t="s">
        <v>184</v>
      </c>
      <c r="F120" s="32">
        <v>-80321875</v>
      </c>
      <c r="G120" s="21"/>
      <c r="H120" s="32">
        <v>961794948</v>
      </c>
      <c r="I120" s="21"/>
      <c r="J120" s="32">
        <v>-11000000</v>
      </c>
      <c r="K120" s="21"/>
      <c r="L120" s="32">
        <v>1055000000</v>
      </c>
    </row>
    <row r="121" spans="1:12" ht="24" customHeight="1" x14ac:dyDescent="0.2">
      <c r="A121" s="46" t="s">
        <v>185</v>
      </c>
      <c r="F121" s="32">
        <v>0</v>
      </c>
      <c r="G121" s="21"/>
      <c r="H121" s="32">
        <v>0</v>
      </c>
      <c r="I121" s="21"/>
      <c r="J121" s="32">
        <v>928986140</v>
      </c>
      <c r="K121" s="21"/>
      <c r="L121" s="32">
        <v>-15000000</v>
      </c>
    </row>
    <row r="122" spans="1:12" ht="24" customHeight="1" x14ac:dyDescent="0.2">
      <c r="A122" s="46" t="s">
        <v>166</v>
      </c>
      <c r="F122" s="32">
        <v>-400266626</v>
      </c>
      <c r="G122" s="21"/>
      <c r="H122" s="32">
        <v>-959972717</v>
      </c>
      <c r="I122" s="21"/>
      <c r="J122" s="32">
        <v>-404847480</v>
      </c>
      <c r="K122" s="21"/>
      <c r="L122" s="32">
        <v>-495910837</v>
      </c>
    </row>
    <row r="123" spans="1:12" ht="24" customHeight="1" x14ac:dyDescent="0.2">
      <c r="A123" s="46" t="s">
        <v>61</v>
      </c>
      <c r="F123" s="46">
        <v>-108316401</v>
      </c>
      <c r="G123" s="46"/>
      <c r="H123" s="46">
        <v>-114291345</v>
      </c>
      <c r="I123" s="46"/>
      <c r="J123" s="46">
        <v>-99578469</v>
      </c>
      <c r="K123" s="46"/>
      <c r="L123" s="46">
        <v>-88348754</v>
      </c>
    </row>
    <row r="124" spans="1:12" ht="24" customHeight="1" x14ac:dyDescent="0.2">
      <c r="A124" s="46" t="s">
        <v>62</v>
      </c>
      <c r="F124" s="32">
        <v>-613783875</v>
      </c>
      <c r="G124" s="21"/>
      <c r="H124" s="32">
        <v>-492689532</v>
      </c>
      <c r="I124" s="21"/>
      <c r="J124" s="32">
        <v>-612000000</v>
      </c>
      <c r="K124" s="21"/>
      <c r="L124" s="32">
        <v>-486000000</v>
      </c>
    </row>
    <row r="125" spans="1:12" s="58" customFormat="1" ht="24" customHeight="1" x14ac:dyDescent="0.2">
      <c r="A125" s="57" t="s">
        <v>167</v>
      </c>
      <c r="B125" s="46"/>
      <c r="C125" s="46"/>
      <c r="F125" s="33">
        <f>SUM(F120:F124)</f>
        <v>-1202688777</v>
      </c>
      <c r="G125" s="21"/>
      <c r="H125" s="33">
        <f>SUM(H120:H124)</f>
        <v>-605158646</v>
      </c>
      <c r="I125" s="21"/>
      <c r="J125" s="33">
        <f>SUM(J120:J124)</f>
        <v>-198439809</v>
      </c>
      <c r="K125" s="32"/>
      <c r="L125" s="33">
        <f>SUM(L120:L124)</f>
        <v>-30259591</v>
      </c>
    </row>
    <row r="126" spans="1:12" s="58" customFormat="1" ht="24" customHeight="1" x14ac:dyDescent="0.2">
      <c r="A126" s="57" t="s">
        <v>129</v>
      </c>
      <c r="B126" s="46"/>
      <c r="C126" s="46"/>
      <c r="F126" s="33">
        <v>-137294335</v>
      </c>
      <c r="G126" s="21"/>
      <c r="H126" s="33">
        <v>27326550</v>
      </c>
      <c r="I126" s="21"/>
      <c r="J126" s="33">
        <v>0</v>
      </c>
      <c r="K126" s="32"/>
      <c r="L126" s="33">
        <v>0</v>
      </c>
    </row>
    <row r="127" spans="1:12" ht="24" customHeight="1" x14ac:dyDescent="0.2">
      <c r="A127" s="57" t="s">
        <v>76</v>
      </c>
      <c r="F127" s="32">
        <f>SUM(F98,F118,F125,F126)</f>
        <v>-474120537</v>
      </c>
      <c r="G127" s="21"/>
      <c r="H127" s="32">
        <f>SUM(H98,H118,H125,H126)</f>
        <v>599420138</v>
      </c>
      <c r="I127" s="21"/>
      <c r="J127" s="32">
        <f>SUM(J98,J118,J125,J126)</f>
        <v>-23731656</v>
      </c>
      <c r="K127" s="21"/>
      <c r="L127" s="32">
        <f>SUM(L98,L118,L125,L126)</f>
        <v>5867601</v>
      </c>
    </row>
    <row r="128" spans="1:12" ht="24" customHeight="1" x14ac:dyDescent="0.2">
      <c r="A128" s="46" t="s">
        <v>63</v>
      </c>
      <c r="F128" s="36">
        <v>1330113804</v>
      </c>
      <c r="G128" s="21"/>
      <c r="H128" s="36">
        <v>730693666</v>
      </c>
      <c r="I128" s="21"/>
      <c r="J128" s="36">
        <v>44448608</v>
      </c>
      <c r="K128" s="21"/>
      <c r="L128" s="36">
        <v>38581007</v>
      </c>
    </row>
    <row r="129" spans="1:12" ht="24" customHeight="1" thickBot="1" x14ac:dyDescent="0.25">
      <c r="A129" s="57" t="s">
        <v>64</v>
      </c>
      <c r="B129" s="68"/>
      <c r="C129" s="68"/>
      <c r="F129" s="39">
        <f>SUM(F127:F128)</f>
        <v>855993267</v>
      </c>
      <c r="G129" s="21"/>
      <c r="H129" s="39">
        <f>SUM(H127:H128)</f>
        <v>1330113804</v>
      </c>
      <c r="I129" s="21"/>
      <c r="J129" s="39">
        <f>SUM(J127:J128)</f>
        <v>20716952</v>
      </c>
      <c r="K129" s="21"/>
      <c r="L129" s="39">
        <f>SUM(L127:L128)</f>
        <v>44448608</v>
      </c>
    </row>
    <row r="130" spans="1:12" ht="24" customHeight="1" thickTop="1" x14ac:dyDescent="0.2">
      <c r="B130" s="68"/>
      <c r="C130" s="68"/>
      <c r="F130" s="32">
        <f>SUM(F129-BS!F9)</f>
        <v>0</v>
      </c>
      <c r="G130" s="21"/>
      <c r="H130" s="32">
        <f>SUM(H129-BS!H9)</f>
        <v>0</v>
      </c>
      <c r="I130" s="21"/>
      <c r="J130" s="32">
        <f>SUM(J129-BS!J9)</f>
        <v>0</v>
      </c>
      <c r="K130" s="21"/>
      <c r="L130" s="32">
        <v>0</v>
      </c>
    </row>
    <row r="131" spans="1:12" ht="24" customHeight="1" x14ac:dyDescent="0.2">
      <c r="A131" s="57" t="s">
        <v>130</v>
      </c>
      <c r="B131" s="68"/>
      <c r="C131" s="68"/>
      <c r="F131" s="32"/>
      <c r="G131" s="21"/>
      <c r="H131" s="32"/>
      <c r="I131" s="21"/>
      <c r="J131" s="32"/>
      <c r="K131" s="21"/>
      <c r="L131" s="32"/>
    </row>
    <row r="132" spans="1:12" ht="24" customHeight="1" x14ac:dyDescent="0.2">
      <c r="A132" s="46" t="s">
        <v>131</v>
      </c>
      <c r="B132" s="68"/>
      <c r="C132" s="68"/>
      <c r="F132" s="32"/>
      <c r="G132" s="21"/>
      <c r="H132" s="32"/>
      <c r="I132" s="21"/>
      <c r="J132" s="32"/>
      <c r="K132" s="21"/>
      <c r="L132" s="32"/>
    </row>
    <row r="133" spans="1:12" ht="24" customHeight="1" x14ac:dyDescent="0.2">
      <c r="A133" s="46" t="s">
        <v>139</v>
      </c>
      <c r="B133" s="68"/>
      <c r="C133" s="68"/>
      <c r="F133" s="32">
        <v>9889150</v>
      </c>
      <c r="G133" s="21"/>
      <c r="H133" s="32">
        <v>21786585</v>
      </c>
      <c r="I133" s="21"/>
      <c r="J133" s="32">
        <v>7844440</v>
      </c>
      <c r="K133" s="21"/>
      <c r="L133" s="32">
        <v>19648714</v>
      </c>
    </row>
    <row r="134" spans="1:12" ht="24" customHeight="1" x14ac:dyDescent="0.2">
      <c r="B134" s="68"/>
      <c r="C134" s="68"/>
      <c r="F134" s="32"/>
      <c r="G134" s="21"/>
      <c r="H134" s="32"/>
      <c r="I134" s="21"/>
      <c r="J134" s="32"/>
      <c r="K134" s="21"/>
      <c r="L134" s="32"/>
    </row>
    <row r="135" spans="1:12" ht="24" customHeight="1" x14ac:dyDescent="0.2">
      <c r="A135" s="46" t="s">
        <v>16</v>
      </c>
      <c r="B135" s="51"/>
      <c r="C135" s="51"/>
    </row>
  </sheetData>
  <mergeCells count="11">
    <mergeCell ref="F40:H40"/>
    <mergeCell ref="J40:L40"/>
    <mergeCell ref="F5:H5"/>
    <mergeCell ref="J5:L5"/>
    <mergeCell ref="F105:H105"/>
    <mergeCell ref="J105:L105"/>
    <mergeCell ref="F70:H70"/>
    <mergeCell ref="J70:L70"/>
    <mergeCell ref="A101:L101"/>
    <mergeCell ref="A102:L102"/>
    <mergeCell ref="A103:L103"/>
  </mergeCells>
  <pageMargins left="0.98425196850393704" right="0.31496062992125984" top="0.74803149606299213" bottom="0.31496062992125984" header="0.31496062992125984" footer="0.31496062992125984"/>
  <pageSetup paperSize="9" scale="75" fitToHeight="7" orientation="portrait" r:id="rId1"/>
  <rowBreaks count="3" manualBreakCount="3">
    <brk id="35" max="12" man="1"/>
    <brk id="6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showGridLines="0" zoomScale="90" zoomScaleNormal="90" zoomScaleSheetLayoutView="70" workbookViewId="0">
      <selection activeCell="D7" sqref="D7"/>
    </sheetView>
  </sheetViews>
  <sheetFormatPr defaultColWidth="9.28515625" defaultRowHeight="24" customHeight="1" x14ac:dyDescent="0.5"/>
  <cols>
    <col min="1" max="1" width="12.7109375" style="14" customWidth="1"/>
    <col min="2" max="2" width="30.28515625" style="14" customWidth="1"/>
    <col min="3" max="3" width="1.7109375" style="14" customWidth="1"/>
    <col min="4" max="4" width="14.7109375" style="14" customWidth="1"/>
    <col min="5" max="5" width="1.7109375" style="14" customWidth="1"/>
    <col min="6" max="6" width="14.7109375" style="14" customWidth="1"/>
    <col min="7" max="7" width="1.7109375" style="14" customWidth="1"/>
    <col min="8" max="8" width="14.7109375" style="14" customWidth="1"/>
    <col min="9" max="9" width="1.7109375" style="14" customWidth="1"/>
    <col min="10" max="10" width="14.7109375" style="14" customWidth="1"/>
    <col min="11" max="11" width="1.7109375" style="14" customWidth="1"/>
    <col min="12" max="12" width="14.7109375" style="14" customWidth="1"/>
    <col min="13" max="13" width="1.7109375" style="14" customWidth="1"/>
    <col min="14" max="14" width="16.7109375" style="14" customWidth="1"/>
    <col min="15" max="15" width="1.7109375" style="14" customWidth="1"/>
    <col min="16" max="16" width="14.7109375" style="14" customWidth="1"/>
    <col min="17" max="17" width="1.7109375" style="14" customWidth="1"/>
    <col min="18" max="18" width="14.7109375" style="14" customWidth="1"/>
    <col min="19" max="19" width="1.5703125" style="14" customWidth="1"/>
    <col min="20" max="20" width="14.7109375" style="14" customWidth="1"/>
    <col min="21" max="21" width="1.7109375" style="14" customWidth="1"/>
    <col min="22" max="22" width="14.7109375" style="14" customWidth="1"/>
    <col min="23" max="23" width="1.7109375" style="14" customWidth="1"/>
    <col min="24" max="24" width="14.7109375" style="14" customWidth="1"/>
    <col min="25" max="25" width="1.7109375" style="14" customWidth="1"/>
    <col min="26" max="16384" width="9.28515625" style="14"/>
  </cols>
  <sheetData>
    <row r="1" spans="1:24" s="75" customFormat="1" ht="24" customHeight="1" x14ac:dyDescent="0.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4" s="75" customFormat="1" ht="24" customHeight="1" x14ac:dyDescent="0.5">
      <c r="A2" s="100" t="s">
        <v>73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s="75" customFormat="1" ht="24" customHeight="1" x14ac:dyDescent="0.5">
      <c r="A3" s="100" t="s">
        <v>191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4" s="75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 t="s">
        <v>1</v>
      </c>
    </row>
    <row r="5" spans="1:24" ht="24" customHeight="1" x14ac:dyDescent="0.5">
      <c r="A5" s="7"/>
      <c r="B5" s="7"/>
      <c r="C5" s="7"/>
      <c r="D5" s="95" t="s">
        <v>2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</row>
    <row r="6" spans="1:24" ht="24" customHeight="1" x14ac:dyDescent="0.5">
      <c r="A6" s="7"/>
      <c r="B6" s="7"/>
      <c r="C6" s="7"/>
      <c r="D6" s="101" t="s">
        <v>202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22"/>
      <c r="V6" s="22"/>
      <c r="W6" s="22"/>
      <c r="X6" s="22"/>
    </row>
    <row r="7" spans="1:24" ht="24" customHeight="1" x14ac:dyDescent="0.5">
      <c r="A7" s="7"/>
      <c r="B7" s="7"/>
      <c r="C7" s="7"/>
      <c r="D7" s="22"/>
      <c r="E7" s="22"/>
      <c r="F7" s="22"/>
      <c r="G7" s="22"/>
      <c r="H7" s="22"/>
      <c r="I7" s="22"/>
      <c r="J7" s="22"/>
      <c r="K7" s="22"/>
      <c r="L7" s="101" t="s">
        <v>108</v>
      </c>
      <c r="M7" s="101"/>
      <c r="N7" s="101"/>
      <c r="O7" s="101"/>
      <c r="P7" s="101"/>
      <c r="Q7" s="101"/>
      <c r="R7" s="101"/>
      <c r="S7" s="22"/>
      <c r="T7" s="22"/>
      <c r="U7" s="22"/>
      <c r="V7" s="22"/>
      <c r="W7" s="22"/>
      <c r="X7" s="22"/>
    </row>
    <row r="8" spans="1:24" ht="24" customHeight="1" x14ac:dyDescent="0.5">
      <c r="A8" s="7"/>
      <c r="B8" s="7"/>
      <c r="C8" s="7"/>
      <c r="D8" s="22"/>
      <c r="E8" s="22"/>
      <c r="F8" s="22"/>
      <c r="G8" s="22"/>
      <c r="H8" s="22"/>
      <c r="I8" s="22"/>
      <c r="J8" s="22"/>
      <c r="K8" s="22"/>
      <c r="L8" s="22" t="s">
        <v>112</v>
      </c>
      <c r="M8" s="22"/>
      <c r="N8" s="22"/>
      <c r="O8" s="22"/>
      <c r="P8" s="2" t="s">
        <v>114</v>
      </c>
      <c r="Q8" s="22"/>
      <c r="R8" s="22"/>
      <c r="S8" s="22"/>
      <c r="T8" s="22"/>
      <c r="U8" s="22"/>
      <c r="V8" s="22"/>
      <c r="W8" s="22"/>
      <c r="X8" s="22"/>
    </row>
    <row r="9" spans="1:24" ht="24" customHeight="1" x14ac:dyDescent="0.5">
      <c r="A9" s="7"/>
      <c r="B9" s="7"/>
      <c r="C9" s="7"/>
      <c r="D9" s="22"/>
      <c r="E9" s="22"/>
      <c r="F9" s="22"/>
      <c r="G9" s="22"/>
      <c r="H9" s="22"/>
      <c r="I9" s="22"/>
      <c r="J9" s="22"/>
      <c r="K9" s="22"/>
      <c r="L9" s="8" t="s">
        <v>113</v>
      </c>
      <c r="M9" s="22"/>
      <c r="N9" s="24" t="s">
        <v>140</v>
      </c>
      <c r="O9" s="22"/>
      <c r="P9" s="19" t="s">
        <v>115</v>
      </c>
      <c r="Q9" s="22"/>
      <c r="R9" s="22"/>
      <c r="S9" s="22"/>
      <c r="T9" s="22"/>
      <c r="U9" s="22"/>
      <c r="V9" s="22"/>
      <c r="W9" s="22"/>
      <c r="X9" s="22"/>
    </row>
    <row r="10" spans="1:24" s="7" customFormat="1" ht="24" customHeight="1" x14ac:dyDescent="0.5">
      <c r="H10" s="99" t="s">
        <v>31</v>
      </c>
      <c r="I10" s="99"/>
      <c r="J10" s="99"/>
      <c r="L10" s="7" t="s">
        <v>74</v>
      </c>
      <c r="N10" s="24" t="s">
        <v>141</v>
      </c>
      <c r="P10" s="19" t="s">
        <v>116</v>
      </c>
      <c r="T10" s="22"/>
      <c r="V10" s="7" t="s">
        <v>96</v>
      </c>
    </row>
    <row r="11" spans="1:24" s="7" customFormat="1" ht="24" customHeight="1" x14ac:dyDescent="0.5">
      <c r="D11" s="7" t="s">
        <v>65</v>
      </c>
      <c r="H11" s="7" t="s">
        <v>66</v>
      </c>
      <c r="L11" s="7" t="s">
        <v>75</v>
      </c>
      <c r="N11" s="25" t="s">
        <v>142</v>
      </c>
      <c r="P11" s="2" t="s">
        <v>117</v>
      </c>
      <c r="R11" s="7" t="s">
        <v>72</v>
      </c>
      <c r="T11" s="7" t="s">
        <v>72</v>
      </c>
      <c r="V11" s="7" t="s">
        <v>98</v>
      </c>
    </row>
    <row r="12" spans="1:24" s="7" customFormat="1" ht="24" customHeight="1" x14ac:dyDescent="0.5">
      <c r="D12" s="7" t="s">
        <v>67</v>
      </c>
      <c r="H12" s="7" t="s">
        <v>68</v>
      </c>
      <c r="L12" s="22" t="s">
        <v>93</v>
      </c>
      <c r="M12" s="22"/>
      <c r="N12" s="25" t="s">
        <v>143</v>
      </c>
      <c r="O12" s="22"/>
      <c r="P12" s="2" t="s">
        <v>119</v>
      </c>
      <c r="Q12" s="22"/>
      <c r="R12" s="7" t="s">
        <v>110</v>
      </c>
      <c r="T12" s="7" t="s">
        <v>26</v>
      </c>
      <c r="V12" s="7" t="s">
        <v>99</v>
      </c>
      <c r="X12" s="7" t="s">
        <v>72</v>
      </c>
    </row>
    <row r="13" spans="1:24" s="7" customFormat="1" ht="24" customHeight="1" x14ac:dyDescent="0.5">
      <c r="C13" s="15"/>
      <c r="D13" s="8" t="s">
        <v>69</v>
      </c>
      <c r="F13" s="8" t="s">
        <v>30</v>
      </c>
      <c r="H13" s="8" t="s">
        <v>70</v>
      </c>
      <c r="J13" s="8" t="s">
        <v>71</v>
      </c>
      <c r="K13" s="22"/>
      <c r="L13" s="8" t="s">
        <v>94</v>
      </c>
      <c r="M13" s="22"/>
      <c r="N13" s="26" t="s">
        <v>144</v>
      </c>
      <c r="O13" s="22"/>
      <c r="P13" s="20" t="s">
        <v>118</v>
      </c>
      <c r="Q13" s="22"/>
      <c r="R13" s="8" t="s">
        <v>111</v>
      </c>
      <c r="S13" s="22"/>
      <c r="T13" s="8" t="s">
        <v>95</v>
      </c>
      <c r="V13" s="8" t="s">
        <v>97</v>
      </c>
      <c r="X13" s="8" t="s">
        <v>26</v>
      </c>
    </row>
    <row r="14" spans="1:24" ht="24" customHeight="1" x14ac:dyDescent="0.5">
      <c r="A14" s="76" t="s">
        <v>169</v>
      </c>
      <c r="C14" s="77"/>
      <c r="D14" s="4">
        <v>900000000</v>
      </c>
      <c r="E14" s="6"/>
      <c r="F14" s="4">
        <v>1908449678</v>
      </c>
      <c r="G14" s="6"/>
      <c r="H14" s="4">
        <v>96000000</v>
      </c>
      <c r="I14" s="6"/>
      <c r="J14" s="4">
        <v>7622057882</v>
      </c>
      <c r="K14" s="6"/>
      <c r="L14" s="4">
        <v>-887181795</v>
      </c>
      <c r="M14" s="4"/>
      <c r="N14" s="4">
        <v>-1622600</v>
      </c>
      <c r="O14" s="4"/>
      <c r="P14" s="4">
        <v>4450692</v>
      </c>
      <c r="Q14" s="4"/>
      <c r="R14" s="4">
        <f>SUM(L14:P14)</f>
        <v>-884353703</v>
      </c>
      <c r="S14" s="4"/>
      <c r="T14" s="4">
        <f>SUM(D14:J14,R14)</f>
        <v>9642153857</v>
      </c>
      <c r="U14" s="6"/>
      <c r="V14" s="4">
        <v>24246076</v>
      </c>
      <c r="W14" s="6"/>
      <c r="X14" s="4">
        <f>SUM(T14:V14)</f>
        <v>9666399933</v>
      </c>
    </row>
    <row r="15" spans="1:24" ht="24" customHeight="1" x14ac:dyDescent="0.5">
      <c r="A15" s="13" t="s">
        <v>132</v>
      </c>
      <c r="C15" s="77"/>
      <c r="D15" s="4">
        <v>0</v>
      </c>
      <c r="E15" s="4"/>
      <c r="F15" s="4">
        <v>0</v>
      </c>
      <c r="G15" s="4"/>
      <c r="H15" s="4">
        <v>0</v>
      </c>
      <c r="I15" s="4"/>
      <c r="J15" s="4">
        <f>SUM('PL&amp;CF'!H26)</f>
        <v>1169985405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f>SUM(L15:P15)</f>
        <v>0</v>
      </c>
      <c r="S15" s="4"/>
      <c r="T15" s="4">
        <f>SUM(D15:J15,R15)</f>
        <v>1169985405</v>
      </c>
      <c r="U15" s="4"/>
      <c r="V15" s="4">
        <f>SUM('PL&amp;CF'!H27)</f>
        <v>7673296</v>
      </c>
      <c r="W15" s="6"/>
      <c r="X15" s="4">
        <f t="shared" ref="X15:X16" si="0">SUM(T15:V15)</f>
        <v>1177658701</v>
      </c>
    </row>
    <row r="16" spans="1:24" ht="24" customHeight="1" x14ac:dyDescent="0.5">
      <c r="A16" s="13" t="s">
        <v>134</v>
      </c>
      <c r="C16" s="77"/>
      <c r="D16" s="78">
        <v>0</v>
      </c>
      <c r="E16" s="4"/>
      <c r="F16" s="78">
        <v>0</v>
      </c>
      <c r="G16" s="4"/>
      <c r="H16" s="78">
        <v>0</v>
      </c>
      <c r="I16" s="4"/>
      <c r="J16" s="78">
        <f>SUM('PL&amp;CF'!H55)</f>
        <v>4152143</v>
      </c>
      <c r="K16" s="4"/>
      <c r="L16" s="78">
        <f>SUM('PL&amp;CF'!H50)</f>
        <v>183750616</v>
      </c>
      <c r="M16" s="4"/>
      <c r="N16" s="78">
        <v>0</v>
      </c>
      <c r="O16" s="4"/>
      <c r="P16" s="78">
        <v>0</v>
      </c>
      <c r="Q16" s="4"/>
      <c r="R16" s="78">
        <f>SUM(L16:P16)</f>
        <v>183750616</v>
      </c>
      <c r="S16" s="4"/>
      <c r="T16" s="78">
        <f>SUM(D16:J16,R16)</f>
        <v>187902759</v>
      </c>
      <c r="U16" s="4"/>
      <c r="V16" s="78">
        <v>0</v>
      </c>
      <c r="W16" s="6"/>
      <c r="X16" s="78">
        <f t="shared" si="0"/>
        <v>187902759</v>
      </c>
    </row>
    <row r="17" spans="1:24" ht="24" customHeight="1" x14ac:dyDescent="0.5">
      <c r="A17" s="13" t="s">
        <v>133</v>
      </c>
      <c r="C17" s="77"/>
      <c r="D17" s="4">
        <f>SUM(D15:D16)</f>
        <v>0</v>
      </c>
      <c r="E17" s="4"/>
      <c r="F17" s="4">
        <f>SUM(F15:F16)</f>
        <v>0</v>
      </c>
      <c r="G17" s="4"/>
      <c r="H17" s="4">
        <f>SUM(H15:H16)</f>
        <v>0</v>
      </c>
      <c r="I17" s="4"/>
      <c r="J17" s="4">
        <f>SUM(J15:J16)</f>
        <v>1174137548</v>
      </c>
      <c r="K17" s="4"/>
      <c r="L17" s="4">
        <f>SUM(L15:L16)</f>
        <v>183750616</v>
      </c>
      <c r="M17" s="4"/>
      <c r="N17" s="4">
        <f>SUM(N15:N16)</f>
        <v>0</v>
      </c>
      <c r="O17" s="4"/>
      <c r="P17" s="4">
        <f>SUM(P15:P16)</f>
        <v>0</v>
      </c>
      <c r="Q17" s="4"/>
      <c r="R17" s="4">
        <f>SUM(R15:R16)</f>
        <v>183750616</v>
      </c>
      <c r="S17" s="4"/>
      <c r="T17" s="4">
        <f>SUM(T15:T16)</f>
        <v>1357888164</v>
      </c>
      <c r="U17" s="4"/>
      <c r="V17" s="4">
        <f>SUM(V15:V16)</f>
        <v>7673296</v>
      </c>
      <c r="W17" s="4"/>
      <c r="X17" s="4">
        <f>SUM(X15:X16)</f>
        <v>1365561460</v>
      </c>
    </row>
    <row r="18" spans="1:24" ht="24" customHeight="1" x14ac:dyDescent="0.5">
      <c r="A18" s="23" t="s">
        <v>196</v>
      </c>
      <c r="C18" s="77"/>
      <c r="D18" s="32">
        <v>0</v>
      </c>
      <c r="E18" s="32"/>
      <c r="F18" s="32">
        <v>0</v>
      </c>
      <c r="G18" s="32"/>
      <c r="H18" s="32">
        <v>0</v>
      </c>
      <c r="I18" s="32"/>
      <c r="J18" s="32">
        <v>-486000000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f t="shared" ref="R18" si="1">SUM(L18:P18)</f>
        <v>0</v>
      </c>
      <c r="S18" s="32"/>
      <c r="T18" s="32">
        <f>D18+F18+H18+J18+R18</f>
        <v>-486000000</v>
      </c>
      <c r="U18" s="32"/>
      <c r="V18" s="32">
        <v>-6689532</v>
      </c>
      <c r="W18" s="21"/>
      <c r="X18" s="32">
        <f>SUM(T18:V18)</f>
        <v>-492689532</v>
      </c>
    </row>
    <row r="19" spans="1:24" s="79" customFormat="1" ht="24" customHeight="1" thickBot="1" x14ac:dyDescent="0.55000000000000004">
      <c r="A19" s="76" t="s">
        <v>168</v>
      </c>
      <c r="C19" s="80"/>
      <c r="D19" s="81">
        <f>SUM(D14,D17:D18)</f>
        <v>900000000</v>
      </c>
      <c r="E19" s="4"/>
      <c r="F19" s="81">
        <f>SUM(F14,F17:F18)</f>
        <v>1908449678</v>
      </c>
      <c r="G19" s="4"/>
      <c r="H19" s="81">
        <f>SUM(H14,H17:H18)</f>
        <v>96000000</v>
      </c>
      <c r="I19" s="4"/>
      <c r="J19" s="81">
        <f>SUM(J14,J17:J18)</f>
        <v>8310195430</v>
      </c>
      <c r="K19" s="4"/>
      <c r="L19" s="81">
        <f>SUM(L14,L17:L18)</f>
        <v>-703431179</v>
      </c>
      <c r="M19" s="4"/>
      <c r="N19" s="81">
        <f>SUM(N14,N17:N18)</f>
        <v>-1622600</v>
      </c>
      <c r="O19" s="4"/>
      <c r="P19" s="81">
        <f>SUM(P14,P17:P18)</f>
        <v>4450692</v>
      </c>
      <c r="Q19" s="4"/>
      <c r="R19" s="81">
        <f>SUM(R14,R17:R18)</f>
        <v>-700603087</v>
      </c>
      <c r="S19" s="4"/>
      <c r="T19" s="81">
        <f>SUM(T14,T17:T18)</f>
        <v>10514042021</v>
      </c>
      <c r="U19" s="4"/>
      <c r="V19" s="81">
        <f>SUM(V14,V17:V18)</f>
        <v>25229840</v>
      </c>
      <c r="W19" s="4"/>
      <c r="X19" s="81">
        <f>SUM(X14,X17:X18)</f>
        <v>10539271861</v>
      </c>
    </row>
    <row r="20" spans="1:24" ht="24" customHeight="1" thickTop="1" x14ac:dyDescent="0.5">
      <c r="A20" s="1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24" customHeight="1" x14ac:dyDescent="0.5">
      <c r="A21" s="76" t="s">
        <v>194</v>
      </c>
      <c r="C21" s="77"/>
      <c r="D21" s="4">
        <f>SUM(D19)</f>
        <v>900000000</v>
      </c>
      <c r="E21" s="6"/>
      <c r="F21" s="4">
        <f>SUM(F19)</f>
        <v>1908449678</v>
      </c>
      <c r="G21" s="6"/>
      <c r="H21" s="4">
        <f>SUM(H19)</f>
        <v>96000000</v>
      </c>
      <c r="I21" s="6"/>
      <c r="J21" s="4">
        <f>SUM(J19)</f>
        <v>8310195430</v>
      </c>
      <c r="K21" s="6"/>
      <c r="L21" s="4">
        <f>SUM(L19)</f>
        <v>-703431179</v>
      </c>
      <c r="M21" s="4"/>
      <c r="N21" s="4">
        <f>SUM(N19)</f>
        <v>-1622600</v>
      </c>
      <c r="O21" s="4"/>
      <c r="P21" s="4">
        <f>SUM(P19)</f>
        <v>4450692</v>
      </c>
      <c r="Q21" s="4"/>
      <c r="R21" s="4">
        <f>SUM(R19)</f>
        <v>-700603087</v>
      </c>
      <c r="S21" s="4"/>
      <c r="T21" s="4">
        <f>D21+F21+H21+J21+R21</f>
        <v>10514042021</v>
      </c>
      <c r="U21" s="6"/>
      <c r="V21" s="4">
        <f>SUM(V19)</f>
        <v>25229840</v>
      </c>
      <c r="W21" s="6"/>
      <c r="X21" s="4">
        <f t="shared" ref="X21:X22" si="2">SUM(T21:V21)</f>
        <v>10539271861</v>
      </c>
    </row>
    <row r="22" spans="1:24" ht="24" customHeight="1" x14ac:dyDescent="0.5">
      <c r="A22" s="13" t="s">
        <v>132</v>
      </c>
      <c r="C22" s="77"/>
      <c r="D22" s="4">
        <v>0</v>
      </c>
      <c r="E22" s="6"/>
      <c r="F22" s="4">
        <v>0</v>
      </c>
      <c r="G22" s="6"/>
      <c r="H22" s="4">
        <v>0</v>
      </c>
      <c r="I22" s="6"/>
      <c r="J22" s="4">
        <f>SUM('PL&amp;CF'!F26)</f>
        <v>2324386948</v>
      </c>
      <c r="K22" s="6"/>
      <c r="L22" s="4">
        <v>0</v>
      </c>
      <c r="M22" s="4"/>
      <c r="N22" s="4">
        <v>0</v>
      </c>
      <c r="O22" s="4"/>
      <c r="P22" s="4">
        <v>0</v>
      </c>
      <c r="Q22" s="4"/>
      <c r="R22" s="4">
        <f t="shared" ref="R22:R23" si="3">SUM(L22:P22)</f>
        <v>0</v>
      </c>
      <c r="S22" s="4"/>
      <c r="T22" s="4">
        <f>D22+F22+H22+J22+R22</f>
        <v>2324386948</v>
      </c>
      <c r="U22" s="6"/>
      <c r="V22" s="4">
        <f>SUM('PL&amp;CF'!F62)</f>
        <v>8175813</v>
      </c>
      <c r="W22" s="6"/>
      <c r="X22" s="4">
        <f t="shared" si="2"/>
        <v>2332562761</v>
      </c>
    </row>
    <row r="23" spans="1:24" ht="24" customHeight="1" x14ac:dyDescent="0.5">
      <c r="A23" s="13" t="s">
        <v>134</v>
      </c>
      <c r="C23" s="77"/>
      <c r="D23" s="78">
        <v>0</v>
      </c>
      <c r="E23" s="6"/>
      <c r="F23" s="78">
        <v>0</v>
      </c>
      <c r="G23" s="6"/>
      <c r="H23" s="78">
        <v>0</v>
      </c>
      <c r="I23" s="6"/>
      <c r="J23" s="78">
        <f>SUM('PL&amp;CF'!F55)</f>
        <v>-10278017</v>
      </c>
      <c r="K23" s="6"/>
      <c r="L23" s="78">
        <f>SUM('PL&amp;CF'!F50)</f>
        <v>-637583148</v>
      </c>
      <c r="M23" s="4"/>
      <c r="N23" s="78">
        <v>0</v>
      </c>
      <c r="O23" s="4"/>
      <c r="P23" s="78">
        <v>0</v>
      </c>
      <c r="Q23" s="4"/>
      <c r="R23" s="78">
        <f t="shared" si="3"/>
        <v>-637583148</v>
      </c>
      <c r="S23" s="4"/>
      <c r="T23" s="78">
        <f>D23+F23+H23+J23+R23</f>
        <v>-647861165</v>
      </c>
      <c r="U23" s="6"/>
      <c r="V23" s="78">
        <v>0</v>
      </c>
      <c r="W23" s="6"/>
      <c r="X23" s="78">
        <f t="shared" ref="X23" si="4">SUM(T23:V23)</f>
        <v>-647861165</v>
      </c>
    </row>
    <row r="24" spans="1:24" ht="24" customHeight="1" x14ac:dyDescent="0.5">
      <c r="A24" s="13" t="s">
        <v>133</v>
      </c>
      <c r="C24" s="77"/>
      <c r="D24" s="4">
        <f>SUM(D22:D23)</f>
        <v>0</v>
      </c>
      <c r="E24" s="6"/>
      <c r="F24" s="4">
        <f>SUM(F22:F23)</f>
        <v>0</v>
      </c>
      <c r="G24" s="6"/>
      <c r="H24" s="4">
        <f>SUM(H22:H23)</f>
        <v>0</v>
      </c>
      <c r="I24" s="6"/>
      <c r="J24" s="4">
        <f>SUM(J22:J23)</f>
        <v>2314108931</v>
      </c>
      <c r="K24" s="6"/>
      <c r="L24" s="4">
        <f>SUM(L22:L23)</f>
        <v>-637583148</v>
      </c>
      <c r="M24" s="4"/>
      <c r="N24" s="4">
        <f>SUM(N22:N23)</f>
        <v>0</v>
      </c>
      <c r="O24" s="4"/>
      <c r="P24" s="4">
        <f>SUM(P22:P23)</f>
        <v>0</v>
      </c>
      <c r="Q24" s="4"/>
      <c r="R24" s="4">
        <f>SUM(R22:R23)</f>
        <v>-637583148</v>
      </c>
      <c r="S24" s="4"/>
      <c r="T24" s="4">
        <f>SUM(T22:T23)</f>
        <v>1676525783</v>
      </c>
      <c r="U24" s="6"/>
      <c r="V24" s="4">
        <f>SUM(V22:V23)</f>
        <v>8175813</v>
      </c>
      <c r="W24" s="6"/>
      <c r="X24" s="4">
        <f>SUM(X22:X23)</f>
        <v>1684701596</v>
      </c>
    </row>
    <row r="25" spans="1:24" ht="24" customHeight="1" x14ac:dyDescent="0.5">
      <c r="A25" s="23" t="s">
        <v>196</v>
      </c>
      <c r="C25" s="77"/>
      <c r="D25" s="32">
        <v>0</v>
      </c>
      <c r="E25" s="32"/>
      <c r="F25" s="32">
        <v>0</v>
      </c>
      <c r="G25" s="32"/>
      <c r="H25" s="32">
        <v>0</v>
      </c>
      <c r="I25" s="32"/>
      <c r="J25" s="32">
        <v>-612000000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f t="shared" ref="R25" si="5">SUM(L25:P25)</f>
        <v>0</v>
      </c>
      <c r="S25" s="32"/>
      <c r="T25" s="32">
        <f>D25+F25+H25+J25+R25</f>
        <v>-612000000</v>
      </c>
      <c r="U25" s="32"/>
      <c r="V25" s="32">
        <v>-1783875</v>
      </c>
      <c r="W25" s="21"/>
      <c r="X25" s="32">
        <f>SUM(T25:V25)</f>
        <v>-613783875</v>
      </c>
    </row>
    <row r="26" spans="1:24" s="79" customFormat="1" ht="24" customHeight="1" thickBot="1" x14ac:dyDescent="0.55000000000000004">
      <c r="A26" s="76" t="s">
        <v>195</v>
      </c>
      <c r="C26" s="80"/>
      <c r="D26" s="81">
        <f>SUM(D21,D24:D25)</f>
        <v>900000000</v>
      </c>
      <c r="E26" s="4"/>
      <c r="F26" s="81">
        <f>SUM(F21,F24:F25)</f>
        <v>1908449678</v>
      </c>
      <c r="G26" s="4"/>
      <c r="H26" s="81">
        <f>SUM(H21,H24:H25)</f>
        <v>96000000</v>
      </c>
      <c r="I26" s="4"/>
      <c r="J26" s="81">
        <f>SUM(J21,J24:J25)</f>
        <v>10012304361</v>
      </c>
      <c r="K26" s="4"/>
      <c r="L26" s="81">
        <f>SUM(L21,L24:L25)</f>
        <v>-1341014327</v>
      </c>
      <c r="M26" s="4"/>
      <c r="N26" s="81">
        <f>SUM(N21,N24:N25)</f>
        <v>-1622600</v>
      </c>
      <c r="O26" s="4"/>
      <c r="P26" s="81">
        <f>SUM(P21,P24:P25)</f>
        <v>4450692</v>
      </c>
      <c r="Q26" s="4"/>
      <c r="R26" s="81">
        <f>SUM(R21,R24:R25)</f>
        <v>-1338186235</v>
      </c>
      <c r="S26" s="4"/>
      <c r="T26" s="81">
        <f>SUM(T21,T24:T25)</f>
        <v>11578567804</v>
      </c>
      <c r="U26" s="4"/>
      <c r="V26" s="81">
        <f>SUM(V21,V24:V25)</f>
        <v>31621778</v>
      </c>
      <c r="W26" s="4"/>
      <c r="X26" s="81">
        <f>SUM(X21,X24:X25)</f>
        <v>11610189582</v>
      </c>
    </row>
    <row r="27" spans="1:24" ht="24" customHeight="1" thickTop="1" x14ac:dyDescent="0.5">
      <c r="A27" s="13"/>
      <c r="D27" s="6">
        <f>D19-BS!H67</f>
        <v>0</v>
      </c>
      <c r="E27" s="6"/>
      <c r="F27" s="6">
        <f>+F19-BS!H68</f>
        <v>0</v>
      </c>
      <c r="G27" s="6"/>
      <c r="H27" s="6">
        <f>+H19-BS!H70</f>
        <v>0</v>
      </c>
      <c r="I27" s="6"/>
      <c r="J27" s="6">
        <f>+J19-BS!H71</f>
        <v>0</v>
      </c>
      <c r="K27" s="6"/>
      <c r="L27" s="6"/>
      <c r="M27" s="6"/>
      <c r="N27" s="6"/>
      <c r="O27" s="6"/>
      <c r="P27" s="6"/>
      <c r="Q27" s="6"/>
      <c r="R27" s="6">
        <f>+R19-BS!H72</f>
        <v>0</v>
      </c>
      <c r="S27" s="6"/>
      <c r="T27" s="6">
        <f>T19-BS!H73</f>
        <v>0</v>
      </c>
      <c r="U27" s="6"/>
      <c r="V27" s="6">
        <f>SUM(V21-BS!H74)</f>
        <v>0</v>
      </c>
      <c r="W27" s="6"/>
      <c r="X27" s="6">
        <f>SUM(X21-BS!H75)</f>
        <v>0</v>
      </c>
    </row>
    <row r="28" spans="1:24" ht="24" customHeight="1" x14ac:dyDescent="0.5">
      <c r="A28" s="13"/>
      <c r="D28" s="6">
        <f>D26-BS!F67</f>
        <v>0</v>
      </c>
      <c r="E28" s="6"/>
      <c r="F28" s="6">
        <f>F26-BS!F68</f>
        <v>0</v>
      </c>
      <c r="G28" s="6"/>
      <c r="H28" s="6">
        <f>+H26-BS!F70</f>
        <v>0</v>
      </c>
      <c r="I28" s="6"/>
      <c r="J28" s="6">
        <f>+J26-BS!F71</f>
        <v>0</v>
      </c>
      <c r="K28" s="6"/>
      <c r="L28" s="6"/>
      <c r="M28" s="6"/>
      <c r="N28" s="6"/>
      <c r="O28" s="6"/>
      <c r="P28" s="6"/>
      <c r="Q28" s="6"/>
      <c r="R28" s="6">
        <f>+R26-BS!F72</f>
        <v>0</v>
      </c>
      <c r="S28" s="6"/>
      <c r="T28" s="6">
        <f>+T26-BS!F73</f>
        <v>0</v>
      </c>
      <c r="U28" s="6"/>
      <c r="V28" s="6">
        <f>SUM(V26-BS!F74)</f>
        <v>0</v>
      </c>
      <c r="W28" s="6"/>
      <c r="X28" s="6">
        <f>SUM(X26-BS!F75)</f>
        <v>0</v>
      </c>
    </row>
    <row r="29" spans="1:24" ht="24" customHeight="1" x14ac:dyDescent="0.5">
      <c r="A29" s="98" t="s">
        <v>16</v>
      </c>
      <c r="B29" s="98"/>
      <c r="C29" s="98"/>
      <c r="D29" s="98"/>
      <c r="J29" s="13"/>
      <c r="T29" s="13"/>
      <c r="U29" s="13"/>
    </row>
    <row r="32" spans="1:24" ht="24" customHeight="1" x14ac:dyDescent="0.5">
      <c r="F32" s="6"/>
    </row>
    <row r="70" spans="6:10" ht="24" customHeight="1" x14ac:dyDescent="0.5">
      <c r="F70" s="14">
        <v>6256455057</v>
      </c>
      <c r="J70" s="14">
        <v>497253041</v>
      </c>
    </row>
    <row r="74" spans="6:10" ht="24" customHeight="1" x14ac:dyDescent="0.5">
      <c r="J74" s="14">
        <v>0</v>
      </c>
    </row>
  </sheetData>
  <mergeCells count="8">
    <mergeCell ref="A29:D29"/>
    <mergeCell ref="H10:J10"/>
    <mergeCell ref="A1:X1"/>
    <mergeCell ref="A2:X2"/>
    <mergeCell ref="A3:X3"/>
    <mergeCell ref="D5:X5"/>
    <mergeCell ref="D6:T6"/>
    <mergeCell ref="L7:R7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showGridLines="0" zoomScaleNormal="100" zoomScaleSheetLayoutView="85" workbookViewId="0">
      <selection activeCell="H19" sqref="H19"/>
    </sheetView>
  </sheetViews>
  <sheetFormatPr defaultColWidth="9.28515625" defaultRowHeight="24" customHeight="1" x14ac:dyDescent="0.2"/>
  <cols>
    <col min="1" max="1" width="9.28515625" style="74"/>
    <col min="2" max="2" width="28.28515625" style="74" customWidth="1"/>
    <col min="3" max="3" width="1.42578125" style="74" customWidth="1"/>
    <col min="4" max="4" width="21.5703125" style="74" customWidth="1"/>
    <col min="5" max="5" width="1.42578125" style="74" customWidth="1"/>
    <col min="6" max="6" width="21.5703125" style="74" customWidth="1"/>
    <col min="7" max="7" width="1.42578125" style="74" customWidth="1"/>
    <col min="8" max="8" width="21.5703125" style="74" customWidth="1"/>
    <col min="9" max="9" width="1.42578125" style="74" customWidth="1"/>
    <col min="10" max="10" width="21.5703125" style="74" customWidth="1"/>
    <col min="11" max="11" width="1.42578125" style="74" customWidth="1"/>
    <col min="12" max="12" width="21.5703125" style="74" customWidth="1"/>
    <col min="13" max="13" width="2.42578125" style="74" customWidth="1"/>
    <col min="14" max="16384" width="9.28515625" style="74"/>
  </cols>
  <sheetData>
    <row r="1" spans="1:12" s="82" customFormat="1" ht="24" customHeight="1" x14ac:dyDescent="0.2">
      <c r="A1" s="67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s="82" customFormat="1" ht="24" customHeight="1" x14ac:dyDescent="0.2">
      <c r="A2" s="67" t="s">
        <v>154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82" customFormat="1" ht="24" customHeight="1" x14ac:dyDescent="0.2">
      <c r="A3" s="67" t="s">
        <v>191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s="82" customFormat="1" ht="24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50" t="s">
        <v>1</v>
      </c>
    </row>
    <row r="5" spans="1:12" ht="24" customHeight="1" x14ac:dyDescent="0.2">
      <c r="A5" s="24"/>
      <c r="B5" s="24"/>
      <c r="C5" s="24"/>
      <c r="D5" s="102" t="s">
        <v>3</v>
      </c>
      <c r="E5" s="102"/>
      <c r="F5" s="102"/>
      <c r="G5" s="102"/>
      <c r="H5" s="102"/>
      <c r="I5" s="102"/>
      <c r="J5" s="102"/>
      <c r="K5" s="102"/>
      <c r="L5" s="102"/>
    </row>
    <row r="6" spans="1:12" s="24" customFormat="1" ht="24" customHeight="1" x14ac:dyDescent="0.2">
      <c r="H6" s="103" t="s">
        <v>31</v>
      </c>
      <c r="I6" s="103"/>
      <c r="J6" s="103"/>
    </row>
    <row r="7" spans="1:12" s="24" customFormat="1" ht="24" customHeight="1" x14ac:dyDescent="0.2">
      <c r="D7" s="24" t="s">
        <v>65</v>
      </c>
      <c r="H7" s="25" t="s">
        <v>66</v>
      </c>
    </row>
    <row r="8" spans="1:12" s="24" customFormat="1" ht="24" customHeight="1" x14ac:dyDescent="0.2">
      <c r="C8" s="83"/>
      <c r="D8" s="84" t="s">
        <v>123</v>
      </c>
      <c r="F8" s="84" t="s">
        <v>30</v>
      </c>
      <c r="G8" s="25"/>
      <c r="H8" s="84" t="s">
        <v>124</v>
      </c>
      <c r="J8" s="84" t="s">
        <v>71</v>
      </c>
      <c r="L8" s="84" t="s">
        <v>72</v>
      </c>
    </row>
    <row r="9" spans="1:12" ht="24" customHeight="1" x14ac:dyDescent="0.2">
      <c r="A9" s="59" t="s">
        <v>169</v>
      </c>
      <c r="C9" s="85"/>
      <c r="D9" s="32">
        <v>900000000</v>
      </c>
      <c r="E9" s="32"/>
      <c r="F9" s="32">
        <v>1908449678</v>
      </c>
      <c r="G9" s="32"/>
      <c r="H9" s="32">
        <v>96000000</v>
      </c>
      <c r="I9" s="32"/>
      <c r="J9" s="32">
        <v>995277111</v>
      </c>
      <c r="K9" s="32"/>
      <c r="L9" s="32">
        <f t="shared" ref="L9:L11" si="0">SUM(D9:J9)</f>
        <v>3899726789</v>
      </c>
    </row>
    <row r="10" spans="1:12" ht="24" customHeight="1" x14ac:dyDescent="0.2">
      <c r="A10" s="23" t="s">
        <v>132</v>
      </c>
      <c r="C10" s="85"/>
      <c r="D10" s="32">
        <v>0</v>
      </c>
      <c r="E10" s="32"/>
      <c r="F10" s="32">
        <v>0</v>
      </c>
      <c r="G10" s="32"/>
      <c r="H10" s="32">
        <v>0</v>
      </c>
      <c r="I10" s="32"/>
      <c r="J10" s="32">
        <f>'PL&amp;CF'!L23</f>
        <v>212323718</v>
      </c>
      <c r="K10" s="32"/>
      <c r="L10" s="32">
        <f t="shared" si="0"/>
        <v>212323718</v>
      </c>
    </row>
    <row r="11" spans="1:12" ht="24" customHeight="1" x14ac:dyDescent="0.2">
      <c r="A11" s="23" t="s">
        <v>89</v>
      </c>
      <c r="C11" s="85"/>
      <c r="D11" s="36">
        <v>0</v>
      </c>
      <c r="E11" s="32"/>
      <c r="F11" s="36">
        <v>0</v>
      </c>
      <c r="G11" s="32"/>
      <c r="H11" s="36">
        <v>0</v>
      </c>
      <c r="I11" s="32"/>
      <c r="J11" s="36">
        <f>'PL&amp;CF'!L56</f>
        <v>-1061412</v>
      </c>
      <c r="K11" s="32"/>
      <c r="L11" s="36">
        <f t="shared" si="0"/>
        <v>-1061412</v>
      </c>
    </row>
    <row r="12" spans="1:12" ht="24" customHeight="1" x14ac:dyDescent="0.2">
      <c r="A12" s="23" t="s">
        <v>90</v>
      </c>
      <c r="C12" s="85"/>
      <c r="D12" s="32">
        <f>SUM(D10:D11)</f>
        <v>0</v>
      </c>
      <c r="E12" s="32"/>
      <c r="F12" s="32">
        <f>SUM(F10:F11)</f>
        <v>0</v>
      </c>
      <c r="G12" s="32"/>
      <c r="H12" s="32">
        <f>SUM(H10:H11)</f>
        <v>0</v>
      </c>
      <c r="I12" s="32"/>
      <c r="J12" s="32">
        <f>SUM(J10:J11)</f>
        <v>211262306</v>
      </c>
      <c r="K12" s="32"/>
      <c r="L12" s="32">
        <f>SUM(L10:L11)</f>
        <v>211262306</v>
      </c>
    </row>
    <row r="13" spans="1:12" ht="24" customHeight="1" x14ac:dyDescent="0.2">
      <c r="A13" s="23" t="s">
        <v>196</v>
      </c>
      <c r="C13" s="85"/>
      <c r="D13" s="32">
        <v>0</v>
      </c>
      <c r="E13" s="32"/>
      <c r="F13" s="32">
        <v>0</v>
      </c>
      <c r="G13" s="32"/>
      <c r="H13" s="32">
        <v>0</v>
      </c>
      <c r="I13" s="43"/>
      <c r="J13" s="32">
        <v>-486000000</v>
      </c>
      <c r="K13" s="32"/>
      <c r="L13" s="32">
        <f>SUM(D13:J13)</f>
        <v>-486000000</v>
      </c>
    </row>
    <row r="14" spans="1:12" s="73" customFormat="1" ht="24" customHeight="1" thickBot="1" x14ac:dyDescent="0.25">
      <c r="A14" s="59" t="s">
        <v>193</v>
      </c>
      <c r="C14" s="86"/>
      <c r="D14" s="87">
        <f>SUM(D9,D12:D13)</f>
        <v>900000000</v>
      </c>
      <c r="E14" s="32"/>
      <c r="F14" s="87">
        <f>SUM(F9,F12:F13)</f>
        <v>1908449678</v>
      </c>
      <c r="G14" s="32"/>
      <c r="H14" s="87">
        <f>SUM(H9,H12:H13)</f>
        <v>96000000</v>
      </c>
      <c r="I14" s="32"/>
      <c r="J14" s="87">
        <f>SUM(J9,J12:J13)</f>
        <v>720539417</v>
      </c>
      <c r="K14" s="32"/>
      <c r="L14" s="87">
        <f>SUM(L9,L12:L13)</f>
        <v>3624989095</v>
      </c>
    </row>
    <row r="15" spans="1:12" ht="24" customHeight="1" thickTop="1" x14ac:dyDescent="0.2">
      <c r="A15" s="23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4" customHeight="1" x14ac:dyDescent="0.2">
      <c r="A16" s="59" t="s">
        <v>194</v>
      </c>
      <c r="C16" s="85"/>
      <c r="D16" s="43">
        <f>SUM(D14)</f>
        <v>900000000</v>
      </c>
      <c r="E16" s="45"/>
      <c r="F16" s="43">
        <f>SUM(F14)</f>
        <v>1908449678</v>
      </c>
      <c r="G16" s="45"/>
      <c r="H16" s="43">
        <f>SUM(H14)</f>
        <v>96000000</v>
      </c>
      <c r="I16" s="45"/>
      <c r="J16" s="43">
        <f>SUM(J14)</f>
        <v>720539417</v>
      </c>
      <c r="K16" s="21"/>
      <c r="L16" s="32">
        <f>SUM(D16:J16)</f>
        <v>3624989095</v>
      </c>
    </row>
    <row r="17" spans="1:12" ht="24" customHeight="1" x14ac:dyDescent="0.2">
      <c r="A17" s="23" t="s">
        <v>132</v>
      </c>
      <c r="C17" s="85"/>
      <c r="D17" s="32">
        <v>0</v>
      </c>
      <c r="E17" s="32"/>
      <c r="F17" s="32">
        <v>0</v>
      </c>
      <c r="G17" s="32"/>
      <c r="H17" s="32">
        <v>0</v>
      </c>
      <c r="I17" s="32"/>
      <c r="J17" s="32">
        <f>'PL&amp;CF'!J23</f>
        <v>731414850</v>
      </c>
      <c r="K17" s="32"/>
      <c r="L17" s="32">
        <f>SUM(D17:J17)</f>
        <v>731414850</v>
      </c>
    </row>
    <row r="18" spans="1:12" ht="24" customHeight="1" x14ac:dyDescent="0.2">
      <c r="A18" s="23" t="s">
        <v>89</v>
      </c>
      <c r="C18" s="85"/>
      <c r="D18" s="36">
        <v>0</v>
      </c>
      <c r="E18" s="32"/>
      <c r="F18" s="36">
        <v>0</v>
      </c>
      <c r="G18" s="32"/>
      <c r="H18" s="36">
        <v>0</v>
      </c>
      <c r="I18" s="32"/>
      <c r="J18" s="36">
        <f>'PL&amp;CF'!J53</f>
        <v>0</v>
      </c>
      <c r="K18" s="32"/>
      <c r="L18" s="36">
        <f>SUM(D18:J18)</f>
        <v>0</v>
      </c>
    </row>
    <row r="19" spans="1:12" ht="24" customHeight="1" x14ac:dyDescent="0.2">
      <c r="A19" s="23" t="s">
        <v>90</v>
      </c>
      <c r="C19" s="85"/>
      <c r="D19" s="32">
        <f>SUM(D17:D18)</f>
        <v>0</v>
      </c>
      <c r="E19" s="32"/>
      <c r="F19" s="32">
        <f>SUM(F17:F18)</f>
        <v>0</v>
      </c>
      <c r="G19" s="32"/>
      <c r="H19" s="32">
        <f>SUM(H17:H18)</f>
        <v>0</v>
      </c>
      <c r="I19" s="32"/>
      <c r="J19" s="32">
        <f>SUM(J17:J18)</f>
        <v>731414850</v>
      </c>
      <c r="K19" s="32"/>
      <c r="L19" s="32">
        <f>SUM(L17:L18)</f>
        <v>731414850</v>
      </c>
    </row>
    <row r="20" spans="1:12" ht="24" customHeight="1" x14ac:dyDescent="0.2">
      <c r="A20" s="23" t="s">
        <v>196</v>
      </c>
      <c r="C20" s="85"/>
      <c r="D20" s="32">
        <v>0</v>
      </c>
      <c r="E20" s="32"/>
      <c r="F20" s="32">
        <v>0</v>
      </c>
      <c r="G20" s="32"/>
      <c r="H20" s="32">
        <v>0</v>
      </c>
      <c r="I20" s="43"/>
      <c r="J20" s="32">
        <v>-612000000</v>
      </c>
      <c r="K20" s="32"/>
      <c r="L20" s="32">
        <f>SUM(D20:J20)</f>
        <v>-612000000</v>
      </c>
    </row>
    <row r="21" spans="1:12" s="73" customFormat="1" ht="24" customHeight="1" thickBot="1" x14ac:dyDescent="0.25">
      <c r="A21" s="59" t="s">
        <v>195</v>
      </c>
      <c r="C21" s="86"/>
      <c r="D21" s="87">
        <f>SUM(D16,D19:D20)</f>
        <v>900000000</v>
      </c>
      <c r="E21" s="32"/>
      <c r="F21" s="87">
        <f>SUM(F16,F19:F20)</f>
        <v>1908449678</v>
      </c>
      <c r="G21" s="32"/>
      <c r="H21" s="87">
        <f>SUM(H16,H19:H20)</f>
        <v>96000000</v>
      </c>
      <c r="I21" s="32"/>
      <c r="J21" s="87">
        <f>SUM(J16,J19:J20)</f>
        <v>839954267</v>
      </c>
      <c r="K21" s="32"/>
      <c r="L21" s="87">
        <f>SUM(L16,L19:L20)</f>
        <v>3744403945</v>
      </c>
    </row>
    <row r="22" spans="1:12" ht="24" customHeight="1" thickTop="1" x14ac:dyDescent="0.2">
      <c r="A22" s="23"/>
      <c r="D22" s="21">
        <f>D14-BS!L67</f>
        <v>0</v>
      </c>
      <c r="E22" s="21"/>
      <c r="F22" s="21">
        <f>F14-BS!L68</f>
        <v>0</v>
      </c>
      <c r="G22" s="21"/>
      <c r="H22" s="21">
        <f>H14-BS!L70</f>
        <v>0</v>
      </c>
      <c r="I22" s="21"/>
      <c r="J22" s="21">
        <f>J14-BS!L71</f>
        <v>0</v>
      </c>
      <c r="K22" s="21"/>
      <c r="L22" s="21">
        <f>L14-BS!L75</f>
        <v>0</v>
      </c>
    </row>
    <row r="23" spans="1:12" ht="24" customHeight="1" x14ac:dyDescent="0.2">
      <c r="A23" s="23"/>
      <c r="D23" s="21">
        <f>+D21-BS!J67</f>
        <v>0</v>
      </c>
      <c r="E23" s="21"/>
      <c r="F23" s="21">
        <f>+F21-BS!J68</f>
        <v>0</v>
      </c>
      <c r="G23" s="21"/>
      <c r="H23" s="21">
        <f>+H21-BS!J70</f>
        <v>0</v>
      </c>
      <c r="I23" s="21"/>
      <c r="J23" s="21">
        <f>+J21-BS!J71</f>
        <v>0</v>
      </c>
      <c r="K23" s="21"/>
      <c r="L23" s="21">
        <f>+L21-BS!J73</f>
        <v>0</v>
      </c>
    </row>
    <row r="24" spans="1:12" ht="24" customHeight="1" x14ac:dyDescent="0.2">
      <c r="A24" s="23" t="s">
        <v>16</v>
      </c>
      <c r="L24" s="23"/>
    </row>
    <row r="76" spans="5:9" ht="24" customHeight="1" x14ac:dyDescent="0.2">
      <c r="E76" s="74">
        <v>6256455057</v>
      </c>
      <c r="I76" s="74">
        <v>497253041</v>
      </c>
    </row>
    <row r="80" spans="5:9" ht="24" customHeight="1" x14ac:dyDescent="0.2">
      <c r="I80" s="74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2019-05-10T04:20:04Z</cp:lastPrinted>
  <dcterms:created xsi:type="dcterms:W3CDTF">2010-04-01T04:21:42Z</dcterms:created>
  <dcterms:modified xsi:type="dcterms:W3CDTF">2019-05-10T04:20:14Z</dcterms:modified>
</cp:coreProperties>
</file>