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/>
  <mc:AlternateContent xmlns:mc="http://schemas.openxmlformats.org/markup-compatibility/2006">
    <mc:Choice Requires="x15">
      <x15ac:absPath xmlns:x15ac="http://schemas.microsoft.com/office/spreadsheetml/2010/11/ac" url="G:\L\L_TTL Industries\2019\Qtr2'2019 (31.3.2019)\"/>
    </mc:Choice>
  </mc:AlternateContent>
  <bookViews>
    <workbookView xWindow="10785" yWindow="45" windowWidth="10845" windowHeight="10665" firstSheet="2" activeTab="2"/>
  </bookViews>
  <sheets>
    <sheet name="000000" sheetId="1" state="veryHidden" r:id="rId1"/>
    <sheet name="100000" sheetId="2" state="veryHidden" r:id="rId2"/>
    <sheet name="BSPL" sheetId="3" r:id="rId3"/>
    <sheet name="statement of change_Conso" sheetId="5" r:id="rId4"/>
    <sheet name="statement of change" sheetId="4" r:id="rId5"/>
  </sheets>
  <definedNames>
    <definedName name="_xlnm.Print_Area" localSheetId="2">BSPL!$A$1:$I$219</definedName>
  </definedNames>
  <calcPr calcId="171027"/>
</workbook>
</file>

<file path=xl/calcChain.xml><?xml version="1.0" encoding="utf-8"?>
<calcChain xmlns="http://schemas.openxmlformats.org/spreadsheetml/2006/main">
  <c r="I21" i="5" l="1"/>
  <c r="G21" i="5"/>
  <c r="E21" i="5"/>
  <c r="M17" i="5"/>
  <c r="M18" i="5" s="1"/>
  <c r="M20" i="5" s="1"/>
  <c r="O19" i="5"/>
  <c r="Q19" i="5" s="1"/>
  <c r="I18" i="5"/>
  <c r="I20" i="5" s="1"/>
  <c r="G18" i="5"/>
  <c r="G20" i="5" s="1"/>
  <c r="E18" i="5"/>
  <c r="E20" i="5" s="1"/>
  <c r="O16" i="5"/>
  <c r="O15" i="5"/>
  <c r="Q15" i="5" s="1"/>
  <c r="D217" i="3"/>
  <c r="D211" i="3"/>
  <c r="D209" i="3"/>
  <c r="H206" i="3"/>
  <c r="D206" i="3"/>
  <c r="D144" i="3"/>
  <c r="D145" i="3" s="1"/>
  <c r="H128" i="3"/>
  <c r="F128" i="3"/>
  <c r="D128" i="3"/>
  <c r="D133" i="3"/>
  <c r="H133" i="3"/>
  <c r="F133" i="3"/>
  <c r="D103" i="3"/>
  <c r="D104" i="3" s="1"/>
  <c r="D92" i="3"/>
  <c r="H92" i="3"/>
  <c r="F92" i="3"/>
  <c r="D87" i="3"/>
  <c r="D134" i="3" l="1"/>
  <c r="O17" i="5"/>
  <c r="Q17" i="5" s="1"/>
  <c r="D93" i="3"/>
  <c r="D95" i="3" s="1"/>
  <c r="D111" i="3" s="1"/>
  <c r="D106" i="3" l="1"/>
  <c r="D136" i="3"/>
  <c r="D164" i="3"/>
  <c r="D171" i="3" s="1"/>
  <c r="D180" i="3" s="1"/>
  <c r="D182" i="3" s="1"/>
  <c r="D210" i="3" s="1"/>
  <c r="D212" i="3" s="1"/>
  <c r="D213" i="3" s="1"/>
  <c r="O18" i="5"/>
  <c r="O20" i="5" s="1"/>
  <c r="O21" i="5" s="1"/>
  <c r="K16" i="5" l="1"/>
  <c r="D152" i="3"/>
  <c r="D147" i="3"/>
  <c r="H103" i="3"/>
  <c r="H104" i="3" s="1"/>
  <c r="F103" i="3"/>
  <c r="F104" i="3" s="1"/>
  <c r="H87" i="3"/>
  <c r="H93" i="3" s="1"/>
  <c r="H95" i="3" s="1"/>
  <c r="F87" i="3"/>
  <c r="F93" i="3" s="1"/>
  <c r="F95" i="3" s="1"/>
  <c r="D64" i="3"/>
  <c r="D51" i="3"/>
  <c r="D48" i="3"/>
  <c r="F48" i="3"/>
  <c r="D30" i="3"/>
  <c r="D18" i="3"/>
  <c r="D31" i="3" s="1"/>
  <c r="F18" i="3"/>
  <c r="D52" i="3" l="1"/>
  <c r="D65" i="3" s="1"/>
  <c r="D66" i="3" s="1"/>
  <c r="Q16" i="5"/>
  <c r="Q18" i="5" s="1"/>
  <c r="Q20" i="5" s="1"/>
  <c r="Q21" i="5" s="1"/>
  <c r="K18" i="5"/>
  <c r="K20" i="5" s="1"/>
  <c r="K21" i="5" s="1"/>
  <c r="F106" i="3"/>
  <c r="F111" i="3"/>
  <c r="H106" i="3"/>
  <c r="H111" i="3"/>
  <c r="O15" i="4"/>
  <c r="H217" i="3"/>
  <c r="F217" i="3"/>
  <c r="F211" i="3"/>
  <c r="O26" i="4" l="1"/>
  <c r="Q26" i="4" s="1"/>
  <c r="O19" i="4"/>
  <c r="Q19" i="4" s="1"/>
  <c r="H209" i="3"/>
  <c r="F209" i="3"/>
  <c r="M24" i="4" l="1"/>
  <c r="M17" i="4"/>
  <c r="F206" i="3"/>
  <c r="H144" i="3"/>
  <c r="H145" i="3" s="1"/>
  <c r="F144" i="3"/>
  <c r="F145" i="3" s="1"/>
  <c r="H134" i="3" l="1"/>
  <c r="H136" i="3" s="1"/>
  <c r="H152" i="3" s="1"/>
  <c r="F134" i="3"/>
  <c r="F136" i="3" s="1"/>
  <c r="F152" i="3" s="1"/>
  <c r="H164" i="3" l="1"/>
  <c r="H171" i="3" s="1"/>
  <c r="H180" i="3" s="1"/>
  <c r="H182" i="3" s="1"/>
  <c r="H210" i="3" s="1"/>
  <c r="H212" i="3" s="1"/>
  <c r="F164" i="3"/>
  <c r="F171" i="3" s="1"/>
  <c r="F180" i="3" s="1"/>
  <c r="F182" i="3" s="1"/>
  <c r="F210" i="3" s="1"/>
  <c r="F212" i="3" s="1"/>
  <c r="F213" i="3" s="1"/>
  <c r="H147" i="3"/>
  <c r="K16" i="4"/>
  <c r="F147" i="3"/>
  <c r="K23" i="4"/>
  <c r="H51" i="3"/>
  <c r="F51" i="3"/>
  <c r="H18" i="3" l="1"/>
  <c r="M25" i="4" l="1"/>
  <c r="M27" i="4" s="1"/>
  <c r="O24" i="4"/>
  <c r="Q24" i="4" s="1"/>
  <c r="O23" i="4"/>
  <c r="O22" i="4"/>
  <c r="Q22" i="4" s="1"/>
  <c r="M18" i="4"/>
  <c r="M20" i="4" s="1"/>
  <c r="O17" i="4"/>
  <c r="Q17" i="4" s="1"/>
  <c r="O16" i="4"/>
  <c r="Q15" i="4"/>
  <c r="H64" i="3"/>
  <c r="F64" i="3"/>
  <c r="O25" i="4" l="1"/>
  <c r="O18" i="4"/>
  <c r="O20" i="4" s="1"/>
  <c r="O27" i="4" l="1"/>
  <c r="O28" i="4" s="1"/>
  <c r="Q23" i="4"/>
  <c r="Q25" i="4" s="1"/>
  <c r="Q27" i="4" s="1"/>
  <c r="Q16" i="4" l="1"/>
  <c r="Q18" i="4" s="1"/>
  <c r="Q20" i="4" s="1"/>
  <c r="F30" i="3" l="1"/>
  <c r="I25" i="4" l="1"/>
  <c r="I27" i="4" s="1"/>
  <c r="G25" i="4"/>
  <c r="G27" i="4" s="1"/>
  <c r="E25" i="4"/>
  <c r="E27" i="4" s="1"/>
  <c r="I18" i="4"/>
  <c r="I20" i="4" s="1"/>
  <c r="G18" i="4"/>
  <c r="G20" i="4" s="1"/>
  <c r="E18" i="4"/>
  <c r="E20" i="4" s="1"/>
  <c r="H30" i="3" l="1"/>
  <c r="H31" i="3"/>
  <c r="F31" i="3" l="1"/>
  <c r="K18" i="4" l="1"/>
  <c r="K20" i="4" s="1"/>
  <c r="H48" i="3"/>
  <c r="H52" i="3" s="1"/>
  <c r="F52" i="3"/>
  <c r="H65" i="3" l="1"/>
  <c r="H66" i="3" s="1"/>
  <c r="K25" i="4"/>
  <c r="F65" i="3"/>
  <c r="F66" i="3" s="1"/>
  <c r="K27" i="4" l="1"/>
  <c r="K28" i="4" s="1"/>
  <c r="I28" i="4"/>
  <c r="G28" i="4"/>
  <c r="E28" i="4"/>
  <c r="Q28" i="4" l="1"/>
</calcChain>
</file>

<file path=xl/sharedStrings.xml><?xml version="1.0" encoding="utf-8"?>
<sst xmlns="http://schemas.openxmlformats.org/spreadsheetml/2006/main" count="320" uniqueCount="176">
  <si>
    <t xml:space="preserve"> </t>
  </si>
  <si>
    <t>Statement of financial position</t>
  </si>
  <si>
    <t>(Unit: Baht)</t>
  </si>
  <si>
    <t>Note</t>
  </si>
  <si>
    <t>Statement of financial position (continued)</t>
  </si>
  <si>
    <t>Assets</t>
  </si>
  <si>
    <t>Current assets</t>
  </si>
  <si>
    <t>Cash and cash equivalents</t>
  </si>
  <si>
    <t xml:space="preserve">Current investments </t>
  </si>
  <si>
    <t>Current portion of long-term loan to related party</t>
  </si>
  <si>
    <t>Other current assets</t>
  </si>
  <si>
    <t>Total current assets</t>
  </si>
  <si>
    <t>Non-current assets</t>
  </si>
  <si>
    <t>Investment properties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</si>
  <si>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</si>
  <si>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</si>
  <si>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</si>
  <si>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</si>
  <si>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</si>
  <si>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</si>
  <si>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Liabilities and shareholders' equity</t>
  </si>
  <si>
    <t>Other current liabilities</t>
  </si>
  <si>
    <t>Shareholders' equity</t>
  </si>
  <si>
    <t>Share capital</t>
  </si>
  <si>
    <t xml:space="preserve">   Registered</t>
  </si>
  <si>
    <t xml:space="preserve">      15,000,000 ordinary shares of Baht 10 each</t>
  </si>
  <si>
    <t xml:space="preserve">   Issued and fully paid-up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</si>
  <si>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</si>
  <si>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</si>
  <si>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</si>
  <si>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</si>
  <si>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</si>
  <si>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</si>
  <si>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</si>
  <si>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(Unit: Thousand Baht)</t>
  </si>
  <si>
    <t>Profit or loss:</t>
  </si>
  <si>
    <t>Revenues</t>
  </si>
  <si>
    <t>Interest income</t>
  </si>
  <si>
    <t>Total revenues</t>
  </si>
  <si>
    <t>Expenses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</si>
  <si>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</si>
  <si>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</si>
  <si>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</si>
  <si>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</si>
  <si>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</si>
  <si>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Earnings per share</t>
  </si>
  <si>
    <t>Cash flows from operating activities</t>
  </si>
  <si>
    <t xml:space="preserve">   to net cash provided by (paid from) operating activities:</t>
  </si>
  <si>
    <t xml:space="preserve">   Depreciation and amortisation</t>
  </si>
  <si>
    <t xml:space="preserve">   Interest income</t>
  </si>
  <si>
    <t>Loss from operating activities before changes in</t>
  </si>
  <si>
    <t xml:space="preserve">   operating assets and liabilities</t>
  </si>
  <si>
    <t>Operating assets (increase) decrease:</t>
  </si>
  <si>
    <t xml:space="preserve">   Other current assets</t>
  </si>
  <si>
    <t xml:space="preserve">   Other non-current assets</t>
  </si>
  <si>
    <t xml:space="preserve">Operating liabilities increase (decrease): </t>
  </si>
  <si>
    <t xml:space="preserve">   Other current liabilities</t>
  </si>
  <si>
    <t>Cash flows from investing activities</t>
  </si>
  <si>
    <t>Cash and cash equivalents at beginning of period</t>
  </si>
  <si>
    <t>Issued and</t>
  </si>
  <si>
    <t>fully paid-up</t>
  </si>
  <si>
    <t>share capital</t>
  </si>
  <si>
    <t>Share</t>
  </si>
  <si>
    <t>premium</t>
  </si>
  <si>
    <t>Unappropriated</t>
  </si>
  <si>
    <t>Total</t>
  </si>
  <si>
    <t>(Unaudited</t>
  </si>
  <si>
    <t>but reviewed)</t>
  </si>
  <si>
    <t>(Audited)</t>
  </si>
  <si>
    <t>Property and equipment</t>
  </si>
  <si>
    <t>Statement of comprehensive income</t>
  </si>
  <si>
    <t>Statement of cash flows</t>
  </si>
  <si>
    <t>Cash paid for income tax</t>
  </si>
  <si>
    <t>Statement of cash flows (continued)</t>
  </si>
  <si>
    <t>Cash received from long-term loan to related party</t>
  </si>
  <si>
    <t>Cash received from interest income</t>
  </si>
  <si>
    <t xml:space="preserve">Total liabilities </t>
  </si>
  <si>
    <t xml:space="preserve">Total current liabilities </t>
  </si>
  <si>
    <t>Profit for the period</t>
  </si>
  <si>
    <t>Income tax payable</t>
  </si>
  <si>
    <t>Other income</t>
  </si>
  <si>
    <t>C001</t>
  </si>
  <si>
    <t>I100</t>
  </si>
  <si>
    <t>G001</t>
  </si>
  <si>
    <t>K001</t>
  </si>
  <si>
    <t>J001</t>
  </si>
  <si>
    <t>N001</t>
  </si>
  <si>
    <t>P001</t>
  </si>
  <si>
    <t>T001</t>
  </si>
  <si>
    <t>Decrease in restricted deposits with financial institution</t>
  </si>
  <si>
    <t>Cash and cash equivalents at end of period (Note 3)</t>
  </si>
  <si>
    <t xml:space="preserve">   Appropriated - statutory reserve</t>
  </si>
  <si>
    <t>Supplemental cash flow information</t>
  </si>
  <si>
    <t>Non-cash items</t>
  </si>
  <si>
    <t>Cash flows used in operating activities</t>
  </si>
  <si>
    <t>Net cash flows used in operating activities</t>
  </si>
  <si>
    <t>Other long-term investments</t>
  </si>
  <si>
    <t>Other components of shareholders' equity</t>
  </si>
  <si>
    <t xml:space="preserve">Other comprehensive income to be reclassified </t>
  </si>
  <si>
    <t xml:space="preserve">    to profit or loss in subsequent periods:</t>
  </si>
  <si>
    <t xml:space="preserve">   - net of income tax</t>
  </si>
  <si>
    <t xml:space="preserve">     to profit or loss in subsequent periods - net of income tax</t>
  </si>
  <si>
    <t xml:space="preserve">      - net of income tax</t>
  </si>
  <si>
    <t>Other comprehensive</t>
  </si>
  <si>
    <t>income</t>
  </si>
  <si>
    <t>Surplus on changes</t>
  </si>
  <si>
    <t>Total other</t>
  </si>
  <si>
    <t>in value of</t>
  </si>
  <si>
    <t>components of</t>
  </si>
  <si>
    <t>available-for-sale</t>
  </si>
  <si>
    <t>shareholders'</t>
  </si>
  <si>
    <t xml:space="preserve"> investments</t>
  </si>
  <si>
    <t>equity</t>
  </si>
  <si>
    <t xml:space="preserve">Profit for the period </t>
  </si>
  <si>
    <t>Basic earnings per share</t>
  </si>
  <si>
    <t xml:space="preserve">   Profit for the period</t>
  </si>
  <si>
    <t>Non-current liabilities</t>
  </si>
  <si>
    <t>Deferred tax liabilities</t>
  </si>
  <si>
    <t>Total non-current liabilities</t>
  </si>
  <si>
    <t>Balance as at 1 October 2017</t>
  </si>
  <si>
    <t>Investments in available-for-sale securities</t>
  </si>
  <si>
    <t>Profit before income tax expenses</t>
  </si>
  <si>
    <t>Income tax expenses</t>
  </si>
  <si>
    <t>Profit before income tax</t>
  </si>
  <si>
    <t>Adjustments to reconcile profit before income tax</t>
  </si>
  <si>
    <t>Other components of</t>
  </si>
  <si>
    <t>shareholders' equity</t>
  </si>
  <si>
    <t>Dividends paid</t>
  </si>
  <si>
    <t>Cash paid for acquisitions of equipment</t>
  </si>
  <si>
    <t>Cash flows from financing activities</t>
  </si>
  <si>
    <t>Net cash flows used in financing activities</t>
  </si>
  <si>
    <t>Loss on impairment of current investments</t>
  </si>
  <si>
    <t>Deferred tax assets</t>
  </si>
  <si>
    <t>Increase in short-term loan to related party</t>
  </si>
  <si>
    <t>30 September 2018</t>
  </si>
  <si>
    <t xml:space="preserve">Gain on change in value of  available-for-sale investments </t>
  </si>
  <si>
    <t xml:space="preserve">   Gain on change in value of  available-for-sale investments </t>
  </si>
  <si>
    <t>Balance as at 1 October 2018</t>
  </si>
  <si>
    <t>Rental income</t>
  </si>
  <si>
    <t>Net increase (decrease) in cash and cash equivalents</t>
  </si>
  <si>
    <t>Appropriated -</t>
  </si>
  <si>
    <t>statutory reserve</t>
  </si>
  <si>
    <t>As at 31 March 2019</t>
  </si>
  <si>
    <t>31 March 2019</t>
  </si>
  <si>
    <t>Separate financial statements</t>
  </si>
  <si>
    <t xml:space="preserve">Consolidated </t>
  </si>
  <si>
    <t>Investment in subsidiary</t>
  </si>
  <si>
    <t>For the three-month period ended 31 March 2019</t>
  </si>
  <si>
    <t>For the six-month period ended 31 March 2019</t>
  </si>
  <si>
    <t xml:space="preserve">Gain (loss) on change in value of  available-for-sale investments </t>
  </si>
  <si>
    <t xml:space="preserve">   Interest on loan to customer</t>
  </si>
  <si>
    <t>Cash paid for acquisitions of intangible assets</t>
  </si>
  <si>
    <t>Net cash flows from investing activities</t>
  </si>
  <si>
    <t>Statement of changes in shareholders' equity (continued)</t>
  </si>
  <si>
    <t>Balance as at 31 March 2018</t>
  </si>
  <si>
    <t>Balance as at 31 March 2019</t>
  </si>
  <si>
    <t xml:space="preserve">Statement of changes in shareholders' equity </t>
  </si>
  <si>
    <t>Other receivables</t>
  </si>
  <si>
    <t>Other payables</t>
  </si>
  <si>
    <t>Decrease in current investments</t>
  </si>
  <si>
    <t xml:space="preserve">   Other receivables</t>
  </si>
  <si>
    <t xml:space="preserve">   Other payables</t>
  </si>
  <si>
    <t>TTL Industries Public Company Limited and its subsidiary</t>
  </si>
  <si>
    <t>financial statements</t>
  </si>
  <si>
    <t>Investments in held-to-maturity debt securities</t>
  </si>
  <si>
    <t>Long-term loans to customers - net of current portion</t>
  </si>
  <si>
    <t>Consolidated financial statements</t>
  </si>
  <si>
    <t>Cash paid for investment in subsidiary</t>
  </si>
  <si>
    <t>Cash paid for long-term investments in available-for-sale securities</t>
  </si>
  <si>
    <t xml:space="preserve">   Long-term loans to customers</t>
  </si>
  <si>
    <t xml:space="preserve">   debt securities</t>
  </si>
  <si>
    <t>Current portion of long-term loans to customers</t>
  </si>
  <si>
    <t>Interest income from loans to customers</t>
  </si>
  <si>
    <t>Cost of loans to customers</t>
  </si>
  <si>
    <t>Cash received from redemption of investments in held-to-maturity</t>
  </si>
  <si>
    <t>Cash paid for investments in held-to-maturity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</si>
</sst>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_);\(&quot;฿&quot;#,##0.00\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0_);[Red]\(0.0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mm/dd/yy"/>
    <numFmt numFmtId="174" formatCode="_-[$€-2]* #,##0.00_-;\-[$€-2]* #,##0.00_-;_-[$€-2]* &quot;-&quot;??_-"/>
    <numFmt numFmtId="175" formatCode="#,##0.0_);[Red]\(#,##0.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;;;"/>
    <numFmt numFmtId="180" formatCode="\ว\ \ด\ด\ด\ \ป\ป"/>
    <numFmt numFmtId="181" formatCode="#,##0.00;[Red]\(#,##0.00\)"/>
    <numFmt numFmtId="182" formatCode="0.000_)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_);[Red]\(#,##0\);"/>
    <numFmt numFmtId="186" formatCode="dd/mm/\_x0000_\_x0000_"/>
    <numFmt numFmtId="187" formatCode="&quot;0&quot;#.0"/>
    <numFmt numFmtId="188" formatCode="&quot;0&quot;#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_ * #,##0_ ;_ * \-#,##0_ ;_ * &quot;-&quot;_ ;_ @_ "/>
    <numFmt numFmtId="198" formatCode="&quot;฿&quot;##,#00_);\(&quot;฿&quot;##,#00\)"/>
    <numFmt numFmtId="199" formatCode="\t#,##0.00_);\(\t#,##0.00\)"/>
    <numFmt numFmtId="200" formatCode="0000"/>
    <numFmt numFmtId="201" formatCode="\t#\ \t00/\t00"/>
    <numFmt numFmtId="202" formatCode="0.000"/>
    <numFmt numFmtId="203" formatCode="General_)"/>
    <numFmt numFmtId="204" formatCode="#,##0.0;[Red]\-#,##0.0"/>
    <numFmt numFmtId="205" formatCode="#,##0.0_);\(#,##0.0\)"/>
  </numFmts>
  <fonts count="103">
    <font>
      <sz val="10"/>
      <name val="ApFont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MS Sans Serif"/>
      <family val="2"/>
    </font>
    <font>
      <sz val="12"/>
      <name val="Tms Rmn"/>
    </font>
    <font>
      <sz val="10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name val="MS Sans Serif"/>
      <family val="2"/>
      <charset val="222"/>
    </font>
    <font>
      <sz val="10"/>
      <name val="Tms Rmn"/>
    </font>
    <font>
      <sz val="9"/>
      <name val="Tms Rmn"/>
    </font>
    <font>
      <sz val="14"/>
      <name val="AngsanaUPC"/>
      <family val="2"/>
    </font>
    <font>
      <sz val="10"/>
      <name val="Comic Sans MS"/>
      <family val="4"/>
    </font>
    <font>
      <sz val="11"/>
      <name val="Tms Rmn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1"/>
      <name val="Univers (WN)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1">
    <xf numFmtId="0" fontId="0" fillId="0" borderId="0"/>
    <xf numFmtId="9" fontId="51" fillId="0" borderId="0"/>
    <xf numFmtId="43" fontId="2" fillId="0" borderId="0" applyFont="0" applyBorder="0" applyAlignment="0"/>
    <xf numFmtId="0" fontId="96" fillId="29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9" fontId="52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82" fontId="53" fillId="0" borderId="0"/>
    <xf numFmtId="203" fontId="79" fillId="0" borderId="0"/>
    <xf numFmtId="175" fontId="49" fillId="0" borderId="0" applyFill="0" applyBorder="0" applyAlignment="0" applyProtection="0"/>
    <xf numFmtId="40" fontId="49" fillId="0" borderId="0" applyFill="0" applyBorder="0" applyAlignment="0" applyProtection="0"/>
    <xf numFmtId="176" fontId="9" fillId="8" borderId="0" applyFill="0" applyBorder="0" applyAlignment="0">
      <alignment vertical="top"/>
    </xf>
    <xf numFmtId="164" fontId="9" fillId="8" borderId="0" applyFill="0" applyBorder="0" applyAlignment="0">
      <alignment vertical="top"/>
    </xf>
    <xf numFmtId="177" fontId="9" fillId="0" borderId="0" applyFill="0" applyBorder="0" applyAlignment="0" applyProtection="0"/>
    <xf numFmtId="202" fontId="9" fillId="0" borderId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83" fontId="54" fillId="0" borderId="0" applyFill="0" applyBorder="0"/>
    <xf numFmtId="184" fontId="54" fillId="0" borderId="0" applyFill="0" applyBorder="0"/>
    <xf numFmtId="172" fontId="1" fillId="0" borderId="0"/>
    <xf numFmtId="3" fontId="55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6" fillId="0" borderId="0">
      <alignment horizontal="left"/>
    </xf>
    <xf numFmtId="0" fontId="80" fillId="0" borderId="0">
      <alignment horizontal="left"/>
    </xf>
    <xf numFmtId="0" fontId="17" fillId="0" borderId="0"/>
    <xf numFmtId="0" fontId="81" fillId="0" borderId="0"/>
    <xf numFmtId="0" fontId="18" fillId="0" borderId="0">
      <alignment horizontal="left"/>
    </xf>
    <xf numFmtId="0" fontId="82" fillId="0" borderId="0">
      <alignment horizontal="left"/>
    </xf>
    <xf numFmtId="178" fontId="9" fillId="8" borderId="1" applyFill="0" applyBorder="0" applyAlignment="0">
      <alignment horizontal="right"/>
    </xf>
    <xf numFmtId="0" fontId="9" fillId="8" borderId="1" applyFill="0" applyBorder="0" applyAlignment="0">
      <alignment horizontal="right"/>
    </xf>
    <xf numFmtId="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55" fillId="0" borderId="0" applyFont="0" applyFill="0" applyBorder="0" applyAlignment="0" applyProtection="0"/>
    <xf numFmtId="170" fontId="1" fillId="0" borderId="0"/>
    <xf numFmtId="185" fontId="56" fillId="9" borderId="0">
      <protection hidden="1"/>
    </xf>
    <xf numFmtId="47" fontId="57" fillId="0" borderId="0" applyFill="0">
      <alignment horizontal="center"/>
    </xf>
    <xf numFmtId="14" fontId="57" fillId="0" borderId="0" applyFill="0" applyBorder="0">
      <alignment horizontal="center"/>
    </xf>
    <xf numFmtId="14" fontId="3" fillId="0" borderId="0" applyFill="0" applyBorder="0" applyAlignment="0"/>
    <xf numFmtId="186" fontId="57" fillId="0" borderId="0" applyFill="0">
      <alignment horizontal="center"/>
    </xf>
    <xf numFmtId="169" fontId="1" fillId="0" borderId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42" fillId="0" borderId="0" applyNumberFormat="0" applyAlignment="0">
      <alignment horizontal="left"/>
    </xf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20" fillId="0" borderId="0">
      <alignment horizontal="left"/>
    </xf>
    <xf numFmtId="0" fontId="83" fillId="0" borderId="0">
      <alignment horizontal="left"/>
    </xf>
    <xf numFmtId="0" fontId="21" fillId="0" borderId="0">
      <alignment horizontal="left"/>
    </xf>
    <xf numFmtId="0" fontId="84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58" fillId="0" borderId="2" applyFont="0" applyFill="0" applyBorder="0">
      <alignment horizontal="center" vertical="justify" wrapText="1"/>
    </xf>
    <xf numFmtId="0" fontId="58" fillId="0" borderId="2" applyFont="0" applyFill="0" applyBorder="0">
      <alignment horizontal="centerContinuous" vertical="justify" wrapText="1"/>
    </xf>
    <xf numFmtId="0" fontId="54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38" fontId="10" fillId="10" borderId="0" applyNumberFormat="0" applyBorder="0" applyAlignment="0" applyProtection="0"/>
    <xf numFmtId="0" fontId="24" fillId="0" borderId="0">
      <alignment horizontal="left"/>
    </xf>
    <xf numFmtId="0" fontId="25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85" fillId="0" borderId="5">
      <alignment horizontal="left" vertical="top"/>
    </xf>
    <xf numFmtId="0" fontId="26" fillId="0" borderId="5">
      <alignment horizontal="left" vertical="top"/>
    </xf>
    <xf numFmtId="0" fontId="27" fillId="0" borderId="0">
      <alignment horizontal="left"/>
    </xf>
    <xf numFmtId="0" fontId="86" fillId="0" borderId="0">
      <alignment horizontal="left"/>
    </xf>
    <xf numFmtId="0" fontId="26" fillId="0" borderId="5">
      <alignment horizontal="left" vertical="top"/>
    </xf>
    <xf numFmtId="0" fontId="85" fillId="0" borderId="5">
      <alignment horizontal="left" vertical="top"/>
    </xf>
    <xf numFmtId="0" fontId="87" fillId="0" borderId="5">
      <alignment horizontal="left" vertical="top"/>
    </xf>
    <xf numFmtId="0" fontId="28" fillId="0" borderId="5">
      <alignment horizontal="left" vertical="top"/>
    </xf>
    <xf numFmtId="0" fontId="29" fillId="0" borderId="0">
      <alignment horizontal="left"/>
    </xf>
    <xf numFmtId="0" fontId="30" fillId="0" borderId="5">
      <alignment horizontal="left" vertical="top"/>
    </xf>
    <xf numFmtId="0" fontId="88" fillId="0" borderId="5">
      <alignment horizontal="left" vertical="top"/>
    </xf>
    <xf numFmtId="0" fontId="89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89" fillId="0" borderId="0">
      <alignment horizontal="left"/>
    </xf>
    <xf numFmtId="187" fontId="59" fillId="0" borderId="6">
      <alignment horizontal="left"/>
    </xf>
    <xf numFmtId="188" fontId="60" fillId="0" borderId="7">
      <alignment horizontal="left"/>
    </xf>
    <xf numFmtId="0" fontId="61" fillId="0" borderId="8">
      <alignment horizontal="right"/>
    </xf>
    <xf numFmtId="0" fontId="59" fillId="1" borderId="7">
      <alignment horizontal="left"/>
    </xf>
    <xf numFmtId="179" fontId="49" fillId="0" borderId="0" applyFill="0" applyBorder="0" applyAlignment="0" applyProtection="0"/>
    <xf numFmtId="10" fontId="10" fillId="11" borderId="2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7" fontId="62" fillId="0" borderId="0" applyFill="0" applyBorder="0">
      <alignment horizontal="center"/>
    </xf>
    <xf numFmtId="189" fontId="15" fillId="0" borderId="0" applyFill="0" applyBorder="0">
      <alignment horizontal="center"/>
    </xf>
    <xf numFmtId="190" fontId="15" fillId="0" borderId="0" applyFont="0" applyFill="0" applyBorder="0"/>
    <xf numFmtId="191" fontId="15" fillId="0" borderId="0" applyFont="0" applyFill="0" applyBorder="0"/>
    <xf numFmtId="0" fontId="63" fillId="0" borderId="0" applyNumberFormat="0" applyFill="0" applyBorder="0" applyAlignment="0" applyProtection="0"/>
    <xf numFmtId="0" fontId="13" fillId="0" borderId="0"/>
    <xf numFmtId="37" fontId="11" fillId="0" borderId="0"/>
    <xf numFmtId="171" fontId="12" fillId="0" borderId="0"/>
    <xf numFmtId="192" fontId="54" fillId="0" borderId="0" applyFont="0" applyFill="0" applyBorder="0"/>
    <xf numFmtId="193" fontId="15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9" fillId="0" borderId="0"/>
    <xf numFmtId="0" fontId="13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75" fillId="0" borderId="0"/>
    <xf numFmtId="0" fontId="15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9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5" fillId="0" borderId="0"/>
    <xf numFmtId="0" fontId="38" fillId="0" borderId="0"/>
    <xf numFmtId="0" fontId="95" fillId="0" borderId="0"/>
    <xf numFmtId="0" fontId="15" fillId="0" borderId="0"/>
    <xf numFmtId="0" fontId="1" fillId="0" borderId="0"/>
    <xf numFmtId="0" fontId="97" fillId="0" borderId="0"/>
    <xf numFmtId="0" fontId="15" fillId="0" borderId="0"/>
    <xf numFmtId="0" fontId="95" fillId="0" borderId="0"/>
    <xf numFmtId="0" fontId="75" fillId="0" borderId="0"/>
    <xf numFmtId="0" fontId="95" fillId="0" borderId="0"/>
    <xf numFmtId="0" fontId="95" fillId="0" borderId="0"/>
    <xf numFmtId="0" fontId="38" fillId="0" borderId="0"/>
    <xf numFmtId="0" fontId="95" fillId="0" borderId="0"/>
    <xf numFmtId="0" fontId="14" fillId="0" borderId="0"/>
    <xf numFmtId="0" fontId="13" fillId="0" borderId="0"/>
    <xf numFmtId="194" fontId="15" fillId="0" borderId="0" applyFont="0" applyFill="0" applyBorder="0"/>
    <xf numFmtId="195" fontId="15" fillId="0" borderId="0"/>
    <xf numFmtId="196" fontId="15" fillId="0" borderId="0" applyFont="0" applyFill="0" applyBorder="0">
      <alignment vertical="justify" wrapText="1"/>
    </xf>
    <xf numFmtId="0" fontId="29" fillId="0" borderId="0"/>
    <xf numFmtId="0" fontId="29" fillId="0" borderId="0"/>
    <xf numFmtId="0" fontId="90" fillId="0" borderId="0"/>
    <xf numFmtId="0" fontId="32" fillId="0" borderId="0">
      <alignment horizontal="left"/>
    </xf>
    <xf numFmtId="0" fontId="91" fillId="0" borderId="0">
      <alignment horizontal="left"/>
    </xf>
    <xf numFmtId="180" fontId="9" fillId="8" borderId="0" applyFill="0" applyBorder="0" applyAlignment="0" applyProtection="0">
      <protection locked="0"/>
    </xf>
    <xf numFmtId="0" fontId="9" fillId="8" borderId="0" applyFill="0" applyBorder="0" applyAlignment="0" applyProtection="0">
      <protection locked="0"/>
    </xf>
    <xf numFmtId="5" fontId="9" fillId="8" borderId="0" applyFill="0" applyBorder="0" applyAlignment="0" applyProtection="0">
      <alignment vertical="top"/>
    </xf>
    <xf numFmtId="204" fontId="9" fillId="8" borderId="0" applyFill="0" applyBorder="0" applyAlignment="0" applyProtection="0">
      <alignment vertical="top"/>
    </xf>
    <xf numFmtId="181" fontId="9" fillId="0" borderId="0" applyFill="0" applyBorder="0" applyAlignment="0" applyProtection="0"/>
    <xf numFmtId="168" fontId="9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9" applyNumberFormat="0" applyBorder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14" fillId="0" borderId="0"/>
    <xf numFmtId="1" fontId="13" fillId="0" borderId="10" applyNumberFormat="0" applyFill="0" applyAlignment="0" applyProtection="0">
      <alignment horizontal="center" vertical="center"/>
    </xf>
    <xf numFmtId="173" fontId="44" fillId="0" borderId="0" applyNumberFormat="0" applyFill="0" applyBorder="0" applyAlignment="0" applyProtection="0">
      <alignment horizontal="left"/>
    </xf>
    <xf numFmtId="0" fontId="21" fillId="0" borderId="11">
      <alignment vertical="center"/>
    </xf>
    <xf numFmtId="0" fontId="84" fillId="0" borderId="11">
      <alignment vertical="center"/>
    </xf>
    <xf numFmtId="4" fontId="7" fillId="3" borderId="12" applyNumberFormat="0" applyProtection="0">
      <alignment vertical="center"/>
    </xf>
    <xf numFmtId="4" fontId="64" fillId="12" borderId="12" applyNumberFormat="0" applyProtection="0">
      <alignment vertical="center"/>
    </xf>
    <xf numFmtId="4" fontId="7" fillId="12" borderId="12" applyNumberFormat="0" applyProtection="0">
      <alignment horizontal="left" vertical="center" indent="1"/>
    </xf>
    <xf numFmtId="0" fontId="7" fillId="12" borderId="12" applyNumberFormat="0" applyProtection="0">
      <alignment horizontal="left" vertical="top" indent="1"/>
    </xf>
    <xf numFmtId="4" fontId="7" fillId="13" borderId="0" applyNumberFormat="0" applyProtection="0">
      <alignment horizontal="left" vertical="center" indent="1"/>
    </xf>
    <xf numFmtId="4" fontId="3" fillId="4" borderId="12" applyNumberFormat="0" applyProtection="0">
      <alignment horizontal="right" vertical="center"/>
    </xf>
    <xf numFmtId="4" fontId="3" fillId="2" borderId="12" applyNumberFormat="0" applyProtection="0">
      <alignment horizontal="right" vertical="center"/>
    </xf>
    <xf numFmtId="4" fontId="3" fillId="7" borderId="12" applyNumberFormat="0" applyProtection="0">
      <alignment horizontal="right" vertical="center"/>
    </xf>
    <xf numFmtId="4" fontId="3" fillId="6" borderId="12" applyNumberFormat="0" applyProtection="0">
      <alignment horizontal="right" vertical="center"/>
    </xf>
    <xf numFmtId="4" fontId="3" fillId="14" borderId="12" applyNumberFormat="0" applyProtection="0">
      <alignment horizontal="right" vertical="center"/>
    </xf>
    <xf numFmtId="4" fontId="3" fillId="5" borderId="12" applyNumberFormat="0" applyProtection="0">
      <alignment horizontal="right" vertical="center"/>
    </xf>
    <xf numFmtId="4" fontId="3" fillId="15" borderId="12" applyNumberFormat="0" applyProtection="0">
      <alignment horizontal="right" vertical="center"/>
    </xf>
    <xf numFmtId="4" fontId="3" fillId="16" borderId="12" applyNumberFormat="0" applyProtection="0">
      <alignment horizontal="right" vertical="center"/>
    </xf>
    <xf numFmtId="4" fontId="3" fillId="17" borderId="12" applyNumberFormat="0" applyProtection="0">
      <alignment horizontal="right" vertical="center"/>
    </xf>
    <xf numFmtId="4" fontId="7" fillId="18" borderId="13" applyNumberFormat="0" applyProtection="0">
      <alignment horizontal="left" vertical="center" indent="1"/>
    </xf>
    <xf numFmtId="4" fontId="3" fillId="19" borderId="0" applyNumberFormat="0" applyProtection="0">
      <alignment horizontal="left" vertical="center" indent="1"/>
    </xf>
    <xf numFmtId="4" fontId="65" fillId="20" borderId="0" applyNumberFormat="0" applyProtection="0">
      <alignment horizontal="left" vertical="center" indent="1"/>
    </xf>
    <xf numFmtId="4" fontId="3" fillId="21" borderId="12" applyNumberFormat="0" applyProtection="0">
      <alignment horizontal="right" vertical="center"/>
    </xf>
    <xf numFmtId="4" fontId="3" fillId="19" borderId="0" applyNumberFormat="0" applyProtection="0">
      <alignment horizontal="left" vertical="center" indent="1"/>
    </xf>
    <xf numFmtId="4" fontId="3" fillId="13" borderId="0" applyNumberFormat="0" applyProtection="0">
      <alignment horizontal="left" vertical="center" indent="1"/>
    </xf>
    <xf numFmtId="0" fontId="13" fillId="20" borderId="12" applyNumberFormat="0" applyProtection="0">
      <alignment horizontal="left" vertical="center" indent="1"/>
    </xf>
    <xf numFmtId="0" fontId="13" fillId="20" borderId="12" applyNumberFormat="0" applyProtection="0">
      <alignment horizontal="left" vertical="top" indent="1"/>
    </xf>
    <xf numFmtId="0" fontId="13" fillId="13" borderId="12" applyNumberFormat="0" applyProtection="0">
      <alignment horizontal="left" vertical="center" indent="1"/>
    </xf>
    <xf numFmtId="0" fontId="13" fillId="13" borderId="12" applyNumberFormat="0" applyProtection="0">
      <alignment horizontal="left" vertical="top" indent="1"/>
    </xf>
    <xf numFmtId="0" fontId="13" fillId="22" borderId="12" applyNumberFormat="0" applyProtection="0">
      <alignment horizontal="left" vertical="center" indent="1"/>
    </xf>
    <xf numFmtId="0" fontId="13" fillId="22" borderId="12" applyNumberFormat="0" applyProtection="0">
      <alignment horizontal="left" vertical="top" indent="1"/>
    </xf>
    <xf numFmtId="0" fontId="13" fillId="23" borderId="12" applyNumberFormat="0" applyProtection="0">
      <alignment horizontal="left" vertical="center" indent="1"/>
    </xf>
    <xf numFmtId="0" fontId="13" fillId="23" borderId="12" applyNumberFormat="0" applyProtection="0">
      <alignment horizontal="left" vertical="top" indent="1"/>
    </xf>
    <xf numFmtId="4" fontId="3" fillId="11" borderId="12" applyNumberFormat="0" applyProtection="0">
      <alignment vertical="center"/>
    </xf>
    <xf numFmtId="4" fontId="66" fillId="11" borderId="12" applyNumberFormat="0" applyProtection="0">
      <alignment vertical="center"/>
    </xf>
    <xf numFmtId="4" fontId="3" fillId="11" borderId="12" applyNumberFormat="0" applyProtection="0">
      <alignment horizontal="left" vertical="center" indent="1"/>
    </xf>
    <xf numFmtId="0" fontId="3" fillId="11" borderId="12" applyNumberFormat="0" applyProtection="0">
      <alignment horizontal="left" vertical="top" indent="1"/>
    </xf>
    <xf numFmtId="4" fontId="3" fillId="19" borderId="12" applyNumberFormat="0" applyProtection="0">
      <alignment horizontal="right" vertical="center"/>
    </xf>
    <xf numFmtId="4" fontId="66" fillId="19" borderId="12" applyNumberFormat="0" applyProtection="0">
      <alignment horizontal="right" vertical="center"/>
    </xf>
    <xf numFmtId="4" fontId="3" fillId="21" borderId="12" applyNumberFormat="0" applyProtection="0">
      <alignment horizontal="left" vertical="center" indent="1"/>
    </xf>
    <xf numFmtId="0" fontId="3" fillId="13" borderId="12" applyNumberFormat="0" applyProtection="0">
      <alignment horizontal="left" vertical="top" indent="1"/>
    </xf>
    <xf numFmtId="4" fontId="67" fillId="24" borderId="0" applyNumberFormat="0" applyProtection="0">
      <alignment horizontal="left" vertical="center" indent="1"/>
    </xf>
    <xf numFmtId="4" fontId="6" fillId="19" borderId="12" applyNumberFormat="0" applyProtection="0">
      <alignment horizontal="right" vertical="center"/>
    </xf>
    <xf numFmtId="0" fontId="68" fillId="0" borderId="0">
      <alignment horizontal="left"/>
    </xf>
    <xf numFmtId="0" fontId="4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" fillId="25" borderId="0" applyNumberFormat="0" applyBorder="0" applyAlignment="0" applyProtection="0"/>
    <xf numFmtId="0" fontId="13" fillId="11" borderId="0" applyNumberFormat="0" applyAlignment="0" applyProtection="0"/>
    <xf numFmtId="3" fontId="13" fillId="0" borderId="0" applyNumberFormat="0" applyFont="0" applyFill="0" applyBorder="0" applyAlignment="0" applyProtection="0"/>
    <xf numFmtId="0" fontId="4" fillId="25" borderId="0" applyNumberFormat="0" applyBorder="0" applyAlignment="0" applyProtection="0"/>
    <xf numFmtId="0" fontId="13" fillId="1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4" fillId="27" borderId="0" applyNumberFormat="0" applyBorder="0" applyAlignment="0" applyProtection="0"/>
    <xf numFmtId="3" fontId="4" fillId="2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4" fillId="28" borderId="0" applyNumberFormat="0" applyBorder="0" applyAlignment="0" applyProtection="0"/>
    <xf numFmtId="3" fontId="4" fillId="28" borderId="0" applyNumberFormat="0" applyBorder="0" applyAlignment="0" applyProtection="0"/>
    <xf numFmtId="0" fontId="13" fillId="0" borderId="0" applyFont="0" applyFill="0" applyBorder="0" applyAlignment="0" applyProtection="0"/>
    <xf numFmtId="3" fontId="13" fillId="10" borderId="0" applyFont="0" applyBorder="0" applyAlignment="0" applyProtection="0"/>
    <xf numFmtId="0" fontId="13" fillId="28" borderId="0" applyNumberFormat="0" applyFont="0" applyBorder="0" applyAlignment="0" applyProtection="0"/>
    <xf numFmtId="4" fontId="13" fillId="10" borderId="0" applyFont="0" applyBorder="0" applyAlignment="0" applyProtection="0"/>
    <xf numFmtId="0" fontId="38" fillId="0" borderId="0"/>
    <xf numFmtId="0" fontId="13" fillId="0" borderId="0"/>
    <xf numFmtId="40" fontId="45" fillId="0" borderId="0" applyBorder="0">
      <alignment horizontal="right"/>
    </xf>
    <xf numFmtId="0" fontId="33" fillId="0" borderId="0">
      <alignment horizontal="left"/>
    </xf>
    <xf numFmtId="0" fontId="9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86" fillId="0" borderId="0"/>
    <xf numFmtId="0" fontId="22" fillId="0" borderId="0"/>
    <xf numFmtId="0" fontId="23" fillId="0" borderId="0"/>
    <xf numFmtId="0" fontId="50" fillId="0" borderId="0" applyNumberFormat="0" applyFill="0" applyBorder="0" applyAlignment="0" applyProtection="0"/>
    <xf numFmtId="0" fontId="34" fillId="0" borderId="0"/>
    <xf numFmtId="0" fontId="93" fillId="0" borderId="0"/>
    <xf numFmtId="0" fontId="34" fillId="0" borderId="0"/>
    <xf numFmtId="0" fontId="93" fillId="0" borderId="0"/>
    <xf numFmtId="0" fontId="35" fillId="0" borderId="0"/>
    <xf numFmtId="0" fontId="94" fillId="0" borderId="0"/>
    <xf numFmtId="0" fontId="35" fillId="0" borderId="0"/>
    <xf numFmtId="0" fontId="94" fillId="0" borderId="0"/>
    <xf numFmtId="0" fontId="34" fillId="0" borderId="0"/>
    <xf numFmtId="0" fontId="93" fillId="0" borderId="0"/>
    <xf numFmtId="0" fontId="34" fillId="0" borderId="0"/>
    <xf numFmtId="0" fontId="93" fillId="0" borderId="0"/>
    <xf numFmtId="49" fontId="3" fillId="0" borderId="0" applyFill="0" applyBorder="0" applyAlignment="0"/>
    <xf numFmtId="0" fontId="13" fillId="0" borderId="0" applyFill="0" applyBorder="0" applyAlignment="0"/>
    <xf numFmtId="197" fontId="13" fillId="0" borderId="0" applyFill="0" applyBorder="0" applyAlignment="0"/>
    <xf numFmtId="0" fontId="50" fillId="0" borderId="0" applyNumberFormat="0" applyFill="0" applyBorder="0" applyAlignment="0" applyProtection="0"/>
    <xf numFmtId="0" fontId="5" fillId="0" borderId="0">
      <alignment horizontal="center" vertical="top"/>
    </xf>
    <xf numFmtId="0" fontId="35" fillId="0" borderId="0"/>
    <xf numFmtId="0" fontId="94" fillId="0" borderId="0"/>
    <xf numFmtId="0" fontId="34" fillId="0" borderId="0"/>
    <xf numFmtId="0" fontId="93" fillId="0" borderId="0"/>
    <xf numFmtId="0" fontId="69" fillId="0" borderId="0"/>
    <xf numFmtId="16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6" fillId="0" borderId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13" fillId="0" borderId="0"/>
    <xf numFmtId="198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167" fontId="7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73" fillId="0" borderId="0"/>
    <xf numFmtId="0" fontId="74" fillId="0" borderId="0"/>
  </cellStyleXfs>
  <cellXfs count="112">
    <xf numFmtId="0" fontId="0" fillId="0" borderId="0" xfId="0"/>
    <xf numFmtId="37" fontId="98" fillId="0" borderId="0" xfId="204" quotePrefix="1" applyNumberFormat="1" applyFont="1" applyAlignment="1">
      <alignment horizontal="left" vertical="center"/>
    </xf>
    <xf numFmtId="37" fontId="99" fillId="0" borderId="0" xfId="204" quotePrefix="1" applyNumberFormat="1" applyFont="1" applyAlignment="1">
      <alignment horizontal="centerContinuous" vertical="center"/>
    </xf>
    <xf numFmtId="37" fontId="99" fillId="0" borderId="0" xfId="204" applyNumberFormat="1" applyFont="1" applyAlignment="1">
      <alignment horizontal="centerContinuous" vertical="center"/>
    </xf>
    <xf numFmtId="37" fontId="99" fillId="0" borderId="0" xfId="204" applyNumberFormat="1" applyFont="1" applyAlignment="1">
      <alignment vertical="center"/>
    </xf>
    <xf numFmtId="37" fontId="98" fillId="0" borderId="0" xfId="204" applyNumberFormat="1" applyFont="1" applyAlignment="1">
      <alignment horizontal="left" vertical="center"/>
    </xf>
    <xf numFmtId="37" fontId="99" fillId="0" borderId="0" xfId="0" applyNumberFormat="1" applyFont="1" applyFill="1" applyBorder="1" applyAlignment="1">
      <alignment horizontal="center" vertical="center"/>
    </xf>
    <xf numFmtId="37" fontId="99" fillId="0" borderId="0" xfId="0" applyNumberFormat="1" applyFont="1" applyFill="1" applyAlignment="1">
      <alignment vertical="center"/>
    </xf>
    <xf numFmtId="37" fontId="99" fillId="0" borderId="0" xfId="0" applyNumberFormat="1" applyFont="1" applyFill="1" applyBorder="1" applyAlignment="1">
      <alignment horizontal="right" vertical="center"/>
    </xf>
    <xf numFmtId="37" fontId="101" fillId="0" borderId="0" xfId="0" applyNumberFormat="1" applyFont="1" applyFill="1" applyAlignment="1">
      <alignment horizontal="center" vertical="center"/>
    </xf>
    <xf numFmtId="41" fontId="99" fillId="0" borderId="0" xfId="0" applyNumberFormat="1" applyFont="1" applyFill="1" applyAlignment="1">
      <alignment horizontal="right" vertical="center"/>
    </xf>
    <xf numFmtId="37" fontId="99" fillId="0" borderId="0" xfId="0" applyNumberFormat="1" applyFont="1" applyFill="1" applyAlignment="1">
      <alignment horizontal="right" vertical="center"/>
    </xf>
    <xf numFmtId="37" fontId="101" fillId="0" borderId="0" xfId="0" applyNumberFormat="1" applyFont="1" applyFill="1" applyBorder="1" applyAlignment="1">
      <alignment horizontal="center" vertical="center"/>
    </xf>
    <xf numFmtId="41" fontId="99" fillId="0" borderId="0" xfId="0" applyNumberFormat="1" applyFont="1" applyFill="1" applyBorder="1" applyAlignment="1">
      <alignment horizontal="right" vertical="center"/>
    </xf>
    <xf numFmtId="41" fontId="99" fillId="0" borderId="14" xfId="0" applyNumberFormat="1" applyFont="1" applyFill="1" applyBorder="1" applyAlignment="1">
      <alignment horizontal="right" vertical="center"/>
    </xf>
    <xf numFmtId="37" fontId="99" fillId="0" borderId="0" xfId="0" applyNumberFormat="1" applyFont="1" applyFill="1" applyBorder="1" applyAlignment="1">
      <alignment vertical="center"/>
    </xf>
    <xf numFmtId="41" fontId="99" fillId="0" borderId="0" xfId="0" applyNumberFormat="1" applyFont="1" applyFill="1" applyAlignment="1">
      <alignment vertical="center"/>
    </xf>
    <xf numFmtId="41" fontId="99" fillId="0" borderId="14" xfId="0" applyNumberFormat="1" applyFont="1" applyFill="1" applyBorder="1" applyAlignment="1">
      <alignment vertical="center"/>
    </xf>
    <xf numFmtId="41" fontId="101" fillId="0" borderId="0" xfId="0" applyNumberFormat="1" applyFont="1" applyFill="1" applyAlignment="1">
      <alignment horizontal="center" vertical="center"/>
    </xf>
    <xf numFmtId="41" fontId="99" fillId="0" borderId="4" xfId="0" applyNumberFormat="1" applyFont="1" applyFill="1" applyBorder="1" applyAlignment="1">
      <alignment horizontal="right" vertical="center"/>
    </xf>
    <xf numFmtId="41" fontId="99" fillId="0" borderId="15" xfId="0" applyNumberFormat="1" applyFont="1" applyFill="1" applyBorder="1" applyAlignment="1">
      <alignment vertical="center"/>
    </xf>
    <xf numFmtId="37" fontId="99" fillId="0" borderId="0" xfId="204" applyNumberFormat="1" applyFont="1" applyFill="1" applyBorder="1" applyAlignment="1">
      <alignment horizontal="right" vertical="center"/>
    </xf>
    <xf numFmtId="37" fontId="99" fillId="0" borderId="0" xfId="0" applyNumberFormat="1" applyFont="1" applyFill="1" applyAlignment="1">
      <alignment horizontal="center" vertical="center"/>
    </xf>
    <xf numFmtId="41" fontId="99" fillId="0" borderId="0" xfId="0" applyNumberFormat="1" applyFont="1" applyFill="1" applyBorder="1" applyAlignment="1">
      <alignment vertical="center"/>
    </xf>
    <xf numFmtId="41" fontId="99" fillId="0" borderId="4" xfId="0" applyNumberFormat="1" applyFont="1" applyFill="1" applyBorder="1" applyAlignment="1">
      <alignment vertical="center"/>
    </xf>
    <xf numFmtId="37" fontId="99" fillId="0" borderId="0" xfId="204" applyNumberFormat="1" applyFont="1" applyFill="1" applyAlignment="1">
      <alignment vertical="center"/>
    </xf>
    <xf numFmtId="37" fontId="99" fillId="0" borderId="0" xfId="204" applyNumberFormat="1" applyFont="1" applyFill="1" applyAlignment="1">
      <alignment horizontal="right" vertical="center"/>
    </xf>
    <xf numFmtId="37" fontId="99" fillId="0" borderId="0" xfId="204" quotePrefix="1" applyNumberFormat="1" applyFont="1" applyFill="1" applyAlignment="1">
      <alignment horizontal="centerContinuous" vertical="center"/>
    </xf>
    <xf numFmtId="37" fontId="99" fillId="0" borderId="0" xfId="204" applyNumberFormat="1" applyFont="1" applyFill="1" applyAlignment="1">
      <alignment horizontal="centerContinuous" vertical="center"/>
    </xf>
    <xf numFmtId="37" fontId="98" fillId="0" borderId="0" xfId="204" applyNumberFormat="1" applyFont="1" applyFill="1" applyAlignment="1">
      <alignment vertical="center"/>
    </xf>
    <xf numFmtId="37" fontId="100" fillId="0" borderId="0" xfId="204" applyNumberFormat="1" applyFont="1" applyFill="1" applyBorder="1" applyAlignment="1">
      <alignment horizontal="center" vertical="center"/>
    </xf>
    <xf numFmtId="0" fontId="100" fillId="0" borderId="0" xfId="204" applyNumberFormat="1" applyFont="1" applyFill="1" applyBorder="1" applyAlignment="1">
      <alignment horizontal="center" vertical="center"/>
    </xf>
    <xf numFmtId="41" fontId="99" fillId="0" borderId="0" xfId="204" applyNumberFormat="1" applyFont="1" applyFill="1" applyAlignment="1">
      <alignment vertical="center"/>
    </xf>
    <xf numFmtId="41" fontId="99" fillId="0" borderId="4" xfId="204" applyNumberFormat="1" applyFont="1" applyFill="1" applyBorder="1" applyAlignment="1">
      <alignment vertical="center"/>
    </xf>
    <xf numFmtId="41" fontId="99" fillId="0" borderId="17" xfId="204" applyNumberFormat="1" applyFont="1" applyFill="1" applyBorder="1" applyAlignment="1">
      <alignment vertical="center"/>
    </xf>
    <xf numFmtId="41" fontId="99" fillId="0" borderId="0" xfId="204" applyNumberFormat="1" applyFont="1" applyFill="1" applyBorder="1" applyAlignment="1">
      <alignment vertical="center"/>
    </xf>
    <xf numFmtId="37" fontId="99" fillId="0" borderId="0" xfId="204" applyNumberFormat="1" applyFont="1" applyFill="1" applyBorder="1" applyAlignment="1">
      <alignment vertical="center"/>
    </xf>
    <xf numFmtId="37" fontId="101" fillId="0" borderId="0" xfId="204" applyNumberFormat="1" applyFont="1" applyFill="1" applyAlignment="1">
      <alignment horizontal="center" vertical="center"/>
    </xf>
    <xf numFmtId="37" fontId="99" fillId="0" borderId="0" xfId="204" applyNumberFormat="1" applyFont="1" applyFill="1" applyAlignment="1">
      <alignment horizontal="left" vertical="center"/>
    </xf>
    <xf numFmtId="37" fontId="98" fillId="0" borderId="0" xfId="204" applyNumberFormat="1" applyFont="1" applyFill="1" applyBorder="1" applyAlignment="1">
      <alignment horizontal="left" vertical="center"/>
    </xf>
    <xf numFmtId="37" fontId="99" fillId="0" borderId="0" xfId="204" applyNumberFormat="1" applyFont="1" applyFill="1" applyBorder="1" applyAlignment="1">
      <alignment horizontal="left" vertical="center"/>
    </xf>
    <xf numFmtId="41" fontId="99" fillId="0" borderId="0" xfId="204" applyNumberFormat="1" applyFont="1" applyFill="1" applyBorder="1" applyAlignment="1">
      <alignment horizontal="right" vertical="center"/>
    </xf>
    <xf numFmtId="41" fontId="99" fillId="0" borderId="14" xfId="204" applyNumberFormat="1" applyFont="1" applyFill="1" applyBorder="1" applyAlignment="1">
      <alignment horizontal="right" vertical="center"/>
    </xf>
    <xf numFmtId="41" fontId="99" fillId="0" borderId="0" xfId="204" applyNumberFormat="1" applyFont="1" applyFill="1" applyAlignment="1">
      <alignment horizontal="right" vertical="center"/>
    </xf>
    <xf numFmtId="37" fontId="101" fillId="0" borderId="0" xfId="204" applyNumberFormat="1" applyFont="1" applyFill="1" applyBorder="1" applyAlignment="1">
      <alignment horizontal="center" vertical="center"/>
    </xf>
    <xf numFmtId="41" fontId="99" fillId="0" borderId="15" xfId="204" applyNumberFormat="1" applyFont="1" applyFill="1" applyBorder="1" applyAlignment="1">
      <alignment vertical="center"/>
    </xf>
    <xf numFmtId="0" fontId="98" fillId="0" borderId="0" xfId="204" quotePrefix="1" applyFont="1" applyAlignment="1">
      <alignment horizontal="left" vertical="center"/>
    </xf>
    <xf numFmtId="0" fontId="99" fillId="0" borderId="0" xfId="204" applyFont="1" applyAlignment="1">
      <alignment horizontal="centerContinuous" vertical="center"/>
    </xf>
    <xf numFmtId="0" fontId="99" fillId="0" borderId="0" xfId="204" applyFont="1" applyAlignment="1">
      <alignment vertical="center"/>
    </xf>
    <xf numFmtId="0" fontId="98" fillId="0" borderId="0" xfId="204" applyFont="1" applyAlignment="1">
      <alignment horizontal="left" vertical="center"/>
    </xf>
    <xf numFmtId="0" fontId="99" fillId="0" borderId="0" xfId="204" applyFont="1" applyAlignment="1">
      <alignment horizontal="distributed" vertical="center"/>
    </xf>
    <xf numFmtId="0" fontId="99" fillId="0" borderId="0" xfId="204" applyFont="1" applyAlignment="1">
      <alignment horizontal="right" vertical="center"/>
    </xf>
    <xf numFmtId="0" fontId="99" fillId="0" borderId="0" xfId="0" applyFont="1" applyAlignment="1">
      <alignment horizontal="center" vertical="center"/>
    </xf>
    <xf numFmtId="0" fontId="99" fillId="0" borderId="0" xfId="204" applyFont="1" applyAlignment="1">
      <alignment horizontal="center" vertical="center"/>
    </xf>
    <xf numFmtId="0" fontId="99" fillId="0" borderId="0" xfId="204" applyFont="1" applyBorder="1" applyAlignment="1">
      <alignment horizontal="center" vertical="center"/>
    </xf>
    <xf numFmtId="0" fontId="100" fillId="0" borderId="0" xfId="204" applyFont="1" applyBorder="1" applyAlignment="1">
      <alignment horizontal="distributed" vertical="center"/>
    </xf>
    <xf numFmtId="0" fontId="98" fillId="0" borderId="0" xfId="204" applyFont="1" applyAlignment="1">
      <alignment vertical="center"/>
    </xf>
    <xf numFmtId="41" fontId="99" fillId="0" borderId="0" xfId="204" applyNumberFormat="1" applyFont="1" applyBorder="1" applyAlignment="1">
      <alignment horizontal="center" vertical="center"/>
    </xf>
    <xf numFmtId="41" fontId="99" fillId="0" borderId="0" xfId="204" applyNumberFormat="1" applyFont="1" applyAlignment="1">
      <alignment horizontal="center" vertical="center"/>
    </xf>
    <xf numFmtId="0" fontId="101" fillId="0" borderId="0" xfId="204" applyFont="1" applyAlignment="1">
      <alignment horizontal="center" vertical="center"/>
    </xf>
    <xf numFmtId="167" fontId="98" fillId="0" borderId="0" xfId="47" applyFont="1" applyAlignment="1">
      <alignment vertical="center"/>
    </xf>
    <xf numFmtId="41" fontId="99" fillId="0" borderId="0" xfId="204" applyNumberFormat="1" applyFont="1" applyAlignment="1">
      <alignment horizontal="distributed" vertical="center"/>
    </xf>
    <xf numFmtId="37" fontId="98" fillId="0" borderId="0" xfId="204" applyNumberFormat="1" applyFont="1" applyAlignment="1">
      <alignment vertical="center"/>
    </xf>
    <xf numFmtId="37" fontId="99" fillId="0" borderId="0" xfId="204" applyNumberFormat="1" applyFont="1" applyAlignment="1">
      <alignment horizontal="left" vertical="center"/>
    </xf>
    <xf numFmtId="37" fontId="99" fillId="0" borderId="0" xfId="204" applyNumberFormat="1" applyFont="1" applyAlignment="1">
      <alignment horizontal="center" vertical="center"/>
    </xf>
    <xf numFmtId="37" fontId="99" fillId="0" borderId="0" xfId="204" applyNumberFormat="1" applyFont="1" applyBorder="1" applyAlignment="1">
      <alignment horizontal="right" vertical="center"/>
    </xf>
    <xf numFmtId="37" fontId="99" fillId="0" borderId="0" xfId="204" applyNumberFormat="1" applyFont="1" applyBorder="1" applyAlignment="1">
      <alignment vertical="center"/>
    </xf>
    <xf numFmtId="37" fontId="99" fillId="0" borderId="16" xfId="204" applyNumberFormat="1" applyFont="1" applyBorder="1" applyAlignment="1">
      <alignment horizontal="left" vertical="center"/>
    </xf>
    <xf numFmtId="37" fontId="99" fillId="0" borderId="0" xfId="204" applyNumberFormat="1" applyFont="1" applyBorder="1" applyAlignment="1">
      <alignment horizontal="left" vertical="center"/>
    </xf>
    <xf numFmtId="0" fontId="99" fillId="0" borderId="14" xfId="204" applyFont="1" applyBorder="1" applyAlignment="1">
      <alignment horizontal="center" vertical="center"/>
    </xf>
    <xf numFmtId="37" fontId="100" fillId="0" borderId="0" xfId="0" applyNumberFormat="1" applyFont="1" applyFill="1" applyBorder="1" applyAlignment="1">
      <alignment horizontal="center" vertical="center"/>
    </xf>
    <xf numFmtId="0" fontId="100" fillId="0" borderId="0" xfId="0" quotePrefix="1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vertical="center"/>
    </xf>
    <xf numFmtId="41" fontId="99" fillId="0" borderId="14" xfId="204" applyNumberFormat="1" applyFont="1" applyFill="1" applyBorder="1" applyAlignment="1">
      <alignment vertical="center"/>
    </xf>
    <xf numFmtId="37" fontId="99" fillId="0" borderId="14" xfId="204" applyNumberFormat="1" applyFont="1" applyFill="1" applyBorder="1" applyAlignment="1">
      <alignment horizontal="right" vertical="center"/>
    </xf>
    <xf numFmtId="37" fontId="99" fillId="0" borderId="14" xfId="204" applyNumberFormat="1" applyFont="1" applyFill="1" applyBorder="1" applyAlignment="1">
      <alignment vertical="center"/>
    </xf>
    <xf numFmtId="41" fontId="99" fillId="0" borderId="0" xfId="204" applyNumberFormat="1" applyFont="1" applyFill="1" applyAlignment="1">
      <alignment horizontal="center" vertical="center"/>
    </xf>
    <xf numFmtId="41" fontId="99" fillId="0" borderId="0" xfId="204" applyNumberFormat="1" applyFont="1" applyFill="1" applyBorder="1" applyAlignment="1">
      <alignment horizontal="center" vertical="center"/>
    </xf>
    <xf numFmtId="41" fontId="99" fillId="0" borderId="18" xfId="204" applyNumberFormat="1" applyFont="1" applyFill="1" applyBorder="1" applyAlignment="1">
      <alignment horizontal="center" vertical="center"/>
    </xf>
    <xf numFmtId="41" fontId="99" fillId="0" borderId="19" xfId="204" applyNumberFormat="1" applyFont="1" applyFill="1" applyBorder="1" applyAlignment="1">
      <alignment horizontal="center" vertical="center"/>
    </xf>
    <xf numFmtId="41" fontId="99" fillId="0" borderId="1" xfId="204" applyNumberFormat="1" applyFont="1" applyFill="1" applyBorder="1" applyAlignment="1">
      <alignment horizontal="center" vertical="center"/>
    </xf>
    <xf numFmtId="41" fontId="99" fillId="0" borderId="0" xfId="204" applyNumberFormat="1" applyFont="1" applyFill="1" applyAlignment="1">
      <alignment horizontal="distributed" vertical="center"/>
    </xf>
    <xf numFmtId="37" fontId="98" fillId="0" borderId="0" xfId="204" applyNumberFormat="1" applyFont="1" applyFill="1" applyAlignment="1">
      <alignment horizontal="left" vertical="center"/>
    </xf>
    <xf numFmtId="37" fontId="99" fillId="0" borderId="0" xfId="204" quotePrefix="1" applyNumberFormat="1" applyFont="1" applyFill="1" applyBorder="1" applyAlignment="1">
      <alignment horizontal="left" vertical="center"/>
    </xf>
    <xf numFmtId="37" fontId="98" fillId="0" borderId="0" xfId="0" applyNumberFormat="1" applyFont="1" applyAlignment="1">
      <alignment horizontal="left" vertical="center"/>
    </xf>
    <xf numFmtId="37" fontId="99" fillId="0" borderId="0" xfId="204" applyNumberFormat="1" applyFont="1" applyAlignment="1">
      <alignment horizontal="right" vertical="center"/>
    </xf>
    <xf numFmtId="37" fontId="98" fillId="0" borderId="0" xfId="0" applyNumberFormat="1" applyFont="1" applyFill="1" applyAlignment="1">
      <alignment vertical="center"/>
    </xf>
    <xf numFmtId="0" fontId="99" fillId="0" borderId="0" xfId="0" quotePrefix="1" applyNumberFormat="1" applyFont="1" applyFill="1" applyBorder="1" applyAlignment="1">
      <alignment horizontal="center" vertical="center"/>
    </xf>
    <xf numFmtId="0" fontId="99" fillId="0" borderId="14" xfId="204" applyFont="1" applyBorder="1" applyAlignment="1">
      <alignment horizontal="center" vertical="center"/>
    </xf>
    <xf numFmtId="37" fontId="101" fillId="0" borderId="0" xfId="204" applyNumberFormat="1" applyFont="1" applyAlignment="1">
      <alignment vertical="center"/>
    </xf>
    <xf numFmtId="0" fontId="99" fillId="0" borderId="0" xfId="0" applyFont="1" applyAlignment="1">
      <alignment vertical="center"/>
    </xf>
    <xf numFmtId="0" fontId="98" fillId="0" borderId="0" xfId="204" applyFont="1" applyBorder="1" applyAlignment="1">
      <alignment horizontal="center" vertical="center"/>
    </xf>
    <xf numFmtId="41" fontId="99" fillId="0" borderId="14" xfId="204" applyNumberFormat="1" applyFont="1" applyBorder="1" applyAlignment="1">
      <alignment horizontal="center" vertical="center"/>
    </xf>
    <xf numFmtId="41" fontId="99" fillId="0" borderId="18" xfId="204" applyNumberFormat="1" applyFont="1" applyBorder="1" applyAlignment="1">
      <alignment horizontal="center" vertical="center"/>
    </xf>
    <xf numFmtId="41" fontId="99" fillId="0" borderId="19" xfId="204" applyNumberFormat="1" applyFont="1" applyBorder="1" applyAlignment="1">
      <alignment horizontal="center" vertical="center"/>
    </xf>
    <xf numFmtId="41" fontId="99" fillId="0" borderId="0" xfId="204" applyNumberFormat="1" applyFont="1" applyAlignment="1">
      <alignment horizontal="right" vertical="center"/>
    </xf>
    <xf numFmtId="0" fontId="99" fillId="0" borderId="0" xfId="204" applyFont="1" applyBorder="1" applyAlignment="1">
      <alignment vertical="center"/>
    </xf>
    <xf numFmtId="205" fontId="101" fillId="0" borderId="0" xfId="204" applyNumberFormat="1" applyFont="1" applyAlignment="1">
      <alignment horizontal="center" vertical="center"/>
    </xf>
    <xf numFmtId="39" fontId="99" fillId="0" borderId="15" xfId="204" applyNumberFormat="1" applyFont="1" applyFill="1" applyBorder="1" applyAlignment="1">
      <alignment vertical="center"/>
    </xf>
    <xf numFmtId="39" fontId="99" fillId="0" borderId="0" xfId="204" applyNumberFormat="1" applyFont="1" applyFill="1" applyAlignment="1">
      <alignment vertical="center"/>
    </xf>
    <xf numFmtId="0" fontId="99" fillId="0" borderId="0" xfId="204" applyFont="1" applyBorder="1" applyAlignment="1">
      <alignment horizontal="center" vertical="center"/>
    </xf>
    <xf numFmtId="0" fontId="99" fillId="0" borderId="14" xfId="204" applyFont="1" applyBorder="1" applyAlignment="1">
      <alignment horizontal="center" vertical="center"/>
    </xf>
    <xf numFmtId="0" fontId="99" fillId="0" borderId="0" xfId="204" applyFont="1" applyBorder="1" applyAlignment="1">
      <alignment horizontal="center" vertical="center"/>
    </xf>
    <xf numFmtId="205" fontId="101" fillId="0" borderId="0" xfId="204" applyNumberFormat="1" applyFont="1" applyFill="1" applyAlignment="1">
      <alignment horizontal="center" vertical="center"/>
    </xf>
    <xf numFmtId="37" fontId="99" fillId="0" borderId="0" xfId="204" quotePrefix="1" applyNumberFormat="1" applyFont="1" applyAlignment="1">
      <alignment horizontal="center" vertical="center"/>
    </xf>
    <xf numFmtId="37" fontId="99" fillId="0" borderId="14" xfId="204" quotePrefix="1" applyNumberFormat="1" applyFont="1" applyBorder="1" applyAlignment="1">
      <alignment horizontal="center" vertical="center"/>
    </xf>
    <xf numFmtId="41" fontId="102" fillId="0" borderId="4" xfId="204" applyNumberFormat="1" applyFont="1" applyFill="1" applyBorder="1" applyAlignment="1">
      <alignment vertical="center"/>
    </xf>
    <xf numFmtId="0" fontId="99" fillId="0" borderId="14" xfId="204" applyFont="1" applyBorder="1" applyAlignment="1">
      <alignment horizontal="distributed" vertical="center"/>
    </xf>
    <xf numFmtId="41" fontId="99" fillId="0" borderId="0" xfId="0" applyNumberFormat="1" applyFont="1" applyFill="1" applyAlignment="1">
      <alignment horizontal="center" vertical="center"/>
    </xf>
    <xf numFmtId="37" fontId="99" fillId="0" borderId="14" xfId="204" applyNumberFormat="1" applyFont="1" applyBorder="1" applyAlignment="1">
      <alignment horizontal="center" vertical="center"/>
    </xf>
    <xf numFmtId="0" fontId="99" fillId="0" borderId="14" xfId="204" applyFont="1" applyBorder="1" applyAlignment="1">
      <alignment horizontal="center" vertical="center"/>
    </xf>
    <xf numFmtId="0" fontId="99" fillId="0" borderId="0" xfId="204" applyFont="1" applyBorder="1" applyAlignment="1">
      <alignment horizontal="center" vertical="center"/>
    </xf>
  </cellXfs>
  <cellStyles count="441">
    <cellStyle name="75" xfId="1"/>
    <cellStyle name="amount" xfId="2"/>
    <cellStyle name="Bad 2" xfId="3"/>
    <cellStyle name="Body" xfId="4"/>
    <cellStyle name="Calc Currency (0)" xfId="5"/>
    <cellStyle name="Calc Currency (2)" xfId="6"/>
    <cellStyle name="Calc Percent (0)" xfId="7"/>
    <cellStyle name="Calc Percent (1)" xfId="8"/>
    <cellStyle name="Calc Percent (2)" xfId="9"/>
    <cellStyle name="Calc Units (0)" xfId="10"/>
    <cellStyle name="Calc Units (1)" xfId="11"/>
    <cellStyle name="Calc Units (2)" xfId="12"/>
    <cellStyle name="comic" xfId="13"/>
    <cellStyle name="Comma  - Style1" xfId="14"/>
    <cellStyle name="Comma  - Style1 2" xfId="15"/>
    <cellStyle name="Comma  - Style2" xfId="16"/>
    <cellStyle name="Comma  - Style2 2" xfId="17"/>
    <cellStyle name="Comma  - Style3" xfId="18"/>
    <cellStyle name="Comma  - Style3 2" xfId="19"/>
    <cellStyle name="Comma  - Style4" xfId="20"/>
    <cellStyle name="Comma  - Style4 2" xfId="21"/>
    <cellStyle name="Comma  - Style5" xfId="22"/>
    <cellStyle name="Comma  - Style5 2" xfId="23"/>
    <cellStyle name="Comma  - Style6" xfId="24"/>
    <cellStyle name="Comma  - Style6 2" xfId="25"/>
    <cellStyle name="Comma  - Style7" xfId="26"/>
    <cellStyle name="Comma  - Style7 2" xfId="27"/>
    <cellStyle name="Comma  - Style8" xfId="28"/>
    <cellStyle name="Comma  - Style8 2" xfId="29"/>
    <cellStyle name="Comma (0.0)" xfId="30"/>
    <cellStyle name="Comma (0.00)" xfId="31"/>
    <cellStyle name="Comma (hidden)" xfId="32"/>
    <cellStyle name="Comma (hidden) 2" xfId="33"/>
    <cellStyle name="Comma (index)" xfId="34"/>
    <cellStyle name="Comma (index) 2" xfId="35"/>
    <cellStyle name="Comma [00]" xfId="36"/>
    <cellStyle name="Comma 10" xfId="37"/>
    <cellStyle name="Comma 11" xfId="38"/>
    <cellStyle name="Comma 12" xfId="39"/>
    <cellStyle name="Comma 13" xfId="40"/>
    <cellStyle name="Comma 14" xfId="41"/>
    <cellStyle name="Comma 15" xfId="42"/>
    <cellStyle name="Comma 16" xfId="43"/>
    <cellStyle name="Comma 17" xfId="44"/>
    <cellStyle name="Comma 18" xfId="45"/>
    <cellStyle name="Comma 19" xfId="46"/>
    <cellStyle name="Comma 2" xfId="47"/>
    <cellStyle name="Comma 2 2" xfId="48"/>
    <cellStyle name="Comma 2 2 2" xfId="49"/>
    <cellStyle name="Comma 2 3" xfId="50"/>
    <cellStyle name="Comma 2 4" xfId="51"/>
    <cellStyle name="Comma 2 5" xfId="52"/>
    <cellStyle name="Comma 20" xfId="53"/>
    <cellStyle name="Comma 21" xfId="54"/>
    <cellStyle name="Comma 22" xfId="55"/>
    <cellStyle name="Comma 23" xfId="56"/>
    <cellStyle name="Comma 24" xfId="57"/>
    <cellStyle name="Comma 25" xfId="58"/>
    <cellStyle name="Comma 26" xfId="59"/>
    <cellStyle name="Comma 27" xfId="60"/>
    <cellStyle name="Comma 28" xfId="61"/>
    <cellStyle name="Comma 29" xfId="62"/>
    <cellStyle name="Comma 3" xfId="63"/>
    <cellStyle name="Comma 3 2" xfId="64"/>
    <cellStyle name="Comma 3 3" xfId="65"/>
    <cellStyle name="Comma 30" xfId="66"/>
    <cellStyle name="Comma 31" xfId="67"/>
    <cellStyle name="Comma 32" xfId="68"/>
    <cellStyle name="Comma 33" xfId="69"/>
    <cellStyle name="Comma 34" xfId="70"/>
    <cellStyle name="Comma 35" xfId="71"/>
    <cellStyle name="Comma 36" xfId="72"/>
    <cellStyle name="Comma 37" xfId="73"/>
    <cellStyle name="Comma 38" xfId="74"/>
    <cellStyle name="Comma 39" xfId="75"/>
    <cellStyle name="Comma 4" xfId="76"/>
    <cellStyle name="Comma 4 2" xfId="77"/>
    <cellStyle name="Comma 4 3" xfId="78"/>
    <cellStyle name="Comma 4 4" xfId="79"/>
    <cellStyle name="Comma 40" xfId="80"/>
    <cellStyle name="Comma 5" xfId="81"/>
    <cellStyle name="Comma 5 2" xfId="82"/>
    <cellStyle name="Comma 5 3" xfId="83"/>
    <cellStyle name="Comma 5 4" xfId="84"/>
    <cellStyle name="Comma 6" xfId="85"/>
    <cellStyle name="Comma 6 2" xfId="86"/>
    <cellStyle name="Comma 6 3" xfId="87"/>
    <cellStyle name="Comma 7" xfId="88"/>
    <cellStyle name="Comma 7 2" xfId="89"/>
    <cellStyle name="Comma 7 2 2" xfId="90"/>
    <cellStyle name="Comma 8" xfId="91"/>
    <cellStyle name="Comma 9" xfId="92"/>
    <cellStyle name="Comma 9 2" xfId="93"/>
    <cellStyle name="Comma M" xfId="94"/>
    <cellStyle name="Comma T" xfId="95"/>
    <cellStyle name="comma zerodec" xfId="96"/>
    <cellStyle name="Comma0" xfId="97"/>
    <cellStyle name="Copied" xfId="98"/>
    <cellStyle name="Cover Date" xfId="99"/>
    <cellStyle name="Cover Date 2" xfId="100"/>
    <cellStyle name="Cover Subtitle" xfId="101"/>
    <cellStyle name="Cover Subtitle 2" xfId="102"/>
    <cellStyle name="Cover Title" xfId="103"/>
    <cellStyle name="Cover Title 2" xfId="104"/>
    <cellStyle name="Currency (hidden)" xfId="105"/>
    <cellStyle name="Currency (hidden) 2" xfId="106"/>
    <cellStyle name="Currency [00]" xfId="107"/>
    <cellStyle name="Currency 2" xfId="108"/>
    <cellStyle name="Currency0" xfId="109"/>
    <cellStyle name="Currency1" xfId="110"/>
    <cellStyle name="Custom" xfId="111"/>
    <cellStyle name="Date" xfId="112"/>
    <cellStyle name="Date Eng" xfId="113"/>
    <cellStyle name="Date Short" xfId="114"/>
    <cellStyle name="Date_13.Lead_Royal Excellency(RE)" xfId="115"/>
    <cellStyle name="Dollar (zero dec)" xfId="116"/>
    <cellStyle name="E&amp;Y House" xfId="117"/>
    <cellStyle name="E&amp;Y House 2" xfId="118"/>
    <cellStyle name="Enter Currency (0)" xfId="119"/>
    <cellStyle name="Enter Currency (2)" xfId="120"/>
    <cellStyle name="Enter Units (0)" xfId="121"/>
    <cellStyle name="Enter Units (1)" xfId="122"/>
    <cellStyle name="Enter Units (2)" xfId="123"/>
    <cellStyle name="Entered" xfId="124"/>
    <cellStyle name="Euro" xfId="125"/>
    <cellStyle name="Euro 2" xfId="126"/>
    <cellStyle name="Footer SBILogo1" xfId="127"/>
    <cellStyle name="Footer SBILogo1 2" xfId="128"/>
    <cellStyle name="Footer SBILogo2" xfId="129"/>
    <cellStyle name="Footer SBILogo2 2" xfId="130"/>
    <cellStyle name="Footnote" xfId="131"/>
    <cellStyle name="Footnote 2" xfId="132"/>
    <cellStyle name="Footnote Reference" xfId="133"/>
    <cellStyle name="Footnote Reference 2" xfId="134"/>
    <cellStyle name="Footnote__0_Lead_ KOSE_30.06.05" xfId="135"/>
    <cellStyle name="General C" xfId="136"/>
    <cellStyle name="General CA" xfId="137"/>
    <cellStyle name="General Eng" xfId="138"/>
    <cellStyle name="General S" xfId="139"/>
    <cellStyle name="General T" xfId="140"/>
    <cellStyle name="General W" xfId="141"/>
    <cellStyle name="Grey" xfId="142"/>
    <cellStyle name="Header" xfId="143"/>
    <cellStyle name="Header 2" xfId="144"/>
    <cellStyle name="Header Draft Stamp" xfId="145"/>
    <cellStyle name="Header Draft Stamp 2" xfId="146"/>
    <cellStyle name="Header__0_Lead_ KOSE_30.06.05" xfId="147"/>
    <cellStyle name="Header1" xfId="148"/>
    <cellStyle name="Header2" xfId="149"/>
    <cellStyle name="Heading 1 2" xfId="150"/>
    <cellStyle name="Heading 1 3" xfId="151"/>
    <cellStyle name="Heading 1 Above" xfId="152"/>
    <cellStyle name="Heading 1 Above 2" xfId="153"/>
    <cellStyle name="Heading 1+" xfId="154"/>
    <cellStyle name="Heading 1+ 2" xfId="155"/>
    <cellStyle name="Heading 2 2" xfId="156"/>
    <cellStyle name="Heading 2 3" xfId="157"/>
    <cellStyle name="Heading 2 Below" xfId="158"/>
    <cellStyle name="Heading 2+" xfId="159"/>
    <cellStyle name="Heading 2+ 2" xfId="160"/>
    <cellStyle name="Heading 3 2" xfId="161"/>
    <cellStyle name="Heading 3 3" xfId="162"/>
    <cellStyle name="Heading 3+" xfId="163"/>
    <cellStyle name="Heading 3+ 2" xfId="164"/>
    <cellStyle name="HEADING, MAJOR" xfId="165"/>
    <cellStyle name="HEADING, MINOR" xfId="166"/>
    <cellStyle name="HEADING, RIGHT" xfId="167"/>
    <cellStyle name="HEADING,MAJOR" xfId="168"/>
    <cellStyle name="Hidden" xfId="169"/>
    <cellStyle name="Input [yellow]" xfId="170"/>
    <cellStyle name="Link Currency (0)" xfId="171"/>
    <cellStyle name="Link Currency (2)" xfId="172"/>
    <cellStyle name="Link Units (0)" xfId="173"/>
    <cellStyle name="Link Units (1)" xfId="174"/>
    <cellStyle name="Link Units (2)" xfId="175"/>
    <cellStyle name="Milliers [0]_AR1194" xfId="176"/>
    <cellStyle name="Milliers_AR1194" xfId="177"/>
    <cellStyle name="Mon?taire [0]_AR1194" xfId="178"/>
    <cellStyle name="Mon?taire_AR1194" xfId="179"/>
    <cellStyle name="Mon้taire [0]_AR1194" xfId="180"/>
    <cellStyle name="Mon้taire_AR1194" xfId="181"/>
    <cellStyle name="Month Year" xfId="182"/>
    <cellStyle name="Month Year F" xfId="183"/>
    <cellStyle name="Month Year S" xfId="184"/>
    <cellStyle name="Month Year T" xfId="185"/>
    <cellStyle name="MS_COL_STYLE" xfId="186"/>
    <cellStyle name="NavStyleDefault" xfId="187"/>
    <cellStyle name="no dec" xfId="188"/>
    <cellStyle name="Normal" xfId="0" builtinId="0"/>
    <cellStyle name="Normal - Style1" xfId="189"/>
    <cellStyle name="Normal [-]" xfId="190"/>
    <cellStyle name="Normal [0]" xfId="191"/>
    <cellStyle name="Normal 10" xfId="192"/>
    <cellStyle name="Normal 11" xfId="193"/>
    <cellStyle name="Normal 12" xfId="194"/>
    <cellStyle name="Normal 13" xfId="195"/>
    <cellStyle name="Normal 13 2" xfId="196"/>
    <cellStyle name="Normal 14" xfId="197"/>
    <cellStyle name="Normal 14 2" xfId="198"/>
    <cellStyle name="Normal 15" xfId="199"/>
    <cellStyle name="Normal 16" xfId="200"/>
    <cellStyle name="Normal 17" xfId="201"/>
    <cellStyle name="Normal 18" xfId="202"/>
    <cellStyle name="Normal 19" xfId="203"/>
    <cellStyle name="Normal 2" xfId="204"/>
    <cellStyle name="Normal 2 2" xfId="205"/>
    <cellStyle name="Normal 2 3" xfId="206"/>
    <cellStyle name="Normal 2 4" xfId="207"/>
    <cellStyle name="Normal 2 5" xfId="208"/>
    <cellStyle name="Normal 2 6" xfId="209"/>
    <cellStyle name="Normal 20" xfId="210"/>
    <cellStyle name="Normal 21" xfId="211"/>
    <cellStyle name="Normal 22" xfId="212"/>
    <cellStyle name="Normal 23" xfId="213"/>
    <cellStyle name="Normal 24" xfId="214"/>
    <cellStyle name="Normal 25" xfId="215"/>
    <cellStyle name="Normal 26" xfId="216"/>
    <cellStyle name="Normal 27" xfId="217"/>
    <cellStyle name="Normal 28" xfId="218"/>
    <cellStyle name="Normal 29" xfId="219"/>
    <cellStyle name="Normal 3" xfId="220"/>
    <cellStyle name="Normal 3 2" xfId="221"/>
    <cellStyle name="Normal 3 3" xfId="222"/>
    <cellStyle name="Normal 30" xfId="223"/>
    <cellStyle name="Normal 31" xfId="224"/>
    <cellStyle name="Normal 32" xfId="225"/>
    <cellStyle name="Normal 33" xfId="226"/>
    <cellStyle name="Normal 34" xfId="227"/>
    <cellStyle name="Normal 35" xfId="228"/>
    <cellStyle name="Normal 36" xfId="229"/>
    <cellStyle name="Normal 37" xfId="230"/>
    <cellStyle name="Normal 38" xfId="231"/>
    <cellStyle name="Normal 39" xfId="232"/>
    <cellStyle name="Normal 4" xfId="233"/>
    <cellStyle name="Normal 4 2" xfId="234"/>
    <cellStyle name="Normal 4 3" xfId="235"/>
    <cellStyle name="Normal 40" xfId="236"/>
    <cellStyle name="Normal 41" xfId="237"/>
    <cellStyle name="Normal 42" xfId="238"/>
    <cellStyle name="Normal 43" xfId="239"/>
    <cellStyle name="Normal 44" xfId="240"/>
    <cellStyle name="Normal 45" xfId="241"/>
    <cellStyle name="Normal 46" xfId="242"/>
    <cellStyle name="Normal 47" xfId="243"/>
    <cellStyle name="Normal 48" xfId="244"/>
    <cellStyle name="Normal 5" xfId="245"/>
    <cellStyle name="Normal 5 2" xfId="246"/>
    <cellStyle name="Normal 5 3" xfId="247"/>
    <cellStyle name="Normal 5 4" xfId="248"/>
    <cellStyle name="Normal 5 5" xfId="249"/>
    <cellStyle name="Normal 6" xfId="250"/>
    <cellStyle name="Normal 6 2" xfId="251"/>
    <cellStyle name="Normal 6 3" xfId="252"/>
    <cellStyle name="Normal 7" xfId="253"/>
    <cellStyle name="Normal 7 2" xfId="254"/>
    <cellStyle name="Normal 7 3" xfId="255"/>
    <cellStyle name="Normal 7 3 2" xfId="256"/>
    <cellStyle name="Normal 7 4" xfId="257"/>
    <cellStyle name="Normal 7 5" xfId="258"/>
    <cellStyle name="Normal 8" xfId="259"/>
    <cellStyle name="Normal 9" xfId="260"/>
    <cellStyle name="Normal M" xfId="261"/>
    <cellStyle name="Normal T" xfId="262"/>
    <cellStyle name="Normal W" xfId="263"/>
    <cellStyle name="NormalGB" xfId="264"/>
    <cellStyle name="NormalGB 2" xfId="265"/>
    <cellStyle name="NormalGB 3" xfId="266"/>
    <cellStyle name="Page Number" xfId="267"/>
    <cellStyle name="Page Number 2" xfId="268"/>
    <cellStyle name="Percent (0%)" xfId="269"/>
    <cellStyle name="Percent (0%) 2" xfId="270"/>
    <cellStyle name="Percent (0.0%)" xfId="271"/>
    <cellStyle name="Percent (0.0%) 2" xfId="272"/>
    <cellStyle name="Percent (0.00%)" xfId="273"/>
    <cellStyle name="Percent (0.00%) 2" xfId="274"/>
    <cellStyle name="Percent [0]" xfId="275"/>
    <cellStyle name="Percent [00]" xfId="276"/>
    <cellStyle name="Percent [2]" xfId="277"/>
    <cellStyle name="Percent 10" xfId="278"/>
    <cellStyle name="Percent 11" xfId="279"/>
    <cellStyle name="Percent 12" xfId="280"/>
    <cellStyle name="Percent 13" xfId="281"/>
    <cellStyle name="Percent 14" xfId="282"/>
    <cellStyle name="Percent 15" xfId="283"/>
    <cellStyle name="Percent 16" xfId="284"/>
    <cellStyle name="Percent 17" xfId="285"/>
    <cellStyle name="Percent 18" xfId="286"/>
    <cellStyle name="Percent 19" xfId="287"/>
    <cellStyle name="Percent 2" xfId="288"/>
    <cellStyle name="Percent 2 2" xfId="289"/>
    <cellStyle name="Percent 2 3" xfId="290"/>
    <cellStyle name="Percent 20" xfId="291"/>
    <cellStyle name="Percent 21" xfId="292"/>
    <cellStyle name="Percent 22" xfId="293"/>
    <cellStyle name="Percent 23" xfId="294"/>
    <cellStyle name="Percent 24" xfId="295"/>
    <cellStyle name="Percent 25" xfId="296"/>
    <cellStyle name="Percent 26" xfId="297"/>
    <cellStyle name="Percent 27" xfId="298"/>
    <cellStyle name="Percent 28" xfId="299"/>
    <cellStyle name="Percent 3" xfId="300"/>
    <cellStyle name="Percent 3 2" xfId="301"/>
    <cellStyle name="Percent 4" xfId="302"/>
    <cellStyle name="Percent 4 2" xfId="303"/>
    <cellStyle name="Percent 5" xfId="304"/>
    <cellStyle name="Percent 5 2" xfId="305"/>
    <cellStyle name="Percent 6" xfId="306"/>
    <cellStyle name="Percent 7" xfId="307"/>
    <cellStyle name="Percent 8" xfId="308"/>
    <cellStyle name="Percent 9" xfId="309"/>
    <cellStyle name="PERCENTAGE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wstyle" xfId="316"/>
    <cellStyle name="Quantity" xfId="317"/>
    <cellStyle name="RevList" xfId="318"/>
    <cellStyle name="Salomon Logo" xfId="319"/>
    <cellStyle name="Salomon Logo 2" xfId="320"/>
    <cellStyle name="SAPBEXaggData" xfId="321"/>
    <cellStyle name="SAPBEXaggDataEmph" xfId="322"/>
    <cellStyle name="SAPBEXaggItem" xfId="323"/>
    <cellStyle name="SAPBEXaggItemX" xfId="324"/>
    <cellStyle name="SAPBEXchaText" xfId="325"/>
    <cellStyle name="SAPBEXexcBad7" xfId="326"/>
    <cellStyle name="SAPBEXexcBad8" xfId="327"/>
    <cellStyle name="SAPBEXexcBad9" xfId="328"/>
    <cellStyle name="SAPBEXexcCritical4" xfId="329"/>
    <cellStyle name="SAPBEXexcCritical5" xfId="330"/>
    <cellStyle name="SAPBEXexcCritical6" xfId="331"/>
    <cellStyle name="SAPBEXexcGood1" xfId="332"/>
    <cellStyle name="SAPBEXexcGood2" xfId="333"/>
    <cellStyle name="SAPBEXexcGood3" xfId="334"/>
    <cellStyle name="SAPBEXfilterDrill" xfId="335"/>
    <cellStyle name="SAPBEXfilterItem" xfId="336"/>
    <cellStyle name="SAPBEXfilterText" xfId="337"/>
    <cellStyle name="SAPBEXformats" xfId="338"/>
    <cellStyle name="SAPBEXheaderItem" xfId="339"/>
    <cellStyle name="SAPBEXheaderText" xfId="340"/>
    <cellStyle name="SAPBEXHLevel0" xfId="341"/>
    <cellStyle name="SAPBEXHLevel0X" xfId="342"/>
    <cellStyle name="SAPBEXHLevel1" xfId="343"/>
    <cellStyle name="SAPBEXHLevel1X" xfId="344"/>
    <cellStyle name="SAPBEXHLevel2" xfId="345"/>
    <cellStyle name="SAPBEXHLevel2X" xfId="346"/>
    <cellStyle name="SAPBEXHLevel3" xfId="347"/>
    <cellStyle name="SAPBEXHLevel3X" xfId="348"/>
    <cellStyle name="SAPBEXresData" xfId="349"/>
    <cellStyle name="SAPBEXresDataEmph" xfId="350"/>
    <cellStyle name="SAPBEXresItem" xfId="351"/>
    <cellStyle name="SAPBEXresItemX" xfId="352"/>
    <cellStyle name="SAPBEXstdData" xfId="353"/>
    <cellStyle name="SAPBEXstdDataEmph" xfId="354"/>
    <cellStyle name="SAPBEXstdItem" xfId="355"/>
    <cellStyle name="SAPBEXstdItemX" xfId="356"/>
    <cellStyle name="SAPBEXtitle" xfId="357"/>
    <cellStyle name="SAPBEXundefined" xfId="358"/>
    <cellStyle name="section head" xfId="359"/>
    <cellStyle name="SS Col Hdr" xfId="360"/>
    <cellStyle name="SS Dim 1 Blank" xfId="361"/>
    <cellStyle name="SS Dim 1 Title" xfId="362"/>
    <cellStyle name="SS Dim 1 Value" xfId="363"/>
    <cellStyle name="SS Dim 2 Blank" xfId="364"/>
    <cellStyle name="SS Dim 2 Title" xfId="365"/>
    <cellStyle name="SS Dim 2 Value" xfId="366"/>
    <cellStyle name="SS Dim 3 Blank" xfId="367"/>
    <cellStyle name="SS Dim 3 Title" xfId="368"/>
    <cellStyle name="SS Dim 3 Value" xfId="369"/>
    <cellStyle name="SS Dim 4 Blank" xfId="370"/>
    <cellStyle name="SS Dim 4 Title" xfId="371"/>
    <cellStyle name="SS Dim 4 Value" xfId="372"/>
    <cellStyle name="SS Dim 5 Blank" xfId="373"/>
    <cellStyle name="SS Dim 5 Title" xfId="374"/>
    <cellStyle name="SS Dim 5 Value" xfId="375"/>
    <cellStyle name="SS Other Measure" xfId="376"/>
    <cellStyle name="SS Sum Measure" xfId="377"/>
    <cellStyle name="SS Unbound Dim" xfId="378"/>
    <cellStyle name="SS WAvg Measure" xfId="379"/>
    <cellStyle name="Standard_BS14" xfId="380"/>
    <cellStyle name="Style 1" xfId="381"/>
    <cellStyle name="Subtotal" xfId="382"/>
    <cellStyle name="Table Head" xfId="383"/>
    <cellStyle name="Table Head 2" xfId="384"/>
    <cellStyle name="Table Source" xfId="385"/>
    <cellStyle name="Table Source 2" xfId="386"/>
    <cellStyle name="Table Text" xfId="387"/>
    <cellStyle name="Table Title" xfId="388"/>
    <cellStyle name="Table Title 2" xfId="389"/>
    <cellStyle name="Table Units" xfId="390"/>
    <cellStyle name="Table Units 2" xfId="391"/>
    <cellStyle name="Text" xfId="392"/>
    <cellStyle name="Text 1" xfId="393"/>
    <cellStyle name="Text 1 2" xfId="394"/>
    <cellStyle name="Text 2" xfId="395"/>
    <cellStyle name="Text 2 2" xfId="396"/>
    <cellStyle name="Text Head 1" xfId="397"/>
    <cellStyle name="Text Head 1 2" xfId="398"/>
    <cellStyle name="Text Head 2" xfId="399"/>
    <cellStyle name="Text Head 2 2" xfId="400"/>
    <cellStyle name="Text Indent 1" xfId="401"/>
    <cellStyle name="Text Indent 1 2" xfId="402"/>
    <cellStyle name="Text Indent 2" xfId="403"/>
    <cellStyle name="Text Indent 2 2" xfId="404"/>
    <cellStyle name="Text Indent A" xfId="405"/>
    <cellStyle name="Text Indent B" xfId="406"/>
    <cellStyle name="Text Indent C" xfId="407"/>
    <cellStyle name="Text_C049_2007_YE_K new" xfId="408"/>
    <cellStyle name="Tickmark" xfId="409"/>
    <cellStyle name="TOC 1" xfId="410"/>
    <cellStyle name="TOC 1 2" xfId="411"/>
    <cellStyle name="TOC 2" xfId="412"/>
    <cellStyle name="TOC 2 2" xfId="413"/>
    <cellStyle name="UR" xfId="414"/>
    <cellStyle name="เครื่องหมายจุลภาค [0]" xfId="415"/>
    <cellStyle name="เครื่องหมายจุลภาค_001K-1,2,3" xfId="416"/>
    <cellStyle name="เครื่องหมายสกุลเงิน [0]" xfId="417"/>
    <cellStyle name="เครื่องหมายสกุลเงิน_1CONT" xfId="418"/>
    <cellStyle name="เชื่อมโยงหลายมิติ" xfId="419"/>
    <cellStyle name="เชื่อมโยงหลายมิติ 2" xfId="420"/>
    <cellStyle name="ค@ฏ๋_1111D2111DQ2" xfId="421"/>
    <cellStyle name="คdคภฆ์[0]_1111D2111DQ2" xfId="422"/>
    <cellStyle name="คdคภฆ์_1111D2111DQ1" xfId="423"/>
    <cellStyle name="ณfน๔ [0]_Book1" xfId="424"/>
    <cellStyle name="ณfน๔_Book1" xfId="425"/>
    <cellStyle name="ตามการเชื่อมโยงหลายมิติ" xfId="426"/>
    <cellStyle name="ตามการเชื่อมโยงหลายมิติ 2" xfId="427"/>
    <cellStyle name="น้บะภฒ_95" xfId="428"/>
    <cellStyle name="ปกติ_(S) Commitment Q1'04" xfId="429"/>
    <cellStyle name="ฤธถ [0]_95" xfId="430"/>
    <cellStyle name="ฤธถ_95" xfId="431"/>
    <cellStyle name="ล๋ศญ [0]_95" xfId="432"/>
    <cellStyle name="ล๋ศญ_95" xfId="433"/>
    <cellStyle name="วฅมุ_4ฟ๙ฝวภ๛" xfId="434"/>
    <cellStyle name="_x001d_๐9_x000c_$_x0009__x000d__x0017_U_x0001_๘_x0004_–_x0006__x0007__x0001__x0001_" xfId="435"/>
    <cellStyle name="一般_Book1" xfId="436"/>
    <cellStyle name="千位分隔_IPE(T) 2003'12 J" xfId="437"/>
    <cellStyle name="千分位_IPE(T) 2002 E1" xfId="438"/>
    <cellStyle name="未定義" xfId="439"/>
    <cellStyle name="標準_損益" xfId="4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243" name="Line 13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>
          <a:spLocks noChangeShapeType="1"/>
        </xdr:cNvSpPr>
      </xdr:nvSpPr>
      <xdr:spPr bwMode="auto">
        <a:xfrm>
          <a:off x="3905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showGridLines="0" tabSelected="1" view="pageBreakPreview" topLeftCell="A196" zoomScale="84" zoomScaleNormal="100" zoomScaleSheetLayoutView="84" workbookViewId="0">
      <selection activeCell="D200" sqref="D200"/>
    </sheetView>
  </sheetViews>
  <sheetFormatPr defaultColWidth="10.85546875" defaultRowHeight="22.5" customHeight="1"/>
  <cols>
    <col min="1" max="1" width="57" style="7" customWidth="1"/>
    <col min="2" max="2" width="6.85546875" style="7" customWidth="1"/>
    <col min="3" max="3" width="1.85546875" style="7" customWidth="1"/>
    <col min="4" max="4" width="18.5703125" style="7" customWidth="1"/>
    <col min="5" max="5" width="1.85546875" style="7" customWidth="1"/>
    <col min="6" max="6" width="18.5703125" style="7" customWidth="1"/>
    <col min="7" max="7" width="1.85546875" style="7" customWidth="1"/>
    <col min="8" max="8" width="18.7109375" style="7" customWidth="1"/>
    <col min="9" max="9" width="1.85546875" style="7" customWidth="1"/>
    <col min="10" max="10" width="0" style="7" hidden="1" customWidth="1"/>
    <col min="11" max="11" width="14" style="7" hidden="1" customWidth="1"/>
    <col min="12" max="12" width="10.85546875" style="7"/>
    <col min="13" max="13" width="12" style="7" bestFit="1" customWidth="1"/>
    <col min="14" max="16384" width="10.85546875" style="7"/>
  </cols>
  <sheetData>
    <row r="1" spans="1:10" s="4" customFormat="1" ht="22.5" customHeight="1">
      <c r="A1" s="1" t="s">
        <v>162</v>
      </c>
      <c r="B1" s="2"/>
      <c r="C1" s="2"/>
      <c r="D1" s="2"/>
      <c r="E1" s="2"/>
      <c r="F1" s="3"/>
      <c r="G1" s="3"/>
    </row>
    <row r="2" spans="1:10" s="4" customFormat="1" ht="22.5" customHeight="1">
      <c r="A2" s="5" t="s">
        <v>1</v>
      </c>
      <c r="B2" s="3"/>
      <c r="C2" s="3"/>
      <c r="D2" s="3"/>
      <c r="E2" s="3"/>
      <c r="F2" s="3"/>
      <c r="G2" s="3"/>
    </row>
    <row r="3" spans="1:10" s="4" customFormat="1" ht="22.5" customHeight="1">
      <c r="A3" s="5" t="s">
        <v>142</v>
      </c>
      <c r="B3" s="3"/>
      <c r="C3" s="3"/>
      <c r="D3" s="3"/>
      <c r="E3" s="3"/>
      <c r="F3" s="3"/>
      <c r="G3" s="3"/>
    </row>
    <row r="4" spans="1:10" s="4" customFormat="1" ht="22.5" customHeight="1">
      <c r="A4" s="84"/>
      <c r="B4" s="3"/>
      <c r="C4" s="2"/>
      <c r="D4" s="2"/>
      <c r="E4" s="2"/>
      <c r="F4" s="3"/>
      <c r="G4" s="85"/>
      <c r="H4" s="85" t="s">
        <v>34</v>
      </c>
    </row>
    <row r="5" spans="1:10" s="4" customFormat="1" ht="22.5" customHeight="1">
      <c r="A5" s="84"/>
      <c r="B5" s="3"/>
      <c r="C5" s="2"/>
      <c r="D5" s="104" t="s">
        <v>145</v>
      </c>
      <c r="E5" s="2"/>
      <c r="F5" s="3"/>
      <c r="G5" s="85"/>
      <c r="H5" s="85"/>
    </row>
    <row r="6" spans="1:10" s="4" customFormat="1" ht="22.5" customHeight="1">
      <c r="A6" s="84"/>
      <c r="B6" s="3"/>
      <c r="C6" s="2"/>
      <c r="D6" s="105" t="s">
        <v>163</v>
      </c>
      <c r="E6" s="2"/>
      <c r="F6" s="109" t="s">
        <v>144</v>
      </c>
      <c r="G6" s="109"/>
      <c r="H6" s="109"/>
    </row>
    <row r="7" spans="1:10" ht="22.5" customHeight="1">
      <c r="A7" s="86"/>
      <c r="B7" s="70" t="s">
        <v>3</v>
      </c>
      <c r="C7" s="6"/>
      <c r="D7" s="71" t="s">
        <v>143</v>
      </c>
      <c r="E7" s="6"/>
      <c r="F7" s="71" t="s">
        <v>143</v>
      </c>
      <c r="G7" s="6"/>
      <c r="H7" s="71" t="s">
        <v>134</v>
      </c>
      <c r="I7" s="6"/>
    </row>
    <row r="8" spans="1:10" ht="22.5" customHeight="1">
      <c r="A8" s="86"/>
      <c r="B8" s="70"/>
      <c r="C8" s="6"/>
      <c r="D8" s="87" t="s">
        <v>66</v>
      </c>
      <c r="E8" s="6"/>
      <c r="F8" s="87" t="s">
        <v>66</v>
      </c>
      <c r="G8" s="6"/>
      <c r="H8" s="87" t="s">
        <v>68</v>
      </c>
      <c r="I8" s="6"/>
    </row>
    <row r="9" spans="1:10" ht="22.5" customHeight="1">
      <c r="A9" s="86"/>
      <c r="B9" s="70"/>
      <c r="C9" s="6"/>
      <c r="D9" s="87" t="s">
        <v>67</v>
      </c>
      <c r="E9" s="6"/>
      <c r="F9" s="87" t="s">
        <v>67</v>
      </c>
      <c r="G9" s="6"/>
      <c r="H9" s="87"/>
      <c r="I9" s="6"/>
    </row>
    <row r="10" spans="1:10" ht="22.5" customHeight="1">
      <c r="A10" s="5" t="s">
        <v>5</v>
      </c>
    </row>
    <row r="11" spans="1:10" ht="22.5" customHeight="1">
      <c r="A11" s="62" t="s">
        <v>6</v>
      </c>
    </row>
    <row r="12" spans="1:10" ht="22.5" customHeight="1">
      <c r="A12" s="4" t="s">
        <v>7</v>
      </c>
      <c r="B12" s="9">
        <v>3</v>
      </c>
      <c r="C12" s="10"/>
      <c r="D12" s="10">
        <v>76170</v>
      </c>
      <c r="E12" s="10"/>
      <c r="F12" s="10">
        <v>71181</v>
      </c>
      <c r="G12" s="10"/>
      <c r="H12" s="10">
        <v>24524</v>
      </c>
      <c r="I12" s="11"/>
      <c r="J12" s="7" t="s">
        <v>81</v>
      </c>
    </row>
    <row r="13" spans="1:10" ht="22.5" customHeight="1">
      <c r="A13" s="4" t="s">
        <v>8</v>
      </c>
      <c r="B13" s="9">
        <v>4</v>
      </c>
      <c r="C13" s="10"/>
      <c r="D13" s="10">
        <v>744834</v>
      </c>
      <c r="E13" s="10"/>
      <c r="F13" s="10">
        <v>744834</v>
      </c>
      <c r="G13" s="10"/>
      <c r="H13" s="10">
        <v>1007071</v>
      </c>
      <c r="I13" s="11"/>
      <c r="J13" s="7" t="s">
        <v>81</v>
      </c>
    </row>
    <row r="14" spans="1:10" ht="22.5" customHeight="1">
      <c r="A14" s="4" t="s">
        <v>157</v>
      </c>
      <c r="B14" s="9">
        <v>5</v>
      </c>
      <c r="C14" s="10"/>
      <c r="D14" s="10">
        <v>3929</v>
      </c>
      <c r="E14" s="10"/>
      <c r="F14" s="10">
        <v>3877</v>
      </c>
      <c r="G14" s="10"/>
      <c r="H14" s="10">
        <v>3360</v>
      </c>
      <c r="I14" s="11"/>
      <c r="J14" s="7" t="s">
        <v>83</v>
      </c>
    </row>
    <row r="15" spans="1:10" ht="22.5" customHeight="1">
      <c r="A15" s="4" t="s">
        <v>9</v>
      </c>
      <c r="B15" s="12">
        <v>2</v>
      </c>
      <c r="C15" s="10"/>
      <c r="D15" s="10">
        <v>0</v>
      </c>
      <c r="E15" s="10"/>
      <c r="F15" s="10">
        <v>0</v>
      </c>
      <c r="G15" s="10"/>
      <c r="H15" s="13">
        <v>2125</v>
      </c>
      <c r="I15" s="11"/>
      <c r="J15" s="7" t="s">
        <v>82</v>
      </c>
    </row>
    <row r="16" spans="1:10" ht="22.5" customHeight="1">
      <c r="A16" s="4" t="s">
        <v>171</v>
      </c>
      <c r="B16" s="9">
        <v>6</v>
      </c>
      <c r="C16" s="10"/>
      <c r="D16" s="10">
        <v>1821</v>
      </c>
      <c r="E16" s="10"/>
      <c r="F16" s="10">
        <v>0</v>
      </c>
      <c r="G16" s="10"/>
      <c r="H16" s="10">
        <v>0</v>
      </c>
      <c r="I16" s="11"/>
    </row>
    <row r="17" spans="1:10" ht="22.5" customHeight="1">
      <c r="A17" s="4" t="s">
        <v>10</v>
      </c>
      <c r="B17" s="12">
        <v>2</v>
      </c>
      <c r="C17" s="10"/>
      <c r="D17" s="14">
        <v>642</v>
      </c>
      <c r="E17" s="10"/>
      <c r="F17" s="14">
        <v>642</v>
      </c>
      <c r="G17" s="13"/>
      <c r="H17" s="14">
        <v>412</v>
      </c>
      <c r="I17" s="11"/>
      <c r="J17" s="7" t="s">
        <v>83</v>
      </c>
    </row>
    <row r="18" spans="1:10" ht="22.5" customHeight="1">
      <c r="A18" s="62" t="s">
        <v>11</v>
      </c>
      <c r="B18" s="12"/>
      <c r="C18" s="16"/>
      <c r="D18" s="17">
        <f>SUM(D12:D17)</f>
        <v>827396</v>
      </c>
      <c r="E18" s="16"/>
      <c r="F18" s="17">
        <f>SUM(F12:F17)</f>
        <v>820534</v>
      </c>
      <c r="G18" s="16"/>
      <c r="H18" s="17">
        <f>SUM(H12:H17)</f>
        <v>1037492</v>
      </c>
      <c r="I18" s="11"/>
    </row>
    <row r="19" spans="1:10" ht="22.5" customHeight="1">
      <c r="A19" s="5" t="s">
        <v>12</v>
      </c>
      <c r="B19" s="9"/>
      <c r="C19" s="18"/>
      <c r="D19" s="18"/>
      <c r="E19" s="18"/>
      <c r="F19" s="18"/>
      <c r="G19" s="18"/>
      <c r="H19" s="18"/>
    </row>
    <row r="20" spans="1:10" ht="22.5" customHeight="1">
      <c r="A20" s="63" t="s">
        <v>120</v>
      </c>
      <c r="B20" s="9">
        <v>4</v>
      </c>
      <c r="C20" s="18"/>
      <c r="D20" s="10">
        <v>4675</v>
      </c>
      <c r="E20" s="18"/>
      <c r="F20" s="10">
        <v>4675</v>
      </c>
      <c r="G20" s="18"/>
      <c r="H20" s="10">
        <v>4875</v>
      </c>
      <c r="I20" s="9"/>
    </row>
    <row r="21" spans="1:10" ht="22.5" customHeight="1">
      <c r="A21" s="63" t="s">
        <v>146</v>
      </c>
      <c r="B21" s="9">
        <v>7</v>
      </c>
      <c r="C21" s="18"/>
      <c r="D21" s="10">
        <v>0</v>
      </c>
      <c r="E21" s="18"/>
      <c r="F21" s="10">
        <v>50000</v>
      </c>
      <c r="G21" s="18"/>
      <c r="H21" s="10">
        <v>0</v>
      </c>
      <c r="I21" s="9"/>
    </row>
    <row r="22" spans="1:10" ht="22.5" customHeight="1">
      <c r="A22" s="63" t="s">
        <v>164</v>
      </c>
      <c r="B22" s="9">
        <v>4</v>
      </c>
      <c r="C22" s="18"/>
      <c r="D22" s="10">
        <v>156214</v>
      </c>
      <c r="E22" s="18"/>
      <c r="F22" s="10">
        <v>156214</v>
      </c>
      <c r="G22" s="18"/>
      <c r="H22" s="10">
        <v>136313</v>
      </c>
      <c r="I22" s="9"/>
    </row>
    <row r="23" spans="1:10" ht="22.5" customHeight="1">
      <c r="A23" s="63" t="s">
        <v>96</v>
      </c>
      <c r="B23" s="9">
        <v>4</v>
      </c>
      <c r="C23" s="18"/>
      <c r="D23" s="10">
        <v>18508</v>
      </c>
      <c r="E23" s="18"/>
      <c r="F23" s="10">
        <v>18508</v>
      </c>
      <c r="G23" s="18"/>
      <c r="H23" s="10">
        <v>18508</v>
      </c>
      <c r="I23" s="9"/>
    </row>
    <row r="24" spans="1:10" ht="22.5" customHeight="1">
      <c r="A24" s="63" t="s">
        <v>165</v>
      </c>
      <c r="B24" s="9">
        <v>6</v>
      </c>
      <c r="C24" s="18"/>
      <c r="D24" s="108">
        <v>43179</v>
      </c>
      <c r="E24" s="18"/>
      <c r="F24" s="10">
        <v>0</v>
      </c>
      <c r="G24" s="18"/>
      <c r="H24" s="10">
        <v>0</v>
      </c>
      <c r="I24" s="9"/>
      <c r="J24" s="7" t="s">
        <v>82</v>
      </c>
    </row>
    <row r="25" spans="1:10" ht="22.5" customHeight="1">
      <c r="A25" s="63" t="s">
        <v>13</v>
      </c>
      <c r="B25" s="9">
        <v>8</v>
      </c>
      <c r="C25" s="13"/>
      <c r="D25" s="13">
        <v>117909</v>
      </c>
      <c r="E25" s="13"/>
      <c r="F25" s="13">
        <v>117909</v>
      </c>
      <c r="G25" s="13"/>
      <c r="H25" s="13">
        <v>117909</v>
      </c>
      <c r="I25" s="9"/>
      <c r="J25" s="7" t="s">
        <v>84</v>
      </c>
    </row>
    <row r="26" spans="1:10" ht="22.5" customHeight="1">
      <c r="A26" s="63" t="s">
        <v>69</v>
      </c>
      <c r="B26" s="9">
        <v>9</v>
      </c>
      <c r="C26" s="13"/>
      <c r="D26" s="13">
        <v>12489</v>
      </c>
      <c r="E26" s="13"/>
      <c r="F26" s="13">
        <v>12489</v>
      </c>
      <c r="G26" s="13"/>
      <c r="H26" s="13">
        <v>13732</v>
      </c>
      <c r="I26" s="9"/>
      <c r="J26" s="7" t="s">
        <v>84</v>
      </c>
    </row>
    <row r="27" spans="1:10" ht="22.5" customHeight="1">
      <c r="A27" s="63" t="s">
        <v>14</v>
      </c>
      <c r="B27" s="9">
        <v>10</v>
      </c>
      <c r="C27" s="13"/>
      <c r="D27" s="13">
        <v>285</v>
      </c>
      <c r="E27" s="13"/>
      <c r="F27" s="13">
        <v>285</v>
      </c>
      <c r="G27" s="13"/>
      <c r="H27" s="13">
        <v>336</v>
      </c>
      <c r="I27" s="8"/>
      <c r="J27" s="7" t="s">
        <v>84</v>
      </c>
    </row>
    <row r="28" spans="1:10" ht="22.5" hidden="1" customHeight="1">
      <c r="A28" s="63" t="s">
        <v>132</v>
      </c>
      <c r="B28" s="9"/>
      <c r="C28" s="13"/>
      <c r="D28" s="13"/>
      <c r="E28" s="13"/>
      <c r="F28" s="13"/>
      <c r="G28" s="13"/>
      <c r="H28" s="13">
        <v>0</v>
      </c>
      <c r="I28" s="8"/>
    </row>
    <row r="29" spans="1:10" ht="22.5" customHeight="1">
      <c r="A29" s="4" t="s">
        <v>15</v>
      </c>
      <c r="B29" s="8"/>
      <c r="C29" s="10"/>
      <c r="D29" s="14">
        <v>132</v>
      </c>
      <c r="E29" s="10"/>
      <c r="F29" s="14">
        <v>132</v>
      </c>
      <c r="G29" s="10"/>
      <c r="H29" s="14">
        <v>103</v>
      </c>
      <c r="I29" s="8"/>
      <c r="J29" s="7" t="s">
        <v>85</v>
      </c>
    </row>
    <row r="30" spans="1:10" ht="22.5" customHeight="1">
      <c r="A30" s="62" t="s">
        <v>16</v>
      </c>
      <c r="B30" s="15"/>
      <c r="C30" s="16"/>
      <c r="D30" s="19">
        <f>SUM(D24:D29)</f>
        <v>173994</v>
      </c>
      <c r="E30" s="16"/>
      <c r="F30" s="19">
        <f>SUM(F24:F29)</f>
        <v>130815</v>
      </c>
      <c r="G30" s="10"/>
      <c r="H30" s="19">
        <f>SUM(H24:H29)</f>
        <v>132080</v>
      </c>
      <c r="I30" s="11"/>
    </row>
    <row r="31" spans="1:10" ht="22.5" customHeight="1" thickBot="1">
      <c r="A31" s="62" t="s">
        <v>17</v>
      </c>
      <c r="D31" s="20">
        <f>SUM(D18:D29)</f>
        <v>1180787</v>
      </c>
      <c r="F31" s="20">
        <f>SUM(F18:F29)</f>
        <v>1180746</v>
      </c>
      <c r="G31" s="16"/>
      <c r="H31" s="20">
        <f>SUM(H18:H29)</f>
        <v>1329268</v>
      </c>
    </row>
    <row r="32" spans="1:10" ht="22.5" customHeight="1" thickTop="1">
      <c r="A32" s="62"/>
      <c r="F32" s="23"/>
      <c r="G32" s="16"/>
      <c r="H32" s="23"/>
    </row>
    <row r="33" spans="1:10" ht="22.5" customHeight="1">
      <c r="A33" s="4" t="s">
        <v>18</v>
      </c>
      <c r="B33" s="15"/>
      <c r="C33" s="16"/>
      <c r="D33" s="16"/>
      <c r="E33" s="16"/>
    </row>
    <row r="34" spans="1:10" s="4" customFormat="1" ht="22.5" customHeight="1">
      <c r="A34" s="1" t="s">
        <v>162</v>
      </c>
      <c r="B34" s="2"/>
      <c r="C34" s="2"/>
      <c r="D34" s="2"/>
      <c r="E34" s="2"/>
    </row>
    <row r="35" spans="1:10" s="4" customFormat="1" ht="22.5" customHeight="1">
      <c r="A35" s="5" t="s">
        <v>4</v>
      </c>
      <c r="B35" s="3"/>
      <c r="C35" s="3"/>
      <c r="D35" s="3"/>
      <c r="E35" s="3"/>
      <c r="F35" s="3"/>
      <c r="G35" s="3"/>
    </row>
    <row r="36" spans="1:10" s="4" customFormat="1" ht="22.5" customHeight="1">
      <c r="A36" s="5" t="s">
        <v>142</v>
      </c>
      <c r="B36" s="3"/>
      <c r="C36" s="3"/>
      <c r="D36" s="3"/>
      <c r="E36" s="3"/>
      <c r="F36" s="3"/>
      <c r="G36" s="3"/>
    </row>
    <row r="37" spans="1:10" s="4" customFormat="1" ht="22.5" customHeight="1">
      <c r="A37" s="84"/>
      <c r="B37" s="3"/>
      <c r="C37" s="2"/>
      <c r="D37" s="2"/>
      <c r="E37" s="2"/>
      <c r="F37" s="3"/>
      <c r="G37" s="85"/>
      <c r="H37" s="85" t="s">
        <v>34</v>
      </c>
    </row>
    <row r="38" spans="1:10" s="4" customFormat="1" ht="22.5" customHeight="1">
      <c r="A38" s="84"/>
      <c r="B38" s="3"/>
      <c r="C38" s="2"/>
      <c r="D38" s="104" t="s">
        <v>145</v>
      </c>
      <c r="E38" s="2"/>
      <c r="F38" s="3"/>
      <c r="G38" s="85"/>
      <c r="H38" s="85"/>
    </row>
    <row r="39" spans="1:10" s="4" customFormat="1" ht="22.5" customHeight="1">
      <c r="A39" s="84"/>
      <c r="B39" s="3"/>
      <c r="C39" s="2"/>
      <c r="D39" s="105" t="s">
        <v>163</v>
      </c>
      <c r="E39" s="2"/>
      <c r="F39" s="109" t="s">
        <v>144</v>
      </c>
      <c r="G39" s="109"/>
      <c r="H39" s="109"/>
    </row>
    <row r="40" spans="1:10" ht="22.5" customHeight="1">
      <c r="A40" s="86"/>
      <c r="B40" s="70" t="s">
        <v>3</v>
      </c>
      <c r="C40" s="6"/>
      <c r="D40" s="71" t="s">
        <v>143</v>
      </c>
      <c r="E40" s="6"/>
      <c r="F40" s="71" t="s">
        <v>143</v>
      </c>
      <c r="G40" s="6"/>
      <c r="H40" s="71" t="s">
        <v>134</v>
      </c>
      <c r="I40" s="6"/>
    </row>
    <row r="41" spans="1:10" ht="22.5" customHeight="1">
      <c r="A41" s="86"/>
      <c r="B41" s="70"/>
      <c r="C41" s="6"/>
      <c r="D41" s="87" t="s">
        <v>66</v>
      </c>
      <c r="E41" s="6"/>
      <c r="F41" s="87" t="s">
        <v>66</v>
      </c>
      <c r="G41" s="6"/>
      <c r="H41" s="87" t="s">
        <v>68</v>
      </c>
      <c r="I41" s="6"/>
    </row>
    <row r="42" spans="1:10" ht="22.5" customHeight="1">
      <c r="A42" s="86"/>
      <c r="B42" s="70"/>
      <c r="C42" s="6"/>
      <c r="D42" s="87" t="s">
        <v>67</v>
      </c>
      <c r="E42" s="6"/>
      <c r="F42" s="87" t="s">
        <v>67</v>
      </c>
      <c r="G42" s="6"/>
      <c r="H42" s="87"/>
      <c r="I42" s="6"/>
    </row>
    <row r="43" spans="1:10" ht="22.5" customHeight="1">
      <c r="A43" s="62" t="s">
        <v>20</v>
      </c>
      <c r="B43" s="70"/>
      <c r="C43" s="6"/>
      <c r="D43" s="6"/>
      <c r="E43" s="6"/>
      <c r="F43" s="71"/>
      <c r="G43" s="6"/>
      <c r="H43" s="71"/>
      <c r="I43" s="6"/>
    </row>
    <row r="44" spans="1:10" ht="22.5" customHeight="1">
      <c r="A44" s="62" t="s">
        <v>19</v>
      </c>
    </row>
    <row r="45" spans="1:10" ht="22.5" customHeight="1">
      <c r="A45" s="4" t="s">
        <v>158</v>
      </c>
      <c r="B45" s="9">
        <v>11</v>
      </c>
      <c r="C45" s="10"/>
      <c r="D45" s="10">
        <v>3767</v>
      </c>
      <c r="E45" s="10"/>
      <c r="F45" s="10">
        <v>3758</v>
      </c>
      <c r="G45" s="10"/>
      <c r="H45" s="10">
        <v>2327</v>
      </c>
      <c r="I45" s="11"/>
      <c r="J45" s="7" t="s">
        <v>86</v>
      </c>
    </row>
    <row r="46" spans="1:10" ht="22.5" customHeight="1">
      <c r="A46" s="4" t="s">
        <v>79</v>
      </c>
      <c r="B46" s="9"/>
      <c r="C46" s="10"/>
      <c r="D46" s="10">
        <v>323</v>
      </c>
      <c r="E46" s="10"/>
      <c r="F46" s="10">
        <v>323</v>
      </c>
      <c r="G46" s="10"/>
      <c r="H46" s="10">
        <v>657</v>
      </c>
      <c r="I46" s="11"/>
      <c r="J46" s="7" t="s">
        <v>87</v>
      </c>
    </row>
    <row r="47" spans="1:10" ht="22.5" customHeight="1">
      <c r="A47" s="4" t="s">
        <v>21</v>
      </c>
      <c r="B47" s="4"/>
      <c r="C47" s="64"/>
      <c r="D47" s="14">
        <v>676</v>
      </c>
      <c r="E47" s="64"/>
      <c r="F47" s="14">
        <v>674</v>
      </c>
      <c r="G47" s="10"/>
      <c r="H47" s="14">
        <v>1391</v>
      </c>
      <c r="I47" s="11"/>
      <c r="J47" s="7" t="s">
        <v>87</v>
      </c>
    </row>
    <row r="48" spans="1:10" ht="22.5" customHeight="1">
      <c r="A48" s="62" t="s">
        <v>77</v>
      </c>
      <c r="B48" s="4"/>
      <c r="C48" s="65"/>
      <c r="D48" s="17">
        <f>SUM(D45:D47)</f>
        <v>4766</v>
      </c>
      <c r="E48" s="65"/>
      <c r="F48" s="17">
        <f>SUM(F45:F47)</f>
        <v>4755</v>
      </c>
      <c r="G48" s="10"/>
      <c r="H48" s="17">
        <f>SUM(H45:H47)</f>
        <v>4375</v>
      </c>
      <c r="I48" s="11"/>
    </row>
    <row r="49" spans="1:10" ht="22.5" customHeight="1">
      <c r="A49" s="62" t="s">
        <v>116</v>
      </c>
      <c r="B49" s="4"/>
      <c r="C49" s="65"/>
      <c r="D49" s="35"/>
      <c r="E49" s="65"/>
      <c r="F49" s="35"/>
      <c r="G49" s="95"/>
      <c r="H49" s="35"/>
      <c r="I49" s="11"/>
    </row>
    <row r="50" spans="1:10" ht="22.5" customHeight="1">
      <c r="A50" s="4" t="s">
        <v>117</v>
      </c>
      <c r="B50" s="4"/>
      <c r="C50" s="65"/>
      <c r="D50" s="73">
        <v>50</v>
      </c>
      <c r="E50" s="65"/>
      <c r="F50" s="73">
        <v>50</v>
      </c>
      <c r="G50" s="95"/>
      <c r="H50" s="73">
        <v>36</v>
      </c>
      <c r="I50" s="11"/>
    </row>
    <row r="51" spans="1:10" ht="22.5" customHeight="1">
      <c r="A51" s="62" t="s">
        <v>118</v>
      </c>
      <c r="B51" s="4"/>
      <c r="C51" s="65"/>
      <c r="D51" s="73">
        <f>SUM(D50)</f>
        <v>50</v>
      </c>
      <c r="E51" s="65"/>
      <c r="F51" s="73">
        <f>SUM(F50)</f>
        <v>50</v>
      </c>
      <c r="G51" s="95"/>
      <c r="H51" s="73">
        <f>SUM(H50)</f>
        <v>36</v>
      </c>
      <c r="I51" s="11"/>
    </row>
    <row r="52" spans="1:10" ht="22.5" customHeight="1">
      <c r="A52" s="62" t="s">
        <v>76</v>
      </c>
      <c r="B52" s="4"/>
      <c r="C52" s="65"/>
      <c r="D52" s="17">
        <f>SUM(D48,D51)</f>
        <v>4816</v>
      </c>
      <c r="E52" s="65"/>
      <c r="F52" s="17">
        <f>SUM(F48,F51)</f>
        <v>4805</v>
      </c>
      <c r="G52" s="10"/>
      <c r="H52" s="17">
        <f>SUM(H48,H51)</f>
        <v>4411</v>
      </c>
      <c r="I52" s="11"/>
    </row>
    <row r="53" spans="1:10" ht="22.5" customHeight="1">
      <c r="A53" s="62" t="s">
        <v>22</v>
      </c>
      <c r="B53" s="4"/>
      <c r="C53" s="4"/>
      <c r="D53" s="4"/>
      <c r="E53" s="4"/>
      <c r="F53" s="6" t="s">
        <v>0</v>
      </c>
      <c r="G53" s="6"/>
      <c r="H53" s="6" t="s">
        <v>0</v>
      </c>
      <c r="I53" s="6"/>
    </row>
    <row r="54" spans="1:10" ht="22.5" customHeight="1">
      <c r="A54" s="4" t="s">
        <v>23</v>
      </c>
      <c r="B54" s="4"/>
      <c r="C54" s="4"/>
      <c r="D54" s="4"/>
      <c r="E54" s="4"/>
    </row>
    <row r="55" spans="1:10" ht="22.5" customHeight="1">
      <c r="A55" s="4" t="s">
        <v>24</v>
      </c>
      <c r="B55" s="4"/>
      <c r="C55" s="4"/>
      <c r="D55" s="4"/>
      <c r="E55" s="4"/>
    </row>
    <row r="56" spans="1:10" ht="22.5" customHeight="1" thickBot="1">
      <c r="A56" s="63" t="s">
        <v>25</v>
      </c>
      <c r="B56" s="4"/>
      <c r="C56" s="4"/>
      <c r="D56" s="20">
        <v>150000</v>
      </c>
      <c r="E56" s="4"/>
      <c r="F56" s="20">
        <v>150000</v>
      </c>
      <c r="G56" s="16"/>
      <c r="H56" s="20">
        <v>150000</v>
      </c>
      <c r="J56" s="7" t="s">
        <v>88</v>
      </c>
    </row>
    <row r="57" spans="1:10" ht="22.5" customHeight="1" thickTop="1">
      <c r="A57" s="4" t="s">
        <v>26</v>
      </c>
      <c r="B57" s="63"/>
      <c r="C57" s="4"/>
      <c r="D57" s="16"/>
      <c r="E57" s="4"/>
      <c r="F57" s="16"/>
      <c r="G57" s="16"/>
      <c r="H57" s="16"/>
    </row>
    <row r="58" spans="1:10" ht="22.5" customHeight="1">
      <c r="A58" s="63" t="s">
        <v>25</v>
      </c>
      <c r="B58" s="4"/>
      <c r="C58" s="65"/>
      <c r="D58" s="16">
        <v>150000</v>
      </c>
      <c r="E58" s="65"/>
      <c r="F58" s="16">
        <v>150000</v>
      </c>
      <c r="G58" s="16"/>
      <c r="H58" s="16">
        <v>150000</v>
      </c>
      <c r="J58" s="7" t="s">
        <v>88</v>
      </c>
    </row>
    <row r="59" spans="1:10" ht="22.5" customHeight="1">
      <c r="A59" s="4" t="s">
        <v>27</v>
      </c>
      <c r="B59" s="4"/>
      <c r="C59" s="65"/>
      <c r="D59" s="13">
        <v>474476</v>
      </c>
      <c r="E59" s="65"/>
      <c r="F59" s="13">
        <v>474476</v>
      </c>
      <c r="G59" s="23"/>
      <c r="H59" s="13">
        <v>474476</v>
      </c>
      <c r="I59" s="15"/>
      <c r="J59" s="7" t="s">
        <v>88</v>
      </c>
    </row>
    <row r="60" spans="1:10" ht="22.5" customHeight="1">
      <c r="A60" s="4" t="s">
        <v>28</v>
      </c>
      <c r="B60" s="4"/>
      <c r="C60" s="65"/>
      <c r="D60" s="65"/>
      <c r="E60" s="65"/>
      <c r="F60" s="13"/>
      <c r="G60" s="23"/>
      <c r="H60" s="13"/>
      <c r="I60" s="15"/>
    </row>
    <row r="61" spans="1:10" ht="22.5" customHeight="1">
      <c r="A61" s="4" t="s">
        <v>91</v>
      </c>
      <c r="B61" s="63"/>
      <c r="C61" s="65"/>
      <c r="D61" s="65">
        <v>150000</v>
      </c>
      <c r="E61" s="65"/>
      <c r="F61" s="7">
        <v>150000</v>
      </c>
      <c r="G61" s="23"/>
      <c r="H61" s="7">
        <v>150000</v>
      </c>
      <c r="I61" s="8"/>
      <c r="J61" s="7" t="s">
        <v>88</v>
      </c>
    </row>
    <row r="62" spans="1:10" ht="22.5" customHeight="1">
      <c r="A62" s="63" t="s">
        <v>29</v>
      </c>
      <c r="B62" s="4"/>
      <c r="C62" s="65"/>
      <c r="D62" s="65">
        <v>401293</v>
      </c>
      <c r="E62" s="65"/>
      <c r="F62" s="13">
        <v>401263</v>
      </c>
      <c r="G62" s="13"/>
      <c r="H62" s="13">
        <v>550236</v>
      </c>
      <c r="I62" s="8"/>
      <c r="J62" s="7" t="s">
        <v>88</v>
      </c>
    </row>
    <row r="63" spans="1:10" ht="22.5" customHeight="1">
      <c r="A63" s="63" t="s">
        <v>97</v>
      </c>
      <c r="B63" s="97">
        <v>4.2</v>
      </c>
      <c r="C63" s="65"/>
      <c r="D63" s="13">
        <v>202</v>
      </c>
      <c r="E63" s="65"/>
      <c r="F63" s="13">
        <v>202</v>
      </c>
      <c r="G63" s="13"/>
      <c r="H63" s="13">
        <v>145</v>
      </c>
      <c r="I63" s="8"/>
    </row>
    <row r="64" spans="1:10" ht="22.5" customHeight="1">
      <c r="A64" s="62" t="s">
        <v>30</v>
      </c>
      <c r="B64" s="4"/>
      <c r="C64" s="66"/>
      <c r="D64" s="24">
        <f>SUM(D58:D63)</f>
        <v>1175971</v>
      </c>
      <c r="E64" s="66"/>
      <c r="F64" s="24">
        <f>SUM(F58:F63)</f>
        <v>1175941</v>
      </c>
      <c r="G64" s="10"/>
      <c r="H64" s="24">
        <f>SUM(H58:H63)</f>
        <v>1324857</v>
      </c>
      <c r="I64" s="11"/>
    </row>
    <row r="65" spans="1:9" ht="22.5" customHeight="1" thickBot="1">
      <c r="A65" s="62" t="s">
        <v>31</v>
      </c>
      <c r="B65" s="4"/>
      <c r="C65" s="66"/>
      <c r="D65" s="20">
        <f>SUM(D52+D64)</f>
        <v>1180787</v>
      </c>
      <c r="E65" s="66"/>
      <c r="F65" s="20">
        <f>SUM(F52+F64)</f>
        <v>1180746</v>
      </c>
      <c r="G65" s="16"/>
      <c r="H65" s="20">
        <f>SUM(H52+H64)</f>
        <v>1329268</v>
      </c>
    </row>
    <row r="66" spans="1:9" ht="12.75" customHeight="1" thickTop="1">
      <c r="B66" s="4"/>
      <c r="C66" s="4"/>
      <c r="D66" s="16">
        <f>D65-D31</f>
        <v>0</v>
      </c>
      <c r="E66" s="4"/>
      <c r="F66" s="16">
        <f>F65-F31</f>
        <v>0</v>
      </c>
      <c r="G66" s="16"/>
      <c r="H66" s="16">
        <f>H65-H31</f>
        <v>0</v>
      </c>
    </row>
    <row r="67" spans="1:9" ht="22.5" customHeight="1">
      <c r="A67" s="4" t="s">
        <v>18</v>
      </c>
      <c r="B67" s="4"/>
      <c r="C67" s="4"/>
      <c r="D67" s="4"/>
      <c r="E67" s="4"/>
      <c r="I67" s="22"/>
    </row>
    <row r="68" spans="1:9" ht="14.25" customHeight="1">
      <c r="A68" s="4"/>
      <c r="B68" s="4"/>
      <c r="C68" s="4"/>
      <c r="D68" s="4"/>
      <c r="E68" s="4"/>
      <c r="I68" s="22"/>
    </row>
    <row r="69" spans="1:9" ht="22.5" customHeight="1">
      <c r="A69" s="67" t="s">
        <v>0</v>
      </c>
      <c r="B69" s="67" t="s">
        <v>0</v>
      </c>
      <c r="C69" s="4"/>
      <c r="D69" s="4"/>
      <c r="E69" s="4"/>
    </row>
    <row r="70" spans="1:9" ht="22.5" customHeight="1">
      <c r="A70" s="68"/>
      <c r="B70" s="68"/>
      <c r="C70" s="4"/>
      <c r="D70" s="4"/>
      <c r="E70" s="4"/>
      <c r="I70" s="11"/>
    </row>
    <row r="71" spans="1:9" ht="22.5" customHeight="1">
      <c r="A71" s="68"/>
      <c r="B71" s="68"/>
      <c r="C71" s="63" t="s">
        <v>32</v>
      </c>
      <c r="D71" s="63"/>
      <c r="E71" s="63"/>
      <c r="I71" s="11"/>
    </row>
    <row r="72" spans="1:9" ht="22.5" customHeight="1">
      <c r="A72" s="67" t="s">
        <v>0</v>
      </c>
      <c r="B72" s="67" t="s">
        <v>0</v>
      </c>
      <c r="C72" s="4"/>
      <c r="D72" s="4"/>
      <c r="E72" s="4"/>
      <c r="I72" s="11"/>
    </row>
    <row r="73" spans="1:9" ht="22.5" customHeight="1">
      <c r="A73" s="25"/>
      <c r="B73" s="25"/>
      <c r="C73" s="25"/>
      <c r="D73" s="25"/>
      <c r="E73" s="25"/>
      <c r="F73" s="25"/>
      <c r="G73" s="25"/>
      <c r="H73" s="26" t="s">
        <v>33</v>
      </c>
    </row>
    <row r="74" spans="1:9" ht="22.5" customHeight="1">
      <c r="A74" s="1" t="s">
        <v>162</v>
      </c>
      <c r="B74" s="27"/>
      <c r="C74" s="27"/>
      <c r="D74" s="27"/>
      <c r="E74" s="27"/>
      <c r="F74" s="28"/>
      <c r="G74" s="28"/>
      <c r="H74" s="28"/>
    </row>
    <row r="75" spans="1:9" ht="22.5" customHeight="1">
      <c r="A75" s="82" t="s">
        <v>70</v>
      </c>
      <c r="B75" s="27"/>
      <c r="C75" s="27"/>
      <c r="D75" s="27"/>
      <c r="E75" s="27"/>
      <c r="F75" s="28"/>
      <c r="G75" s="28"/>
      <c r="H75" s="28"/>
    </row>
    <row r="76" spans="1:9" ht="22.5" customHeight="1">
      <c r="A76" s="82" t="s">
        <v>147</v>
      </c>
      <c r="B76" s="27"/>
      <c r="C76" s="27"/>
      <c r="D76" s="27"/>
      <c r="E76" s="27"/>
      <c r="F76" s="28"/>
      <c r="G76" s="28"/>
      <c r="H76" s="28"/>
    </row>
    <row r="77" spans="1:9" ht="22.5" customHeight="1">
      <c r="A77" s="28"/>
      <c r="B77" s="27"/>
      <c r="C77" s="27"/>
      <c r="D77" s="27"/>
      <c r="E77" s="27"/>
      <c r="F77" s="28"/>
      <c r="G77" s="28"/>
      <c r="H77" s="21" t="s">
        <v>34</v>
      </c>
    </row>
    <row r="78" spans="1:9" ht="22.5" customHeight="1">
      <c r="A78" s="28"/>
      <c r="B78" s="27"/>
      <c r="C78" s="27"/>
      <c r="D78" s="104" t="s">
        <v>145</v>
      </c>
      <c r="E78" s="2"/>
      <c r="F78" s="3"/>
      <c r="G78" s="85"/>
      <c r="H78" s="85"/>
    </row>
    <row r="79" spans="1:9" ht="22.5" customHeight="1">
      <c r="A79" s="28"/>
      <c r="B79" s="27"/>
      <c r="C79" s="27"/>
      <c r="D79" s="105" t="s">
        <v>163</v>
      </c>
      <c r="E79" s="2"/>
      <c r="F79" s="109" t="s">
        <v>144</v>
      </c>
      <c r="G79" s="109"/>
      <c r="H79" s="109"/>
    </row>
    <row r="80" spans="1:9" ht="22.5" customHeight="1">
      <c r="A80" s="29"/>
      <c r="B80" s="30" t="s">
        <v>3</v>
      </c>
      <c r="C80" s="30"/>
      <c r="D80" s="31">
        <v>2019</v>
      </c>
      <c r="E80" s="30"/>
      <c r="F80" s="31">
        <v>2019</v>
      </c>
      <c r="G80" s="25"/>
      <c r="H80" s="31">
        <v>2018</v>
      </c>
    </row>
    <row r="81" spans="1:8" ht="22.5" customHeight="1">
      <c r="A81" s="29" t="s">
        <v>35</v>
      </c>
      <c r="B81" s="30"/>
      <c r="C81" s="30"/>
      <c r="D81" s="30"/>
      <c r="E81" s="30"/>
      <c r="F81" s="31"/>
      <c r="G81" s="25"/>
      <c r="H81" s="31"/>
    </row>
    <row r="82" spans="1:8" ht="22.5" customHeight="1">
      <c r="A82" s="29" t="s">
        <v>36</v>
      </c>
      <c r="B82" s="25"/>
      <c r="C82" s="25"/>
      <c r="D82" s="25"/>
      <c r="E82" s="25"/>
      <c r="F82" s="25"/>
      <c r="G82" s="25"/>
      <c r="H82" s="25"/>
    </row>
    <row r="83" spans="1:8" ht="22.5" customHeight="1">
      <c r="A83" s="25" t="s">
        <v>172</v>
      </c>
      <c r="B83" s="37">
        <v>6</v>
      </c>
      <c r="C83" s="25"/>
      <c r="D83" s="25">
        <v>58</v>
      </c>
      <c r="E83" s="25"/>
      <c r="F83" s="10">
        <v>0</v>
      </c>
      <c r="G83" s="25"/>
      <c r="H83" s="10">
        <v>0</v>
      </c>
    </row>
    <row r="84" spans="1:8" ht="22.5" customHeight="1">
      <c r="A84" s="25" t="s">
        <v>37</v>
      </c>
      <c r="B84" s="25"/>
      <c r="C84" s="25"/>
      <c r="D84" s="32">
        <v>4539</v>
      </c>
      <c r="E84" s="25"/>
      <c r="F84" s="32">
        <v>4539</v>
      </c>
      <c r="G84" s="25"/>
      <c r="H84" s="32">
        <v>4402</v>
      </c>
    </row>
    <row r="85" spans="1:8" ht="22.5" customHeight="1">
      <c r="A85" s="25" t="s">
        <v>138</v>
      </c>
      <c r="B85" s="37">
        <v>8</v>
      </c>
      <c r="C85" s="25"/>
      <c r="D85" s="32">
        <v>360</v>
      </c>
      <c r="E85" s="25"/>
      <c r="F85" s="32">
        <v>360</v>
      </c>
      <c r="G85" s="25"/>
      <c r="H85" s="32">
        <v>360</v>
      </c>
    </row>
    <row r="86" spans="1:8" ht="22.5" customHeight="1">
      <c r="A86" s="25" t="s">
        <v>80</v>
      </c>
      <c r="B86" s="25"/>
      <c r="C86" s="25"/>
      <c r="D86" s="32">
        <v>897</v>
      </c>
      <c r="E86" s="25"/>
      <c r="F86" s="32">
        <v>902</v>
      </c>
      <c r="G86" s="25"/>
      <c r="H86" s="32">
        <v>399</v>
      </c>
    </row>
    <row r="87" spans="1:8" ht="22.5" customHeight="1">
      <c r="A87" s="29" t="s">
        <v>38</v>
      </c>
      <c r="B87" s="25"/>
      <c r="C87" s="25"/>
      <c r="D87" s="33">
        <f>SUM(D83:D86)</f>
        <v>5854</v>
      </c>
      <c r="E87" s="25"/>
      <c r="F87" s="33">
        <f>SUM(F84:F86)</f>
        <v>5801</v>
      </c>
      <c r="G87" s="32"/>
      <c r="H87" s="33">
        <f>SUM(H84:H86)</f>
        <v>5161</v>
      </c>
    </row>
    <row r="88" spans="1:8" ht="22.5" customHeight="1">
      <c r="A88" s="29" t="s">
        <v>39</v>
      </c>
      <c r="B88" s="25"/>
      <c r="C88" s="25"/>
      <c r="D88" s="25"/>
      <c r="E88" s="25"/>
      <c r="F88" s="34"/>
      <c r="G88" s="32"/>
      <c r="H88" s="34"/>
    </row>
    <row r="89" spans="1:8" ht="22.5" customHeight="1">
      <c r="A89" s="25" t="s">
        <v>173</v>
      </c>
      <c r="B89" s="25"/>
      <c r="C89" s="25"/>
      <c r="D89" s="25">
        <v>11</v>
      </c>
      <c r="E89" s="25"/>
      <c r="F89" s="35">
        <v>0</v>
      </c>
      <c r="G89" s="32"/>
      <c r="H89" s="35">
        <v>0</v>
      </c>
    </row>
    <row r="90" spans="1:8" ht="22.5" customHeight="1">
      <c r="A90" s="25" t="s">
        <v>40</v>
      </c>
      <c r="B90" s="25"/>
      <c r="C90" s="25"/>
      <c r="D90" s="25">
        <v>4796</v>
      </c>
      <c r="E90" s="25"/>
      <c r="F90" s="35">
        <v>4784</v>
      </c>
      <c r="G90" s="25"/>
      <c r="H90" s="35">
        <v>4550</v>
      </c>
    </row>
    <row r="91" spans="1:8" ht="22.5" hidden="1" customHeight="1">
      <c r="A91" s="25" t="s">
        <v>131</v>
      </c>
      <c r="B91" s="25"/>
      <c r="C91" s="25"/>
      <c r="D91" s="25"/>
      <c r="E91" s="25"/>
      <c r="F91" s="35">
        <v>0</v>
      </c>
      <c r="G91" s="25"/>
      <c r="H91" s="35">
        <v>0</v>
      </c>
    </row>
    <row r="92" spans="1:8" ht="22.5" customHeight="1">
      <c r="A92" s="29" t="s">
        <v>41</v>
      </c>
      <c r="B92" s="25"/>
      <c r="C92" s="25"/>
      <c r="D92" s="33">
        <f>SUM(D89:D90)</f>
        <v>4807</v>
      </c>
      <c r="E92" s="25"/>
      <c r="F92" s="33">
        <f>SUM(F89:F90)</f>
        <v>4784</v>
      </c>
      <c r="G92" s="35"/>
      <c r="H92" s="33">
        <f>SUM(H89:H90)</f>
        <v>4550</v>
      </c>
    </row>
    <row r="93" spans="1:8" ht="22.5" customHeight="1">
      <c r="A93" s="82" t="s">
        <v>121</v>
      </c>
      <c r="B93" s="37"/>
      <c r="C93" s="37"/>
      <c r="D93" s="34">
        <f>D87-D92</f>
        <v>1047</v>
      </c>
      <c r="E93" s="37"/>
      <c r="F93" s="34">
        <f>F87-F92</f>
        <v>1017</v>
      </c>
      <c r="G93" s="32"/>
      <c r="H93" s="34">
        <f>H87-H92</f>
        <v>611</v>
      </c>
    </row>
    <row r="94" spans="1:8" ht="22.5" customHeight="1">
      <c r="A94" s="38" t="s">
        <v>122</v>
      </c>
      <c r="B94" s="37">
        <v>12</v>
      </c>
      <c r="C94" s="37"/>
      <c r="D94" s="35">
        <v>-278</v>
      </c>
      <c r="E94" s="37"/>
      <c r="F94" s="35">
        <v>-278</v>
      </c>
      <c r="G94" s="25"/>
      <c r="H94" s="35">
        <v>-199</v>
      </c>
    </row>
    <row r="95" spans="1:8" ht="22.5" customHeight="1">
      <c r="A95" s="82" t="s">
        <v>113</v>
      </c>
      <c r="B95" s="37"/>
      <c r="C95" s="37"/>
      <c r="D95" s="106">
        <f>D93+D94</f>
        <v>769</v>
      </c>
      <c r="E95" s="37"/>
      <c r="F95" s="33">
        <f>F93+F94</f>
        <v>739</v>
      </c>
      <c r="G95" s="32"/>
      <c r="H95" s="33">
        <f>H93+H94</f>
        <v>412</v>
      </c>
    </row>
    <row r="96" spans="1:8" ht="22.5" customHeight="1">
      <c r="A96" s="29"/>
      <c r="B96" s="37"/>
      <c r="C96" s="37"/>
      <c r="D96" s="37"/>
      <c r="E96" s="37"/>
      <c r="F96" s="37"/>
      <c r="G96" s="32"/>
      <c r="H96" s="37"/>
    </row>
    <row r="97" spans="1:8" ht="22.5" customHeight="1">
      <c r="A97" s="29" t="s">
        <v>42</v>
      </c>
      <c r="B97" s="37"/>
      <c r="C97" s="37"/>
      <c r="D97" s="37"/>
      <c r="E97" s="37"/>
      <c r="F97" s="37"/>
      <c r="G97" s="32"/>
      <c r="H97" s="37"/>
    </row>
    <row r="98" spans="1:8" ht="22.5" customHeight="1">
      <c r="A98" s="89" t="s">
        <v>98</v>
      </c>
      <c r="B98" s="37"/>
      <c r="C98" s="37"/>
      <c r="D98" s="37"/>
      <c r="E98" s="37"/>
      <c r="F98" s="35"/>
      <c r="G98" s="32"/>
      <c r="H98" s="35"/>
    </row>
    <row r="99" spans="1:8" ht="22.5" customHeight="1">
      <c r="A99" s="89" t="s">
        <v>99</v>
      </c>
      <c r="B99" s="37"/>
      <c r="C99" s="37"/>
      <c r="D99" s="37"/>
      <c r="E99" s="37"/>
      <c r="F99" s="35"/>
      <c r="G99" s="32"/>
      <c r="H99" s="35"/>
    </row>
    <row r="100" spans="1:8" ht="22.5" customHeight="1">
      <c r="A100" s="4" t="s">
        <v>149</v>
      </c>
      <c r="B100" s="37"/>
      <c r="C100" s="37"/>
      <c r="D100" s="37"/>
      <c r="E100" s="37"/>
      <c r="F100" s="35"/>
      <c r="G100" s="32"/>
      <c r="H100" s="35"/>
    </row>
    <row r="101" spans="1:8" ht="22.5" customHeight="1">
      <c r="A101" s="4" t="s">
        <v>100</v>
      </c>
      <c r="B101" s="103"/>
      <c r="C101" s="37"/>
      <c r="D101" s="73">
        <v>51</v>
      </c>
      <c r="E101" s="37"/>
      <c r="F101" s="73">
        <v>51</v>
      </c>
      <c r="G101" s="32"/>
      <c r="H101" s="73">
        <v>-38</v>
      </c>
    </row>
    <row r="102" spans="1:8" ht="22.5" customHeight="1">
      <c r="A102" s="4" t="s">
        <v>98</v>
      </c>
      <c r="B102" s="37"/>
      <c r="C102" s="37"/>
      <c r="D102" s="35"/>
      <c r="E102" s="37"/>
      <c r="F102" s="35"/>
      <c r="G102" s="32"/>
      <c r="H102" s="35"/>
    </row>
    <row r="103" spans="1:8" ht="22.5" customHeight="1">
      <c r="A103" s="4" t="s">
        <v>101</v>
      </c>
      <c r="B103" s="37"/>
      <c r="C103" s="37"/>
      <c r="D103" s="73">
        <f>D101</f>
        <v>51</v>
      </c>
      <c r="E103" s="37"/>
      <c r="F103" s="73">
        <f>F101</f>
        <v>51</v>
      </c>
      <c r="G103" s="32"/>
      <c r="H103" s="73">
        <f>H101</f>
        <v>-38</v>
      </c>
    </row>
    <row r="104" spans="1:8" ht="22.5" customHeight="1">
      <c r="A104" s="4" t="s">
        <v>43</v>
      </c>
      <c r="B104" s="37"/>
      <c r="C104" s="37"/>
      <c r="D104" s="33">
        <f>D103</f>
        <v>51</v>
      </c>
      <c r="E104" s="37"/>
      <c r="F104" s="33">
        <f>F103</f>
        <v>51</v>
      </c>
      <c r="G104" s="35"/>
      <c r="H104" s="33">
        <f>H103</f>
        <v>-38</v>
      </c>
    </row>
    <row r="105" spans="1:8" ht="22.5" customHeight="1">
      <c r="A105" s="4"/>
      <c r="B105" s="37"/>
      <c r="C105" s="37"/>
      <c r="D105" s="35"/>
      <c r="E105" s="44"/>
      <c r="F105" s="35"/>
      <c r="G105" s="35"/>
      <c r="H105" s="35"/>
    </row>
    <row r="106" spans="1:8" ht="22.5" customHeight="1" thickBot="1">
      <c r="A106" s="62" t="s">
        <v>44</v>
      </c>
      <c r="B106" s="37"/>
      <c r="C106" s="37"/>
      <c r="D106" s="45">
        <f>SUM(D95,D104)</f>
        <v>820</v>
      </c>
      <c r="E106" s="37"/>
      <c r="F106" s="45">
        <f>SUM(F95,F104)</f>
        <v>790</v>
      </c>
      <c r="G106" s="32"/>
      <c r="H106" s="45">
        <f>SUM(H95,H104)</f>
        <v>374</v>
      </c>
    </row>
    <row r="107" spans="1:8" ht="22.5" customHeight="1" thickTop="1">
      <c r="A107" s="29"/>
      <c r="B107" s="37"/>
      <c r="C107" s="37"/>
      <c r="D107" s="37"/>
      <c r="E107" s="37"/>
      <c r="F107" s="35"/>
      <c r="G107" s="32"/>
      <c r="H107" s="35"/>
    </row>
    <row r="108" spans="1:8" ht="22.5" customHeight="1">
      <c r="A108" s="29"/>
      <c r="B108" s="25"/>
      <c r="C108" s="25"/>
      <c r="D108" s="25"/>
      <c r="E108" s="25"/>
      <c r="F108" s="25"/>
      <c r="G108" s="25"/>
      <c r="H108" s="21" t="s">
        <v>2</v>
      </c>
    </row>
    <row r="109" spans="1:8" ht="22.5" customHeight="1">
      <c r="A109" s="29" t="s">
        <v>45</v>
      </c>
      <c r="B109" s="37">
        <v>13</v>
      </c>
      <c r="C109" s="37"/>
      <c r="D109" s="37"/>
      <c r="E109" s="37"/>
      <c r="F109" s="25"/>
      <c r="G109" s="25"/>
      <c r="H109" s="21"/>
    </row>
    <row r="110" spans="1:8" ht="22.5" customHeight="1">
      <c r="A110" s="38" t="s">
        <v>114</v>
      </c>
      <c r="B110" s="25"/>
      <c r="C110" s="25"/>
      <c r="D110" s="25"/>
      <c r="E110" s="25"/>
      <c r="F110" s="25"/>
      <c r="G110" s="25"/>
      <c r="H110" s="25"/>
    </row>
    <row r="111" spans="1:8" ht="22.5" customHeight="1" thickBot="1">
      <c r="A111" s="25" t="s">
        <v>115</v>
      </c>
      <c r="B111" s="72"/>
      <c r="C111" s="25"/>
      <c r="D111" s="98">
        <f>D95/15000</f>
        <v>5.1266666666666669E-2</v>
      </c>
      <c r="E111" s="25"/>
      <c r="F111" s="98">
        <f>F95/15000</f>
        <v>4.9266666666666667E-2</v>
      </c>
      <c r="G111" s="99"/>
      <c r="H111" s="98">
        <f>H95/15000</f>
        <v>2.7466666666666667E-2</v>
      </c>
    </row>
    <row r="112" spans="1:8" ht="22.5" customHeight="1" thickTop="1">
      <c r="A112" s="83"/>
      <c r="B112" s="25"/>
      <c r="C112" s="25"/>
      <c r="D112" s="25"/>
      <c r="E112" s="25"/>
      <c r="F112" s="25"/>
      <c r="G112" s="25"/>
      <c r="H112" s="25"/>
    </row>
    <row r="113" spans="1:8" ht="22.5" customHeight="1">
      <c r="A113" s="25" t="s">
        <v>18</v>
      </c>
      <c r="B113" s="25"/>
      <c r="C113" s="25"/>
      <c r="D113" s="25"/>
      <c r="E113" s="25"/>
      <c r="F113" s="25"/>
      <c r="G113" s="25"/>
      <c r="H113" s="25"/>
    </row>
    <row r="114" spans="1:8" ht="22.5" customHeight="1">
      <c r="A114" s="25"/>
      <c r="B114" s="25"/>
      <c r="C114" s="25"/>
      <c r="D114" s="25"/>
      <c r="E114" s="25"/>
      <c r="F114" s="25"/>
      <c r="G114" s="25"/>
      <c r="H114" s="26" t="s">
        <v>33</v>
      </c>
    </row>
    <row r="115" spans="1:8" ht="22.5" customHeight="1">
      <c r="A115" s="1" t="s">
        <v>162</v>
      </c>
      <c r="B115" s="27"/>
      <c r="C115" s="27"/>
      <c r="D115" s="27"/>
      <c r="E115" s="27"/>
      <c r="F115" s="28"/>
      <c r="G115" s="28"/>
      <c r="H115" s="28"/>
    </row>
    <row r="116" spans="1:8" ht="22.5" customHeight="1">
      <c r="A116" s="82" t="s">
        <v>70</v>
      </c>
      <c r="B116" s="27"/>
      <c r="C116" s="27"/>
      <c r="D116" s="27"/>
      <c r="E116" s="27"/>
      <c r="F116" s="28"/>
      <c r="G116" s="28"/>
      <c r="H116" s="28"/>
    </row>
    <row r="117" spans="1:8" ht="22.5" customHeight="1">
      <c r="A117" s="82" t="s">
        <v>148</v>
      </c>
      <c r="B117" s="27"/>
      <c r="C117" s="27"/>
      <c r="D117" s="27"/>
      <c r="E117" s="27"/>
      <c r="F117" s="28"/>
      <c r="G117" s="28"/>
      <c r="H117" s="28"/>
    </row>
    <row r="118" spans="1:8" ht="22.5" customHeight="1">
      <c r="A118" s="28"/>
      <c r="B118" s="27"/>
      <c r="C118" s="27"/>
      <c r="D118" s="27"/>
      <c r="E118" s="27"/>
      <c r="F118" s="28"/>
      <c r="G118" s="28"/>
      <c r="H118" s="21" t="s">
        <v>34</v>
      </c>
    </row>
    <row r="119" spans="1:8" ht="22.5" customHeight="1">
      <c r="A119" s="28"/>
      <c r="B119" s="27"/>
      <c r="C119" s="27"/>
      <c r="D119" s="104" t="s">
        <v>145</v>
      </c>
      <c r="E119" s="2"/>
      <c r="F119" s="3"/>
      <c r="G119" s="85"/>
      <c r="H119" s="85"/>
    </row>
    <row r="120" spans="1:8" ht="22.5" customHeight="1">
      <c r="A120" s="28"/>
      <c r="B120" s="27"/>
      <c r="C120" s="27"/>
      <c r="D120" s="105" t="s">
        <v>163</v>
      </c>
      <c r="E120" s="2"/>
      <c r="F120" s="109" t="s">
        <v>144</v>
      </c>
      <c r="G120" s="109"/>
      <c r="H120" s="109"/>
    </row>
    <row r="121" spans="1:8" ht="22.5" customHeight="1">
      <c r="A121" s="29"/>
      <c r="B121" s="30" t="s">
        <v>3</v>
      </c>
      <c r="C121" s="30"/>
      <c r="D121" s="31">
        <v>2019</v>
      </c>
      <c r="E121" s="30"/>
      <c r="F121" s="31">
        <v>2019</v>
      </c>
      <c r="G121" s="25"/>
      <c r="H121" s="31">
        <v>2018</v>
      </c>
    </row>
    <row r="122" spans="1:8" ht="22.5" customHeight="1">
      <c r="A122" s="29" t="s">
        <v>35</v>
      </c>
      <c r="B122" s="30"/>
      <c r="C122" s="30"/>
      <c r="D122" s="30"/>
      <c r="E122" s="30"/>
      <c r="F122" s="31"/>
      <c r="G122" s="25"/>
      <c r="H122" s="31"/>
    </row>
    <row r="123" spans="1:8" ht="22.5" customHeight="1">
      <c r="A123" s="29" t="s">
        <v>36</v>
      </c>
      <c r="B123" s="25"/>
      <c r="C123" s="25"/>
      <c r="D123" s="25"/>
      <c r="E123" s="25"/>
      <c r="F123" s="25"/>
      <c r="G123" s="25"/>
      <c r="H123" s="25"/>
    </row>
    <row r="124" spans="1:8" ht="22.5" customHeight="1">
      <c r="A124" s="25" t="s">
        <v>172</v>
      </c>
      <c r="B124" s="37">
        <v>6</v>
      </c>
      <c r="C124" s="25"/>
      <c r="D124" s="10">
        <v>58</v>
      </c>
      <c r="E124" s="25"/>
      <c r="F124" s="10">
        <v>0</v>
      </c>
      <c r="G124" s="25"/>
      <c r="H124" s="10">
        <v>0</v>
      </c>
    </row>
    <row r="125" spans="1:8" ht="22.5" customHeight="1">
      <c r="A125" s="25" t="s">
        <v>37</v>
      </c>
      <c r="B125" s="25"/>
      <c r="C125" s="25"/>
      <c r="D125" s="32">
        <v>9625</v>
      </c>
      <c r="E125" s="25"/>
      <c r="F125" s="32">
        <v>9625</v>
      </c>
      <c r="G125" s="25"/>
      <c r="H125" s="32">
        <v>9011</v>
      </c>
    </row>
    <row r="126" spans="1:8" ht="22.5" customHeight="1">
      <c r="A126" s="25" t="s">
        <v>138</v>
      </c>
      <c r="B126" s="37">
        <v>8</v>
      </c>
      <c r="C126" s="25"/>
      <c r="D126" s="32">
        <v>720</v>
      </c>
      <c r="E126" s="25"/>
      <c r="F126" s="32">
        <v>720</v>
      </c>
      <c r="G126" s="25"/>
      <c r="H126" s="32">
        <v>720</v>
      </c>
    </row>
    <row r="127" spans="1:8" ht="22.5" customHeight="1">
      <c r="A127" s="25" t="s">
        <v>80</v>
      </c>
      <c r="B127" s="25"/>
      <c r="C127" s="25"/>
      <c r="D127" s="32">
        <v>1010</v>
      </c>
      <c r="E127" s="25"/>
      <c r="F127" s="32">
        <v>1015</v>
      </c>
      <c r="G127" s="25"/>
      <c r="H127" s="32">
        <v>1006</v>
      </c>
    </row>
    <row r="128" spans="1:8" ht="22.5" customHeight="1">
      <c r="A128" s="29" t="s">
        <v>38</v>
      </c>
      <c r="B128" s="25"/>
      <c r="C128" s="25"/>
      <c r="D128" s="33">
        <f>SUM(D124:D127)</f>
        <v>11413</v>
      </c>
      <c r="E128" s="25"/>
      <c r="F128" s="33">
        <f>SUM(F124:F127)</f>
        <v>11360</v>
      </c>
      <c r="G128" s="32"/>
      <c r="H128" s="33">
        <f>SUM(H124:H127)</f>
        <v>10737</v>
      </c>
    </row>
    <row r="129" spans="1:8" ht="22.5" customHeight="1">
      <c r="A129" s="29" t="s">
        <v>39</v>
      </c>
      <c r="B129" s="25"/>
      <c r="C129" s="25"/>
      <c r="D129" s="25"/>
      <c r="E129" s="25"/>
      <c r="F129" s="34"/>
      <c r="G129" s="32"/>
      <c r="H129" s="34"/>
    </row>
    <row r="130" spans="1:8" ht="22.5" customHeight="1">
      <c r="A130" s="25" t="s">
        <v>173</v>
      </c>
      <c r="B130" s="25"/>
      <c r="C130" s="25"/>
      <c r="D130" s="35">
        <v>11</v>
      </c>
      <c r="E130" s="25"/>
      <c r="F130" s="35">
        <v>0</v>
      </c>
      <c r="G130" s="32"/>
      <c r="H130" s="35">
        <v>0</v>
      </c>
    </row>
    <row r="131" spans="1:8" ht="22.5" customHeight="1">
      <c r="A131" s="25" t="s">
        <v>40</v>
      </c>
      <c r="B131" s="25"/>
      <c r="C131" s="25"/>
      <c r="D131" s="35">
        <v>9903</v>
      </c>
      <c r="E131" s="25"/>
      <c r="F131" s="35">
        <v>9891</v>
      </c>
      <c r="G131" s="25"/>
      <c r="H131" s="35">
        <v>9265</v>
      </c>
    </row>
    <row r="132" spans="1:8" ht="22.5" hidden="1" customHeight="1">
      <c r="A132" s="25" t="s">
        <v>131</v>
      </c>
      <c r="B132" s="25"/>
      <c r="C132" s="25"/>
      <c r="D132" s="35"/>
      <c r="E132" s="25"/>
      <c r="F132" s="35">
        <v>0</v>
      </c>
      <c r="G132" s="25"/>
      <c r="H132" s="35">
        <v>0</v>
      </c>
    </row>
    <row r="133" spans="1:8" ht="22.5" customHeight="1">
      <c r="A133" s="29" t="s">
        <v>41</v>
      </c>
      <c r="B133" s="25"/>
      <c r="C133" s="25"/>
      <c r="D133" s="33">
        <f>SUM(D130:D131)</f>
        <v>9914</v>
      </c>
      <c r="E133" s="25"/>
      <c r="F133" s="33">
        <f>SUM(F130:F131)</f>
        <v>9891</v>
      </c>
      <c r="G133" s="35"/>
      <c r="H133" s="33">
        <f>SUM(H130:H131)</f>
        <v>9265</v>
      </c>
    </row>
    <row r="134" spans="1:8" ht="22.5" customHeight="1">
      <c r="A134" s="82" t="s">
        <v>121</v>
      </c>
      <c r="B134" s="37"/>
      <c r="C134" s="37"/>
      <c r="D134" s="34">
        <f>D128-D133</f>
        <v>1499</v>
      </c>
      <c r="E134" s="37"/>
      <c r="F134" s="34">
        <f>F128-F133</f>
        <v>1469</v>
      </c>
      <c r="G134" s="32"/>
      <c r="H134" s="34">
        <f>H128-H133</f>
        <v>1472</v>
      </c>
    </row>
    <row r="135" spans="1:8" ht="22.5" customHeight="1">
      <c r="A135" s="38" t="s">
        <v>122</v>
      </c>
      <c r="B135" s="37">
        <v>12</v>
      </c>
      <c r="C135" s="37"/>
      <c r="D135" s="35">
        <v>-442</v>
      </c>
      <c r="E135" s="37"/>
      <c r="F135" s="35">
        <v>-442</v>
      </c>
      <c r="G135" s="25"/>
      <c r="H135" s="35">
        <v>-425</v>
      </c>
    </row>
    <row r="136" spans="1:8" ht="22.5" customHeight="1">
      <c r="A136" s="82" t="s">
        <v>113</v>
      </c>
      <c r="B136" s="37"/>
      <c r="C136" s="37"/>
      <c r="D136" s="33">
        <f>D134+D135</f>
        <v>1057</v>
      </c>
      <c r="E136" s="37"/>
      <c r="F136" s="33">
        <f>F134+F135</f>
        <v>1027</v>
      </c>
      <c r="G136" s="32"/>
      <c r="H136" s="33">
        <f>H134+H135</f>
        <v>1047</v>
      </c>
    </row>
    <row r="137" spans="1:8" ht="22.5" customHeight="1">
      <c r="A137" s="29"/>
      <c r="B137" s="37"/>
      <c r="C137" s="37"/>
      <c r="D137" s="37"/>
      <c r="E137" s="37"/>
      <c r="F137" s="37"/>
      <c r="G137" s="32"/>
      <c r="H137" s="37"/>
    </row>
    <row r="138" spans="1:8" ht="22.5" customHeight="1">
      <c r="A138" s="29" t="s">
        <v>42</v>
      </c>
      <c r="B138" s="37"/>
      <c r="C138" s="37"/>
      <c r="D138" s="37"/>
      <c r="E138" s="37"/>
      <c r="F138" s="37"/>
      <c r="G138" s="32"/>
      <c r="H138" s="37"/>
    </row>
    <row r="139" spans="1:8" ht="22.5" customHeight="1">
      <c r="A139" s="89" t="s">
        <v>98</v>
      </c>
      <c r="B139" s="37"/>
      <c r="C139" s="37"/>
      <c r="D139" s="37"/>
      <c r="E139" s="37"/>
      <c r="F139" s="35"/>
      <c r="G139" s="32"/>
      <c r="H139" s="35"/>
    </row>
    <row r="140" spans="1:8" ht="22.5" customHeight="1">
      <c r="A140" s="89" t="s">
        <v>99</v>
      </c>
      <c r="B140" s="37"/>
      <c r="C140" s="37"/>
      <c r="D140" s="37"/>
      <c r="E140" s="37"/>
      <c r="F140" s="35"/>
      <c r="G140" s="32"/>
      <c r="H140" s="35"/>
    </row>
    <row r="141" spans="1:8" ht="22.5" customHeight="1">
      <c r="A141" s="4" t="s">
        <v>135</v>
      </c>
      <c r="B141" s="37"/>
      <c r="C141" s="37"/>
      <c r="D141" s="37"/>
      <c r="E141" s="37"/>
      <c r="F141" s="35"/>
      <c r="G141" s="32"/>
      <c r="H141" s="35"/>
    </row>
    <row r="142" spans="1:8" ht="22.5" customHeight="1">
      <c r="A142" s="4" t="s">
        <v>100</v>
      </c>
      <c r="B142" s="103">
        <v>4.2</v>
      </c>
      <c r="C142" s="37"/>
      <c r="D142" s="73">
        <v>57</v>
      </c>
      <c r="E142" s="37"/>
      <c r="F142" s="73">
        <v>57</v>
      </c>
      <c r="G142" s="32"/>
      <c r="H142" s="73">
        <v>275</v>
      </c>
    </row>
    <row r="143" spans="1:8" ht="22.5" customHeight="1">
      <c r="A143" s="4" t="s">
        <v>98</v>
      </c>
      <c r="B143" s="37"/>
      <c r="C143" s="37"/>
      <c r="D143" s="37"/>
      <c r="E143" s="37"/>
      <c r="F143" s="35"/>
      <c r="G143" s="32"/>
      <c r="H143" s="35"/>
    </row>
    <row r="144" spans="1:8" ht="22.5" customHeight="1">
      <c r="A144" s="4" t="s">
        <v>101</v>
      </c>
      <c r="B144" s="37"/>
      <c r="C144" s="37"/>
      <c r="D144" s="73">
        <f>D142</f>
        <v>57</v>
      </c>
      <c r="E144" s="37"/>
      <c r="F144" s="73">
        <f>F142</f>
        <v>57</v>
      </c>
      <c r="G144" s="32"/>
      <c r="H144" s="73">
        <f>H142</f>
        <v>275</v>
      </c>
    </row>
    <row r="145" spans="1:8" ht="22.5" customHeight="1">
      <c r="A145" s="4" t="s">
        <v>43</v>
      </c>
      <c r="B145" s="37"/>
      <c r="C145" s="37"/>
      <c r="D145" s="33">
        <f>D144</f>
        <v>57</v>
      </c>
      <c r="E145" s="37"/>
      <c r="F145" s="33">
        <f>F144</f>
        <v>57</v>
      </c>
      <c r="G145" s="35"/>
      <c r="H145" s="33">
        <f>H144</f>
        <v>275</v>
      </c>
    </row>
    <row r="146" spans="1:8" ht="22.5" customHeight="1">
      <c r="A146" s="4"/>
      <c r="B146" s="37"/>
      <c r="C146" s="37"/>
      <c r="D146" s="35"/>
      <c r="E146" s="44"/>
      <c r="F146" s="35"/>
      <c r="G146" s="35"/>
      <c r="H146" s="35"/>
    </row>
    <row r="147" spans="1:8" ht="22.5" customHeight="1" thickBot="1">
      <c r="A147" s="62" t="s">
        <v>44</v>
      </c>
      <c r="B147" s="37"/>
      <c r="C147" s="37"/>
      <c r="D147" s="45">
        <f>SUM(D136,D145)</f>
        <v>1114</v>
      </c>
      <c r="E147" s="37"/>
      <c r="F147" s="45">
        <f>SUM(F136,F145)</f>
        <v>1084</v>
      </c>
      <c r="G147" s="32"/>
      <c r="H147" s="45">
        <f>SUM(H136,H145)</f>
        <v>1322</v>
      </c>
    </row>
    <row r="148" spans="1:8" ht="22.5" customHeight="1" thickTop="1">
      <c r="A148" s="29"/>
      <c r="B148" s="37"/>
      <c r="C148" s="37"/>
      <c r="D148" s="37"/>
      <c r="E148" s="37"/>
      <c r="F148" s="35"/>
      <c r="G148" s="32"/>
      <c r="H148" s="35"/>
    </row>
    <row r="149" spans="1:8" ht="22.5" customHeight="1">
      <c r="A149" s="29"/>
      <c r="B149" s="25"/>
      <c r="C149" s="25"/>
      <c r="D149" s="25"/>
      <c r="E149" s="25"/>
      <c r="F149" s="25"/>
      <c r="G149" s="25"/>
      <c r="H149" s="21" t="s">
        <v>2</v>
      </c>
    </row>
    <row r="150" spans="1:8" ht="22.5" customHeight="1">
      <c r="A150" s="29" t="s">
        <v>45</v>
      </c>
      <c r="B150" s="37">
        <v>13</v>
      </c>
      <c r="C150" s="37"/>
      <c r="D150" s="37"/>
      <c r="E150" s="37"/>
      <c r="F150" s="25"/>
      <c r="G150" s="25"/>
      <c r="H150" s="21"/>
    </row>
    <row r="151" spans="1:8" ht="22.5" customHeight="1">
      <c r="A151" s="38" t="s">
        <v>114</v>
      </c>
      <c r="B151" s="25"/>
      <c r="C151" s="25"/>
      <c r="D151" s="25"/>
      <c r="E151" s="25"/>
      <c r="F151" s="25"/>
      <c r="G151" s="25"/>
      <c r="H151" s="25"/>
    </row>
    <row r="152" spans="1:8" ht="22.5" customHeight="1" thickBot="1">
      <c r="A152" s="25" t="s">
        <v>115</v>
      </c>
      <c r="B152" s="72"/>
      <c r="C152" s="25"/>
      <c r="D152" s="98">
        <f>D136/15000</f>
        <v>7.0466666666666664E-2</v>
      </c>
      <c r="E152" s="25"/>
      <c r="F152" s="98">
        <f>F136/15000</f>
        <v>6.8466666666666662E-2</v>
      </c>
      <c r="G152" s="99"/>
      <c r="H152" s="98">
        <f>H136/15000</f>
        <v>6.9800000000000001E-2</v>
      </c>
    </row>
    <row r="153" spans="1:8" ht="22.5" customHeight="1" thickTop="1">
      <c r="A153" s="83"/>
      <c r="B153" s="25"/>
      <c r="C153" s="25"/>
      <c r="D153" s="25"/>
      <c r="E153" s="25"/>
      <c r="F153" s="25"/>
      <c r="G153" s="25"/>
      <c r="H153" s="25"/>
    </row>
    <row r="154" spans="1:8" ht="22.5" customHeight="1">
      <c r="A154" s="25" t="s">
        <v>18</v>
      </c>
      <c r="B154" s="25"/>
      <c r="C154" s="25"/>
      <c r="D154" s="25"/>
      <c r="E154" s="25"/>
      <c r="F154" s="25"/>
      <c r="G154" s="25"/>
      <c r="H154" s="25"/>
    </row>
    <row r="155" spans="1:8" ht="22.5" customHeight="1">
      <c r="A155" s="25"/>
      <c r="B155" s="25"/>
      <c r="C155" s="25"/>
      <c r="D155" s="25"/>
      <c r="E155" s="25"/>
      <c r="F155" s="25"/>
      <c r="G155" s="25"/>
      <c r="H155" s="26" t="s">
        <v>33</v>
      </c>
    </row>
    <row r="156" spans="1:8" ht="22.5" customHeight="1">
      <c r="A156" s="1" t="s">
        <v>162</v>
      </c>
      <c r="B156" s="27"/>
      <c r="C156" s="27"/>
      <c r="D156" s="27"/>
      <c r="E156" s="27"/>
      <c r="F156" s="28"/>
      <c r="G156" s="28"/>
      <c r="H156" s="28"/>
    </row>
    <row r="157" spans="1:8" ht="22.5" customHeight="1">
      <c r="A157" s="82" t="s">
        <v>71</v>
      </c>
      <c r="B157" s="27"/>
      <c r="C157" s="27"/>
      <c r="D157" s="27"/>
      <c r="E157" s="27"/>
      <c r="F157" s="28"/>
      <c r="G157" s="28"/>
      <c r="H157" s="28"/>
    </row>
    <row r="158" spans="1:8" ht="22.5" customHeight="1">
      <c r="A158" s="82" t="s">
        <v>148</v>
      </c>
      <c r="B158" s="27"/>
      <c r="C158" s="27"/>
      <c r="D158" s="27"/>
      <c r="E158" s="27"/>
      <c r="F158" s="28"/>
      <c r="G158" s="28"/>
      <c r="H158" s="28"/>
    </row>
    <row r="159" spans="1:8" ht="22.5" customHeight="1">
      <c r="A159" s="28"/>
      <c r="B159" s="27"/>
      <c r="C159" s="27"/>
      <c r="D159" s="27"/>
      <c r="E159" s="27"/>
      <c r="F159" s="28"/>
      <c r="G159" s="28"/>
      <c r="H159" s="21" t="s">
        <v>34</v>
      </c>
    </row>
    <row r="160" spans="1:8" ht="22.5" customHeight="1">
      <c r="A160" s="28"/>
      <c r="B160" s="27"/>
      <c r="C160" s="27"/>
      <c r="D160" s="104" t="s">
        <v>145</v>
      </c>
      <c r="E160" s="2"/>
      <c r="F160" s="3"/>
      <c r="G160" s="85"/>
      <c r="H160" s="85"/>
    </row>
    <row r="161" spans="1:8" ht="22.5" customHeight="1">
      <c r="A161" s="28"/>
      <c r="B161" s="27"/>
      <c r="C161" s="27"/>
      <c r="D161" s="105" t="s">
        <v>163</v>
      </c>
      <c r="E161" s="2"/>
      <c r="F161" s="109" t="s">
        <v>144</v>
      </c>
      <c r="G161" s="109"/>
      <c r="H161" s="109"/>
    </row>
    <row r="162" spans="1:8" ht="22.5" customHeight="1">
      <c r="A162" s="29"/>
      <c r="B162" s="30"/>
      <c r="C162" s="30"/>
      <c r="D162" s="31">
        <v>2019</v>
      </c>
      <c r="E162" s="30"/>
      <c r="F162" s="31">
        <v>2019</v>
      </c>
      <c r="G162" s="25"/>
      <c r="H162" s="31">
        <v>2018</v>
      </c>
    </row>
    <row r="163" spans="1:8" ht="22.5" customHeight="1">
      <c r="A163" s="39" t="s">
        <v>46</v>
      </c>
      <c r="B163" s="25"/>
      <c r="C163" s="25"/>
      <c r="D163" s="25"/>
      <c r="E163" s="25"/>
      <c r="F163" s="25"/>
      <c r="G163" s="25"/>
      <c r="H163" s="25"/>
    </row>
    <row r="164" spans="1:8" ht="22.5" customHeight="1">
      <c r="A164" s="40" t="s">
        <v>123</v>
      </c>
      <c r="B164" s="25"/>
      <c r="C164" s="25"/>
      <c r="D164" s="35">
        <f>D134</f>
        <v>1499</v>
      </c>
      <c r="E164" s="25"/>
      <c r="F164" s="35">
        <f>F134</f>
        <v>1469</v>
      </c>
      <c r="G164" s="32"/>
      <c r="H164" s="35">
        <f>H134</f>
        <v>1472</v>
      </c>
    </row>
    <row r="165" spans="1:8" ht="22.5" customHeight="1">
      <c r="A165" s="40" t="s">
        <v>124</v>
      </c>
      <c r="B165" s="25"/>
      <c r="C165" s="25"/>
      <c r="D165" s="25"/>
      <c r="E165" s="25"/>
      <c r="F165" s="25"/>
      <c r="G165" s="32"/>
      <c r="H165" s="25"/>
    </row>
    <row r="166" spans="1:8" ht="22.5" customHeight="1">
      <c r="A166" s="40" t="s">
        <v>47</v>
      </c>
      <c r="B166" s="25"/>
      <c r="C166" s="25"/>
      <c r="D166" s="25"/>
      <c r="E166" s="25"/>
      <c r="F166" s="25"/>
      <c r="G166" s="32"/>
      <c r="H166" s="25"/>
    </row>
    <row r="167" spans="1:8" ht="22.5" customHeight="1">
      <c r="A167" s="40" t="s">
        <v>48</v>
      </c>
      <c r="B167" s="25"/>
      <c r="C167" s="25"/>
      <c r="D167" s="35">
        <v>1456</v>
      </c>
      <c r="E167" s="25"/>
      <c r="F167" s="35">
        <v>1456</v>
      </c>
      <c r="G167" s="25"/>
      <c r="H167" s="35">
        <v>1213</v>
      </c>
    </row>
    <row r="168" spans="1:8" ht="22.5" customHeight="1">
      <c r="A168" s="25" t="s">
        <v>150</v>
      </c>
      <c r="B168" s="25"/>
      <c r="C168" s="25"/>
      <c r="D168" s="35">
        <v>-58</v>
      </c>
      <c r="E168" s="25"/>
      <c r="F168" s="35">
        <v>0</v>
      </c>
      <c r="G168" s="25"/>
      <c r="H168" s="35">
        <v>0</v>
      </c>
    </row>
    <row r="169" spans="1:8" ht="22.5" customHeight="1">
      <c r="A169" s="40" t="s">
        <v>49</v>
      </c>
      <c r="B169" s="25"/>
      <c r="C169" s="25"/>
      <c r="D169" s="73">
        <v>-9625</v>
      </c>
      <c r="E169" s="25"/>
      <c r="F169" s="73">
        <v>-9625</v>
      </c>
      <c r="G169" s="25"/>
      <c r="H169" s="73">
        <v>-9011</v>
      </c>
    </row>
    <row r="170" spans="1:8" ht="22.5" customHeight="1">
      <c r="A170" s="39" t="s">
        <v>50</v>
      </c>
      <c r="B170" s="25"/>
      <c r="C170" s="25"/>
      <c r="D170" s="25"/>
      <c r="E170" s="25"/>
      <c r="F170" s="25"/>
      <c r="G170" s="32"/>
      <c r="H170" s="25"/>
    </row>
    <row r="171" spans="1:8" ht="22.5" customHeight="1">
      <c r="A171" s="39" t="s">
        <v>51</v>
      </c>
      <c r="B171" s="25"/>
      <c r="C171" s="25"/>
      <c r="D171" s="35">
        <f>SUM(D164:D169)</f>
        <v>-6728</v>
      </c>
      <c r="E171" s="25"/>
      <c r="F171" s="35">
        <f>SUM(F164:F169)</f>
        <v>-6700</v>
      </c>
      <c r="G171" s="32"/>
      <c r="H171" s="35">
        <f>SUM(H164:H169)</f>
        <v>-6326</v>
      </c>
    </row>
    <row r="172" spans="1:8" ht="22.5" customHeight="1">
      <c r="A172" s="40" t="s">
        <v>52</v>
      </c>
      <c r="B172" s="25"/>
      <c r="C172" s="25"/>
      <c r="D172" s="25"/>
      <c r="E172" s="25"/>
      <c r="F172" s="72"/>
      <c r="G172" s="72"/>
      <c r="H172" s="72"/>
    </row>
    <row r="173" spans="1:8" ht="22.5" customHeight="1">
      <c r="A173" s="25" t="s">
        <v>160</v>
      </c>
      <c r="B173" s="26"/>
      <c r="C173" s="26"/>
      <c r="D173" s="35">
        <v>0</v>
      </c>
      <c r="E173" s="26"/>
      <c r="F173" s="35">
        <v>-6</v>
      </c>
      <c r="G173" s="26"/>
      <c r="H173" s="35">
        <v>-3</v>
      </c>
    </row>
    <row r="174" spans="1:8" ht="22.5" customHeight="1">
      <c r="A174" s="25" t="s">
        <v>169</v>
      </c>
      <c r="B174" s="26"/>
      <c r="C174" s="26"/>
      <c r="D174" s="35">
        <v>-45000</v>
      </c>
      <c r="E174" s="26"/>
      <c r="F174" s="35">
        <v>0</v>
      </c>
      <c r="G174" s="26"/>
      <c r="H174" s="35">
        <v>0</v>
      </c>
    </row>
    <row r="175" spans="1:8" ht="22.5" customHeight="1">
      <c r="A175" s="25" t="s">
        <v>53</v>
      </c>
      <c r="B175" s="44"/>
      <c r="C175" s="44"/>
      <c r="D175" s="35">
        <v>-230</v>
      </c>
      <c r="E175" s="44"/>
      <c r="F175" s="35">
        <v>-230</v>
      </c>
      <c r="G175" s="26"/>
      <c r="H175" s="35">
        <v>74</v>
      </c>
    </row>
    <row r="176" spans="1:8" ht="22.5" customHeight="1">
      <c r="A176" s="25" t="s">
        <v>54</v>
      </c>
      <c r="B176" s="44"/>
      <c r="C176" s="44"/>
      <c r="D176" s="35">
        <v>-29</v>
      </c>
      <c r="E176" s="44"/>
      <c r="F176" s="35">
        <v>-29</v>
      </c>
      <c r="G176" s="26"/>
      <c r="H176" s="35">
        <v>0</v>
      </c>
    </row>
    <row r="177" spans="1:8" ht="22.5" customHeight="1">
      <c r="A177" s="25" t="s">
        <v>55</v>
      </c>
      <c r="B177" s="44"/>
      <c r="C177" s="44"/>
      <c r="D177" s="44"/>
      <c r="E177" s="44"/>
      <c r="F177" s="44"/>
      <c r="G177" s="26"/>
      <c r="H177" s="44"/>
    </row>
    <row r="178" spans="1:8" ht="22.5" customHeight="1">
      <c r="A178" s="25" t="s">
        <v>161</v>
      </c>
      <c r="B178" s="44"/>
      <c r="C178" s="44"/>
      <c r="D178" s="35">
        <v>1440</v>
      </c>
      <c r="E178" s="44"/>
      <c r="F178" s="35">
        <v>1431</v>
      </c>
      <c r="G178" s="26"/>
      <c r="H178" s="35">
        <v>627</v>
      </c>
    </row>
    <row r="179" spans="1:8" ht="22.5" customHeight="1">
      <c r="A179" s="25" t="s">
        <v>56</v>
      </c>
      <c r="B179" s="44"/>
      <c r="C179" s="44"/>
      <c r="D179" s="73">
        <v>-715</v>
      </c>
      <c r="E179" s="44"/>
      <c r="F179" s="73">
        <v>-717</v>
      </c>
      <c r="G179" s="26"/>
      <c r="H179" s="73">
        <v>-738</v>
      </c>
    </row>
    <row r="180" spans="1:8" ht="22.5" customHeight="1">
      <c r="A180" s="29" t="s">
        <v>94</v>
      </c>
      <c r="B180" s="21"/>
      <c r="C180" s="21"/>
      <c r="D180" s="41">
        <f>SUM(D171,D173:D179)</f>
        <v>-51262</v>
      </c>
      <c r="E180" s="21"/>
      <c r="F180" s="41">
        <f>SUM(F171,F173:F179)</f>
        <v>-6251</v>
      </c>
      <c r="G180" s="41"/>
      <c r="H180" s="41">
        <f>SUM(H171,H173:H179)</f>
        <v>-6366</v>
      </c>
    </row>
    <row r="181" spans="1:8" ht="22.5" customHeight="1">
      <c r="A181" s="25" t="s">
        <v>72</v>
      </c>
      <c r="B181" s="21"/>
      <c r="C181" s="21"/>
      <c r="D181" s="74">
        <v>-777</v>
      </c>
      <c r="E181" s="21"/>
      <c r="F181" s="74">
        <v>-777</v>
      </c>
      <c r="G181" s="26"/>
      <c r="H181" s="74">
        <v>-265</v>
      </c>
    </row>
    <row r="182" spans="1:8" ht="22.5" customHeight="1">
      <c r="A182" s="29" t="s">
        <v>95</v>
      </c>
      <c r="B182" s="21"/>
      <c r="C182" s="21"/>
      <c r="D182" s="42">
        <f>SUM(D180:D181)</f>
        <v>-52039</v>
      </c>
      <c r="E182" s="21"/>
      <c r="F182" s="42">
        <f>SUM(F180:F181)</f>
        <v>-7028</v>
      </c>
      <c r="G182" s="43"/>
      <c r="H182" s="42">
        <f>SUM(H180:H181)</f>
        <v>-6631</v>
      </c>
    </row>
    <row r="183" spans="1:8" ht="22.5" customHeight="1">
      <c r="A183" s="29"/>
      <c r="B183" s="21"/>
      <c r="C183" s="21"/>
      <c r="D183" s="21"/>
      <c r="E183" s="21"/>
      <c r="F183" s="72"/>
      <c r="G183" s="72"/>
      <c r="H183" s="72"/>
    </row>
    <row r="184" spans="1:8" ht="22.5" customHeight="1">
      <c r="A184" s="25" t="s">
        <v>18</v>
      </c>
      <c r="B184" s="25"/>
      <c r="C184" s="25"/>
      <c r="D184" s="25"/>
      <c r="E184" s="25"/>
      <c r="F184" s="25"/>
      <c r="G184" s="25"/>
      <c r="H184" s="25"/>
    </row>
    <row r="185" spans="1:8" ht="22.5" customHeight="1">
      <c r="A185" s="25"/>
      <c r="B185" s="25"/>
      <c r="C185" s="25"/>
      <c r="D185" s="25"/>
      <c r="E185" s="25"/>
      <c r="F185" s="25"/>
      <c r="G185" s="25"/>
      <c r="H185" s="26" t="s">
        <v>33</v>
      </c>
    </row>
    <row r="186" spans="1:8" ht="22.5" customHeight="1">
      <c r="A186" s="1" t="s">
        <v>162</v>
      </c>
      <c r="B186" s="27"/>
      <c r="C186" s="27"/>
      <c r="D186" s="27"/>
      <c r="E186" s="27"/>
      <c r="F186" s="28"/>
      <c r="G186" s="28"/>
      <c r="H186" s="28"/>
    </row>
    <row r="187" spans="1:8" ht="22.5" customHeight="1">
      <c r="A187" s="82" t="s">
        <v>73</v>
      </c>
      <c r="B187" s="27"/>
      <c r="C187" s="27"/>
      <c r="D187" s="27"/>
      <c r="E187" s="27"/>
      <c r="F187" s="28"/>
      <c r="G187" s="28"/>
      <c r="H187" s="28"/>
    </row>
    <row r="188" spans="1:8" ht="22.5" customHeight="1">
      <c r="A188" s="82" t="s">
        <v>148</v>
      </c>
      <c r="B188" s="27"/>
      <c r="C188" s="27"/>
      <c r="D188" s="27"/>
      <c r="E188" s="27"/>
      <c r="F188" s="28"/>
      <c r="G188" s="28"/>
      <c r="H188" s="28"/>
    </row>
    <row r="189" spans="1:8" ht="22.5" customHeight="1">
      <c r="A189" s="28"/>
      <c r="B189" s="27"/>
      <c r="C189" s="27"/>
      <c r="D189" s="27"/>
      <c r="E189" s="27"/>
      <c r="F189" s="28"/>
      <c r="G189" s="28"/>
      <c r="H189" s="21" t="s">
        <v>34</v>
      </c>
    </row>
    <row r="190" spans="1:8" ht="22.5" customHeight="1">
      <c r="A190" s="28"/>
      <c r="B190" s="27"/>
      <c r="C190" s="27"/>
      <c r="D190" s="104" t="s">
        <v>145</v>
      </c>
      <c r="E190" s="2"/>
      <c r="F190" s="3"/>
      <c r="G190" s="85"/>
      <c r="H190" s="85"/>
    </row>
    <row r="191" spans="1:8" ht="22.5" customHeight="1">
      <c r="A191" s="28"/>
      <c r="B191" s="27"/>
      <c r="C191" s="27"/>
      <c r="D191" s="105" t="s">
        <v>163</v>
      </c>
      <c r="E191" s="2"/>
      <c r="F191" s="109" t="s">
        <v>144</v>
      </c>
      <c r="G191" s="109"/>
      <c r="H191" s="109"/>
    </row>
    <row r="192" spans="1:8" ht="22.5" customHeight="1">
      <c r="A192" s="29"/>
      <c r="B192" s="30"/>
      <c r="C192" s="30"/>
      <c r="D192" s="31">
        <v>2019</v>
      </c>
      <c r="E192" s="30"/>
      <c r="F192" s="31">
        <v>2019</v>
      </c>
      <c r="G192" s="25"/>
      <c r="H192" s="31">
        <v>2018</v>
      </c>
    </row>
    <row r="193" spans="1:8" ht="22.5" customHeight="1">
      <c r="A193" s="29" t="s">
        <v>57</v>
      </c>
      <c r="B193" s="30"/>
      <c r="C193" s="30"/>
      <c r="D193" s="30"/>
      <c r="E193" s="30"/>
      <c r="F193" s="31"/>
      <c r="G193" s="25"/>
      <c r="H193" s="31"/>
    </row>
    <row r="194" spans="1:8" ht="22.5" hidden="1" customHeight="1">
      <c r="A194" s="38" t="s">
        <v>89</v>
      </c>
      <c r="B194" s="37"/>
      <c r="C194" s="37"/>
      <c r="D194" s="37"/>
      <c r="E194" s="37"/>
      <c r="F194" s="35">
        <v>0</v>
      </c>
      <c r="G194" s="37"/>
      <c r="H194" s="35">
        <v>0</v>
      </c>
    </row>
    <row r="195" spans="1:8" ht="22.5" customHeight="1">
      <c r="A195" s="38" t="s">
        <v>159</v>
      </c>
      <c r="B195" s="37"/>
      <c r="C195" s="37"/>
      <c r="D195" s="35">
        <v>307186</v>
      </c>
      <c r="E195" s="37"/>
      <c r="F195" s="35">
        <v>307186</v>
      </c>
      <c r="G195" s="37"/>
      <c r="H195" s="35">
        <v>23449</v>
      </c>
    </row>
    <row r="196" spans="1:8" ht="22.5" customHeight="1">
      <c r="A196" s="38" t="s">
        <v>74</v>
      </c>
      <c r="B196" s="37"/>
      <c r="C196" s="37"/>
      <c r="D196" s="35">
        <v>2125</v>
      </c>
      <c r="E196" s="37"/>
      <c r="F196" s="35">
        <v>2125</v>
      </c>
      <c r="G196" s="37"/>
      <c r="H196" s="35">
        <v>1240</v>
      </c>
    </row>
    <row r="197" spans="1:8" ht="22.5" hidden="1" customHeight="1">
      <c r="A197" s="38" t="s">
        <v>133</v>
      </c>
      <c r="B197" s="37"/>
      <c r="C197" s="37"/>
      <c r="D197" s="35"/>
      <c r="E197" s="37"/>
      <c r="F197" s="35">
        <v>0</v>
      </c>
      <c r="G197" s="37"/>
      <c r="H197" s="35">
        <v>0</v>
      </c>
    </row>
    <row r="198" spans="1:8" ht="22.5" customHeight="1">
      <c r="A198" s="38" t="s">
        <v>128</v>
      </c>
      <c r="B198" s="37"/>
      <c r="C198" s="37"/>
      <c r="D198" s="35">
        <v>-161</v>
      </c>
      <c r="E198" s="37"/>
      <c r="F198" s="35">
        <v>-161</v>
      </c>
      <c r="G198" s="37"/>
      <c r="H198" s="35">
        <v>-3091</v>
      </c>
    </row>
    <row r="199" spans="1:8" ht="22.5" customHeight="1">
      <c r="A199" s="38" t="s">
        <v>151</v>
      </c>
      <c r="B199" s="37"/>
      <c r="C199" s="37"/>
      <c r="D199" s="35">
        <v>-1</v>
      </c>
      <c r="E199" s="37"/>
      <c r="F199" s="35">
        <v>-1</v>
      </c>
      <c r="G199" s="37"/>
      <c r="H199" s="35">
        <v>0</v>
      </c>
    </row>
    <row r="200" spans="1:8" ht="22.5" customHeight="1">
      <c r="A200" s="38" t="s">
        <v>167</v>
      </c>
      <c r="B200" s="37"/>
      <c r="C200" s="37"/>
      <c r="D200" s="35">
        <v>0</v>
      </c>
      <c r="E200" s="37"/>
      <c r="F200" s="35">
        <v>-50000</v>
      </c>
      <c r="G200" s="37"/>
      <c r="H200" s="35">
        <v>0</v>
      </c>
    </row>
    <row r="201" spans="1:8" ht="22.5" customHeight="1">
      <c r="A201" s="38" t="s">
        <v>168</v>
      </c>
      <c r="B201" s="37"/>
      <c r="C201" s="37"/>
      <c r="D201" s="35">
        <v>0</v>
      </c>
      <c r="E201" s="37"/>
      <c r="F201" s="35">
        <v>0</v>
      </c>
      <c r="G201" s="37"/>
      <c r="H201" s="35">
        <v>-5000</v>
      </c>
    </row>
    <row r="202" spans="1:8" ht="22.5" customHeight="1">
      <c r="A202" s="38" t="s">
        <v>174</v>
      </c>
      <c r="B202" s="37"/>
      <c r="C202" s="37"/>
      <c r="D202" s="35"/>
      <c r="E202" s="37"/>
      <c r="F202" s="35"/>
      <c r="G202" s="37"/>
      <c r="H202" s="35"/>
    </row>
    <row r="203" spans="1:8" ht="22.5" customHeight="1">
      <c r="A203" s="38" t="s">
        <v>170</v>
      </c>
      <c r="B203" s="37"/>
      <c r="C203" s="37"/>
      <c r="D203" s="35">
        <v>15000</v>
      </c>
      <c r="E203" s="37"/>
      <c r="F203" s="35">
        <v>15000</v>
      </c>
      <c r="G203" s="37"/>
      <c r="H203" s="35">
        <v>0</v>
      </c>
    </row>
    <row r="204" spans="1:8" ht="22.5" customHeight="1">
      <c r="A204" s="38" t="s">
        <v>175</v>
      </c>
      <c r="B204" s="37"/>
      <c r="C204" s="37"/>
      <c r="D204" s="35">
        <v>-80000</v>
      </c>
      <c r="E204" s="37"/>
      <c r="F204" s="35">
        <v>-80000</v>
      </c>
      <c r="G204" s="37"/>
      <c r="H204" s="35">
        <v>0</v>
      </c>
    </row>
    <row r="205" spans="1:8" ht="22.5" customHeight="1">
      <c r="A205" s="25" t="s">
        <v>75</v>
      </c>
      <c r="B205" s="37"/>
      <c r="C205" s="37"/>
      <c r="D205" s="73">
        <v>9536</v>
      </c>
      <c r="E205" s="37"/>
      <c r="F205" s="73">
        <v>9536</v>
      </c>
      <c r="G205" s="44"/>
      <c r="H205" s="73">
        <v>10164</v>
      </c>
    </row>
    <row r="206" spans="1:8" ht="22.5" customHeight="1">
      <c r="A206" s="82" t="s">
        <v>152</v>
      </c>
      <c r="B206" s="37"/>
      <c r="C206" s="37"/>
      <c r="D206" s="42">
        <f>SUM(D194:D205)</f>
        <v>253685</v>
      </c>
      <c r="E206" s="37"/>
      <c r="F206" s="42">
        <f>SUM(F194:F205)</f>
        <v>203685</v>
      </c>
      <c r="G206" s="43"/>
      <c r="H206" s="42">
        <f>SUM(H194:H205)</f>
        <v>26762</v>
      </c>
    </row>
    <row r="207" spans="1:8" ht="22.5" customHeight="1">
      <c r="A207" s="62" t="s">
        <v>129</v>
      </c>
      <c r="B207" s="37"/>
      <c r="C207" s="37"/>
      <c r="D207" s="37"/>
      <c r="E207" s="37"/>
      <c r="F207" s="41"/>
      <c r="G207" s="43"/>
      <c r="H207" s="41"/>
    </row>
    <row r="208" spans="1:8" ht="22.5" customHeight="1">
      <c r="A208" s="63" t="s">
        <v>127</v>
      </c>
      <c r="B208" s="37"/>
      <c r="C208" s="37"/>
      <c r="D208" s="42">
        <v>-150000</v>
      </c>
      <c r="E208" s="37"/>
      <c r="F208" s="42">
        <v>-150000</v>
      </c>
      <c r="G208" s="43"/>
      <c r="H208" s="42">
        <v>-30000</v>
      </c>
    </row>
    <row r="209" spans="1:8" ht="22.5" customHeight="1">
      <c r="A209" s="5" t="s">
        <v>130</v>
      </c>
      <c r="B209" s="37"/>
      <c r="C209" s="37"/>
      <c r="D209" s="42">
        <f>SUM(D208)</f>
        <v>-150000</v>
      </c>
      <c r="E209" s="37"/>
      <c r="F209" s="42">
        <f>SUM(F208)</f>
        <v>-150000</v>
      </c>
      <c r="G209" s="43"/>
      <c r="H209" s="42">
        <f>SUM(H208)</f>
        <v>-30000</v>
      </c>
    </row>
    <row r="210" spans="1:8" ht="22.5" customHeight="1">
      <c r="A210" s="29" t="s">
        <v>139</v>
      </c>
      <c r="B210" s="36"/>
      <c r="C210" s="36"/>
      <c r="D210" s="41">
        <f>SUM(D182,D206,D209)</f>
        <v>51646</v>
      </c>
      <c r="E210" s="36"/>
      <c r="F210" s="41">
        <f>SUM(F182,F206,F209)</f>
        <v>46657</v>
      </c>
      <c r="G210" s="43"/>
      <c r="H210" s="41">
        <f>SUM(H182,H206,H209)</f>
        <v>-9869</v>
      </c>
    </row>
    <row r="211" spans="1:8" ht="22.5" customHeight="1">
      <c r="A211" s="25" t="s">
        <v>58</v>
      </c>
      <c r="B211" s="36"/>
      <c r="C211" s="36"/>
      <c r="D211" s="75">
        <f>H12</f>
        <v>24524</v>
      </c>
      <c r="E211" s="36"/>
      <c r="F211" s="75">
        <f>H12</f>
        <v>24524</v>
      </c>
      <c r="G211" s="25"/>
      <c r="H211" s="75">
        <v>15855</v>
      </c>
    </row>
    <row r="212" spans="1:8" ht="22.5" customHeight="1" thickBot="1">
      <c r="A212" s="29" t="s">
        <v>90</v>
      </c>
      <c r="B212" s="36"/>
      <c r="C212" s="36"/>
      <c r="D212" s="45">
        <f>SUM(D210:D211)</f>
        <v>76170</v>
      </c>
      <c r="E212" s="36"/>
      <c r="F212" s="45">
        <f>SUM(F210:F211)</f>
        <v>71181</v>
      </c>
      <c r="G212" s="32"/>
      <c r="H212" s="45">
        <f>SUM(H210:H211)</f>
        <v>5986</v>
      </c>
    </row>
    <row r="213" spans="1:8" ht="22.5" customHeight="1" thickTop="1">
      <c r="A213" s="29"/>
      <c r="B213" s="36"/>
      <c r="C213" s="36"/>
      <c r="D213" s="35">
        <f>D212-D12</f>
        <v>0</v>
      </c>
      <c r="E213" s="36"/>
      <c r="F213" s="35">
        <f>F212-F12</f>
        <v>0</v>
      </c>
      <c r="G213" s="32"/>
      <c r="H213" s="35"/>
    </row>
    <row r="214" spans="1:8" ht="22.5" customHeight="1">
      <c r="A214" s="29" t="s">
        <v>92</v>
      </c>
      <c r="B214" s="36"/>
      <c r="C214" s="36"/>
      <c r="D214" s="36"/>
      <c r="E214" s="36"/>
      <c r="F214" s="35"/>
      <c r="G214" s="32"/>
      <c r="H214" s="35"/>
    </row>
    <row r="215" spans="1:8" ht="22.5" customHeight="1">
      <c r="A215" s="25" t="s">
        <v>93</v>
      </c>
      <c r="B215" s="36"/>
      <c r="C215" s="36"/>
      <c r="D215" s="36"/>
      <c r="E215" s="36"/>
      <c r="F215" s="35"/>
      <c r="G215" s="32"/>
      <c r="H215" s="35"/>
    </row>
    <row r="216" spans="1:8" ht="22.5" customHeight="1">
      <c r="A216" s="90" t="s">
        <v>136</v>
      </c>
      <c r="B216" s="36"/>
      <c r="C216" s="36"/>
      <c r="D216" s="36"/>
      <c r="E216" s="36"/>
      <c r="F216" s="35"/>
      <c r="G216" s="25"/>
      <c r="H216" s="35"/>
    </row>
    <row r="217" spans="1:8" ht="22.5" customHeight="1">
      <c r="A217" s="90" t="s">
        <v>102</v>
      </c>
      <c r="B217" s="36"/>
      <c r="C217" s="36"/>
      <c r="D217" s="35">
        <f>D142</f>
        <v>57</v>
      </c>
      <c r="E217" s="36"/>
      <c r="F217" s="35">
        <f>F142</f>
        <v>57</v>
      </c>
      <c r="G217" s="25"/>
      <c r="H217" s="35">
        <f>H142</f>
        <v>275</v>
      </c>
    </row>
    <row r="218" spans="1:8" ht="22.5" customHeight="1">
      <c r="A218" s="25"/>
      <c r="B218" s="36"/>
      <c r="C218" s="36"/>
      <c r="D218" s="36"/>
      <c r="E218" s="36"/>
      <c r="F218" s="35"/>
      <c r="G218" s="32"/>
      <c r="H218" s="35"/>
    </row>
    <row r="219" spans="1:8" ht="22.5" customHeight="1">
      <c r="A219" s="25" t="s">
        <v>18</v>
      </c>
      <c r="B219" s="36"/>
      <c r="C219" s="36"/>
      <c r="D219" s="36"/>
      <c r="E219" s="36"/>
      <c r="F219" s="72"/>
      <c r="G219" s="72"/>
      <c r="H219" s="72"/>
    </row>
  </sheetData>
  <mergeCells count="6">
    <mergeCell ref="F161:H161"/>
    <mergeCell ref="F191:H191"/>
    <mergeCell ref="F6:H6"/>
    <mergeCell ref="F39:H39"/>
    <mergeCell ref="F120:H120"/>
    <mergeCell ref="F79:H79"/>
  </mergeCells>
  <phoneticPr fontId="0" type="noConversion"/>
  <printOptions gridLinesSet="0"/>
  <pageMargins left="0.65" right="0.27559055118110198" top="0.55000000000000004" bottom="0.39370078740157499" header="0.196850393700787" footer="0.196850393700787"/>
  <pageSetup paperSize="9" scale="76" orientation="portrait" r:id="rId1"/>
  <headerFooter alignWithMargins="0"/>
  <rowBreaks count="5" manualBreakCount="5">
    <brk id="33" max="16383" man="1"/>
    <brk id="72" max="8" man="1"/>
    <brk id="113" max="6" man="1"/>
    <brk id="154" max="6" man="1"/>
    <brk id="18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2"/>
  <sheetViews>
    <sheetView showGridLines="0" view="pageBreakPreview" zoomScaleNormal="100" zoomScaleSheetLayoutView="100" workbookViewId="0">
      <selection activeCell="E6" sqref="E6:Q6"/>
    </sheetView>
  </sheetViews>
  <sheetFormatPr defaultColWidth="9.140625" defaultRowHeight="20.25" customHeight="1"/>
  <cols>
    <col min="1" max="1" width="36.7109375" style="48" customWidth="1"/>
    <col min="2" max="2" width="1.7109375" style="50" customWidth="1"/>
    <col min="3" max="3" width="10" style="48" customWidth="1"/>
    <col min="4" max="4" width="1.7109375" style="50" customWidth="1"/>
    <col min="5" max="5" width="15.28515625" style="48" customWidth="1"/>
    <col min="6" max="6" width="1.7109375" style="50" customWidth="1"/>
    <col min="7" max="7" width="13.7109375" style="48" customWidth="1"/>
    <col min="8" max="8" width="1.7109375" style="48" customWidth="1"/>
    <col min="9" max="9" width="15.85546875" style="48" customWidth="1"/>
    <col min="10" max="10" width="1.7109375" style="48" customWidth="1"/>
    <col min="11" max="11" width="15.7109375" style="48" customWidth="1"/>
    <col min="12" max="12" width="1.7109375" style="48" customWidth="1"/>
    <col min="13" max="13" width="20.28515625" style="48" customWidth="1"/>
    <col min="14" max="14" width="1.7109375" style="48" customWidth="1"/>
    <col min="15" max="15" width="15.7109375" style="48" customWidth="1"/>
    <col min="16" max="16" width="1.7109375" style="48" customWidth="1"/>
    <col min="17" max="17" width="14.5703125" style="48" customWidth="1"/>
    <col min="18" max="16384" width="9.140625" style="48"/>
  </cols>
  <sheetData>
    <row r="1" spans="1:258" ht="20.25" customHeight="1"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51" t="s">
        <v>33</v>
      </c>
    </row>
    <row r="2" spans="1:258" ht="20.25" customHeight="1">
      <c r="A2" s="1" t="s">
        <v>162</v>
      </c>
      <c r="B2" s="47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8" ht="20.25" customHeight="1">
      <c r="A3" s="5" t="s">
        <v>156</v>
      </c>
      <c r="B3" s="47"/>
      <c r="C3" s="49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258" ht="20.25" customHeight="1">
      <c r="A4" s="5" t="s">
        <v>148</v>
      </c>
      <c r="B4" s="47"/>
      <c r="C4" s="49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258" ht="20.25" customHeight="1">
      <c r="M5" s="96"/>
      <c r="Q5" s="51" t="s">
        <v>34</v>
      </c>
    </row>
    <row r="6" spans="1:258" ht="20.25" customHeight="1">
      <c r="E6" s="110" t="s">
        <v>166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258" ht="20.25" customHeight="1">
      <c r="M7" s="111" t="s">
        <v>125</v>
      </c>
      <c r="N7" s="111"/>
      <c r="O7" s="111"/>
      <c r="Q7" s="51"/>
    </row>
    <row r="8" spans="1:258" s="52" customFormat="1" ht="20.25" customHeight="1">
      <c r="A8" s="48"/>
      <c r="B8" s="50"/>
      <c r="C8" s="48"/>
      <c r="D8" s="50"/>
      <c r="E8" s="91"/>
      <c r="F8" s="91"/>
      <c r="G8" s="91"/>
      <c r="H8" s="91"/>
      <c r="I8" s="91"/>
      <c r="J8" s="91"/>
      <c r="K8" s="91"/>
      <c r="L8" s="91"/>
      <c r="M8" s="110" t="s">
        <v>126</v>
      </c>
      <c r="N8" s="110"/>
      <c r="O8" s="110"/>
      <c r="P8" s="91"/>
      <c r="Q8" s="91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52" customFormat="1" ht="20.25" customHeight="1">
      <c r="A9" s="48"/>
      <c r="B9" s="50"/>
      <c r="C9" s="48"/>
      <c r="D9" s="50"/>
      <c r="E9" s="91"/>
      <c r="F9" s="91"/>
      <c r="G9" s="91"/>
      <c r="H9" s="91"/>
      <c r="I9" s="91"/>
      <c r="J9" s="91"/>
      <c r="K9" s="91"/>
      <c r="L9" s="91"/>
      <c r="M9" s="102" t="s">
        <v>103</v>
      </c>
      <c r="N9" s="102"/>
      <c r="O9" s="102"/>
      <c r="P9" s="91"/>
      <c r="Q9" s="91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52" customFormat="1" ht="20.25" customHeight="1">
      <c r="A10" s="48"/>
      <c r="B10" s="50"/>
      <c r="C10" s="48"/>
      <c r="D10" s="50"/>
      <c r="E10" s="91"/>
      <c r="F10" s="91"/>
      <c r="G10" s="91"/>
      <c r="H10" s="91"/>
      <c r="I10" s="91"/>
      <c r="J10" s="91"/>
      <c r="K10" s="91"/>
      <c r="L10" s="91"/>
      <c r="M10" s="101" t="s">
        <v>104</v>
      </c>
      <c r="N10" s="91"/>
      <c r="O10" s="91"/>
      <c r="P10" s="91"/>
      <c r="Q10" s="91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52" customFormat="1" ht="20.25" customHeight="1">
      <c r="A11" s="48"/>
      <c r="B11" s="50"/>
      <c r="C11" s="48"/>
      <c r="D11" s="50"/>
      <c r="E11" s="91"/>
      <c r="F11" s="91"/>
      <c r="G11" s="91"/>
      <c r="H11" s="91"/>
      <c r="I11" s="91"/>
      <c r="J11" s="91"/>
      <c r="K11" s="91"/>
      <c r="L11" s="91"/>
      <c r="M11" s="102" t="s">
        <v>105</v>
      </c>
      <c r="N11" s="91"/>
      <c r="O11" s="102" t="s">
        <v>106</v>
      </c>
      <c r="P11" s="91"/>
      <c r="Q11" s="91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52" customFormat="1" ht="20.25" customHeight="1">
      <c r="A12" s="48"/>
      <c r="B12" s="50"/>
      <c r="C12" s="48"/>
      <c r="D12" s="50"/>
      <c r="E12" s="53" t="s">
        <v>59</v>
      </c>
      <c r="F12" s="50"/>
      <c r="G12" s="48"/>
      <c r="H12" s="48"/>
      <c r="I12" s="110" t="s">
        <v>28</v>
      </c>
      <c r="J12" s="110"/>
      <c r="K12" s="110"/>
      <c r="L12" s="102"/>
      <c r="M12" s="102" t="s">
        <v>107</v>
      </c>
      <c r="N12" s="102"/>
      <c r="O12" s="102" t="s">
        <v>108</v>
      </c>
      <c r="P12" s="53"/>
      <c r="Q12" s="51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ht="20.25" customHeight="1">
      <c r="A13" s="53"/>
      <c r="C13" s="53"/>
      <c r="E13" s="53" t="s">
        <v>60</v>
      </c>
      <c r="G13" s="53" t="s">
        <v>62</v>
      </c>
      <c r="H13" s="53"/>
      <c r="I13" s="102" t="s">
        <v>140</v>
      </c>
      <c r="J13" s="96"/>
      <c r="K13" s="102"/>
      <c r="L13" s="102"/>
      <c r="M13" s="102" t="s">
        <v>109</v>
      </c>
      <c r="N13" s="102"/>
      <c r="O13" s="102" t="s">
        <v>110</v>
      </c>
      <c r="P13" s="102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  <c r="IW13" s="53"/>
      <c r="IX13" s="53"/>
    </row>
    <row r="14" spans="1:258" ht="20.25" customHeight="1">
      <c r="A14" s="53"/>
      <c r="B14" s="55"/>
      <c r="C14" s="107" t="s">
        <v>3</v>
      </c>
      <c r="D14" s="55"/>
      <c r="E14" s="101" t="s">
        <v>61</v>
      </c>
      <c r="F14" s="55"/>
      <c r="G14" s="101" t="s">
        <v>63</v>
      </c>
      <c r="H14" s="102"/>
      <c r="I14" s="101" t="s">
        <v>141</v>
      </c>
      <c r="J14" s="102"/>
      <c r="K14" s="101" t="s">
        <v>64</v>
      </c>
      <c r="L14" s="102"/>
      <c r="M14" s="92" t="s">
        <v>111</v>
      </c>
      <c r="N14" s="102"/>
      <c r="O14" s="101" t="s">
        <v>112</v>
      </c>
      <c r="P14" s="102"/>
      <c r="Q14" s="101" t="s">
        <v>65</v>
      </c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  <c r="IW14" s="53"/>
      <c r="IX14" s="53"/>
    </row>
    <row r="15" spans="1:258" ht="20.25" customHeight="1">
      <c r="A15" s="56" t="s">
        <v>137</v>
      </c>
      <c r="B15" s="57"/>
      <c r="C15" s="56"/>
      <c r="D15" s="57"/>
      <c r="E15" s="76">
        <v>150000</v>
      </c>
      <c r="F15" s="77"/>
      <c r="G15" s="76">
        <v>474476</v>
      </c>
      <c r="H15" s="77"/>
      <c r="I15" s="76">
        <v>150000</v>
      </c>
      <c r="J15" s="76"/>
      <c r="K15" s="76">
        <v>550236</v>
      </c>
      <c r="L15" s="76"/>
      <c r="M15" s="58">
        <v>145</v>
      </c>
      <c r="N15" s="58"/>
      <c r="O15" s="58">
        <f>M15</f>
        <v>145</v>
      </c>
      <c r="P15" s="76"/>
      <c r="Q15" s="58">
        <f t="shared" ref="Q15:Q17" si="0">SUM(D15:K15,O15)</f>
        <v>1324857</v>
      </c>
    </row>
    <row r="16" spans="1:258" ht="20.25" customHeight="1">
      <c r="A16" s="48" t="s">
        <v>78</v>
      </c>
      <c r="B16" s="57"/>
      <c r="C16" s="59"/>
      <c r="D16" s="57"/>
      <c r="E16" s="78">
        <v>0</v>
      </c>
      <c r="F16" s="77"/>
      <c r="G16" s="78">
        <v>0</v>
      </c>
      <c r="H16" s="77"/>
      <c r="I16" s="78">
        <v>0</v>
      </c>
      <c r="J16" s="77"/>
      <c r="K16" s="78">
        <f>BSPL!D136</f>
        <v>1057</v>
      </c>
      <c r="L16" s="77"/>
      <c r="M16" s="93">
        <v>0</v>
      </c>
      <c r="N16" s="57"/>
      <c r="O16" s="93">
        <f t="shared" ref="O16:O17" si="1">M16</f>
        <v>0</v>
      </c>
      <c r="P16" s="77"/>
      <c r="Q16" s="93">
        <f t="shared" si="0"/>
        <v>1057</v>
      </c>
    </row>
    <row r="17" spans="1:17" ht="20.25" customHeight="1">
      <c r="A17" s="48" t="s">
        <v>43</v>
      </c>
      <c r="B17" s="57"/>
      <c r="C17" s="59"/>
      <c r="D17" s="57"/>
      <c r="E17" s="79">
        <v>0</v>
      </c>
      <c r="F17" s="77"/>
      <c r="G17" s="79">
        <v>0</v>
      </c>
      <c r="H17" s="77"/>
      <c r="I17" s="79">
        <v>0</v>
      </c>
      <c r="J17" s="77"/>
      <c r="K17" s="79">
        <v>0</v>
      </c>
      <c r="L17" s="77"/>
      <c r="M17" s="94">
        <f>BSPL!D142</f>
        <v>57</v>
      </c>
      <c r="N17" s="57"/>
      <c r="O17" s="94">
        <f t="shared" si="1"/>
        <v>57</v>
      </c>
      <c r="P17" s="77"/>
      <c r="Q17" s="94">
        <f t="shared" si="0"/>
        <v>57</v>
      </c>
    </row>
    <row r="18" spans="1:17" ht="20.25" customHeight="1">
      <c r="A18" s="48" t="s">
        <v>44</v>
      </c>
      <c r="B18" s="57"/>
      <c r="C18" s="59"/>
      <c r="D18" s="57"/>
      <c r="E18" s="77">
        <f>SUM(E16:E17)</f>
        <v>0</v>
      </c>
      <c r="F18" s="77"/>
      <c r="G18" s="77">
        <f>SUM(G16:G17)</f>
        <v>0</v>
      </c>
      <c r="H18" s="77"/>
      <c r="I18" s="77">
        <f>SUM(I16:I17)</f>
        <v>0</v>
      </c>
      <c r="J18" s="77"/>
      <c r="K18" s="77">
        <f>SUM(K16:K17)</f>
        <v>1057</v>
      </c>
      <c r="L18" s="77"/>
      <c r="M18" s="57">
        <f>SUM(M16:M17)</f>
        <v>57</v>
      </c>
      <c r="N18" s="57"/>
      <c r="O18" s="57">
        <f>SUM(O16:O17)</f>
        <v>57</v>
      </c>
      <c r="P18" s="77"/>
      <c r="Q18" s="57">
        <f>SUM(Q16:Q17)</f>
        <v>1114</v>
      </c>
    </row>
    <row r="19" spans="1:17" ht="20.25" customHeight="1">
      <c r="A19" s="48" t="s">
        <v>127</v>
      </c>
      <c r="B19" s="57"/>
      <c r="C19" s="59">
        <v>15</v>
      </c>
      <c r="D19" s="57"/>
      <c r="E19" s="77">
        <v>0</v>
      </c>
      <c r="F19" s="77"/>
      <c r="G19" s="77">
        <v>0</v>
      </c>
      <c r="H19" s="77"/>
      <c r="I19" s="77">
        <v>0</v>
      </c>
      <c r="J19" s="77"/>
      <c r="K19" s="77">
        <v>-150000</v>
      </c>
      <c r="L19" s="77"/>
      <c r="M19" s="57">
        <v>0</v>
      </c>
      <c r="N19" s="57"/>
      <c r="O19" s="57">
        <f t="shared" ref="O19" si="2">M19</f>
        <v>0</v>
      </c>
      <c r="P19" s="77"/>
      <c r="Q19" s="57">
        <f t="shared" ref="Q19" si="3">SUM(D19:K19,O19)</f>
        <v>-150000</v>
      </c>
    </row>
    <row r="20" spans="1:17" ht="20.25" customHeight="1" thickBot="1">
      <c r="A20" s="56" t="s">
        <v>155</v>
      </c>
      <c r="B20" s="61"/>
      <c r="D20" s="61"/>
      <c r="E20" s="80">
        <f>SUM(E15,E18:E19)</f>
        <v>150000</v>
      </c>
      <c r="F20" s="77"/>
      <c r="G20" s="80">
        <f>SUM(G15,G18:G19)</f>
        <v>474476</v>
      </c>
      <c r="H20" s="77"/>
      <c r="I20" s="80">
        <f>SUM(I15,I18:I19)</f>
        <v>150000</v>
      </c>
      <c r="J20" s="76"/>
      <c r="K20" s="80">
        <f>SUM(K15,K18:K19)</f>
        <v>401293</v>
      </c>
      <c r="L20" s="77"/>
      <c r="M20" s="80">
        <f>SUM(M15,M18:M19)</f>
        <v>202</v>
      </c>
      <c r="N20" s="57"/>
      <c r="O20" s="80">
        <f>SUM(O15,O18:O19)</f>
        <v>202</v>
      </c>
      <c r="P20" s="76"/>
      <c r="Q20" s="80">
        <f>SUM(Q15,Q18:Q19)</f>
        <v>1175971</v>
      </c>
    </row>
    <row r="21" spans="1:17" ht="18" customHeight="1" thickTop="1">
      <c r="B21" s="61"/>
      <c r="D21" s="61"/>
      <c r="E21" s="77">
        <f>E20-BSPL!D58</f>
        <v>0</v>
      </c>
      <c r="F21" s="77"/>
      <c r="G21" s="77">
        <f>G20-BSPL!D59</f>
        <v>0</v>
      </c>
      <c r="H21" s="77"/>
      <c r="I21" s="77">
        <f>I20-BSPL!D61</f>
        <v>0</v>
      </c>
      <c r="J21" s="76"/>
      <c r="K21" s="77">
        <f>K20-BSPL!D62</f>
        <v>0</v>
      </c>
      <c r="L21" s="77"/>
      <c r="M21" s="77"/>
      <c r="N21" s="77"/>
      <c r="O21" s="77">
        <f>O20-BSPL!D63</f>
        <v>0</v>
      </c>
      <c r="P21" s="76"/>
      <c r="Q21" s="77">
        <f>Q20-BSPL!D64</f>
        <v>0</v>
      </c>
    </row>
    <row r="22" spans="1:17" ht="18" customHeight="1">
      <c r="A22" s="4" t="s">
        <v>18</v>
      </c>
      <c r="E22" s="57"/>
      <c r="F22" s="57"/>
      <c r="G22" s="57"/>
      <c r="H22" s="57"/>
      <c r="I22" s="57"/>
      <c r="J22" s="58"/>
      <c r="K22" s="57"/>
      <c r="L22" s="57"/>
      <c r="M22" s="57"/>
      <c r="N22" s="57"/>
      <c r="O22" s="57"/>
      <c r="P22" s="58"/>
      <c r="Q22" s="57"/>
    </row>
  </sheetData>
  <mergeCells count="4">
    <mergeCell ref="E6:Q6"/>
    <mergeCell ref="M7:O7"/>
    <mergeCell ref="M8:O8"/>
    <mergeCell ref="I12:K12"/>
  </mergeCells>
  <pageMargins left="0.70866141732283472" right="0.23622047244094491" top="0.74" bottom="0.75" header="0.3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29"/>
  <sheetViews>
    <sheetView showGridLines="0" view="pageBreakPreview" zoomScaleNormal="100" zoomScaleSheetLayoutView="100" workbookViewId="0">
      <selection activeCell="E6" sqref="E6:Q6"/>
    </sheetView>
  </sheetViews>
  <sheetFormatPr defaultColWidth="9.140625" defaultRowHeight="20.25" customHeight="1"/>
  <cols>
    <col min="1" max="1" width="36.7109375" style="48" customWidth="1"/>
    <col min="2" max="2" width="1.7109375" style="50" customWidth="1"/>
    <col min="3" max="3" width="10" style="48" customWidth="1"/>
    <col min="4" max="4" width="1.7109375" style="50" customWidth="1"/>
    <col min="5" max="5" width="15.28515625" style="48" customWidth="1"/>
    <col min="6" max="6" width="1.7109375" style="50" customWidth="1"/>
    <col min="7" max="7" width="13.7109375" style="48" customWidth="1"/>
    <col min="8" max="8" width="1.7109375" style="48" customWidth="1"/>
    <col min="9" max="9" width="15.85546875" style="48" customWidth="1"/>
    <col min="10" max="10" width="1.7109375" style="48" customWidth="1"/>
    <col min="11" max="11" width="15.7109375" style="48" customWidth="1"/>
    <col min="12" max="12" width="1.7109375" style="48" customWidth="1"/>
    <col min="13" max="13" width="20.28515625" style="48" customWidth="1"/>
    <col min="14" max="14" width="1.7109375" style="48" customWidth="1"/>
    <col min="15" max="15" width="15.7109375" style="48" customWidth="1"/>
    <col min="16" max="16" width="1.7109375" style="48" customWidth="1"/>
    <col min="17" max="17" width="14.5703125" style="48" customWidth="1"/>
    <col min="18" max="16384" width="9.140625" style="48"/>
  </cols>
  <sheetData>
    <row r="1" spans="1:258" ht="20.25" customHeight="1"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51" t="s">
        <v>33</v>
      </c>
    </row>
    <row r="2" spans="1:258" ht="20.25" customHeight="1">
      <c r="A2" s="1" t="s">
        <v>162</v>
      </c>
      <c r="B2" s="47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8" ht="20.25" customHeight="1">
      <c r="A3" s="5" t="s">
        <v>153</v>
      </c>
      <c r="B3" s="47"/>
      <c r="C3" s="49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258" ht="20.25" customHeight="1">
      <c r="A4" s="5" t="s">
        <v>148</v>
      </c>
      <c r="B4" s="47"/>
      <c r="C4" s="49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258" ht="20.25" customHeight="1">
      <c r="M5" s="96"/>
      <c r="Q5" s="51" t="s">
        <v>34</v>
      </c>
    </row>
    <row r="6" spans="1:258" ht="20.25" customHeight="1">
      <c r="E6" s="110" t="s">
        <v>144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258" ht="20.25" customHeight="1">
      <c r="M7" s="111" t="s">
        <v>125</v>
      </c>
      <c r="N7" s="111"/>
      <c r="O7" s="111"/>
      <c r="Q7" s="51"/>
    </row>
    <row r="8" spans="1:258" s="52" customFormat="1" ht="20.25" customHeight="1">
      <c r="A8" s="48"/>
      <c r="B8" s="50"/>
      <c r="C8" s="48"/>
      <c r="D8" s="50"/>
      <c r="E8" s="91"/>
      <c r="F8" s="91"/>
      <c r="G8" s="91"/>
      <c r="H8" s="91"/>
      <c r="I8" s="91"/>
      <c r="J8" s="91"/>
      <c r="K8" s="91"/>
      <c r="L8" s="91"/>
      <c r="M8" s="110" t="s">
        <v>126</v>
      </c>
      <c r="N8" s="110"/>
      <c r="O8" s="110"/>
      <c r="P8" s="91"/>
      <c r="Q8" s="91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52" customFormat="1" ht="20.25" customHeight="1">
      <c r="A9" s="48"/>
      <c r="B9" s="50"/>
      <c r="C9" s="48"/>
      <c r="D9" s="50"/>
      <c r="E9" s="91"/>
      <c r="F9" s="91"/>
      <c r="G9" s="91"/>
      <c r="H9" s="91"/>
      <c r="I9" s="91"/>
      <c r="J9" s="91"/>
      <c r="K9" s="91"/>
      <c r="L9" s="91"/>
      <c r="M9" s="54" t="s">
        <v>103</v>
      </c>
      <c r="N9" s="54"/>
      <c r="O9" s="54"/>
      <c r="P9" s="91"/>
      <c r="Q9" s="91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52" customFormat="1" ht="20.25" customHeight="1">
      <c r="A10" s="48"/>
      <c r="B10" s="50"/>
      <c r="C10" s="48"/>
      <c r="D10" s="50"/>
      <c r="E10" s="91"/>
      <c r="F10" s="91"/>
      <c r="G10" s="91"/>
      <c r="H10" s="91"/>
      <c r="I10" s="91"/>
      <c r="J10" s="91"/>
      <c r="K10" s="91"/>
      <c r="L10" s="91"/>
      <c r="M10" s="88" t="s">
        <v>104</v>
      </c>
      <c r="N10" s="91"/>
      <c r="O10" s="91"/>
      <c r="P10" s="91"/>
      <c r="Q10" s="91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52" customFormat="1" ht="20.25" customHeight="1">
      <c r="A11" s="48"/>
      <c r="B11" s="50"/>
      <c r="C11" s="48"/>
      <c r="D11" s="50"/>
      <c r="E11" s="91"/>
      <c r="F11" s="91"/>
      <c r="G11" s="91"/>
      <c r="H11" s="91"/>
      <c r="I11" s="91"/>
      <c r="J11" s="91"/>
      <c r="K11" s="91"/>
      <c r="L11" s="91"/>
      <c r="M11" s="54" t="s">
        <v>105</v>
      </c>
      <c r="N11" s="91"/>
      <c r="O11" s="54" t="s">
        <v>106</v>
      </c>
      <c r="P11" s="91"/>
      <c r="Q11" s="91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52" customFormat="1" ht="20.25" customHeight="1">
      <c r="A12" s="48"/>
      <c r="B12" s="50"/>
      <c r="C12" s="48"/>
      <c r="D12" s="50"/>
      <c r="E12" s="53" t="s">
        <v>59</v>
      </c>
      <c r="F12" s="50"/>
      <c r="G12" s="48"/>
      <c r="H12" s="48"/>
      <c r="I12" s="110" t="s">
        <v>28</v>
      </c>
      <c r="J12" s="110"/>
      <c r="K12" s="110"/>
      <c r="L12" s="54"/>
      <c r="M12" s="54" t="s">
        <v>107</v>
      </c>
      <c r="N12" s="54"/>
      <c r="O12" s="54" t="s">
        <v>108</v>
      </c>
      <c r="P12" s="53"/>
      <c r="Q12" s="51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ht="20.25" customHeight="1">
      <c r="A13" s="53"/>
      <c r="C13" s="53"/>
      <c r="E13" s="53" t="s">
        <v>60</v>
      </c>
      <c r="G13" s="53" t="s">
        <v>62</v>
      </c>
      <c r="H13" s="53"/>
      <c r="I13" s="100" t="s">
        <v>140</v>
      </c>
      <c r="J13" s="96"/>
      <c r="K13" s="54"/>
      <c r="L13" s="54"/>
      <c r="M13" s="54" t="s">
        <v>109</v>
      </c>
      <c r="N13" s="54"/>
      <c r="O13" s="54" t="s">
        <v>110</v>
      </c>
      <c r="P13" s="54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  <c r="IW13" s="53"/>
      <c r="IX13" s="53"/>
    </row>
    <row r="14" spans="1:258" ht="20.25" customHeight="1">
      <c r="A14" s="53"/>
      <c r="B14" s="55"/>
      <c r="C14" s="107" t="s">
        <v>3</v>
      </c>
      <c r="D14" s="55"/>
      <c r="E14" s="69" t="s">
        <v>61</v>
      </c>
      <c r="F14" s="55"/>
      <c r="G14" s="69" t="s">
        <v>63</v>
      </c>
      <c r="H14" s="54"/>
      <c r="I14" s="88" t="s">
        <v>141</v>
      </c>
      <c r="J14" s="54"/>
      <c r="K14" s="88" t="s">
        <v>64</v>
      </c>
      <c r="L14" s="54"/>
      <c r="M14" s="92" t="s">
        <v>111</v>
      </c>
      <c r="N14" s="54"/>
      <c r="O14" s="88" t="s">
        <v>112</v>
      </c>
      <c r="P14" s="54"/>
      <c r="Q14" s="69" t="s">
        <v>65</v>
      </c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  <c r="IW14" s="53"/>
      <c r="IX14" s="53"/>
    </row>
    <row r="15" spans="1:258" ht="20.25" customHeight="1">
      <c r="A15" s="56" t="s">
        <v>119</v>
      </c>
      <c r="B15" s="57"/>
      <c r="C15" s="56"/>
      <c r="D15" s="57"/>
      <c r="E15" s="76">
        <v>150000</v>
      </c>
      <c r="F15" s="77"/>
      <c r="G15" s="76">
        <v>474476</v>
      </c>
      <c r="H15" s="77"/>
      <c r="I15" s="76">
        <v>150000</v>
      </c>
      <c r="J15" s="76"/>
      <c r="K15" s="76">
        <v>576855</v>
      </c>
      <c r="L15" s="76"/>
      <c r="M15" s="58">
        <v>32</v>
      </c>
      <c r="N15" s="58"/>
      <c r="O15" s="58">
        <f t="shared" ref="O15:O19" si="0">M15</f>
        <v>32</v>
      </c>
      <c r="P15" s="76"/>
      <c r="Q15" s="58">
        <f>SUM(D15:K15,O15)</f>
        <v>1351363</v>
      </c>
    </row>
    <row r="16" spans="1:258" ht="20.25" customHeight="1">
      <c r="A16" s="48" t="s">
        <v>78</v>
      </c>
      <c r="B16" s="57"/>
      <c r="C16" s="59"/>
      <c r="D16" s="57"/>
      <c r="E16" s="78">
        <v>0</v>
      </c>
      <c r="F16" s="77"/>
      <c r="G16" s="78">
        <v>0</v>
      </c>
      <c r="H16" s="77"/>
      <c r="I16" s="78">
        <v>0</v>
      </c>
      <c r="J16" s="77"/>
      <c r="K16" s="78">
        <f>BSPL!H136</f>
        <v>1047</v>
      </c>
      <c r="L16" s="77"/>
      <c r="M16" s="93">
        <v>0</v>
      </c>
      <c r="N16" s="57"/>
      <c r="O16" s="93">
        <f t="shared" si="0"/>
        <v>0</v>
      </c>
      <c r="P16" s="77"/>
      <c r="Q16" s="93">
        <f t="shared" ref="Q16:Q19" si="1">SUM(D16:K16,O16)</f>
        <v>1047</v>
      </c>
    </row>
    <row r="17" spans="1:17" ht="20.25" customHeight="1">
      <c r="A17" s="48" t="s">
        <v>43</v>
      </c>
      <c r="B17" s="57"/>
      <c r="C17" s="59"/>
      <c r="D17" s="57"/>
      <c r="E17" s="79">
        <v>0</v>
      </c>
      <c r="F17" s="77"/>
      <c r="G17" s="79">
        <v>0</v>
      </c>
      <c r="H17" s="77"/>
      <c r="I17" s="79">
        <v>0</v>
      </c>
      <c r="J17" s="77"/>
      <c r="K17" s="79">
        <v>0</v>
      </c>
      <c r="L17" s="77"/>
      <c r="M17" s="94">
        <f>BSPL!H142</f>
        <v>275</v>
      </c>
      <c r="N17" s="57"/>
      <c r="O17" s="94">
        <f t="shared" si="0"/>
        <v>275</v>
      </c>
      <c r="P17" s="77"/>
      <c r="Q17" s="94">
        <f t="shared" si="1"/>
        <v>275</v>
      </c>
    </row>
    <row r="18" spans="1:17" ht="20.25" customHeight="1">
      <c r="A18" s="48" t="s">
        <v>44</v>
      </c>
      <c r="B18" s="57"/>
      <c r="C18" s="59"/>
      <c r="D18" s="57"/>
      <c r="E18" s="77">
        <f>SUM(E16:E17)</f>
        <v>0</v>
      </c>
      <c r="F18" s="77"/>
      <c r="G18" s="77">
        <f>SUM(G16:G17)</f>
        <v>0</v>
      </c>
      <c r="H18" s="77"/>
      <c r="I18" s="77">
        <f>SUM(I16:I17)</f>
        <v>0</v>
      </c>
      <c r="J18" s="77"/>
      <c r="K18" s="77">
        <f>SUM(K16:K17)</f>
        <v>1047</v>
      </c>
      <c r="L18" s="77"/>
      <c r="M18" s="57">
        <f>SUM(M16:M17)</f>
        <v>275</v>
      </c>
      <c r="N18" s="57"/>
      <c r="O18" s="57">
        <f>SUM(O16:O17)</f>
        <v>275</v>
      </c>
      <c r="P18" s="77"/>
      <c r="Q18" s="57">
        <f>SUM(Q16:Q17)</f>
        <v>1322</v>
      </c>
    </row>
    <row r="19" spans="1:17" ht="20.25" customHeight="1">
      <c r="A19" s="48" t="s">
        <v>127</v>
      </c>
      <c r="B19" s="57"/>
      <c r="C19" s="59">
        <v>15</v>
      </c>
      <c r="D19" s="57"/>
      <c r="E19" s="77">
        <v>0</v>
      </c>
      <c r="F19" s="77"/>
      <c r="G19" s="77">
        <v>0</v>
      </c>
      <c r="H19" s="77"/>
      <c r="I19" s="77">
        <v>0</v>
      </c>
      <c r="J19" s="77"/>
      <c r="K19" s="77">
        <v>-30000</v>
      </c>
      <c r="L19" s="77"/>
      <c r="M19" s="57">
        <v>0</v>
      </c>
      <c r="N19" s="57"/>
      <c r="O19" s="57">
        <f t="shared" si="0"/>
        <v>0</v>
      </c>
      <c r="P19" s="77"/>
      <c r="Q19" s="57">
        <f t="shared" si="1"/>
        <v>-30000</v>
      </c>
    </row>
    <row r="20" spans="1:17" ht="20.25" customHeight="1" thickBot="1">
      <c r="A20" s="56" t="s">
        <v>154</v>
      </c>
      <c r="B20" s="61"/>
      <c r="D20" s="61"/>
      <c r="E20" s="80">
        <f>SUM(E15,E18:E19)</f>
        <v>150000</v>
      </c>
      <c r="F20" s="77"/>
      <c r="G20" s="80">
        <f>SUM(G15,G18:G19)</f>
        <v>474476</v>
      </c>
      <c r="H20" s="77"/>
      <c r="I20" s="80">
        <f>SUM(I15,I18:I19)</f>
        <v>150000</v>
      </c>
      <c r="J20" s="76"/>
      <c r="K20" s="80">
        <f>SUM(K15,K18:K19)</f>
        <v>547902</v>
      </c>
      <c r="L20" s="77"/>
      <c r="M20" s="80">
        <f>SUM(M15,M18:M19)</f>
        <v>307</v>
      </c>
      <c r="N20" s="57"/>
      <c r="O20" s="80">
        <f>SUM(O15,O18:O19)</f>
        <v>307</v>
      </c>
      <c r="P20" s="76"/>
      <c r="Q20" s="80">
        <f>SUM(Q15,Q18:Q19)</f>
        <v>1322685</v>
      </c>
    </row>
    <row r="21" spans="1:17" ht="20.25" customHeight="1" thickTop="1">
      <c r="A21" s="60"/>
      <c r="B21" s="57"/>
      <c r="C21" s="60"/>
      <c r="D21" s="57"/>
      <c r="E21" s="32"/>
      <c r="F21" s="8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 ht="20.25" customHeight="1">
      <c r="A22" s="56" t="s">
        <v>137</v>
      </c>
      <c r="B22" s="57"/>
      <c r="C22" s="56"/>
      <c r="D22" s="57"/>
      <c r="E22" s="76">
        <v>150000</v>
      </c>
      <c r="F22" s="77"/>
      <c r="G22" s="76">
        <v>474476</v>
      </c>
      <c r="H22" s="77"/>
      <c r="I22" s="76">
        <v>150000</v>
      </c>
      <c r="J22" s="76"/>
      <c r="K22" s="76">
        <v>550236</v>
      </c>
      <c r="L22" s="76"/>
      <c r="M22" s="58">
        <v>145</v>
      </c>
      <c r="N22" s="58"/>
      <c r="O22" s="58">
        <f>M22</f>
        <v>145</v>
      </c>
      <c r="P22" s="76"/>
      <c r="Q22" s="58">
        <f t="shared" ref="Q22:Q24" si="2">SUM(D22:K22,O22)</f>
        <v>1324857</v>
      </c>
    </row>
    <row r="23" spans="1:17" ht="20.25" customHeight="1">
      <c r="A23" s="48" t="s">
        <v>78</v>
      </c>
      <c r="B23" s="57"/>
      <c r="C23" s="59"/>
      <c r="D23" s="57"/>
      <c r="E23" s="78">
        <v>0</v>
      </c>
      <c r="F23" s="77"/>
      <c r="G23" s="78">
        <v>0</v>
      </c>
      <c r="H23" s="77"/>
      <c r="I23" s="78">
        <v>0</v>
      </c>
      <c r="J23" s="77"/>
      <c r="K23" s="78">
        <f>BSPL!F136</f>
        <v>1027</v>
      </c>
      <c r="L23" s="77"/>
      <c r="M23" s="93">
        <v>0</v>
      </c>
      <c r="N23" s="57"/>
      <c r="O23" s="93">
        <f t="shared" ref="O23:O24" si="3">M23</f>
        <v>0</v>
      </c>
      <c r="P23" s="77"/>
      <c r="Q23" s="93">
        <f t="shared" si="2"/>
        <v>1027</v>
      </c>
    </row>
    <row r="24" spans="1:17" ht="20.25" customHeight="1">
      <c r="A24" s="48" t="s">
        <v>43</v>
      </c>
      <c r="B24" s="57"/>
      <c r="C24" s="59"/>
      <c r="D24" s="57"/>
      <c r="E24" s="79">
        <v>0</v>
      </c>
      <c r="F24" s="77"/>
      <c r="G24" s="79">
        <v>0</v>
      </c>
      <c r="H24" s="77"/>
      <c r="I24" s="79">
        <v>0</v>
      </c>
      <c r="J24" s="77"/>
      <c r="K24" s="79">
        <v>0</v>
      </c>
      <c r="L24" s="77"/>
      <c r="M24" s="94">
        <f>BSPL!F142</f>
        <v>57</v>
      </c>
      <c r="N24" s="57"/>
      <c r="O24" s="94">
        <f t="shared" si="3"/>
        <v>57</v>
      </c>
      <c r="P24" s="77"/>
      <c r="Q24" s="94">
        <f t="shared" si="2"/>
        <v>57</v>
      </c>
    </row>
    <row r="25" spans="1:17" ht="20.25" customHeight="1">
      <c r="A25" s="48" t="s">
        <v>44</v>
      </c>
      <c r="B25" s="57"/>
      <c r="C25" s="59"/>
      <c r="D25" s="57"/>
      <c r="E25" s="77">
        <f>SUM(E23:E24)</f>
        <v>0</v>
      </c>
      <c r="F25" s="77"/>
      <c r="G25" s="77">
        <f>SUM(G23:G24)</f>
        <v>0</v>
      </c>
      <c r="H25" s="77"/>
      <c r="I25" s="77">
        <f>SUM(I23:I24)</f>
        <v>0</v>
      </c>
      <c r="J25" s="77"/>
      <c r="K25" s="77">
        <f>SUM(K23:K24)</f>
        <v>1027</v>
      </c>
      <c r="L25" s="77"/>
      <c r="M25" s="57">
        <f>SUM(M23:M24)</f>
        <v>57</v>
      </c>
      <c r="N25" s="57"/>
      <c r="O25" s="57">
        <f>SUM(O23:O24)</f>
        <v>57</v>
      </c>
      <c r="P25" s="77"/>
      <c r="Q25" s="57">
        <f>SUM(Q23:Q24)</f>
        <v>1084</v>
      </c>
    </row>
    <row r="26" spans="1:17" ht="20.25" customHeight="1">
      <c r="A26" s="48" t="s">
        <v>127</v>
      </c>
      <c r="B26" s="57"/>
      <c r="C26" s="59">
        <v>15</v>
      </c>
      <c r="D26" s="57"/>
      <c r="E26" s="77">
        <v>0</v>
      </c>
      <c r="F26" s="77"/>
      <c r="G26" s="77">
        <v>0</v>
      </c>
      <c r="H26" s="77"/>
      <c r="I26" s="77">
        <v>0</v>
      </c>
      <c r="J26" s="77"/>
      <c r="K26" s="77">
        <v>-150000</v>
      </c>
      <c r="L26" s="77"/>
      <c r="M26" s="57">
        <v>0</v>
      </c>
      <c r="N26" s="57"/>
      <c r="O26" s="57">
        <f t="shared" ref="O26" si="4">M26</f>
        <v>0</v>
      </c>
      <c r="P26" s="77"/>
      <c r="Q26" s="57">
        <f t="shared" ref="Q26" si="5">SUM(D26:K26,O26)</f>
        <v>-150000</v>
      </c>
    </row>
    <row r="27" spans="1:17" ht="20.25" customHeight="1" thickBot="1">
      <c r="A27" s="56" t="s">
        <v>155</v>
      </c>
      <c r="B27" s="61"/>
      <c r="D27" s="61"/>
      <c r="E27" s="80">
        <f>SUM(E22,E25:E26)</f>
        <v>150000</v>
      </c>
      <c r="F27" s="77"/>
      <c r="G27" s="80">
        <f>SUM(G22,G25:G26)</f>
        <v>474476</v>
      </c>
      <c r="H27" s="77"/>
      <c r="I27" s="80">
        <f>SUM(I22,I25:I26)</f>
        <v>150000</v>
      </c>
      <c r="J27" s="76"/>
      <c r="K27" s="80">
        <f>SUM(K22,K25:K26)</f>
        <v>401263</v>
      </c>
      <c r="L27" s="77"/>
      <c r="M27" s="80">
        <f>SUM(M22,M25:M26)</f>
        <v>202</v>
      </c>
      <c r="N27" s="57"/>
      <c r="O27" s="80">
        <f>SUM(O22,O25:O26)</f>
        <v>202</v>
      </c>
      <c r="P27" s="76"/>
      <c r="Q27" s="80">
        <f>SUM(Q22,Q25:Q26)</f>
        <v>1175941</v>
      </c>
    </row>
    <row r="28" spans="1:17" ht="18" customHeight="1" thickTop="1">
      <c r="B28" s="61"/>
      <c r="D28" s="61"/>
      <c r="E28" s="77">
        <f>E27-BSPL!F58</f>
        <v>0</v>
      </c>
      <c r="F28" s="77"/>
      <c r="G28" s="77">
        <f>G27-BSPL!F59</f>
        <v>0</v>
      </c>
      <c r="H28" s="77"/>
      <c r="I28" s="77">
        <f>I27-BSPL!F61</f>
        <v>0</v>
      </c>
      <c r="J28" s="76"/>
      <c r="K28" s="77">
        <f>K27-BSPL!F62</f>
        <v>0</v>
      </c>
      <c r="L28" s="77"/>
      <c r="M28" s="77"/>
      <c r="N28" s="77"/>
      <c r="O28" s="77">
        <f>O27-BSPL!F63</f>
        <v>0</v>
      </c>
      <c r="P28" s="76"/>
      <c r="Q28" s="77">
        <f>Q27-BSPL!F64</f>
        <v>0</v>
      </c>
    </row>
    <row r="29" spans="1:17" ht="18" customHeight="1">
      <c r="A29" s="4" t="s">
        <v>18</v>
      </c>
      <c r="E29" s="57"/>
      <c r="F29" s="57"/>
      <c r="G29" s="57"/>
      <c r="H29" s="57"/>
      <c r="I29" s="57"/>
      <c r="J29" s="58"/>
      <c r="K29" s="57"/>
      <c r="L29" s="57"/>
      <c r="M29" s="57"/>
      <c r="N29" s="57"/>
      <c r="O29" s="57"/>
      <c r="P29" s="58"/>
      <c r="Q29" s="57"/>
    </row>
  </sheetData>
  <mergeCells count="4">
    <mergeCell ref="I12:K12"/>
    <mergeCell ref="M8:O8"/>
    <mergeCell ref="M7:O7"/>
    <mergeCell ref="E6:Q6"/>
  </mergeCells>
  <phoneticPr fontId="0" type="noConversion"/>
  <pageMargins left="0.70866141732283472" right="0.23622047244094491" top="0.74" bottom="0.75" header="0.32" footer="0.5118110236220472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BSPL</vt:lpstr>
      <vt:lpstr>statement of change_Conso</vt:lpstr>
      <vt:lpstr>statement of change</vt:lpstr>
      <vt:lpstr>BSPL!Print_Area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Kamolwan Theeravetch</cp:lastModifiedBy>
  <cp:lastPrinted>2019-05-15T01:49:34Z</cp:lastPrinted>
  <dcterms:created xsi:type="dcterms:W3CDTF">1997-06-10T03:25:38Z</dcterms:created>
  <dcterms:modified xsi:type="dcterms:W3CDTF">2019-05-15T01:50:05Z</dcterms:modified>
</cp:coreProperties>
</file>