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19440" windowHeight="13620" tabRatio="890"/>
  </bookViews>
  <sheets>
    <sheet name="งบ BS (p.1)" sheetId="39" r:id="rId1"/>
    <sheet name="งบ BS (ต่อ) (p.2-3)" sheetId="57" r:id="rId2"/>
    <sheet name="งบ PL 3 เดือน (p.4)" sheetId="71" r:id="rId3"/>
    <sheet name="ส่วนของเจ้าของรวม (p.5)" sheetId="42" r:id="rId4"/>
    <sheet name="ส่วนของเจ้าของเฉพาะกิจการ (p.6)" sheetId="45" r:id="rId5"/>
    <sheet name="งบกระแสเงินสด (p.7-9)" sheetId="70" r:id="rId6"/>
  </sheets>
  <externalReferences>
    <externalReference r:id="rId7"/>
  </externalReferences>
  <definedNames>
    <definedName name="\q" localSheetId="1">[1]MOULD!#REF!</definedName>
    <definedName name="\q" localSheetId="5">[1]MOULD!#REF!</definedName>
    <definedName name="\q">[1]MOULD!#REF!</definedName>
    <definedName name="_Fill" localSheetId="1" hidden="1">#REF!</definedName>
    <definedName name="_Fill" localSheetId="5" hidden="1">#REF!</definedName>
    <definedName name="_Fill" hidden="1">#REF!</definedName>
    <definedName name="_Key1" localSheetId="1" hidden="1">#REF!</definedName>
    <definedName name="_Key1" localSheetId="5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5" hidden="1">#REF!</definedName>
    <definedName name="_Sort" hidden="1">#REF!</definedName>
    <definedName name="a" localSheetId="1">[1]MOULD!#REF!</definedName>
    <definedName name="a" localSheetId="5">[1]MOULD!#REF!</definedName>
    <definedName name="a">[1]MOULD!#REF!</definedName>
    <definedName name="aaa" localSheetId="1">#REF!</definedName>
    <definedName name="aaa" localSheetId="5">#REF!</definedName>
    <definedName name="aaa">#REF!</definedName>
    <definedName name="aoi" localSheetId="1">#REF!</definedName>
    <definedName name="aoi" localSheetId="5">#REF!</definedName>
    <definedName name="aoi">#REF!</definedName>
    <definedName name="as">#REF!</definedName>
    <definedName name="asset" localSheetId="1">#REF!</definedName>
    <definedName name="asset" localSheetId="5">#REF!</definedName>
    <definedName name="asset">#REF!</definedName>
    <definedName name="bee" localSheetId="1">#REF!</definedName>
    <definedName name="bee" localSheetId="5">#REF!</definedName>
    <definedName name="bee">#REF!</definedName>
    <definedName name="BLDGFAC" localSheetId="1">#REF!</definedName>
    <definedName name="BLDGFAC" localSheetId="5">#REF!</definedName>
    <definedName name="BLDGFAC">#REF!</definedName>
    <definedName name="BSsheet" localSheetId="1">#REF!</definedName>
    <definedName name="BSsheet" localSheetId="5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5">#REF!</definedName>
    <definedName name="CLOSE">#REF!</definedName>
    <definedName name="Cover" localSheetId="1">#REF!</definedName>
    <definedName name="Cover" localSheetId="5">#REF!</definedName>
    <definedName name="Cover">#REF!</definedName>
    <definedName name="d" localSheetId="1">#REF!</definedName>
    <definedName name="d" localSheetId="5">#REF!</definedName>
    <definedName name="d">#REF!</definedName>
    <definedName name="DEEPWELL" localSheetId="1">#REF!</definedName>
    <definedName name="DEEPWELL" localSheetId="5">#REF!</definedName>
    <definedName name="DEEPWELL">#REF!</definedName>
    <definedName name="dg" localSheetId="1">#REF!</definedName>
    <definedName name="dg" localSheetId="5">#REF!</definedName>
    <definedName name="dg">#REF!</definedName>
    <definedName name="dgg" localSheetId="1" hidden="1">#REF!</definedName>
    <definedName name="dgg" localSheetId="5" hidden="1">#REF!</definedName>
    <definedName name="dgg" hidden="1">#REF!</definedName>
    <definedName name="DORM" localSheetId="1">#REF!</definedName>
    <definedName name="DORM" localSheetId="5">#REF!</definedName>
    <definedName name="DORM">#REF!</definedName>
    <definedName name="e" localSheetId="1">#REF!</definedName>
    <definedName name="e" localSheetId="5">#REF!</definedName>
    <definedName name="e">#REF!</definedName>
    <definedName name="g" localSheetId="1">#REF!</definedName>
    <definedName name="g" localSheetId="5">#REF!</definedName>
    <definedName name="g">#REF!</definedName>
    <definedName name="GROUP1" localSheetId="1">#REF!</definedName>
    <definedName name="GROUP1" localSheetId="5">#REF!</definedName>
    <definedName name="GROUP1">#REF!</definedName>
    <definedName name="H_Test_เครื่องจักร" localSheetId="1">#REF!</definedName>
    <definedName name="H_Test_เครื่องจักร" localSheetId="5">#REF!</definedName>
    <definedName name="H_Test_เครื่องจักร">#REF!</definedName>
    <definedName name="Ha" localSheetId="5">#REF!</definedName>
    <definedName name="Ha">#REF!</definedName>
    <definedName name="ike" localSheetId="1">#REF!</definedName>
    <definedName name="ike" localSheetId="5">#REF!</definedName>
    <definedName name="ike">#REF!</definedName>
    <definedName name="ing" localSheetId="1">#REF!</definedName>
    <definedName name="ing" localSheetId="5">#REF!</definedName>
    <definedName name="ing">#REF!</definedName>
    <definedName name="ja" localSheetId="1">#REF!</definedName>
    <definedName name="ja" localSheetId="5">#REF!</definedName>
    <definedName name="ja">#REF!</definedName>
    <definedName name="jan" localSheetId="1">#REF!</definedName>
    <definedName name="jan" localSheetId="5">#REF!</definedName>
    <definedName name="jan">#REF!</definedName>
    <definedName name="jar" localSheetId="1">#REF!</definedName>
    <definedName name="jar" localSheetId="5">#REF!</definedName>
    <definedName name="jar">#REF!</definedName>
    <definedName name="jj" localSheetId="1">#REF!</definedName>
    <definedName name="jj" localSheetId="5">#REF!</definedName>
    <definedName name="jj">#REF!</definedName>
    <definedName name="k" localSheetId="1">#REF!</definedName>
    <definedName name="k" localSheetId="5">#REF!</definedName>
    <definedName name="k">#REF!</definedName>
    <definedName name="kan" localSheetId="1">#REF!</definedName>
    <definedName name="kan" localSheetId="5">#REF!</definedName>
    <definedName name="kan">#REF!</definedName>
    <definedName name="kanya" localSheetId="1">#REF!</definedName>
    <definedName name="kanya" localSheetId="5">#REF!</definedName>
    <definedName name="kanya">#REF!</definedName>
    <definedName name="kanyapad" localSheetId="1">#REF!</definedName>
    <definedName name="kanyapad" localSheetId="5">#REF!</definedName>
    <definedName name="kanyapad">#REF!</definedName>
    <definedName name="kd" localSheetId="1">#REF!</definedName>
    <definedName name="kd" localSheetId="5">#REF!</definedName>
    <definedName name="kd">#REF!</definedName>
    <definedName name="ki" localSheetId="1">#REF!</definedName>
    <definedName name="ki" localSheetId="5">#REF!</definedName>
    <definedName name="ki">#REF!</definedName>
    <definedName name="kin" localSheetId="1">#REF!</definedName>
    <definedName name="kin" localSheetId="5">#REF!</definedName>
    <definedName name="kin">#REF!</definedName>
    <definedName name="kkk" localSheetId="1">#REF!</definedName>
    <definedName name="kkk" localSheetId="5">#REF!</definedName>
    <definedName name="kkk">#REF!</definedName>
    <definedName name="kkl" localSheetId="1" hidden="1">#REF!</definedName>
    <definedName name="kkl" localSheetId="5" hidden="1">#REF!</definedName>
    <definedName name="kkl" hidden="1">#REF!</definedName>
    <definedName name="ksna" localSheetId="1">#REF!</definedName>
    <definedName name="ksna" localSheetId="5">#REF!</definedName>
    <definedName name="ksna">#REF!</definedName>
    <definedName name="l" localSheetId="1">#REF!</definedName>
    <definedName name="l" localSheetId="5">#REF!</definedName>
    <definedName name="l">#REF!</definedName>
    <definedName name="ld" localSheetId="1">#REF!</definedName>
    <definedName name="ld" localSheetId="5">#REF!</definedName>
    <definedName name="ld">#REF!</definedName>
    <definedName name="lk" localSheetId="1" hidden="1">#REF!</definedName>
    <definedName name="lk" localSheetId="5" hidden="1">#REF!</definedName>
    <definedName name="lk" hidden="1">#REF!</definedName>
    <definedName name="lks" localSheetId="1">#REF!</definedName>
    <definedName name="lks" localSheetId="5">#REF!</definedName>
    <definedName name="lks">#REF!</definedName>
    <definedName name="lll" localSheetId="1">#REF!</definedName>
    <definedName name="lll" localSheetId="5">#REF!</definedName>
    <definedName name="lll">#REF!</definedName>
    <definedName name="may" localSheetId="1">#REF!</definedName>
    <definedName name="may" localSheetId="5">#REF!</definedName>
    <definedName name="may">#REF!</definedName>
    <definedName name="nog" localSheetId="1">#REF!</definedName>
    <definedName name="nog" localSheetId="5">#REF!</definedName>
    <definedName name="nog">#REF!</definedName>
    <definedName name="nom" localSheetId="1">#REF!</definedName>
    <definedName name="nom" localSheetId="5">#REF!</definedName>
    <definedName name="nom">#REF!</definedName>
    <definedName name="Notes" localSheetId="1">#REF!</definedName>
    <definedName name="Notes" localSheetId="5">#REF!</definedName>
    <definedName name="Notes">#REF!</definedName>
    <definedName name="OFFFAC" localSheetId="1">#REF!</definedName>
    <definedName name="OFFFAC" localSheetId="5">#REF!</definedName>
    <definedName name="OFFFAC">#REF!</definedName>
    <definedName name="OPEN" localSheetId="1">#REF!</definedName>
    <definedName name="OPEN" localSheetId="5">#REF!</definedName>
    <definedName name="OPEN">#REF!</definedName>
    <definedName name="paya" localSheetId="1">#REF!</definedName>
    <definedName name="paya" localSheetId="5">#REF!</definedName>
    <definedName name="paya">#REF!</definedName>
    <definedName name="pi" localSheetId="1">#REF!</definedName>
    <definedName name="pi" localSheetId="5">#REF!</definedName>
    <definedName name="pi">#REF!</definedName>
    <definedName name="ping" localSheetId="1">#REF!</definedName>
    <definedName name="ping" localSheetId="5">#REF!</definedName>
    <definedName name="ping">#REF!</definedName>
    <definedName name="pk" localSheetId="1">#REF!</definedName>
    <definedName name="pk" localSheetId="5">#REF!</definedName>
    <definedName name="pk">#REF!</definedName>
    <definedName name="pkk" localSheetId="1">#REF!</definedName>
    <definedName name="pkk" localSheetId="5">#REF!</definedName>
    <definedName name="pkk">#REF!</definedName>
    <definedName name="pl" localSheetId="1">#REF!</definedName>
    <definedName name="pl" localSheetId="5">#REF!</definedName>
    <definedName name="pl">#REF!</definedName>
    <definedName name="ple" localSheetId="1">#REF!</definedName>
    <definedName name="ple" localSheetId="5">#REF!</definedName>
    <definedName name="ple">#REF!</definedName>
    <definedName name="PLstment" localSheetId="1">#REF!</definedName>
    <definedName name="PLstment" localSheetId="5">#REF!</definedName>
    <definedName name="PLstment">#REF!</definedName>
    <definedName name="_xlnm.Print_Area" localSheetId="0">'งบ BS (p.1)'!$A$1:$P$49</definedName>
    <definedName name="_xlnm.Print_Area" localSheetId="1">'งบ BS (ต่อ) (p.2-3)'!$A$1:$P$100</definedName>
    <definedName name="_xlnm.Print_Area" localSheetId="2">'งบ PL 3 เดือน (p.4)'!$A$1:$O$55</definedName>
    <definedName name="_xlnm.Print_Area" localSheetId="5">'งบกระแสเงินสด (p.7-9)'!$A$1:$P$160</definedName>
    <definedName name="_xlnm.Print_Area" localSheetId="4">'ส่วนของเจ้าของเฉพาะกิจการ (p.6)'!$A$1:$Q$29</definedName>
    <definedName name="_xlnm.Print_Area" localSheetId="3">'ส่วนของเจ้าของรวม (p.5)'!$A$1:$AC$46</definedName>
    <definedName name="_xlnm.Print_Area">#REF!</definedName>
    <definedName name="PRINT_AREA_MI" localSheetId="1">#REF!</definedName>
    <definedName name="PRINT_AREA_MI" localSheetId="5">#REF!</definedName>
    <definedName name="PRINT_AREA_MI">#REF!</definedName>
    <definedName name="_xlnm.Print_Titles">#REF!</definedName>
    <definedName name="PRINT_TITLES_MI" localSheetId="1">#REF!</definedName>
    <definedName name="PRINT_TITLES_MI" localSheetId="5">#REF!</definedName>
    <definedName name="PRINT_TITLES_MI">#REF!</definedName>
    <definedName name="q" localSheetId="1">#REF!</definedName>
    <definedName name="q" localSheetId="5">#REF!</definedName>
    <definedName name="q">#REF!</definedName>
    <definedName name="qing" localSheetId="1">#REF!</definedName>
    <definedName name="qing" localSheetId="5">#REF!</definedName>
    <definedName name="qing">#REF!</definedName>
    <definedName name="qqq">#REF!</definedName>
    <definedName name="Report" localSheetId="1">#REF!</definedName>
    <definedName name="Report" localSheetId="5">#REF!</definedName>
    <definedName name="Report">#REF!</definedName>
    <definedName name="s" localSheetId="1">#REF!</definedName>
    <definedName name="s" localSheetId="5">#REF!</definedName>
    <definedName name="s">#REF!</definedName>
    <definedName name="sa" localSheetId="1">#REF!</definedName>
    <definedName name="sa" localSheetId="5">#REF!</definedName>
    <definedName name="sa">#REF!</definedName>
    <definedName name="sf" localSheetId="1">#REF!</definedName>
    <definedName name="sf" localSheetId="5">#REF!</definedName>
    <definedName name="sf">#REF!</definedName>
    <definedName name="sff" localSheetId="1">#REF!</definedName>
    <definedName name="sff" localSheetId="5">#REF!</definedName>
    <definedName name="sff">#REF!</definedName>
    <definedName name="ss" localSheetId="1">#REF!</definedName>
    <definedName name="ss" localSheetId="5">#REF!</definedName>
    <definedName name="ss">#REF!</definedName>
    <definedName name="ta" localSheetId="1">#REF!</definedName>
    <definedName name="ta" localSheetId="5">#REF!</definedName>
    <definedName name="ta">#REF!</definedName>
    <definedName name="tae" localSheetId="1">#REF!</definedName>
    <definedName name="tae" localSheetId="5">#REF!</definedName>
    <definedName name="tae">#REF!</definedName>
    <definedName name="TOILET" localSheetId="1">#REF!</definedName>
    <definedName name="TOILET" localSheetId="5">#REF!</definedName>
    <definedName name="TOILET">#REF!</definedName>
    <definedName name="van" localSheetId="5">#REF!</definedName>
    <definedName name="van">#REF!</definedName>
    <definedName name="vee" localSheetId="1">#REF!</definedName>
    <definedName name="vee" localSheetId="5">#REF!</definedName>
    <definedName name="vee">#REF!</definedName>
    <definedName name="vy" localSheetId="1">#REF!</definedName>
    <definedName name="vy" localSheetId="5">#REF!</definedName>
    <definedName name="vy">#REF!</definedName>
    <definedName name="w" localSheetId="1">#REF!</definedName>
    <definedName name="w" localSheetId="5">#REF!</definedName>
    <definedName name="w">#REF!</definedName>
    <definedName name="WATERELEC" localSheetId="1">#REF!</definedName>
    <definedName name="WATERELEC" localSheetId="5">#REF!</definedName>
    <definedName name="WATERELEC">#REF!</definedName>
    <definedName name="wfj" localSheetId="1">#REF!</definedName>
    <definedName name="wfj" localSheetId="5">#REF!</definedName>
    <definedName name="wfj">#REF!</definedName>
    <definedName name="x" localSheetId="1">#REF!</definedName>
    <definedName name="x" localSheetId="5">#REF!</definedName>
    <definedName name="x">#REF!</definedName>
    <definedName name="YEAR" localSheetId="1">#REF!</definedName>
    <definedName name="YEAR" localSheetId="5">#REF!</definedName>
    <definedName name="YEAR">#REF!</definedName>
    <definedName name="แ" localSheetId="1" hidden="1">#REF!</definedName>
    <definedName name="แ" localSheetId="5" hidden="1">#REF!</definedName>
    <definedName name="แ" hidden="1">#REF!</definedName>
    <definedName name="ไ" localSheetId="1" hidden="1">#REF!</definedName>
    <definedName name="ไ" localSheetId="5" hidden="1">#REF!</definedName>
    <definedName name="ไ" hidden="1">#REF!</definedName>
    <definedName name="ก" localSheetId="1" hidden="1">#REF!</definedName>
    <definedName name="ก" localSheetId="5" hidden="1">#REF!</definedName>
    <definedName name="ก" hidden="1">#REF!</definedName>
    <definedName name="กา">#REF!</definedName>
    <definedName name="ข" localSheetId="1">#REF!</definedName>
    <definedName name="ข" localSheetId="5">#REF!</definedName>
    <definedName name="ข">#REF!</definedName>
    <definedName name="ขข" localSheetId="1">#REF!</definedName>
    <definedName name="ขข" localSheetId="5">#REF!</definedName>
    <definedName name="ขข">#REF!</definedName>
    <definedName name="ค" localSheetId="1">#REF!</definedName>
    <definedName name="ค" localSheetId="5">#REF!</definedName>
    <definedName name="ค">#REF!</definedName>
    <definedName name="จ" localSheetId="1">#REF!</definedName>
    <definedName name="จ" localSheetId="5">#REF!</definedName>
    <definedName name="จ">#REF!</definedName>
    <definedName name="ช" localSheetId="1">#REF!</definedName>
    <definedName name="ช" localSheetId="5">#REF!</definedName>
    <definedName name="ช">#REF!</definedName>
    <definedName name="ต" localSheetId="1">#REF!</definedName>
    <definedName name="ต" localSheetId="5">#REF!</definedName>
    <definedName name="ต">#REF!</definedName>
    <definedName name="ท" localSheetId="1">#REF!</definedName>
    <definedName name="ท" localSheetId="5">#REF!</definedName>
    <definedName name="ท">#REF!</definedName>
    <definedName name="ทท" localSheetId="1">#REF!</definedName>
    <definedName name="ทท" localSheetId="5">#REF!</definedName>
    <definedName name="ทท">#REF!</definedName>
    <definedName name="น" localSheetId="1">[1]MOULD!#REF!</definedName>
    <definedName name="น" localSheetId="5">[1]MOULD!#REF!</definedName>
    <definedName name="น">[1]MOULD!#REF!</definedName>
    <definedName name="ป" localSheetId="1">#REF!</definedName>
    <definedName name="ป" localSheetId="5">#REF!</definedName>
    <definedName name="ป">#REF!</definedName>
    <definedName name="ผผ" localSheetId="1">#REF!</definedName>
    <definedName name="ผผ" localSheetId="5">#REF!</definedName>
    <definedName name="ผผ">#REF!</definedName>
    <definedName name="ภ" localSheetId="1">#REF!</definedName>
    <definedName name="ภ" localSheetId="5">#REF!</definedName>
    <definedName name="ภ">#REF!</definedName>
    <definedName name="ม" localSheetId="1">#REF!</definedName>
    <definedName name="ม" localSheetId="5">#REF!</definedName>
    <definedName name="ม">#REF!</definedName>
    <definedName name="ร" localSheetId="1">#REF!</definedName>
    <definedName name="ร" localSheetId="5">#REF!</definedName>
    <definedName name="ร">#REF!</definedName>
    <definedName name="ส" localSheetId="1" hidden="1">#REF!</definedName>
    <definedName name="ส" localSheetId="5" hidden="1">#REF!</definedName>
    <definedName name="ส" hidden="1">#REF!</definedName>
    <definedName name="สต็อก_artcard_ม้วน_List" localSheetId="5">#REF!</definedName>
    <definedName name="สต็อก_artcard_ม้วน_List">#REF!</definedName>
    <definedName name="สส" localSheetId="1" hidden="1">#REF!</definedName>
    <definedName name="สส" localSheetId="5" hidden="1">#REF!</definedName>
    <definedName name="สส" hidden="1">#REF!</definedName>
    <definedName name="ห" localSheetId="1">#REF!</definedName>
    <definedName name="ห" localSheetId="5">#REF!</definedName>
    <definedName name="ห">#REF!</definedName>
    <definedName name="อ" localSheetId="1">#REF!</definedName>
    <definedName name="อ" localSheetId="5">#REF!</definedName>
    <definedName name="อ">#REF!</definedName>
    <definedName name="อันดับ" localSheetId="1">#REF!</definedName>
    <definedName name="อันดับ" localSheetId="5">#REF!</definedName>
    <definedName name="อันดับ">#REF!</definedName>
    <definedName name="ๆ" localSheetId="1">#REF!</definedName>
    <definedName name="ๆ" localSheetId="5">#REF!</definedName>
    <definedName name="ๆ">#REF!</definedName>
  </definedNames>
  <calcPr calcId="125725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74" i="70"/>
  <c r="N74"/>
  <c r="L74"/>
  <c r="J74"/>
  <c r="K23" i="71" l="1"/>
  <c r="K34"/>
  <c r="N92" i="70" l="1"/>
  <c r="J92" l="1"/>
  <c r="Y36" i="42" l="1"/>
  <c r="Y37"/>
  <c r="AC37" s="1"/>
  <c r="J74" i="57"/>
  <c r="J76" s="1"/>
  <c r="L74"/>
  <c r="J32"/>
  <c r="J23"/>
  <c r="J34" s="1"/>
  <c r="J34" i="39"/>
  <c r="J78" i="57" l="1"/>
  <c r="Q31" i="42" l="1"/>
  <c r="AA33"/>
  <c r="K33"/>
  <c r="I33"/>
  <c r="M33"/>
  <c r="G33"/>
  <c r="E33"/>
  <c r="S31" l="1"/>
  <c r="S33" s="1"/>
  <c r="M17" i="45"/>
  <c r="O33" i="42"/>
  <c r="O38" s="1"/>
  <c r="Q15" i="45"/>
  <c r="Q33" i="42"/>
  <c r="U31" l="1"/>
  <c r="U33" s="1"/>
  <c r="U38" s="1"/>
  <c r="Y26"/>
  <c r="AC26" s="1"/>
  <c r="Q10" i="45" l="1"/>
  <c r="K17"/>
  <c r="I17"/>
  <c r="G17"/>
  <c r="E17"/>
  <c r="Q14"/>
  <c r="S38" i="42"/>
  <c r="Q38"/>
  <c r="M38"/>
  <c r="K38"/>
  <c r="I38"/>
  <c r="W32" l="1"/>
  <c r="Y32" s="1"/>
  <c r="W31"/>
  <c r="W25"/>
  <c r="Y25" s="1"/>
  <c r="AC25" l="1"/>
  <c r="W33"/>
  <c r="Y31"/>
  <c r="W22"/>
  <c r="Y22" s="1"/>
  <c r="W21"/>
  <c r="Y21" s="1"/>
  <c r="K23"/>
  <c r="W17"/>
  <c r="Y17" s="1"/>
  <c r="W16"/>
  <c r="Y16" s="1"/>
  <c r="W11"/>
  <c r="Y11" s="1"/>
  <c r="AC11" s="1"/>
  <c r="Y18" l="1"/>
  <c r="AC31"/>
  <c r="J32" i="70"/>
  <c r="J42" s="1"/>
  <c r="J45" s="1"/>
  <c r="AC16" i="42"/>
  <c r="AC17"/>
  <c r="O23"/>
  <c r="I34" i="71"/>
  <c r="AC32" i="42"/>
  <c r="W18"/>
  <c r="W23" s="1"/>
  <c r="AA18"/>
  <c r="AA23" s="1"/>
  <c r="U18"/>
  <c r="U23" s="1"/>
  <c r="S18"/>
  <c r="S23" s="1"/>
  <c r="Q18"/>
  <c r="Q23" s="1"/>
  <c r="M18"/>
  <c r="M23" s="1"/>
  <c r="I18"/>
  <c r="I23" s="1"/>
  <c r="G18"/>
  <c r="E18"/>
  <c r="E23" s="1"/>
  <c r="E38" s="1"/>
  <c r="I15" i="71"/>
  <c r="I23"/>
  <c r="M15"/>
  <c r="M23"/>
  <c r="M34"/>
  <c r="Q11" i="45"/>
  <c r="N74" i="57"/>
  <c r="N76" s="1"/>
  <c r="P74"/>
  <c r="P76" s="1"/>
  <c r="L76"/>
  <c r="O15" i="71"/>
  <c r="O23"/>
  <c r="P23" i="57"/>
  <c r="P32"/>
  <c r="P21" i="39"/>
  <c r="P34"/>
  <c r="N23" i="57"/>
  <c r="N32"/>
  <c r="N21" i="39"/>
  <c r="N34"/>
  <c r="L21"/>
  <c r="L34"/>
  <c r="L23" i="57"/>
  <c r="L32"/>
  <c r="J21" i="39"/>
  <c r="J36" s="1"/>
  <c r="K15" i="71"/>
  <c r="K25" s="1"/>
  <c r="K27" s="1"/>
  <c r="K29" s="1"/>
  <c r="K35" s="1"/>
  <c r="P92" i="70"/>
  <c r="L92"/>
  <c r="P32"/>
  <c r="P42" s="1"/>
  <c r="P45" s="1"/>
  <c r="K115"/>
  <c r="M115"/>
  <c r="O115"/>
  <c r="K45" i="71"/>
  <c r="K40"/>
  <c r="O34"/>
  <c r="J34"/>
  <c r="L32" i="70"/>
  <c r="L42" s="1"/>
  <c r="L45" s="1"/>
  <c r="O12" i="45"/>
  <c r="M12"/>
  <c r="K12"/>
  <c r="I12"/>
  <c r="G12"/>
  <c r="E12"/>
  <c r="N32" i="70"/>
  <c r="N42" s="1"/>
  <c r="N45" s="1"/>
  <c r="AB38" i="42"/>
  <c r="A56" i="70"/>
  <c r="A109" s="1"/>
  <c r="A54"/>
  <c r="A107" s="1"/>
  <c r="A3" i="57"/>
  <c r="A53" s="1"/>
  <c r="N117" i="70" l="1"/>
  <c r="L117"/>
  <c r="P117"/>
  <c r="AA38" i="42"/>
  <c r="AC36"/>
  <c r="AC33"/>
  <c r="AC18"/>
  <c r="G23"/>
  <c r="G38" s="1"/>
  <c r="Y33"/>
  <c r="Y38" s="1"/>
  <c r="I25" i="71"/>
  <c r="I27" s="1"/>
  <c r="I29" s="1"/>
  <c r="W38" i="42"/>
  <c r="M25" i="71"/>
  <c r="M27" s="1"/>
  <c r="M29" s="1"/>
  <c r="L36" i="39"/>
  <c r="J117" i="70"/>
  <c r="Q12" i="45"/>
  <c r="O25" i="71"/>
  <c r="O27" s="1"/>
  <c r="O29" s="1"/>
  <c r="P34" i="57"/>
  <c r="P78" s="1"/>
  <c r="N34"/>
  <c r="N78" s="1"/>
  <c r="L34"/>
  <c r="L78" s="1"/>
  <c r="P36" i="39"/>
  <c r="N36"/>
  <c r="AC22" i="42"/>
  <c r="R78" i="57" l="1"/>
  <c r="T78"/>
  <c r="I38" i="71"/>
  <c r="V78" i="57"/>
  <c r="X78"/>
  <c r="O35" i="71"/>
  <c r="I35"/>
  <c r="I43" s="1"/>
  <c r="I45" s="1"/>
  <c r="M35"/>
  <c r="Y23" i="42"/>
  <c r="AC21"/>
  <c r="AC23" s="1"/>
  <c r="I40" i="71" l="1"/>
  <c r="Q16" i="45" l="1"/>
  <c r="Q17" s="1"/>
  <c r="O17"/>
  <c r="AC38" i="42" l="1"/>
</calcChain>
</file>

<file path=xl/sharedStrings.xml><?xml version="1.0" encoding="utf-8"?>
<sst xmlns="http://schemas.openxmlformats.org/spreadsheetml/2006/main" count="450" uniqueCount="276">
  <si>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</si>
  <si>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</si>
  <si>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</si>
  <si>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</si>
  <si>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</si>
  <si>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</si>
  <si>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</si>
  <si>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</si>
  <si>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</si>
  <si>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</si>
  <si>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</si>
  <si>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</si>
  <si>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</si>
  <si>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รายได้อื่น</t>
  </si>
  <si>
    <t xml:space="preserve"> </t>
  </si>
  <si>
    <t>หน่วย : บาท</t>
  </si>
  <si>
    <t>งบการเงินรวม</t>
  </si>
  <si>
    <t>เงินลงทุนระยะยาวอื่น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</si>
  <si>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</si>
  <si>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</si>
  <si>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</si>
  <si>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</si>
  <si>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</si>
  <si>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ทุนจดทะเบียน</t>
  </si>
  <si>
    <t>ดอกเบี้ยรับ</t>
  </si>
  <si>
    <t>รวม</t>
  </si>
  <si>
    <t>ที่ออก</t>
  </si>
  <si>
    <t>มูลค่าหุ้น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</si>
  <si>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</si>
  <si>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</si>
  <si>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</si>
  <si>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รายได้เงินปันผล</t>
  </si>
  <si>
    <t>เงินสดจ่ายซื้อที่ดิน อาคารและอุปกรณ์</t>
  </si>
  <si>
    <t>งบการเงินเฉพาะกิจการ</t>
  </si>
  <si>
    <t>รายได้ค่าบริการ</t>
  </si>
  <si>
    <t>จ่ายภาษีเงินได้นิติบุคคล</t>
  </si>
  <si>
    <t>ส่วนเกิน</t>
  </si>
  <si>
    <t>รายได้</t>
  </si>
  <si>
    <t>ค่าใช้จ่าย</t>
  </si>
  <si>
    <t>ต้นทุนบริการ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</si>
  <si>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</si>
  <si>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</si>
  <si>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</si>
  <si>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</si>
  <si>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</si>
  <si>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</si>
  <si>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>รวมส่วนของ</t>
  </si>
  <si>
    <t>บริษัทใหญ่</t>
  </si>
  <si>
    <t>รวมส่วนของบริษัทใหญ่</t>
  </si>
  <si>
    <t>ส่วนได้เสียที่ไม่มีอำนาจควบคุม</t>
  </si>
  <si>
    <t>เงินลงทุนในบริษัทร่วม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</si>
  <si>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</si>
  <si>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</si>
  <si>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</si>
  <si>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</si>
  <si>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</si>
  <si>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</si>
  <si>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</si>
  <si>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</si>
  <si>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งบแสดงการเปลี่ยนแปลงส่วนของผู้ถือหุ้น</t>
  </si>
  <si>
    <t>ผู้ถือหุ้น</t>
  </si>
  <si>
    <t>ดอกเบี้ยจ่าย</t>
  </si>
  <si>
    <t>จ่ายดอกเบี้ย</t>
  </si>
  <si>
    <t>รายได้ดอกเบี้ยรับ</t>
  </si>
  <si>
    <t>หนี้สินตามสัญญาเช่าซื้อ - สุทธิ</t>
  </si>
  <si>
    <t>หนี้สินไม่หมุนเวียนอื่น</t>
  </si>
  <si>
    <t>เงินกู้ยืมระยะยาวจากสถาบันการเงิน</t>
  </si>
  <si>
    <t>บริษัท อควา คอร์เปอเรชั่น จำกัด (มหาชน) และบริษัทย่อย</t>
  </si>
  <si>
    <t>ทุนที่ออกและชำระเต็มมูลค่าแล้ว</t>
  </si>
  <si>
    <t>ส่วนเกินมูลค่าหุ้น</t>
  </si>
  <si>
    <t>ประมาณการหนี้สินค่ารื้อถอนโครงป้าย</t>
  </si>
  <si>
    <t>การเปิดเผยข้อมูลเกี่ยวกับกระแสเงินสดเพิ่มเติม</t>
  </si>
  <si>
    <t>จำนวนที่ยังไม่ได้เบิกใช้ของวงเงินสินเชื่อที่อาจจะนำมาใช้</t>
  </si>
  <si>
    <t>เงินสดรับจากการขายที่ดิน อาคารและอุปกรณ์</t>
  </si>
  <si>
    <t>งบแสดงฐานะการเงิน (ต่อ)</t>
  </si>
  <si>
    <t>1.</t>
  </si>
  <si>
    <t>บริษัท  อควา คอร์เปอเรชั่น จำกัด (มหาชน) และบริษัทย่อย</t>
  </si>
  <si>
    <t>บริษัท  อควา คอร์เปอเรชั่น  จำกัด (มหาชน) และบริษัทย่อย</t>
  </si>
  <si>
    <t>จ่ายชำระเงินกู้ยืมระยะยาวจากสถาบันการเงิน</t>
  </si>
  <si>
    <t>กำไรก่อนภาษีเงินได้</t>
  </si>
  <si>
    <t>การแบ่งกำไรเบ็ดเสร็จรวม</t>
  </si>
  <si>
    <t>กำไรต่อหุ้น (บาท : หุ้น)</t>
  </si>
  <si>
    <t>กำไรต่อหุ้นขั้นพื้นฐาน</t>
  </si>
  <si>
    <t>เงินกู้ยืมระยะยาวจากสถาบันการเงิน - สุทธิ</t>
  </si>
  <si>
    <t>กำไรสะสม</t>
  </si>
  <si>
    <t>การเปลี่ยนแปลงในสินทรัพย์และหนี้สินดำเนินงาน</t>
  </si>
  <si>
    <t>ที่ยังไม่ได้จัดสรร</t>
  </si>
  <si>
    <t>จัดสรรเพื่อเป็น</t>
  </si>
  <si>
    <t>สำรองตามกฎหมาย</t>
  </si>
  <si>
    <t>อสังหาริมทรัพย์เพื่อการลงทุน</t>
  </si>
  <si>
    <t>หนี้สินภาษีเงินได้รอตัดบัญชี</t>
  </si>
  <si>
    <t>จัดสรรแล้ว</t>
  </si>
  <si>
    <t>จ่ายเงินปันผล</t>
  </si>
  <si>
    <t>รวมรายได้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</si>
  <si>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</si>
  <si>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</si>
  <si>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</si>
  <si>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กำไรเบ็ดเสร็จอื่น</t>
  </si>
  <si>
    <t>รวมองค์ประกอบอื่น</t>
  </si>
  <si>
    <t xml:space="preserve">หุ้นสามัญ 4,593,000,000 หุ้น มูลค่าหุ้นละ 0.50 บาท </t>
  </si>
  <si>
    <t>รายได้ค่าเช่าตามเส้นตรงตามมูลค่าของสัญญา</t>
  </si>
  <si>
    <t xml:space="preserve">    กำไรเบ็ดเสร็จอื่น</t>
  </si>
  <si>
    <t xml:space="preserve">รายการที่จะถูกบันทึกในส่วนของกำไรหรือขาดทุนในภายหลัง : </t>
  </si>
  <si>
    <t>ผลต่างจากการแปลงค่างบการเงินในหน่วยงานต่างประเทศ</t>
  </si>
  <si>
    <t>6</t>
  </si>
  <si>
    <t>10</t>
  </si>
  <si>
    <t>5.2</t>
  </si>
  <si>
    <t>11</t>
  </si>
  <si>
    <t>12</t>
  </si>
  <si>
    <t>13</t>
  </si>
  <si>
    <t>14</t>
  </si>
  <si>
    <t>15</t>
  </si>
  <si>
    <t>16</t>
  </si>
  <si>
    <t>5.1</t>
  </si>
  <si>
    <t>22</t>
  </si>
  <si>
    <t>ยังไม่ได้จัดสรร</t>
  </si>
  <si>
    <t>งบกระแสเงินสด (ต่อ)</t>
  </si>
  <si>
    <t>2.</t>
  </si>
  <si>
    <t>ตั๋วแลกเงินขายลด</t>
  </si>
  <si>
    <t>เงินสดจ่ายซื้อเงินลงทุนชั่วคราว</t>
  </si>
  <si>
    <t>ดอกเบี้ยรับจากเงินลงทุนชั่วคราว</t>
  </si>
  <si>
    <t>รับเงินจากการออกตั๋วแลกเงินขายลด</t>
  </si>
  <si>
    <t>ดอกเบี้ยจ่ายจากการออกตั๋วแลกเงินขายลด</t>
  </si>
  <si>
    <t>7</t>
  </si>
  <si>
    <t>5.2 และ 8</t>
  </si>
  <si>
    <t>17</t>
  </si>
  <si>
    <t>21</t>
  </si>
  <si>
    <t xml:space="preserve">กำไรก่อนส่วนแบ่งกำไรจากเงินลงทุนในบริษัทร่วม </t>
  </si>
  <si>
    <t>เงินสดจ่ายจากการให้กู้ยืมระยะสั้นแก่บริษัทย่อย</t>
  </si>
  <si>
    <t>หุ้นทุนซื้อคืน - หุ้นสามัญ</t>
  </si>
  <si>
    <t>สำรองหุ้นทุนซื้อคืน</t>
  </si>
  <si>
    <t>สำรอง</t>
  </si>
  <si>
    <t>หุ้นทุนซื้อคืน</t>
  </si>
  <si>
    <t>- หุ้นสามัญ</t>
  </si>
  <si>
    <t>งบแสดงการเปลี่ยนแปลงส่วนของผู้ถือหุ้น (ต่อ)</t>
  </si>
  <si>
    <t>ค่าความนิยม</t>
  </si>
  <si>
    <t>หนี้สินตามสัญญาเช่าซื้อ</t>
  </si>
  <si>
    <t>ภาษีเงินได้นิติบุคคลค้างจ่าย</t>
  </si>
  <si>
    <t>เงินให้กู้ยืมระยะสั้นแก่บริษัทย่อย</t>
  </si>
  <si>
    <t>รายได้จากการขาย</t>
  </si>
  <si>
    <t>ต้นทุนขาย</t>
  </si>
  <si>
    <t>บริษัทย่อยซื้อสินทรัพย์โดยการก่อหนี้</t>
  </si>
  <si>
    <t>หุ้นกู้</t>
  </si>
  <si>
    <t>กำไรจากการขายเงินลงทุน</t>
  </si>
  <si>
    <t>สินทรัพย์ภาษีเงินได้รอตัดบัญชี</t>
  </si>
  <si>
    <t>9</t>
  </si>
  <si>
    <t>เงินสดรับจากการให้กู้ยืมระยะสั้นแก่บริษัทย่อย</t>
  </si>
  <si>
    <t>เงินสดจ่ายซื้อเงินลงทุนในบริษัทย่อย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</si>
  <si>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</si>
  <si>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ประมาณการหนี้สินหมุนเวียนสำหรับผลประโยชน์พนักงาน</t>
  </si>
  <si>
    <t>สำหรับผลประโยชน์พนักงาน - สุทธิ</t>
  </si>
  <si>
    <t>ประมาณการหนี้สินไม่หมุนเวียน</t>
  </si>
  <si>
    <t>และภาษีเงินได้</t>
  </si>
  <si>
    <t>ประมาณการหนี้สินสำหรับผลประโยชน์พนักงาน</t>
  </si>
  <si>
    <t>ลูกหนี้การค้าและลูกหนี้หมุนเวียนอื่น</t>
  </si>
  <si>
    <t>ค่าเสื่อมราคา</t>
  </si>
  <si>
    <t>เงินลงทุนชั่วคราว - สุทธิ</t>
  </si>
  <si>
    <t>ปี 2561</t>
  </si>
  <si>
    <t>ค่าเผื่อด้อยค่าเงินลงทุนในบริษัทย่อย</t>
  </si>
  <si>
    <t>เงินสดจ่ายซื้อเงินลงทุนในบริษัทร่วม</t>
  </si>
  <si>
    <t>18</t>
  </si>
  <si>
    <t>23</t>
  </si>
  <si>
    <t>การเปลี่ยนแปลงในส่วนได้เสียในบริษัทย่อย :</t>
  </si>
  <si>
    <t>รายการกับผู้ถือหุ้นที่บันทึกโดยตรงเข้าส่วนของผู้ถือหุ้น</t>
  </si>
  <si>
    <t xml:space="preserve">     จากการลงทุนในบริษัทย่อย</t>
  </si>
  <si>
    <t xml:space="preserve">     จากเงินปันผลของบริษัทย่อย</t>
  </si>
  <si>
    <t>ที่ยังไม่ได้</t>
  </si>
  <si>
    <t>จัดสรร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</si>
  <si>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</si>
  <si>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</si>
  <si>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</si>
  <si>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ในบริษัทร่วม</t>
  </si>
  <si>
    <t>ที่ยังไม่เกิดขึ้นจริง</t>
  </si>
  <si>
    <t>ของส่วนของ</t>
  </si>
  <si>
    <t>ได้เสียในบริษัทย่อย</t>
  </si>
  <si>
    <t>การเปลี่ยนแปลงส่วน</t>
  </si>
  <si>
    <t>รวมรายการกับผู้ถือหุ้นที่บันทึกโดยตรงเข้าส่วนของผู้ถือหุ้น</t>
  </si>
  <si>
    <t>ส่วนที่เป็นของบริษัทใหญ่</t>
  </si>
  <si>
    <t>กำไรสุทธิส่วนที่เป็นของบริษัทใหญ่</t>
  </si>
  <si>
    <t>ตัดจำหน่ายค่าใช้จ่ายในการออกหุ้นกู้</t>
  </si>
  <si>
    <t>จ่ายชำระเจ้าหนี้ตามสัญญาเช่าซื้อ</t>
  </si>
  <si>
    <t>โอนสินทรัพย์เป็นค่าใช้จ่าย</t>
  </si>
  <si>
    <t>เงินเบิกเกินบัญชีและเงินกู้ยืมระยะสั้นจากสถาบันการเงินเพิ่มขึ้น (ลดลง)</t>
  </si>
  <si>
    <t>ส่วนแบ่งกำไร(ขาดทุน)</t>
  </si>
  <si>
    <t>ลูกหนี้การค้าและลูกหนี้หมุนเวียนอื่น - สุทธิ</t>
  </si>
  <si>
    <t xml:space="preserve">    กำไร (ขาดทุน) เบ็ดเสร็จอื่น</t>
  </si>
  <si>
    <t>รับเงินจากการออกหุ้นกู้</t>
  </si>
  <si>
    <t>จ่ายชำระเงินกู้ยืมระยะสั้นจากบริษัทย่อย</t>
  </si>
  <si>
    <t>รับเงินจากการกู้ยืมระยะสั้นจากบริษัทย่อย</t>
  </si>
  <si>
    <t>ลูกหนี้ตามสัญญาเช่าซื้อและสัญญาเช่าการเงิน</t>
  </si>
  <si>
    <t>ลูกหนี้ตามสัญญาเช่าซื้อและสัญญาเช่าการเงิน - สุทธิ</t>
  </si>
  <si>
    <t>เงินสดรับคืนเงินลงทุนชั่วคราวที่ครบกำหนด</t>
  </si>
  <si>
    <t>จ่ายคืนเงินจากการออกตั๋วแลกเงินขายลดที่ครบกำหนด</t>
  </si>
  <si>
    <t>เงินเบิกเกินบัญชีและเงินกู้ยืมระยะสั้นจากสถาบันการเงิน</t>
  </si>
  <si>
    <t>ส่วนที่ครบกำหนดชำระภายในหนึ่งปี</t>
  </si>
  <si>
    <t>เงินฝากธนาคารที่ติดภาระค้ำประกัน</t>
  </si>
  <si>
    <t>19</t>
  </si>
  <si>
    <t>ส่วนของหนี้สินระยะยาวที่ครบกำหนดชำระภายในหนึ่งปี</t>
  </si>
  <si>
    <t>5.2 และ 20</t>
  </si>
  <si>
    <t>24</t>
  </si>
  <si>
    <t>5.2 และ 25</t>
  </si>
  <si>
    <t>26.1</t>
  </si>
  <si>
    <t>26.2</t>
  </si>
  <si>
    <t>ต้นทุนในการจัดจำหน่าย</t>
  </si>
  <si>
    <t>29</t>
  </si>
  <si>
    <t>สำหรับงวดสามเดือน สิ้นสุดวันที่ 31 มีนาคม 2562</t>
  </si>
  <si>
    <t>ปี 2562</t>
  </si>
  <si>
    <t>ยอดคงเหลือ ณ วันที่ 1 มกราคม 2561</t>
  </si>
  <si>
    <t>กำไรเบ็ดเสร็จรวมสำหรับงวด</t>
  </si>
  <si>
    <t xml:space="preserve">    กำไรสุทธิรวมสำหรับงวด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</si>
  <si>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</si>
  <si>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</si>
  <si>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</si>
  <si>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ณ วันที่ 31 มีนาคม 2562</t>
  </si>
  <si>
    <t>31 มีนาคม 2562</t>
  </si>
  <si>
    <t>31 ธันวาคม 2561</t>
  </si>
  <si>
    <t>(ยังไม่ได้ตรวจสอบ)</t>
  </si>
  <si>
    <t>(แต่สอบทานแล้ว)</t>
  </si>
  <si>
    <t>(ตรวจสอบแล้ว)</t>
  </si>
  <si>
    <t>ขาดทุนจากการด้อยค่าโครงป้ายโฆษณา (โอนกลับ)</t>
  </si>
  <si>
    <t>หนี้สงสัยจะสูญ (โอนกลับ)</t>
  </si>
  <si>
    <t>(กำไร) ขาดทุนจากการขายสินทรัพย์และตัดจำหน่ายสินทรัพย์ถาวร</t>
  </si>
  <si>
    <t>(กำไร) ขาดทุนจากการเปลี่ยนแปลงมูลค่าเงินลงทุนชั่วคราว</t>
  </si>
  <si>
    <t>(กำไร) ขาดทุนจากอัตราแลกเปลี่ยนที่ยังไม่เกิดขี้นจริง</t>
  </si>
  <si>
    <t>ส่วนแบ่ง (กำไร) ขาดทุนจากเงินลงทุนในบริษัทร่วม</t>
  </si>
  <si>
    <t>กำไร (ขาดทุน) จากการดำเนินงานก่อน</t>
  </si>
  <si>
    <t>สินทรัพย์ดำเนินงาน (เพิ่มขึ้น) ลดลง :</t>
  </si>
  <si>
    <t>หนี้สินดำเนินงานเพิ่มขึ้น (ลดลง) :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</si>
  <si>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</si>
  <si>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</si>
  <si>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</si>
  <si>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</si>
  <si>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</si>
  <si>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</si>
  <si>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</si>
  <si>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เงินปันผลค้างรับ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</si>
  <si>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</si>
  <si>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รายได้ (ค่าใช้จ่าย) ภาษีเงินได้</t>
  </si>
  <si>
    <t>กำไรสุทธิสำหรับงวด</t>
  </si>
  <si>
    <t>รวมกำไร (ขาดทุน) เบ็ดเสร็จอื่นสำหรับงวด - สุทธิจากภาษี</t>
  </si>
  <si>
    <t>การแบ่งกำไรสุทธิสำหรับงวด</t>
  </si>
  <si>
    <t>ส่วนแบ่งกำไร (ขาดทุน) เบ็ดเสร็จอื่นในบริษัทร่วม</t>
  </si>
  <si>
    <t>รายการปรับกระทบกำไร (ขาดทุน) สุทธิ</t>
  </si>
  <si>
    <t>(กำไร) ขาดทุนจากการขายเงินลงทุนในบริษัทร่วม</t>
  </si>
  <si>
    <t>รับรู้รายได้รอตัดบัญชี</t>
  </si>
  <si>
    <t>เงินสดรับจากการขายเงินลงทุนในบริษัทร่วม</t>
  </si>
  <si>
    <t>ดอกเบี้ยจ่ายจากการออกหุ้นกู้</t>
  </si>
  <si>
    <t>จ่ายคืนเงินจากการออกหุ้นกู้ที่ครบกำหนด</t>
  </si>
  <si>
    <t>26</t>
  </si>
  <si>
    <t>รับเงินจากการจำหน่ายหุ้นทุนซื้อคืน</t>
  </si>
  <si>
    <t xml:space="preserve">รายการที่ไม่ใช่เงินสด </t>
  </si>
  <si>
    <t>เพื่อกิจกรรมดำเนินงานในอนาคต</t>
  </si>
  <si>
    <t>รับเงินจากการกู้ยืมระยะสั้นจากบุคคลอื่น</t>
  </si>
  <si>
    <t>จ่ายชำระเงินกู้ยืมระยะสั้นจากบุคคลอื่น</t>
  </si>
  <si>
    <t>5.1 และ 13</t>
  </si>
  <si>
    <t>เงินกู้ยืมระยะสั้นจากบริษัทย่อย</t>
  </si>
  <si>
    <t>กำไรสุทธิสำหรับงวดก่อนภาษีเงินได้นิติบุคคล</t>
  </si>
  <si>
    <t>เป็นเงินสดรับ (จ่าย) จากกิจกรรมดำเนินงาน</t>
  </si>
  <si>
    <t>เงินมัดจำการซื้อหุ้น</t>
  </si>
  <si>
    <t>เงินลงทุนในบริษัทย่อย</t>
  </si>
  <si>
    <t>27</t>
  </si>
  <si>
    <t>25</t>
  </si>
  <si>
    <t>กลับรายการเงินประกันเป็นรายได้อื่น</t>
  </si>
  <si>
    <t>จ่ายเงินมัดจำการซื้อหุ้น</t>
  </si>
  <si>
    <t>หน้า 7 จาก 41</t>
  </si>
  <si>
    <t>หน้า 8 จาก 41</t>
  </si>
  <si>
    <t>หน้า 9 จาก 41</t>
  </si>
  <si>
    <t>หน้า 6 จาก 41</t>
  </si>
  <si>
    <t>หน้า 5 จาก 41</t>
  </si>
  <si>
    <t>หน้า 4 จาก 41</t>
  </si>
  <si>
    <t>หน้า 2 จาก 41</t>
  </si>
  <si>
    <t>หน้า 3 จาก 41</t>
  </si>
  <si>
    <t>หน้า 1 จาก 41</t>
  </si>
  <si>
    <t>17.3</t>
  </si>
  <si>
    <t>ส่วนของผู้มีส่วนได้เสียที่ไม่มีอำนาจควบคุมของ</t>
  </si>
  <si>
    <t xml:space="preserve">   บริษัทย่อยเพิ่มขึ้น (ลดลง)</t>
  </si>
</sst>
</file>

<file path=xl/styles.xml><?xml version="1.0" encoding="utf-8"?>
<styleSheet xmlns="http://schemas.openxmlformats.org/spreadsheetml/2006/main">
  <numFmts count="7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\(\t&quot;฿&quot;#,##0\)"/>
    <numFmt numFmtId="169" formatCode="\t&quot;฿&quot;#,##0.00_);\(\t&quot;฿&quot;#,##0.00\)"/>
    <numFmt numFmtId="170" formatCode="#,##0.00;\(#,##0.00\)"/>
    <numFmt numFmtId="171" formatCode="#,##0.00_);[Black]\(#,##0.00\)"/>
    <numFmt numFmtId="172" formatCode="_ * #,##0_ ;_ * \-#,##0_ ;_ * &quot;-&quot;??_ ;_ @_ "/>
    <numFmt numFmtId="173" formatCode="0.0%"/>
    <numFmt numFmtId="174" formatCode="#,##0.00\ ;\(#,##0.00\)"/>
    <numFmt numFmtId="175" formatCode="_(* #,##0_);_(* \(#,##0\);_(* &quot;-&quot;??_);_(@_)"/>
    <numFmt numFmtId="176" formatCode="_-* #,##0_-;\-* #,##0_-;_-* &quot;-&quot;??_-;_-@_-"/>
    <numFmt numFmtId="177" formatCode="_-* #,##0_-;\ \(#,##0\)_-;_-* &quot;-&quot;??_-;_-@_-"/>
    <numFmt numFmtId="178" formatCode="_(* #,##0.0000_);_(* \(#,##0.0000\);_(* &quot;-&quot;??_);_(@_)"/>
    <numFmt numFmtId="179" formatCode="General_)"/>
    <numFmt numFmtId="180" formatCode="#,##0.00\ &quot;F&quot;;\-#,##0.00\ &quot;F&quot;"/>
    <numFmt numFmtId="181" formatCode="dd\-mmm\-yy_)"/>
    <numFmt numFmtId="182" formatCode="0.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_(&quot;$&quot;* #,##0.0_);_(&quot;$&quot;* \(#,##0.0\);_(&quot;$&quot;* &quot;0.0&quot;_);_(@_)"/>
    <numFmt numFmtId="190" formatCode="#,###.00_);\(#,###.00\)"/>
    <numFmt numFmtId="191" formatCode="0%_);\(0%\)"/>
    <numFmt numFmtId="192" formatCode="&quot;ฃค&quot;#,##0;&quot;ฃค&quot;\-#,##0"/>
    <numFmt numFmtId="193" formatCode="0&quot;  &quot;"/>
    <numFmt numFmtId="194" formatCode="#,##0.0_);[Red]\(#,##0.0\)"/>
    <numFmt numFmtId="195" formatCode="d\.m\.yy\ h:mm"/>
    <numFmt numFmtId="196" formatCode="_-* #,##0.00\ &quot;F&quot;_-;\-* #,##0.00\ &quot;F&quot;_-;_-* &quot;-&quot;??\ &quot;F&quot;_-;_-@_-"/>
    <numFmt numFmtId="197" formatCode="0.00&quot;  &quot;"/>
    <numFmt numFmtId="198" formatCode="#,##0.00;[Red]\(#,##0.00\)"/>
    <numFmt numFmtId="199" formatCode="#.\ \ "/>
    <numFmt numFmtId="200" formatCode="##.\ \ "/>
    <numFmt numFmtId="201" formatCode="###0_);[Red]\(###0\)"/>
    <numFmt numFmtId="202" formatCode="0.000_)"/>
    <numFmt numFmtId="203" formatCode="&quot;฿&quot;#,##0.00_);\(&quot;฿&quot;#,##0.00\)"/>
    <numFmt numFmtId="204" formatCode="0.000"/>
    <numFmt numFmtId="205" formatCode="d/mm/yy\ "/>
    <numFmt numFmtId="206" formatCode="0.00_)"/>
    <numFmt numFmtId="207" formatCode="\t&quot;$&quot;#,##0_);\(\t&quot;$&quot;#,##0\)"/>
    <numFmt numFmtId="208" formatCode="_-* #,##0_ _F_-;\-* #,##0_ _F_-;_-* &quot;-&quot;_ _F_-;_-@_-"/>
    <numFmt numFmtId="209" formatCode="#,##0;[Red]\(#,##0\)"/>
    <numFmt numFmtId="210" formatCode="\ว\ \ด\ด\ด\ด\ &quot;ค.ศ.&quot;\ \ค\ค\ค\ค"/>
    <numFmt numFmtId="211" formatCode="#,##0.0000;\(#,##0.00000000\)"/>
    <numFmt numFmtId="212" formatCode="#,##0.00_ ;[Red]\-#,##0.00\ 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-[$€-2]* #,##0.00_-;\-[$€-2]* #,##0.00_-;_-[$€-2]* &quot;-&quot;??_-"/>
    <numFmt numFmtId="217" formatCode="#,##0\ \ ;\(#,##0\)\ ;\—\ \ \ \ "/>
    <numFmt numFmtId="218" formatCode=";;;"/>
    <numFmt numFmtId="219" formatCode="&quot;฿&quot;\t#,##0_);[Red]\(&quot;฿&quot;\t#,##0\)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_-* #,##0\ _F_-;\-* #,##0\ _F_-;_-* &quot;-&quot;\ _F_-;_-@_-"/>
    <numFmt numFmtId="223" formatCode="#,##0.0;[Red]\-#,##0.0"/>
    <numFmt numFmtId="224" formatCode="0.00_);[Red]\(0.00\)"/>
    <numFmt numFmtId="225" formatCode="#,##0&quot;£&quot;_);[Red]\(#,##0&quot;£&quot;\)"/>
    <numFmt numFmtId="226" formatCode="#,##0.00\ &quot;FB&quot;;[Red]\-#,##0.00\ &quot;FB&quot;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_(* #,##0.000_);_(* \(#,##0.000\);_(* &quot;-&quot;??_);_(@_)"/>
  </numFmts>
  <fonts count="157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4"/>
      <color rgb="FFFF0000"/>
      <name val="Browallia New"/>
      <family val="2"/>
    </font>
    <font>
      <u val="double"/>
      <sz val="14"/>
      <color theme="0"/>
      <name val="Browallia New"/>
      <family val="2"/>
    </font>
    <font>
      <sz val="14"/>
      <color theme="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i/>
      <sz val="15"/>
      <name val="Browallia New"/>
      <family val="2"/>
    </font>
    <font>
      <sz val="12"/>
      <name val="Browallia New"/>
      <family val="2"/>
    </font>
    <font>
      <sz val="18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78">
    <xf numFmtId="0" fontId="0" fillId="0" borderId="0"/>
    <xf numFmtId="2" fontId="23" fillId="0" borderId="0" applyNumberFormat="0"/>
    <xf numFmtId="44" fontId="14" fillId="0" borderId="0" applyFont="0" applyFill="0" applyBorder="0" applyAlignment="0" applyProtection="0"/>
    <xf numFmtId="39" fontId="27" fillId="0" borderId="0"/>
    <xf numFmtId="39" fontId="27" fillId="0" borderId="0"/>
    <xf numFmtId="42" fontId="14" fillId="0" borderId="0" applyFont="0" applyFill="0" applyBorder="0" applyAlignment="0" applyProtection="0"/>
    <xf numFmtId="39" fontId="27" fillId="0" borderId="0"/>
    <xf numFmtId="39" fontId="27" fillId="0" borderId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39" fontId="27" fillId="0" borderId="0"/>
    <xf numFmtId="39" fontId="27" fillId="0" borderId="0"/>
    <xf numFmtId="0" fontId="43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43" fontId="44" fillId="0" borderId="1">
      <alignment horizontal="right" vertical="center"/>
    </xf>
    <xf numFmtId="167" fontId="44" fillId="0" borderId="1">
      <alignment horizontal="right" vertical="center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9" fontId="15" fillId="0" borderId="0"/>
    <xf numFmtId="0" fontId="47" fillId="0" borderId="2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16" borderId="0"/>
    <xf numFmtId="0" fontId="47" fillId="0" borderId="0">
      <protection locked="0"/>
    </xf>
    <xf numFmtId="0" fontId="47" fillId="0" borderId="0"/>
    <xf numFmtId="199" fontId="47" fillId="0" borderId="0"/>
    <xf numFmtId="200" fontId="47" fillId="0" borderId="0"/>
    <xf numFmtId="0" fontId="48" fillId="17" borderId="0">
      <alignment horizontal="right"/>
    </xf>
    <xf numFmtId="0" fontId="47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50" fillId="23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22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0" borderId="0" applyFont="0"/>
    <xf numFmtId="183" fontId="16" fillId="0" borderId="0" applyFill="0" applyBorder="0" applyAlignment="0"/>
    <xf numFmtId="201" fontId="14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53" fillId="30" borderId="4" applyNumberFormat="0" applyAlignment="0" applyProtection="0"/>
    <xf numFmtId="0" fontId="54" fillId="30" borderId="4" applyNumberFormat="0" applyAlignment="0" applyProtection="0"/>
    <xf numFmtId="0" fontId="28" fillId="0" borderId="0"/>
    <xf numFmtId="0" fontId="55" fillId="0" borderId="0"/>
    <xf numFmtId="0" fontId="56" fillId="31" borderId="5" applyNumberFormat="0" applyAlignment="0" applyProtection="0"/>
    <xf numFmtId="0" fontId="57" fillId="31" borderId="5" applyNumberFormat="0" applyAlignment="0" applyProtection="0"/>
    <xf numFmtId="167" fontId="1" fillId="0" borderId="0" applyFont="0" applyFill="0" applyBorder="0" applyAlignment="0" applyProtection="0"/>
    <xf numFmtId="0" fontId="13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39" fontId="27" fillId="0" borderId="0"/>
    <xf numFmtId="202" fontId="58" fillId="0" borderId="0"/>
    <xf numFmtId="39" fontId="27" fillId="0" borderId="0"/>
    <xf numFmtId="202" fontId="58" fillId="0" borderId="0"/>
    <xf numFmtId="194" fontId="59" fillId="0" borderId="0" applyFill="0" applyBorder="0" applyAlignment="0" applyProtection="0"/>
    <xf numFmtId="40" fontId="59" fillId="0" borderId="0" applyFill="0" applyBorder="0" applyAlignment="0" applyProtection="0"/>
    <xf numFmtId="203" fontId="60" fillId="32" borderId="0" applyFill="0" applyBorder="0" applyAlignment="0">
      <alignment vertical="top"/>
    </xf>
    <xf numFmtId="164" fontId="60" fillId="32" borderId="0" applyFill="0" applyBorder="0" applyAlignment="0">
      <alignment vertical="top"/>
    </xf>
    <xf numFmtId="204" fontId="60" fillId="0" borderId="0" applyFill="0" applyBorder="0" applyAlignment="0" applyProtection="0"/>
    <xf numFmtId="41" fontId="23" fillId="0" borderId="0" applyNumberFormat="0" applyBorder="0"/>
    <xf numFmtId="165" fontId="23" fillId="0" borderId="0" applyNumberFormat="0" applyBorder="0"/>
    <xf numFmtId="183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206" fontId="1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8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200" fontId="17" fillId="0" borderId="0" applyFont="0" applyFill="0" applyBorder="0" applyAlignment="0" applyProtection="0"/>
    <xf numFmtId="20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66" fillId="0" borderId="0" applyFont="0" applyFill="0" applyBorder="0" applyAlignment="0" applyProtection="0"/>
    <xf numFmtId="20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211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6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80" fontId="15" fillId="0" borderId="0"/>
    <xf numFmtId="213" fontId="67" fillId="0" borderId="0"/>
    <xf numFmtId="3" fontId="1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13" fillId="0" borderId="0"/>
    <xf numFmtId="0" fontId="13" fillId="0" borderId="0"/>
    <xf numFmtId="0" fontId="60" fillId="32" borderId="6" applyFill="0" applyBorder="0" applyAlignment="0">
      <alignment horizontal="right"/>
    </xf>
    <xf numFmtId="184" fontId="16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210" fontId="15" fillId="0" borderId="0" applyFont="0" applyFill="0" applyBorder="0" applyAlignment="0" applyProtection="0"/>
    <xf numFmtId="181" fontId="15" fillId="0" borderId="0"/>
    <xf numFmtId="214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29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3" fontId="15" fillId="0" borderId="0"/>
    <xf numFmtId="215" fontId="12" fillId="0" borderId="0"/>
    <xf numFmtId="189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74" fillId="0" borderId="0" applyNumberFormat="0" applyAlignment="0">
      <alignment horizontal="left"/>
    </xf>
    <xf numFmtId="216" fontId="75" fillId="0" borderId="0" applyFont="0" applyFill="0" applyBorder="0" applyAlignment="0" applyProtection="0"/>
    <xf numFmtId="216" fontId="6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217" fontId="82" fillId="0" borderId="0">
      <alignment horizontal="right"/>
    </xf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8" fillId="36" borderId="0" applyNumberFormat="0" applyBorder="0" applyAlignment="0" applyProtection="0"/>
    <xf numFmtId="0" fontId="31" fillId="0" borderId="0">
      <alignment horizontal="left"/>
    </xf>
    <xf numFmtId="0" fontId="31" fillId="37" borderId="7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32" fillId="0" borderId="8" applyNumberFormat="0" applyAlignment="0" applyProtection="0">
      <alignment horizontal="left" vertical="center"/>
    </xf>
    <xf numFmtId="0" fontId="35" fillId="0" borderId="8" applyNumberFormat="0" applyAlignment="0" applyProtection="0">
      <alignment horizontal="left" vertical="center"/>
    </xf>
    <xf numFmtId="0" fontId="32" fillId="0" borderId="9">
      <alignment horizontal="left" vertical="center"/>
    </xf>
    <xf numFmtId="0" fontId="35" fillId="0" borderId="9">
      <alignment horizontal="left" vertical="center"/>
    </xf>
    <xf numFmtId="14" fontId="33" fillId="38" borderId="3">
      <alignment horizontal="center" vertical="center" wrapText="1"/>
    </xf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0">
      <alignment horizontal="left"/>
    </xf>
    <xf numFmtId="0" fontId="91" fillId="0" borderId="11">
      <alignment horizontal="left" vertical="top"/>
    </xf>
    <xf numFmtId="0" fontId="33" fillId="39" borderId="12">
      <alignment vertical="center" wrapText="1"/>
    </xf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horizontal="left"/>
    </xf>
    <xf numFmtId="0" fontId="95" fillId="0" borderId="11">
      <alignment horizontal="left" vertical="top"/>
    </xf>
    <xf numFmtId="0" fontId="33" fillId="39" borderId="12">
      <alignment vertical="center" wrapText="1"/>
    </xf>
    <xf numFmtId="0" fontId="62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0">
      <alignment horizontal="left"/>
    </xf>
    <xf numFmtId="0" fontId="33" fillId="39" borderId="12">
      <alignment vertical="center" wrapText="1"/>
    </xf>
    <xf numFmtId="0" fontId="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4" fillId="0" borderId="0" applyProtection="0"/>
    <xf numFmtId="0" fontId="35" fillId="0" borderId="0" applyProtection="0"/>
    <xf numFmtId="218" fontId="59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8" fillId="7" borderId="4" applyNumberFormat="0" applyAlignment="0" applyProtection="0"/>
    <xf numFmtId="0" fontId="99" fillId="7" borderId="4" applyNumberFormat="0" applyAlignment="0" applyProtection="0"/>
    <xf numFmtId="1" fontId="14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82" fillId="0" borderId="0"/>
    <xf numFmtId="0" fontId="82" fillId="0" borderId="0"/>
    <xf numFmtId="0" fontId="82" fillId="0" borderId="0"/>
    <xf numFmtId="0" fontId="67" fillId="0" borderId="0" applyNumberFormat="0" applyFont="0" applyFill="0" applyBorder="0" applyProtection="0">
      <alignment horizontal="left" vertical="center"/>
    </xf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219" fontId="6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6" fillId="0" borderId="3"/>
    <xf numFmtId="0" fontId="106" fillId="0" borderId="3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20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37" fontId="21" fillId="0" borderId="0"/>
    <xf numFmtId="0" fontId="22" fillId="0" borderId="0"/>
    <xf numFmtId="206" fontId="22" fillId="0" borderId="0"/>
    <xf numFmtId="206" fontId="22" fillId="0" borderId="0"/>
    <xf numFmtId="0" fontId="13" fillId="0" borderId="0"/>
    <xf numFmtId="43" fontId="14" fillId="0" borderId="0"/>
    <xf numFmtId="43" fontId="14" fillId="0" borderId="0"/>
    <xf numFmtId="167" fontId="14" fillId="0" borderId="0"/>
    <xf numFmtId="43" fontId="14" fillId="0" borderId="0"/>
    <xf numFmtId="40" fontId="14" fillId="0" borderId="0"/>
    <xf numFmtId="0" fontId="14" fillId="0" borderId="0"/>
    <xf numFmtId="43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79" fontId="7" fillId="0" borderId="0"/>
    <xf numFmtId="179" fontId="1" fillId="0" borderId="0"/>
    <xf numFmtId="0" fontId="146" fillId="0" borderId="0"/>
    <xf numFmtId="0" fontId="146" fillId="0" borderId="0"/>
    <xf numFmtId="0" fontId="147" fillId="0" borderId="0"/>
    <xf numFmtId="179" fontId="14" fillId="0" borderId="0"/>
    <xf numFmtId="179" fontId="14" fillId="0" borderId="0"/>
    <xf numFmtId="190" fontId="1" fillId="0" borderId="0"/>
    <xf numFmtId="0" fontId="146" fillId="0" borderId="0"/>
    <xf numFmtId="0" fontId="146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79" fontId="14" fillId="0" borderId="0"/>
    <xf numFmtId="0" fontId="14" fillId="0" borderId="0"/>
    <xf numFmtId="179" fontId="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1" fillId="0" borderId="0"/>
    <xf numFmtId="0" fontId="146" fillId="0" borderId="0"/>
    <xf numFmtId="0" fontId="146" fillId="0" borderId="0"/>
    <xf numFmtId="177" fontId="11" fillId="0" borderId="0"/>
    <xf numFmtId="0" fontId="14" fillId="0" borderId="0"/>
    <xf numFmtId="177" fontId="1" fillId="0" borderId="0"/>
    <xf numFmtId="8" fontId="14" fillId="0" borderId="0"/>
    <xf numFmtId="0" fontId="66" fillId="0" borderId="0"/>
    <xf numFmtId="0" fontId="7" fillId="0" borderId="0"/>
    <xf numFmtId="179" fontId="7" fillId="0" borderId="0"/>
    <xf numFmtId="179" fontId="1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1" fillId="0" borderId="0"/>
    <xf numFmtId="0" fontId="14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8" fontId="14" fillId="0" borderId="0"/>
    <xf numFmtId="0" fontId="1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46" fillId="0" borderId="0"/>
    <xf numFmtId="0" fontId="146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79" fontId="14" fillId="0" borderId="0"/>
    <xf numFmtId="0" fontId="14" fillId="0" borderId="0"/>
    <xf numFmtId="0" fontId="14" fillId="0" borderId="0"/>
    <xf numFmtId="0" fontId="148" fillId="0" borderId="0"/>
    <xf numFmtId="0" fontId="14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68" fontId="14" fillId="0" borderId="0"/>
    <xf numFmtId="0" fontId="6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7" fillId="0" borderId="0"/>
    <xf numFmtId="0" fontId="1" fillId="0" borderId="0"/>
    <xf numFmtId="179" fontId="7" fillId="0" borderId="0"/>
    <xf numFmtId="168" fontId="14" fillId="0" borderId="0"/>
    <xf numFmtId="0" fontId="23" fillId="0" borderId="0"/>
    <xf numFmtId="0" fontId="17" fillId="0" borderId="0"/>
    <xf numFmtId="179" fontId="1" fillId="0" borderId="0"/>
    <xf numFmtId="168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43" fontId="14" fillId="0" borderId="0"/>
    <xf numFmtId="43" fontId="14" fillId="0" borderId="0"/>
    <xf numFmtId="167" fontId="14" fillId="0" borderId="0"/>
    <xf numFmtId="43" fontId="14" fillId="0" borderId="0"/>
    <xf numFmtId="0" fontId="14" fillId="0" borderId="0"/>
    <xf numFmtId="43" fontId="14" fillId="0" borderId="0"/>
    <xf numFmtId="0" fontId="20" fillId="0" borderId="0"/>
    <xf numFmtId="0" fontId="110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2" fontId="19" fillId="0" borderId="17" applyFont="0" applyFill="0" applyBorder="0" applyAlignment="0" applyProtection="0"/>
    <xf numFmtId="165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11" fillId="30" borderId="18" applyNumberFormat="0" applyAlignment="0" applyProtection="0"/>
    <xf numFmtId="0" fontId="112" fillId="30" borderId="18" applyNumberFormat="0" applyAlignment="0" applyProtection="0"/>
    <xf numFmtId="0" fontId="113" fillId="0" borderId="0">
      <alignment horizontal="left"/>
    </xf>
    <xf numFmtId="0" fontId="60" fillId="32" borderId="0" applyFill="0" applyBorder="0" applyAlignment="0" applyProtection="0">
      <protection locked="0"/>
    </xf>
    <xf numFmtId="191" fontId="14" fillId="0" borderId="0" applyFont="0" applyFill="0" applyBorder="0" applyAlignment="0" applyProtection="0"/>
    <xf numFmtId="223" fontId="60" fillId="32" borderId="0" applyFill="0" applyBorder="0" applyAlignment="0" applyProtection="0">
      <alignment vertical="top"/>
    </xf>
    <xf numFmtId="224" fontId="60" fillId="0" borderId="0" applyFill="0" applyBorder="0" applyAlignment="0" applyProtection="0"/>
    <xf numFmtId="187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167" fontId="14" fillId="0" borderId="0" applyFont="0" applyFill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37" fontId="43" fillId="0" borderId="0"/>
    <xf numFmtId="165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5" fontId="14" fillId="0" borderId="0" applyNumberFormat="0" applyFill="0" applyBorder="0" applyAlignment="0" applyProtection="0">
      <alignment horizontal="left"/>
    </xf>
    <xf numFmtId="194" fontId="14" fillId="0" borderId="0"/>
    <xf numFmtId="0" fontId="79" fillId="0" borderId="21">
      <alignment vertical="center"/>
    </xf>
    <xf numFmtId="4" fontId="114" fillId="41" borderId="22" applyNumberFormat="0" applyProtection="0">
      <alignment vertical="center"/>
    </xf>
    <xf numFmtId="4" fontId="115" fillId="41" borderId="22" applyNumberFormat="0" applyProtection="0">
      <alignment vertical="center"/>
    </xf>
    <xf numFmtId="4" fontId="114" fillId="41" borderId="22" applyNumberFormat="0" applyProtection="0">
      <alignment horizontal="left" vertical="center" indent="1"/>
    </xf>
    <xf numFmtId="0" fontId="114" fillId="41" borderId="22" applyNumberFormat="0" applyProtection="0">
      <alignment horizontal="left" vertical="top" indent="1"/>
    </xf>
    <xf numFmtId="4" fontId="114" fillId="43" borderId="0" applyNumberFormat="0" applyProtection="0">
      <alignment horizontal="left" vertical="center" indent="1"/>
    </xf>
    <xf numFmtId="4" fontId="29" fillId="3" borderId="22" applyNumberFormat="0" applyProtection="0">
      <alignment horizontal="right" vertical="center"/>
    </xf>
    <xf numFmtId="4" fontId="29" fillId="9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5" borderId="22" applyNumberFormat="0" applyProtection="0">
      <alignment horizontal="right" vertical="center"/>
    </xf>
    <xf numFmtId="4" fontId="29" fillId="28" borderId="22" applyNumberFormat="0" applyProtection="0">
      <alignment horizontal="right" vertical="center"/>
    </xf>
    <xf numFmtId="4" fontId="29" fillId="25" borderId="22" applyNumberFormat="0" applyProtection="0">
      <alignment horizontal="right" vertical="center"/>
    </xf>
    <xf numFmtId="4" fontId="29" fillId="44" borderId="22" applyNumberFormat="0" applyProtection="0">
      <alignment horizontal="right" vertical="center"/>
    </xf>
    <xf numFmtId="4" fontId="29" fillId="10" borderId="22" applyNumberFormat="0" applyProtection="0">
      <alignment horizontal="right" vertical="center"/>
    </xf>
    <xf numFmtId="4" fontId="114" fillId="45" borderId="23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116" fillId="47" borderId="0" applyNumberFormat="0" applyProtection="0">
      <alignment horizontal="left" vertical="center" indent="1"/>
    </xf>
    <xf numFmtId="4" fontId="29" fillId="43" borderId="22" applyNumberFormat="0" applyProtection="0">
      <alignment horizontal="right" vertical="center"/>
    </xf>
    <xf numFmtId="4" fontId="29" fillId="46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29" fillId="42" borderId="22" applyNumberFormat="0" applyProtection="0">
      <alignment vertical="center"/>
    </xf>
    <xf numFmtId="4" fontId="117" fillId="42" borderId="22" applyNumberFormat="0" applyProtection="0">
      <alignment vertical="center"/>
    </xf>
    <xf numFmtId="4" fontId="29" fillId="42" borderId="22" applyNumberFormat="0" applyProtection="0">
      <alignment horizontal="left" vertical="center" indent="1"/>
    </xf>
    <xf numFmtId="0" fontId="29" fillId="42" borderId="22" applyNumberFormat="0" applyProtection="0">
      <alignment horizontal="left" vertical="top" indent="1"/>
    </xf>
    <xf numFmtId="4" fontId="29" fillId="46" borderId="22" applyNumberFormat="0" applyProtection="0">
      <alignment horizontal="right" vertical="center"/>
    </xf>
    <xf numFmtId="4" fontId="117" fillId="46" borderId="22" applyNumberFormat="0" applyProtection="0">
      <alignment horizontal="right" vertical="center"/>
    </xf>
    <xf numFmtId="4" fontId="29" fillId="43" borderId="22" applyNumberFormat="0" applyProtection="0">
      <alignment horizontal="left" vertical="center" indent="1"/>
    </xf>
    <xf numFmtId="0" fontId="29" fillId="43" borderId="22" applyNumberFormat="0" applyProtection="0">
      <alignment horizontal="left" vertical="top" indent="1"/>
    </xf>
    <xf numFmtId="4" fontId="118" fillId="48" borderId="0" applyNumberFormat="0" applyProtection="0">
      <alignment horizontal="left" vertical="center" indent="1"/>
    </xf>
    <xf numFmtId="4" fontId="119" fillId="46" borderId="22" applyNumberFormat="0" applyProtection="0">
      <alignment horizontal="right" vertical="center"/>
    </xf>
    <xf numFmtId="0" fontId="120" fillId="0" borderId="0" applyNumberFormat="0" applyFill="0" applyBorder="0" applyAlignment="0" applyProtection="0"/>
    <xf numFmtId="0" fontId="67" fillId="0" borderId="24" applyAlignment="0">
      <alignment horizontal="centerContinuous"/>
    </xf>
    <xf numFmtId="0" fontId="121" fillId="0" borderId="0"/>
    <xf numFmtId="179" fontId="12" fillId="0" borderId="0"/>
    <xf numFmtId="179" fontId="12" fillId="0" borderId="0"/>
    <xf numFmtId="41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122" fillId="0" borderId="0" applyNumberFormat="0" applyBorder="0" applyAlignment="0"/>
    <xf numFmtId="0" fontId="122" fillId="0" borderId="0" applyNumberFormat="0" applyBorder="0" applyAlignment="0"/>
    <xf numFmtId="0" fontId="36" fillId="0" borderId="0"/>
    <xf numFmtId="0" fontId="106" fillId="0" borderId="0"/>
    <xf numFmtId="40" fontId="123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4" fillId="0" borderId="0">
      <alignment horizontal="left"/>
    </xf>
    <xf numFmtId="0" fontId="80" fillId="0" borderId="0">
      <alignment horizontal="left"/>
    </xf>
    <xf numFmtId="0" fontId="94" fillId="0" borderId="0"/>
    <xf numFmtId="0" fontId="90" fillId="0" borderId="0"/>
    <xf numFmtId="0" fontId="80" fillId="0" borderId="0"/>
    <xf numFmtId="49" fontId="14" fillId="0" borderId="0" applyFon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9" fillId="0" borderId="0" applyFill="0" applyBorder="0" applyAlignment="0"/>
    <xf numFmtId="195" fontId="16" fillId="0" borderId="0" applyFill="0" applyBorder="0" applyAlignment="0"/>
    <xf numFmtId="196" fontId="16" fillId="0" borderId="0" applyFill="0" applyBorder="0" applyAlignment="0"/>
    <xf numFmtId="0" fontId="39" fillId="0" borderId="0" applyFill="0" applyBorder="0" applyProtection="0">
      <alignment horizontal="left" vertical="top"/>
    </xf>
    <xf numFmtId="40" fontId="40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/>
    <xf numFmtId="0" fontId="125" fillId="0" borderId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165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1" fillId="0" borderId="0"/>
    <xf numFmtId="6" fontId="20" fillId="0" borderId="0" applyFont="0" applyFill="0" applyBorder="0" applyAlignment="0" applyProtection="0"/>
    <xf numFmtId="8" fontId="41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26"/>
    <xf numFmtId="0" fontId="107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30" borderId="4" applyNumberFormat="0" applyAlignment="0" applyProtection="0"/>
    <xf numFmtId="0" fontId="53" fillId="30" borderId="4" applyNumberFormat="0" applyAlignment="0" applyProtection="0"/>
    <xf numFmtId="0" fontId="13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/>
    <xf numFmtId="165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5" fillId="0" borderId="0" applyNumberFormat="0" applyFill="0" applyBorder="0" applyProtection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6" fillId="31" borderId="5" applyNumberFormat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42" fontId="137" fillId="0" borderId="0" applyFont="0" applyFill="0" applyBorder="0" applyAlignment="0" applyProtection="0"/>
    <xf numFmtId="44" fontId="137" fillId="0" borderId="0" applyFont="0" applyFill="0" applyBorder="0" applyAlignment="0" applyProtection="0"/>
    <xf numFmtId="0" fontId="83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7" fillId="0" borderId="0"/>
    <xf numFmtId="0" fontId="7" fillId="0" borderId="0"/>
    <xf numFmtId="0" fontId="1" fillId="0" borderId="0"/>
    <xf numFmtId="0" fontId="14" fillId="0" borderId="0"/>
    <xf numFmtId="177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8" fillId="0" borderId="0"/>
    <xf numFmtId="0" fontId="148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7" fillId="0" borderId="0"/>
    <xf numFmtId="0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179" fontId="7" fillId="0" borderId="0"/>
    <xf numFmtId="179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0" fontId="146" fillId="0" borderId="0"/>
    <xf numFmtId="0" fontId="146" fillId="0" borderId="0"/>
    <xf numFmtId="0" fontId="61" fillId="0" borderId="0"/>
    <xf numFmtId="0" fontId="14" fillId="0" borderId="0"/>
    <xf numFmtId="0" fontId="1" fillId="0" borderId="0"/>
    <xf numFmtId="0" fontId="1" fillId="0" borderId="0"/>
    <xf numFmtId="0" fontId="5" fillId="0" borderId="0"/>
    <xf numFmtId="0" fontId="98" fillId="7" borderId="4" applyNumberFormat="0" applyAlignment="0" applyProtection="0"/>
    <xf numFmtId="0" fontId="108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51" fillId="3" borderId="0" applyNumberFormat="0" applyBorder="0" applyAlignment="0" applyProtection="0"/>
    <xf numFmtId="226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2" fillId="0" borderId="0"/>
    <xf numFmtId="179" fontId="12" fillId="0" borderId="0"/>
    <xf numFmtId="4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40" fillId="0" borderId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111" fillId="30" borderId="18" applyNumberFormat="0" applyAlignment="0" applyProtection="0"/>
    <xf numFmtId="0" fontId="111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1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141" fillId="0" borderId="0"/>
    <xf numFmtId="165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14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27" fontId="141" fillId="0" borderId="0" applyFont="0" applyFill="0" applyBorder="0" applyAlignment="0" applyProtection="0"/>
    <xf numFmtId="228" fontId="141" fillId="0" borderId="0" applyFont="0" applyFill="0" applyBorder="0" applyAlignment="0" applyProtection="0"/>
    <xf numFmtId="229" fontId="142" fillId="0" borderId="0" applyFont="0" applyFill="0" applyBorder="0" applyAlignment="0" applyProtection="0"/>
    <xf numFmtId="230" fontId="142" fillId="0" borderId="0" applyFont="0" applyFill="0" applyBorder="0" applyAlignment="0" applyProtection="0"/>
  </cellStyleXfs>
  <cellXfs count="337">
    <xf numFmtId="0" fontId="0" fillId="0" borderId="0" xfId="0"/>
    <xf numFmtId="172" fontId="25" fillId="0" borderId="0" xfId="1421" applyNumberFormat="1" applyFont="1" applyFill="1" applyAlignment="1">
      <alignment horizontal="centerContinuous"/>
    </xf>
    <xf numFmtId="49" fontId="9" fillId="0" borderId="27" xfId="1421" applyNumberFormat="1" applyFont="1" applyFill="1" applyBorder="1" applyAlignment="1">
      <alignment horizontal="center"/>
    </xf>
    <xf numFmtId="49" fontId="9" fillId="0" borderId="0" xfId="1421" applyNumberFormat="1" applyFont="1" applyFill="1" applyBorder="1" applyAlignment="1">
      <alignment horizontal="center"/>
    </xf>
    <xf numFmtId="0" fontId="25" fillId="0" borderId="0" xfId="0" applyFont="1" applyFill="1" applyAlignment="1" applyProtection="1">
      <alignment horizontal="centerContinuous"/>
      <protection locked="0"/>
    </xf>
    <xf numFmtId="0" fontId="9" fillId="0" borderId="0" xfId="0" applyFont="1" applyFill="1" applyAlignment="1" applyProtection="1">
      <alignment horizontal="centerContinuous"/>
      <protection locked="0"/>
    </xf>
    <xf numFmtId="172" fontId="9" fillId="0" borderId="0" xfId="0" applyNumberFormat="1" applyFont="1" applyFill="1" applyAlignment="1" applyProtection="1">
      <alignment horizontal="centerContinuous"/>
      <protection locked="0"/>
    </xf>
    <xf numFmtId="172" fontId="9" fillId="0" borderId="0" xfId="0" applyNumberFormat="1" applyFont="1" applyFill="1" applyAlignment="1">
      <alignment horizontal="centerContinuous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172" fontId="9" fillId="0" borderId="0" xfId="0" applyNumberFormat="1" applyFont="1" applyFill="1" applyAlignment="1"/>
    <xf numFmtId="49" fontId="9" fillId="0" borderId="27" xfId="0" applyNumberFormat="1" applyFont="1" applyFill="1" applyBorder="1" applyAlignment="1">
      <alignment horizontal="center"/>
    </xf>
    <xf numFmtId="172" fontId="9" fillId="0" borderId="0" xfId="0" applyNumberFormat="1" applyFont="1" applyFill="1" applyBorder="1" applyAlignment="1">
      <alignment horizontal="centerContinuous" wrapText="1"/>
    </xf>
    <xf numFmtId="49" fontId="9" fillId="0" borderId="0" xfId="0" applyNumberFormat="1" applyFont="1" applyFill="1" applyAlignment="1">
      <alignment horizontal="right"/>
    </xf>
    <xf numFmtId="167" fontId="25" fillId="0" borderId="0" xfId="142" applyFont="1" applyFill="1" applyAlignment="1">
      <alignment horizontal="centerContinuous"/>
    </xf>
    <xf numFmtId="0" fontId="9" fillId="0" borderId="27" xfId="0" applyFont="1" applyFill="1" applyBorder="1" applyAlignment="1" applyProtection="1">
      <alignment horizontal="centerContinuous"/>
      <protection locked="0"/>
    </xf>
    <xf numFmtId="172" fontId="9" fillId="0" borderId="27" xfId="0" applyNumberFormat="1" applyFont="1" applyFill="1" applyBorder="1" applyAlignment="1">
      <alignment horizontal="centerContinuous"/>
    </xf>
    <xf numFmtId="167" fontId="9" fillId="0" borderId="27" xfId="142" applyFont="1" applyFill="1" applyBorder="1" applyAlignment="1" applyProtection="1">
      <alignment horizontal="centerContinuous"/>
    </xf>
    <xf numFmtId="0" fontId="9" fillId="0" borderId="27" xfId="0" applyFont="1" applyFill="1" applyBorder="1" applyAlignment="1">
      <alignment horizontal="centerContinuous"/>
    </xf>
    <xf numFmtId="0" fontId="9" fillId="0" borderId="0" xfId="0" applyFont="1" applyFill="1" applyAlignment="1" applyProtection="1">
      <protection locked="0"/>
    </xf>
    <xf numFmtId="172" fontId="9" fillId="0" borderId="0" xfId="0" applyNumberFormat="1" applyFont="1" applyFill="1" applyAlignment="1" applyProtection="1">
      <protection locked="0"/>
    </xf>
    <xf numFmtId="172" fontId="9" fillId="0" borderId="27" xfId="0" applyNumberFormat="1" applyFont="1" applyFill="1" applyBorder="1" applyAlignment="1" applyProtection="1">
      <alignment horizontal="centerContinuous"/>
      <protection locked="0"/>
    </xf>
    <xf numFmtId="43" fontId="9" fillId="0" borderId="0" xfId="0" applyNumberFormat="1" applyFont="1" applyFill="1" applyBorder="1" applyAlignment="1">
      <alignment horizontal="centerContinuous" wrapText="1"/>
    </xf>
    <xf numFmtId="0" fontId="9" fillId="0" borderId="0" xfId="1421" applyFont="1" applyFill="1" applyAlignment="1">
      <alignment horizontal="centerContinuous"/>
    </xf>
    <xf numFmtId="0" fontId="9" fillId="0" borderId="0" xfId="1421" applyFont="1" applyFill="1" applyBorder="1" applyAlignment="1">
      <alignment horizontal="center"/>
    </xf>
    <xf numFmtId="172" fontId="9" fillId="0" borderId="0" xfId="1421" applyNumberFormat="1" applyFont="1" applyFill="1" applyAlignment="1">
      <alignment horizontal="center"/>
    </xf>
    <xf numFmtId="167" fontId="9" fillId="0" borderId="0" xfId="142" applyFont="1" applyFill="1" applyAlignment="1">
      <alignment horizontal="center"/>
    </xf>
    <xf numFmtId="172" fontId="9" fillId="0" borderId="0" xfId="1421" applyNumberFormat="1" applyFont="1" applyFill="1" applyBorder="1" applyAlignment="1">
      <alignment horizontal="center"/>
    </xf>
    <xf numFmtId="167" fontId="9" fillId="0" borderId="0" xfId="142" applyNumberFormat="1" applyFont="1" applyFill="1" applyAlignment="1">
      <alignment horizontal="left"/>
    </xf>
    <xf numFmtId="171" fontId="9" fillId="0" borderId="0" xfId="142" applyNumberFormat="1" applyFont="1" applyFill="1" applyBorder="1" applyAlignment="1">
      <alignment horizontal="right"/>
    </xf>
    <xf numFmtId="0" fontId="9" fillId="0" borderId="0" xfId="1421" applyFont="1" applyFill="1" applyAlignment="1" applyProtection="1">
      <alignment horizontal="center"/>
      <protection locked="0"/>
    </xf>
    <xf numFmtId="0" fontId="25" fillId="0" borderId="0" xfId="1421" applyFont="1" applyFill="1" applyAlignment="1">
      <alignment horizontal="centerContinuous"/>
    </xf>
    <xf numFmtId="0" fontId="25" fillId="0" borderId="0" xfId="1421" applyFont="1" applyFill="1" applyAlignment="1">
      <alignment horizontal="center"/>
    </xf>
    <xf numFmtId="49" fontId="25" fillId="0" borderId="0" xfId="1421" applyNumberFormat="1" applyFont="1" applyFill="1" applyAlignment="1">
      <alignment horizontal="centerContinuous"/>
    </xf>
    <xf numFmtId="0" fontId="9" fillId="0" borderId="9" xfId="0" applyFont="1" applyFill="1" applyBorder="1" applyAlignment="1" applyProtection="1">
      <alignment horizontal="centerContinuous"/>
      <protection locked="0"/>
    </xf>
    <xf numFmtId="0" fontId="9" fillId="0" borderId="0" xfId="1421" applyFont="1" applyFill="1" applyAlignment="1"/>
    <xf numFmtId="0" fontId="9" fillId="0" borderId="0" xfId="1421" applyFont="1" applyFill="1" applyAlignment="1">
      <alignment horizontal="center"/>
    </xf>
    <xf numFmtId="0" fontId="9" fillId="0" borderId="0" xfId="1421" applyFont="1" applyFill="1" applyAlignment="1">
      <alignment wrapText="1"/>
    </xf>
    <xf numFmtId="167" fontId="9" fillId="0" borderId="0" xfId="142" applyFont="1" applyFill="1" applyAlignment="1">
      <alignment horizontal="right"/>
    </xf>
    <xf numFmtId="167" fontId="9" fillId="0" borderId="0" xfId="142" applyFont="1" applyFill="1" applyAlignment="1">
      <alignment horizontal="left"/>
    </xf>
    <xf numFmtId="167" fontId="9" fillId="0" borderId="6" xfId="142" applyFont="1" applyFill="1" applyBorder="1" applyAlignment="1">
      <alignment horizontal="left"/>
    </xf>
    <xf numFmtId="167" fontId="9" fillId="0" borderId="0" xfId="142" applyFont="1" applyFill="1" applyBorder="1" applyAlignment="1">
      <alignment horizontal="left"/>
    </xf>
    <xf numFmtId="167" fontId="9" fillId="0" borderId="0" xfId="142" applyFont="1" applyFill="1" applyBorder="1" applyAlignment="1">
      <alignment horizontal="right"/>
    </xf>
    <xf numFmtId="172" fontId="9" fillId="0" borderId="27" xfId="1421" applyNumberFormat="1" applyFont="1" applyFill="1" applyBorder="1" applyAlignment="1">
      <alignment horizontal="center"/>
    </xf>
    <xf numFmtId="179" fontId="9" fillId="0" borderId="0" xfId="514" applyNumberFormat="1" applyFont="1" applyFill="1" applyAlignment="1"/>
    <xf numFmtId="0" fontId="25" fillId="0" borderId="0" xfId="0" applyFont="1" applyFill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144" fillId="0" borderId="0" xfId="0" applyFont="1" applyFill="1" applyAlignment="1" applyProtection="1">
      <alignment horizontal="centerContinuous"/>
      <protection locked="0"/>
    </xf>
    <xf numFmtId="49" fontId="9" fillId="0" borderId="0" xfId="0" applyNumberFormat="1" applyFont="1" applyFill="1" applyAlignment="1">
      <alignment horizontal="centerContinuous"/>
    </xf>
    <xf numFmtId="0" fontId="9" fillId="0" borderId="0" xfId="0" applyFont="1" applyFill="1" applyBorder="1" applyAlignment="1" applyProtection="1">
      <protection locked="0"/>
    </xf>
    <xf numFmtId="0" fontId="25" fillId="0" borderId="0" xfId="0" applyFont="1" applyFill="1" applyAlignment="1" applyProtection="1">
      <protection locked="0"/>
    </xf>
    <xf numFmtId="172" fontId="25" fillId="0" borderId="0" xfId="0" applyNumberFormat="1" applyFont="1" applyFill="1" applyAlignment="1" applyProtection="1">
      <protection locked="0"/>
    </xf>
    <xf numFmtId="167" fontId="25" fillId="0" borderId="0" xfId="142" applyFont="1" applyFill="1" applyAlignment="1" applyProtection="1">
      <protection locked="0"/>
    </xf>
    <xf numFmtId="172" fontId="25" fillId="0" borderId="0" xfId="0" applyNumberFormat="1" applyFont="1" applyFill="1" applyAlignment="1"/>
    <xf numFmtId="172" fontId="9" fillId="0" borderId="29" xfId="0" applyNumberFormat="1" applyFont="1" applyFill="1" applyBorder="1" applyAlignment="1" applyProtection="1">
      <protection locked="0"/>
    </xf>
    <xf numFmtId="172" fontId="9" fillId="0" borderId="0" xfId="0" applyNumberFormat="1" applyFont="1" applyFill="1" applyBorder="1" applyAlignment="1" applyProtection="1">
      <protection locked="0"/>
    </xf>
    <xf numFmtId="0" fontId="25" fillId="0" borderId="0" xfId="0" applyFont="1" applyFill="1" applyAlignment="1"/>
    <xf numFmtId="172" fontId="25" fillId="0" borderId="0" xfId="0" applyNumberFormat="1" applyFont="1" applyFill="1" applyAlignment="1">
      <alignment horizontal="centerContinuous"/>
    </xf>
    <xf numFmtId="49" fontId="145" fillId="0" borderId="0" xfId="0" applyNumberFormat="1" applyFont="1" applyFill="1" applyAlignment="1"/>
    <xf numFmtId="0" fontId="9" fillId="0" borderId="0" xfId="0" quotePrefix="1" applyFont="1" applyFill="1" applyBorder="1" applyAlignment="1" applyProtection="1">
      <alignment horizontal="center"/>
      <protection locked="0"/>
    </xf>
    <xf numFmtId="0" fontId="9" fillId="0" borderId="0" xfId="0" quotePrefix="1" applyFont="1" applyFill="1" applyBorder="1" applyAlignment="1" applyProtection="1">
      <alignment horizontal="centerContinuous"/>
      <protection locked="0"/>
    </xf>
    <xf numFmtId="49" fontId="9" fillId="0" borderId="0" xfId="0" applyNumberFormat="1" applyFont="1" applyFill="1" applyBorder="1" applyAlignment="1">
      <alignment horizontal="center"/>
    </xf>
    <xf numFmtId="167" fontId="9" fillId="0" borderId="0" xfId="142" applyFont="1" applyFill="1" applyBorder="1" applyAlignment="1" applyProtection="1">
      <alignment horizontal="centerContinuous"/>
      <protection locked="0"/>
    </xf>
    <xf numFmtId="167" fontId="9" fillId="0" borderId="0" xfId="142" applyFont="1" applyFill="1" applyBorder="1" applyAlignment="1" applyProtection="1">
      <alignment horizontal="centerContinuous"/>
    </xf>
    <xf numFmtId="49" fontId="9" fillId="0" borderId="0" xfId="0" quotePrefix="1" applyNumberFormat="1" applyFont="1" applyFill="1" applyAlignment="1">
      <alignment horizontal="right"/>
    </xf>
    <xf numFmtId="43" fontId="9" fillId="0" borderId="0" xfId="142" applyNumberFormat="1" applyFont="1" applyFill="1" applyBorder="1" applyAlignment="1" applyProtection="1">
      <alignment horizontal="center"/>
      <protection locked="0"/>
    </xf>
    <xf numFmtId="167" fontId="9" fillId="0" borderId="0" xfId="142" applyFont="1" applyFill="1" applyAlignment="1" applyProtection="1">
      <alignment horizontal="centerContinuous"/>
      <protection locked="0"/>
    </xf>
    <xf numFmtId="167" fontId="9" fillId="0" borderId="0" xfId="142" applyFont="1" applyFill="1" applyAlignment="1" applyProtection="1">
      <alignment horizontal="centerContinuous"/>
    </xf>
    <xf numFmtId="167" fontId="9" fillId="0" borderId="0" xfId="142" applyFont="1" applyFill="1" applyBorder="1" applyAlignment="1">
      <alignment horizontal="centerContinuous"/>
    </xf>
    <xf numFmtId="172" fontId="25" fillId="0" borderId="0" xfId="0" applyNumberFormat="1" applyFont="1" applyFill="1" applyAlignment="1" applyProtection="1">
      <alignment horizontal="centerContinuous"/>
      <protection locked="0"/>
    </xf>
    <xf numFmtId="49" fontId="25" fillId="0" borderId="0" xfId="0" applyNumberFormat="1" applyFont="1" applyFill="1" applyAlignment="1">
      <alignment horizontal="centerContinuous"/>
    </xf>
    <xf numFmtId="167" fontId="25" fillId="0" borderId="0" xfId="142" applyFont="1" applyFill="1" applyAlignment="1" applyProtection="1">
      <alignment horizontal="centerContinuous"/>
      <protection locked="0"/>
    </xf>
    <xf numFmtId="167" fontId="25" fillId="0" borderId="0" xfId="142" applyFont="1" applyFill="1" applyAlignment="1" applyProtection="1">
      <alignment horizontal="centerContinuous"/>
    </xf>
    <xf numFmtId="172" fontId="9" fillId="0" borderId="0" xfId="1421" applyNumberFormat="1" applyFont="1" applyFill="1" applyAlignment="1"/>
    <xf numFmtId="0" fontId="9" fillId="0" borderId="0" xfId="1421" applyFont="1" applyFill="1" applyAlignment="1">
      <alignment horizontal="left"/>
    </xf>
    <xf numFmtId="49" fontId="9" fillId="0" borderId="0" xfId="501" applyNumberFormat="1" applyFont="1" applyFill="1" applyAlignment="1">
      <alignment horizontal="center"/>
    </xf>
    <xf numFmtId="49" fontId="9" fillId="0" borderId="0" xfId="501" applyNumberFormat="1" applyFont="1" applyFill="1" applyAlignment="1">
      <alignment horizontal="right"/>
    </xf>
    <xf numFmtId="43" fontId="9" fillId="0" borderId="0" xfId="142" applyNumberFormat="1" applyFont="1" applyFill="1" applyBorder="1" applyAlignment="1">
      <alignment horizontal="left"/>
    </xf>
    <xf numFmtId="43" fontId="9" fillId="0" borderId="29" xfId="142" applyNumberFormat="1" applyFont="1" applyFill="1" applyBorder="1" applyAlignment="1">
      <alignment horizontal="left"/>
    </xf>
    <xf numFmtId="43" fontId="9" fillId="0" borderId="0" xfId="142" applyNumberFormat="1" applyFont="1" applyFill="1" applyAlignment="1">
      <alignment horizontal="left"/>
    </xf>
    <xf numFmtId="43" fontId="9" fillId="0" borderId="0" xfId="142" applyNumberFormat="1" applyFont="1" applyFill="1" applyBorder="1" applyAlignment="1">
      <alignment horizontal="right"/>
    </xf>
    <xf numFmtId="167" fontId="9" fillId="0" borderId="0" xfId="142" applyFont="1" applyFill="1" applyAlignment="1"/>
    <xf numFmtId="49" fontId="9" fillId="0" borderId="0" xfId="1421" applyNumberFormat="1" applyFont="1" applyFill="1" applyAlignment="1"/>
    <xf numFmtId="167" fontId="9" fillId="0" borderId="0" xfId="142" applyFont="1" applyFill="1" applyBorder="1" applyAlignment="1"/>
    <xf numFmtId="0" fontId="9" fillId="0" borderId="0" xfId="0" applyFont="1" applyFill="1" applyAlignment="1" applyProtection="1">
      <alignment horizontal="left"/>
      <protection locked="0"/>
    </xf>
    <xf numFmtId="172" fontId="9" fillId="0" borderId="0" xfId="0" applyNumberFormat="1" applyFont="1" applyFill="1" applyAlignment="1" applyProtection="1">
      <alignment horizontal="left"/>
      <protection locked="0"/>
    </xf>
    <xf numFmtId="43" fontId="9" fillId="0" borderId="0" xfId="142" applyNumberFormat="1" applyFont="1" applyFill="1" applyAlignment="1" applyProtection="1">
      <alignment horizontal="right"/>
      <protection locked="0"/>
    </xf>
    <xf numFmtId="167" fontId="9" fillId="0" borderId="0" xfId="142" applyFont="1" applyFill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  <protection locked="0"/>
    </xf>
    <xf numFmtId="167" fontId="9" fillId="0" borderId="0" xfId="142" applyFont="1" applyFill="1" applyBorder="1" applyAlignment="1" applyProtection="1">
      <alignment horizontal="right"/>
      <protection locked="0"/>
    </xf>
    <xf numFmtId="167" fontId="9" fillId="0" borderId="9" xfId="142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</xf>
    <xf numFmtId="43" fontId="9" fillId="0" borderId="0" xfId="0" applyNumberFormat="1" applyFont="1" applyFill="1" applyAlignment="1">
      <alignment horizontal="right"/>
    </xf>
    <xf numFmtId="167" fontId="9" fillId="0" borderId="27" xfId="142" applyFont="1" applyFill="1" applyBorder="1" applyAlignment="1" applyProtection="1">
      <alignment horizontal="right"/>
      <protection locked="0"/>
    </xf>
    <xf numFmtId="43" fontId="9" fillId="0" borderId="9" xfId="142" applyNumberFormat="1" applyFont="1" applyFill="1" applyBorder="1" applyAlignment="1" applyProtection="1">
      <alignment horizontal="right"/>
      <protection locked="0"/>
    </xf>
    <xf numFmtId="43" fontId="9" fillId="0" borderId="28" xfId="142" applyNumberFormat="1" applyFont="1" applyFill="1" applyBorder="1" applyAlignment="1" applyProtection="1">
      <alignment horizontal="right"/>
      <protection locked="0"/>
    </xf>
    <xf numFmtId="0" fontId="9" fillId="0" borderId="0" xfId="501" applyFont="1" applyFill="1" applyAlignment="1" applyProtection="1">
      <alignment horizontal="left"/>
      <protection locked="0"/>
    </xf>
    <xf numFmtId="172" fontId="9" fillId="0" borderId="0" xfId="501" applyNumberFormat="1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left"/>
    </xf>
    <xf numFmtId="172" fontId="9" fillId="0" borderId="29" xfId="0" applyNumberFormat="1" applyFont="1" applyFill="1" applyBorder="1" applyAlignment="1" applyProtection="1">
      <alignment horizontal="center"/>
      <protection locked="0"/>
    </xf>
    <xf numFmtId="49" fontId="145" fillId="0" borderId="0" xfId="0" applyNumberFormat="1" applyFont="1" applyFill="1" applyAlignment="1">
      <alignment horizontal="center"/>
    </xf>
    <xf numFmtId="167" fontId="9" fillId="0" borderId="0" xfId="142" applyNumberFormat="1" applyFont="1" applyFill="1" applyAlignment="1">
      <alignment horizontal="right"/>
    </xf>
    <xf numFmtId="167" fontId="9" fillId="0" borderId="0" xfId="142" applyNumberFormat="1" applyFont="1" applyFill="1" applyBorder="1" applyAlignment="1">
      <alignment horizontal="right"/>
    </xf>
    <xf numFmtId="167" fontId="9" fillId="0" borderId="0" xfId="0" applyNumberFormat="1" applyFont="1" applyFill="1" applyBorder="1" applyAlignment="1">
      <alignment horizontal="right"/>
    </xf>
    <xf numFmtId="167" fontId="9" fillId="0" borderId="0" xfId="142" applyFont="1" applyFill="1" applyBorder="1" applyAlignment="1" applyProtection="1">
      <alignment horizontal="right"/>
    </xf>
    <xf numFmtId="172" fontId="9" fillId="0" borderId="0" xfId="0" applyNumberFormat="1" applyFont="1" applyFill="1" applyBorder="1" applyAlignment="1">
      <alignment horizontal="right"/>
    </xf>
    <xf numFmtId="167" fontId="9" fillId="0" borderId="27" xfId="142" applyNumberFormat="1" applyFont="1" applyFill="1" applyBorder="1" applyAlignment="1" applyProtection="1">
      <alignment horizontal="right"/>
      <protection locked="0"/>
    </xf>
    <xf numFmtId="167" fontId="9" fillId="0" borderId="0" xfId="142" applyNumberFormat="1" applyFont="1" applyFill="1" applyBorder="1" applyAlignment="1" applyProtection="1">
      <alignment horizontal="right"/>
      <protection locked="0"/>
    </xf>
    <xf numFmtId="167" fontId="9" fillId="0" borderId="0" xfId="142" applyNumberFormat="1" applyFont="1" applyFill="1" applyBorder="1" applyAlignment="1" applyProtection="1">
      <alignment horizontal="right"/>
    </xf>
    <xf numFmtId="167" fontId="9" fillId="0" borderId="0" xfId="142" applyNumberFormat="1" applyFont="1" applyFill="1" applyAlignment="1" applyProtection="1">
      <alignment horizontal="right"/>
      <protection locked="0"/>
    </xf>
    <xf numFmtId="167" fontId="9" fillId="0" borderId="9" xfId="142" applyNumberFormat="1" applyFont="1" applyFill="1" applyBorder="1" applyAlignment="1" applyProtection="1">
      <alignment horizontal="right"/>
      <protection locked="0"/>
    </xf>
    <xf numFmtId="0" fontId="25" fillId="0" borderId="0" xfId="1421" applyFont="1" applyFill="1" applyAlignment="1" applyProtection="1">
      <alignment horizontal="centerContinuous"/>
      <protection locked="0"/>
    </xf>
    <xf numFmtId="172" fontId="25" fillId="0" borderId="0" xfId="1421" applyNumberFormat="1" applyFont="1" applyFill="1" applyAlignment="1" applyProtection="1">
      <alignment horizontal="centerContinuous"/>
      <protection locked="0"/>
    </xf>
    <xf numFmtId="49" fontId="25" fillId="0" borderId="0" xfId="1421" applyNumberFormat="1" applyFont="1" applyFill="1" applyAlignment="1">
      <alignment horizontal="center"/>
    </xf>
    <xf numFmtId="167" fontId="25" fillId="0" borderId="0" xfId="273" applyFont="1" applyFill="1" applyAlignment="1" applyProtection="1">
      <alignment horizontal="centerContinuous"/>
      <protection locked="0"/>
    </xf>
    <xf numFmtId="167" fontId="25" fillId="0" borderId="0" xfId="273" applyFont="1" applyFill="1" applyAlignment="1" applyProtection="1">
      <alignment horizontal="centerContinuous"/>
    </xf>
    <xf numFmtId="0" fontId="9" fillId="0" borderId="0" xfId="1421" applyFont="1" applyFill="1" applyAlignment="1" applyProtection="1">
      <alignment horizontal="centerContinuous"/>
      <protection locked="0"/>
    </xf>
    <xf numFmtId="172" fontId="9" fillId="0" borderId="0" xfId="1421" applyNumberFormat="1" applyFont="1" applyFill="1" applyAlignment="1" applyProtection="1">
      <alignment horizontal="centerContinuous"/>
      <protection locked="0"/>
    </xf>
    <xf numFmtId="172" fontId="9" fillId="0" borderId="0" xfId="1421" applyNumberFormat="1" applyFont="1" applyFill="1" applyAlignment="1">
      <alignment horizontal="centerContinuous"/>
    </xf>
    <xf numFmtId="0" fontId="9" fillId="0" borderId="27" xfId="1421" applyFont="1" applyFill="1" applyBorder="1" applyAlignment="1" applyProtection="1">
      <alignment horizontal="centerContinuous"/>
      <protection locked="0"/>
    </xf>
    <xf numFmtId="172" fontId="9" fillId="0" borderId="27" xfId="1421" applyNumberFormat="1" applyFont="1" applyFill="1" applyBorder="1" applyAlignment="1">
      <alignment horizontal="centerContinuous"/>
    </xf>
    <xf numFmtId="167" fontId="9" fillId="0" borderId="27" xfId="273" applyFont="1" applyFill="1" applyBorder="1" applyAlignment="1" applyProtection="1">
      <alignment horizontal="centerContinuous"/>
    </xf>
    <xf numFmtId="172" fontId="25" fillId="0" borderId="27" xfId="1421" applyNumberFormat="1" applyFont="1" applyFill="1" applyBorder="1" applyAlignment="1">
      <alignment horizontal="centerContinuous"/>
    </xf>
    <xf numFmtId="167" fontId="25" fillId="0" borderId="27" xfId="273" applyFont="1" applyFill="1" applyBorder="1" applyAlignment="1" applyProtection="1">
      <alignment horizontal="centerContinuous"/>
    </xf>
    <xf numFmtId="0" fontId="9" fillId="0" borderId="0" xfId="1421" applyFont="1" applyFill="1" applyAlignment="1" applyProtection="1">
      <protection locked="0"/>
    </xf>
    <xf numFmtId="172" fontId="9" fillId="0" borderId="0" xfId="1421" applyNumberFormat="1" applyFont="1" applyFill="1" applyAlignment="1" applyProtection="1">
      <protection locked="0"/>
    </xf>
    <xf numFmtId="172" fontId="9" fillId="0" borderId="27" xfId="1421" applyNumberFormat="1" applyFont="1" applyFill="1" applyBorder="1" applyAlignment="1" applyProtection="1">
      <alignment horizontal="centerContinuous"/>
      <protection locked="0"/>
    </xf>
    <xf numFmtId="49" fontId="9" fillId="0" borderId="0" xfId="1421" applyNumberFormat="1" applyFont="1" applyFill="1" applyAlignment="1">
      <alignment horizontal="center"/>
    </xf>
    <xf numFmtId="49" fontId="9" fillId="0" borderId="0" xfId="1421" applyNumberFormat="1" applyFont="1" applyFill="1" applyBorder="1" applyAlignment="1">
      <alignment horizontal="centerContinuous" wrapText="1"/>
    </xf>
    <xf numFmtId="49" fontId="9" fillId="0" borderId="0" xfId="1421" applyNumberFormat="1" applyFont="1" applyFill="1" applyBorder="1" applyAlignment="1">
      <alignment wrapText="1"/>
    </xf>
    <xf numFmtId="0" fontId="9" fillId="0" borderId="0" xfId="1421" applyFont="1" applyFill="1" applyAlignment="1" applyProtection="1">
      <alignment horizontal="left"/>
      <protection locked="0"/>
    </xf>
    <xf numFmtId="172" fontId="9" fillId="0" borderId="0" xfId="1421" applyNumberFormat="1" applyFont="1" applyFill="1" applyAlignment="1" applyProtection="1">
      <alignment horizontal="left"/>
      <protection locked="0"/>
    </xf>
    <xf numFmtId="172" fontId="9" fillId="0" borderId="0" xfId="1421" applyNumberFormat="1" applyFont="1" applyFill="1" applyAlignment="1">
      <alignment horizontal="left"/>
    </xf>
    <xf numFmtId="49" fontId="9" fillId="0" borderId="0" xfId="1421" applyNumberFormat="1" applyFont="1" applyFill="1" applyAlignment="1">
      <alignment horizontal="left"/>
    </xf>
    <xf numFmtId="170" fontId="9" fillId="0" borderId="0" xfId="273" applyNumberFormat="1" applyFont="1" applyFill="1" applyAlignment="1" applyProtection="1">
      <alignment horizontal="left"/>
      <protection locked="0"/>
    </xf>
    <xf numFmtId="170" fontId="9" fillId="0" borderId="0" xfId="273" applyNumberFormat="1" applyFont="1" applyFill="1" applyAlignment="1">
      <alignment horizontal="left"/>
    </xf>
    <xf numFmtId="0" fontId="25" fillId="0" borderId="0" xfId="1421" applyFont="1" applyFill="1" applyAlignment="1" applyProtection="1">
      <protection locked="0"/>
    </xf>
    <xf numFmtId="0" fontId="25" fillId="0" borderId="0" xfId="1419" applyFont="1" applyFill="1" applyAlignment="1"/>
    <xf numFmtId="0" fontId="9" fillId="0" borderId="0" xfId="1419" applyFont="1" applyFill="1" applyAlignment="1"/>
    <xf numFmtId="172" fontId="9" fillId="0" borderId="0" xfId="1421" applyNumberFormat="1" applyFont="1" applyFill="1" applyBorder="1" applyAlignment="1" applyProtection="1">
      <protection locked="0"/>
    </xf>
    <xf numFmtId="172" fontId="9" fillId="0" borderId="0" xfId="1421" applyNumberFormat="1" applyFont="1" applyFill="1" applyBorder="1" applyAlignment="1"/>
    <xf numFmtId="170" fontId="9" fillId="0" borderId="0" xfId="273" applyNumberFormat="1" applyFont="1" applyFill="1" applyBorder="1" applyAlignment="1" applyProtection="1">
      <protection locked="0"/>
    </xf>
    <xf numFmtId="43" fontId="9" fillId="0" borderId="0" xfId="273" applyNumberFormat="1" applyFont="1" applyFill="1" applyBorder="1" applyAlignment="1"/>
    <xf numFmtId="170" fontId="9" fillId="0" borderId="0" xfId="273" applyNumberFormat="1" applyFont="1" applyFill="1" applyBorder="1" applyAlignment="1" applyProtection="1"/>
    <xf numFmtId="0" fontId="9" fillId="0" borderId="0" xfId="0" applyFont="1" applyFill="1" applyAlignment="1"/>
    <xf numFmtId="43" fontId="9" fillId="0" borderId="0" xfId="142" applyNumberFormat="1" applyFont="1" applyFill="1" applyBorder="1" applyAlignment="1" applyProtection="1">
      <protection locked="0"/>
    </xf>
    <xf numFmtId="167" fontId="9" fillId="0" borderId="0" xfId="142" applyFont="1" applyFill="1" applyBorder="1" applyAlignment="1" applyProtection="1"/>
    <xf numFmtId="43" fontId="9" fillId="0" borderId="0" xfId="142" applyNumberFormat="1" applyFont="1" applyFill="1" applyBorder="1" applyAlignment="1" applyProtection="1"/>
    <xf numFmtId="43" fontId="9" fillId="0" borderId="0" xfId="142" applyNumberFormat="1" applyFont="1" applyFill="1" applyAlignment="1" applyProtection="1">
      <alignment horizontal="right"/>
    </xf>
    <xf numFmtId="43" fontId="9" fillId="0" borderId="0" xfId="0" applyNumberFormat="1" applyFont="1" applyFill="1" applyAlignment="1"/>
    <xf numFmtId="167" fontId="9" fillId="0" borderId="0" xfId="142" applyFont="1" applyFill="1" applyAlignment="1" applyProtection="1">
      <protection locked="0"/>
    </xf>
    <xf numFmtId="167" fontId="9" fillId="0" borderId="0" xfId="142" applyFont="1" applyFill="1" applyAlignment="1" applyProtection="1"/>
    <xf numFmtId="167" fontId="9" fillId="0" borderId="29" xfId="142" applyNumberFormat="1" applyFont="1" applyFill="1" applyBorder="1" applyAlignment="1" applyProtection="1">
      <alignment horizontal="right"/>
      <protection locked="0"/>
    </xf>
    <xf numFmtId="167" fontId="9" fillId="0" borderId="0" xfId="1421" applyNumberFormat="1" applyFont="1" applyFill="1" applyAlignment="1"/>
    <xf numFmtId="167" fontId="9" fillId="0" borderId="0" xfId="167" applyNumberFormat="1" applyFont="1" applyFill="1" applyBorder="1" applyAlignment="1">
      <alignment horizontal="center"/>
    </xf>
    <xf numFmtId="49" fontId="9" fillId="0" borderId="0" xfId="273" applyNumberFormat="1" applyFont="1" applyFill="1" applyBorder="1" applyAlignment="1" applyProtection="1">
      <alignment horizontal="right"/>
      <protection locked="0"/>
    </xf>
    <xf numFmtId="43" fontId="9" fillId="0" borderId="0" xfId="273" applyNumberFormat="1" applyFont="1" applyFill="1" applyAlignment="1" applyProtection="1">
      <alignment horizontal="right"/>
      <protection locked="0"/>
    </xf>
    <xf numFmtId="167" fontId="9" fillId="0" borderId="0" xfId="273" applyFont="1" applyFill="1" applyAlignment="1">
      <alignment horizontal="right"/>
    </xf>
    <xf numFmtId="43" fontId="9" fillId="0" borderId="27" xfId="273" applyNumberFormat="1" applyFont="1" applyFill="1" applyBorder="1" applyAlignment="1" applyProtection="1">
      <alignment horizontal="right"/>
      <protection locked="0"/>
    </xf>
    <xf numFmtId="43" fontId="9" fillId="0" borderId="0" xfId="273" applyNumberFormat="1" applyFont="1" applyFill="1" applyBorder="1" applyAlignment="1" applyProtection="1">
      <alignment horizontal="right"/>
      <protection locked="0"/>
    </xf>
    <xf numFmtId="0" fontId="9" fillId="0" borderId="0" xfId="1421" applyFont="1" applyFill="1" applyAlignment="1">
      <alignment horizontal="right"/>
    </xf>
    <xf numFmtId="43" fontId="9" fillId="0" borderId="9" xfId="273" applyNumberFormat="1" applyFont="1" applyFill="1" applyBorder="1" applyAlignment="1" applyProtection="1">
      <alignment horizontal="right"/>
      <protection locked="0"/>
    </xf>
    <xf numFmtId="167" fontId="9" fillId="0" borderId="0" xfId="273" applyFont="1" applyFill="1" applyAlignment="1" applyProtection="1">
      <alignment horizontal="right"/>
    </xf>
    <xf numFmtId="167" fontId="9" fillId="0" borderId="0" xfId="273" applyFont="1" applyFill="1" applyAlignment="1" applyProtection="1">
      <alignment horizontal="right"/>
      <protection locked="0"/>
    </xf>
    <xf numFmtId="49" fontId="9" fillId="0" borderId="0" xfId="1421" applyNumberFormat="1" applyFont="1" applyFill="1" applyBorder="1" applyAlignment="1" applyProtection="1">
      <alignment horizontal="right"/>
    </xf>
    <xf numFmtId="167" fontId="9" fillId="0" borderId="27" xfId="273" applyFont="1" applyFill="1" applyBorder="1" applyAlignment="1" applyProtection="1">
      <alignment horizontal="right"/>
    </xf>
    <xf numFmtId="43" fontId="9" fillId="0" borderId="0" xfId="1421" applyNumberFormat="1" applyFont="1" applyFill="1" applyAlignment="1">
      <alignment horizontal="right"/>
    </xf>
    <xf numFmtId="43" fontId="9" fillId="0" borderId="0" xfId="273" applyNumberFormat="1" applyFont="1" applyFill="1" applyBorder="1" applyAlignment="1" applyProtection="1">
      <alignment horizontal="right"/>
    </xf>
    <xf numFmtId="43" fontId="9" fillId="0" borderId="0" xfId="273" applyNumberFormat="1" applyFont="1" applyFill="1" applyBorder="1" applyAlignment="1">
      <alignment horizontal="right"/>
    </xf>
    <xf numFmtId="0" fontId="9" fillId="0" borderId="0" xfId="1421" applyFont="1" applyFill="1" applyBorder="1" applyAlignment="1">
      <alignment horizontal="right"/>
    </xf>
    <xf numFmtId="167" fontId="9" fillId="0" borderId="6" xfId="273" applyFont="1" applyFill="1" applyBorder="1" applyAlignment="1" applyProtection="1">
      <alignment horizontal="right"/>
      <protection locked="0"/>
    </xf>
    <xf numFmtId="167" fontId="9" fillId="0" borderId="6" xfId="142" applyFont="1" applyFill="1" applyBorder="1" applyAlignment="1" applyProtection="1">
      <alignment horizontal="right"/>
    </xf>
    <xf numFmtId="167" fontId="9" fillId="0" borderId="0" xfId="273" applyFont="1" applyFill="1" applyBorder="1" applyAlignment="1" applyProtection="1">
      <alignment horizontal="right"/>
      <protection locked="0"/>
    </xf>
    <xf numFmtId="174" fontId="9" fillId="0" borderId="0" xfId="273" applyNumberFormat="1" applyFont="1" applyFill="1" applyBorder="1" applyAlignment="1" applyProtection="1">
      <alignment horizontal="right"/>
      <protection locked="0"/>
    </xf>
    <xf numFmtId="176" fontId="9" fillId="0" borderId="0" xfId="273" applyNumberFormat="1" applyFont="1" applyFill="1" applyAlignment="1" applyProtection="1">
      <alignment horizontal="right"/>
      <protection locked="0"/>
    </xf>
    <xf numFmtId="172" fontId="9" fillId="0" borderId="0" xfId="1421" applyNumberFormat="1" applyFont="1" applyFill="1" applyAlignment="1">
      <alignment horizontal="right"/>
    </xf>
    <xf numFmtId="176" fontId="9" fillId="0" borderId="0" xfId="142" applyNumberFormat="1" applyFont="1" applyFill="1" applyAlignment="1" applyProtection="1">
      <alignment horizontal="right"/>
      <protection locked="0"/>
    </xf>
    <xf numFmtId="172" fontId="25" fillId="0" borderId="0" xfId="0" applyNumberFormat="1" applyFont="1" applyFill="1" applyAlignment="1">
      <alignment horizontal="left"/>
    </xf>
    <xf numFmtId="49" fontId="9" fillId="0" borderId="0" xfId="0" applyNumberFormat="1" applyFont="1" applyFill="1" applyBorder="1" applyAlignment="1">
      <alignment horizontal="left"/>
    </xf>
    <xf numFmtId="49" fontId="145" fillId="0" borderId="0" xfId="0" applyNumberFormat="1" applyFont="1" applyFill="1" applyAlignment="1">
      <alignment horizontal="left"/>
    </xf>
    <xf numFmtId="0" fontId="9" fillId="0" borderId="0" xfId="0" quotePrefix="1" applyFont="1" applyFill="1" applyBorder="1" applyAlignment="1" applyProtection="1">
      <alignment horizontal="left"/>
      <protection locked="0"/>
    </xf>
    <xf numFmtId="172" fontId="9" fillId="0" borderId="0" xfId="0" applyNumberFormat="1" applyFont="1" applyFill="1" applyBorder="1" applyAlignment="1">
      <alignment horizontal="left" wrapText="1"/>
    </xf>
    <xf numFmtId="172" fontId="9" fillId="0" borderId="0" xfId="0" applyNumberFormat="1" applyFont="1" applyFill="1" applyBorder="1" applyAlignment="1"/>
    <xf numFmtId="172" fontId="9" fillId="0" borderId="0" xfId="501" applyNumberFormat="1" applyFont="1" applyFill="1" applyAlignment="1"/>
    <xf numFmtId="175" fontId="9" fillId="0" borderId="0" xfId="142" applyNumberFormat="1" applyFont="1" applyFill="1" applyBorder="1" applyAlignment="1" applyProtection="1">
      <protection locked="0"/>
    </xf>
    <xf numFmtId="175" fontId="9" fillId="0" borderId="0" xfId="142" applyNumberFormat="1" applyFont="1" applyFill="1" applyBorder="1" applyAlignment="1" applyProtection="1"/>
    <xf numFmtId="175" fontId="9" fillId="0" borderId="0" xfId="0" applyNumberFormat="1" applyFont="1" applyFill="1" applyBorder="1" applyAlignment="1"/>
    <xf numFmtId="43" fontId="9" fillId="0" borderId="0" xfId="142" applyNumberFormat="1" applyFont="1" applyFill="1" applyAlignment="1" applyProtection="1">
      <protection locked="0"/>
    </xf>
    <xf numFmtId="43" fontId="9" fillId="0" borderId="0" xfId="142" applyNumberFormat="1" applyFont="1" applyFill="1" applyAlignment="1" applyProtection="1"/>
    <xf numFmtId="43" fontId="9" fillId="0" borderId="0" xfId="0" applyNumberFormat="1" applyFont="1" applyFill="1" applyBorder="1" applyAlignment="1"/>
    <xf numFmtId="0" fontId="9" fillId="0" borderId="0" xfId="501" applyFont="1" applyFill="1" applyAlignment="1" applyProtection="1">
      <protection locked="0"/>
    </xf>
    <xf numFmtId="0" fontId="9" fillId="0" borderId="0" xfId="501" applyFont="1" applyFill="1" applyAlignment="1"/>
    <xf numFmtId="172" fontId="9" fillId="0" borderId="0" xfId="501" applyNumberFormat="1" applyFont="1" applyFill="1" applyAlignment="1" applyProtection="1">
      <protection locked="0"/>
    </xf>
    <xf numFmtId="43" fontId="9" fillId="0" borderId="30" xfId="142" applyNumberFormat="1" applyFont="1" applyFill="1" applyBorder="1" applyAlignment="1" applyProtection="1">
      <protection locked="0"/>
    </xf>
    <xf numFmtId="0" fontId="9" fillId="0" borderId="0" xfId="0" applyFont="1" applyFill="1" applyBorder="1" applyAlignment="1"/>
    <xf numFmtId="43" fontId="9" fillId="0" borderId="27" xfId="142" applyNumberFormat="1" applyFont="1" applyFill="1" applyBorder="1" applyAlignment="1" applyProtection="1">
      <protection locked="0"/>
    </xf>
    <xf numFmtId="43" fontId="9" fillId="0" borderId="9" xfId="142" applyNumberFormat="1" applyFont="1" applyFill="1" applyBorder="1" applyAlignment="1" applyProtection="1">
      <protection locked="0"/>
    </xf>
    <xf numFmtId="43" fontId="9" fillId="0" borderId="28" xfId="142" applyNumberFormat="1" applyFont="1" applyFill="1" applyBorder="1" applyAlignment="1" applyProtection="1">
      <protection locked="0"/>
    </xf>
    <xf numFmtId="167" fontId="9" fillId="0" borderId="0" xfId="0" applyNumberFormat="1" applyFont="1" applyFill="1" applyAlignment="1"/>
    <xf numFmtId="0" fontId="25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 applyProtection="1">
      <alignment horizontal="centerContinuous"/>
      <protection locked="0"/>
    </xf>
    <xf numFmtId="43" fontId="9" fillId="0" borderId="0" xfId="142" applyNumberFormat="1" applyFont="1" applyFill="1" applyAlignment="1"/>
    <xf numFmtId="43" fontId="9" fillId="0" borderId="0" xfId="501" applyNumberFormat="1" applyFont="1" applyFill="1" applyAlignment="1"/>
    <xf numFmtId="0" fontId="25" fillId="0" borderId="0" xfId="0" applyNumberFormat="1" applyFont="1" applyFill="1" applyAlignment="1" applyProtection="1">
      <protection locked="0"/>
    </xf>
    <xf numFmtId="43" fontId="9" fillId="0" borderId="0" xfId="142" applyNumberFormat="1" applyFont="1" applyFill="1" applyBorder="1" applyAlignment="1"/>
    <xf numFmtId="43" fontId="9" fillId="0" borderId="27" xfId="142" applyNumberFormat="1" applyFont="1" applyFill="1" applyBorder="1" applyAlignment="1" applyProtection="1"/>
    <xf numFmtId="43" fontId="9" fillId="0" borderId="29" xfId="142" applyNumberFormat="1" applyFont="1" applyFill="1" applyBorder="1" applyAlignment="1" applyProtection="1">
      <protection locked="0"/>
    </xf>
    <xf numFmtId="43" fontId="9" fillId="0" borderId="6" xfId="142" applyNumberFormat="1" applyFont="1" applyFill="1" applyBorder="1" applyAlignment="1" applyProtection="1">
      <protection locked="0"/>
    </xf>
    <xf numFmtId="178" fontId="26" fillId="0" borderId="0" xfId="0" applyNumberFormat="1" applyFont="1" applyFill="1" applyBorder="1" applyAlignment="1">
      <alignment horizontal="right" shrinkToFit="1"/>
    </xf>
    <xf numFmtId="0" fontId="9" fillId="0" borderId="0" xfId="1420" applyFont="1" applyFill="1" applyAlignment="1"/>
    <xf numFmtId="167" fontId="9" fillId="0" borderId="0" xfId="273" applyFont="1" applyFill="1" applyAlignment="1"/>
    <xf numFmtId="43" fontId="9" fillId="0" borderId="0" xfId="273" applyNumberFormat="1" applyFont="1" applyFill="1" applyAlignment="1"/>
    <xf numFmtId="43" fontId="9" fillId="0" borderId="0" xfId="1421" applyNumberFormat="1" applyFont="1" applyFill="1" applyAlignment="1"/>
    <xf numFmtId="43" fontId="9" fillId="0" borderId="0" xfId="273" applyNumberFormat="1" applyFont="1" applyFill="1" applyBorder="1" applyAlignment="1" applyProtection="1">
      <protection locked="0"/>
    </xf>
    <xf numFmtId="43" fontId="9" fillId="0" borderId="0" xfId="273" applyNumberFormat="1" applyFont="1" applyFill="1" applyAlignment="1" applyProtection="1">
      <protection locked="0"/>
    </xf>
    <xf numFmtId="43" fontId="9" fillId="0" borderId="0" xfId="273" quotePrefix="1" applyNumberFormat="1" applyFont="1" applyFill="1" applyAlignment="1" applyProtection="1">
      <protection locked="0"/>
    </xf>
    <xf numFmtId="43" fontId="9" fillId="0" borderId="0" xfId="1421" applyNumberFormat="1" applyFont="1" applyFill="1" applyBorder="1" applyAlignment="1"/>
    <xf numFmtId="0" fontId="9" fillId="0" borderId="0" xfId="1421" applyFont="1" applyFill="1" applyBorder="1" applyAlignment="1"/>
    <xf numFmtId="167" fontId="9" fillId="0" borderId="0" xfId="273" applyFont="1" applyFill="1" applyBorder="1" applyAlignment="1"/>
    <xf numFmtId="167" fontId="9" fillId="0" borderId="0" xfId="1421" applyNumberFormat="1" applyFont="1" applyFill="1" applyBorder="1" applyAlignment="1"/>
    <xf numFmtId="0" fontId="9" fillId="0" borderId="0" xfId="1421" quotePrefix="1" applyFont="1" applyFill="1" applyAlignment="1"/>
    <xf numFmtId="0" fontId="9" fillId="0" borderId="0" xfId="1421" applyNumberFormat="1" applyFont="1" applyFill="1" applyBorder="1" applyAlignment="1" applyProtection="1">
      <protection locked="0"/>
    </xf>
    <xf numFmtId="0" fontId="9" fillId="0" borderId="0" xfId="1421" quotePrefix="1" applyFont="1" applyFill="1" applyAlignment="1" applyProtection="1">
      <protection locked="0"/>
    </xf>
    <xf numFmtId="167" fontId="9" fillId="0" borderId="0" xfId="273" applyFont="1" applyFill="1" applyAlignment="1" applyProtection="1">
      <protection locked="0"/>
    </xf>
    <xf numFmtId="167" fontId="9" fillId="0" borderId="0" xfId="273" applyFont="1" applyFill="1" applyAlignment="1" applyProtection="1"/>
    <xf numFmtId="171" fontId="9" fillId="0" borderId="6" xfId="142" applyNumberFormat="1" applyFont="1" applyFill="1" applyBorder="1" applyAlignment="1">
      <alignment horizontal="right"/>
    </xf>
    <xf numFmtId="167" fontId="9" fillId="0" borderId="9" xfId="142" applyFont="1" applyFill="1" applyBorder="1" applyAlignment="1" applyProtection="1">
      <alignment horizontal="right"/>
    </xf>
    <xf numFmtId="43" fontId="9" fillId="0" borderId="9" xfId="142" applyNumberFormat="1" applyFont="1" applyFill="1" applyBorder="1" applyAlignment="1" applyProtection="1">
      <alignment horizontal="right"/>
    </xf>
    <xf numFmtId="43" fontId="9" fillId="0" borderId="28" xfId="142" applyNumberFormat="1" applyFont="1" applyFill="1" applyBorder="1" applyAlignment="1" applyProtection="1">
      <alignment horizontal="right"/>
    </xf>
    <xf numFmtId="198" fontId="9" fillId="0" borderId="0" xfId="142" applyNumberFormat="1" applyFont="1" applyFill="1" applyBorder="1" applyAlignment="1" applyProtection="1"/>
    <xf numFmtId="167" fontId="9" fillId="0" borderId="9" xfId="142" applyNumberFormat="1" applyFont="1" applyFill="1" applyBorder="1" applyAlignment="1" applyProtection="1">
      <alignment horizontal="right"/>
    </xf>
    <xf numFmtId="167" fontId="9" fillId="0" borderId="29" xfId="142" applyNumberFormat="1" applyFont="1" applyFill="1" applyBorder="1" applyAlignment="1" applyProtection="1">
      <alignment horizontal="right"/>
    </xf>
    <xf numFmtId="167" fontId="9" fillId="0" borderId="27" xfId="142" applyNumberFormat="1" applyFont="1" applyFill="1" applyBorder="1" applyAlignment="1" applyProtection="1">
      <alignment horizontal="right"/>
    </xf>
    <xf numFmtId="0" fontId="149" fillId="0" borderId="0" xfId="0" applyFont="1" applyFill="1" applyAlignment="1" applyProtection="1">
      <protection locked="0"/>
    </xf>
    <xf numFmtId="172" fontId="149" fillId="0" borderId="0" xfId="0" applyNumberFormat="1" applyFont="1" applyFill="1" applyAlignment="1" applyProtection="1">
      <protection locked="0"/>
    </xf>
    <xf numFmtId="172" fontId="149" fillId="0" borderId="0" xfId="0" applyNumberFormat="1" applyFont="1" applyFill="1" applyAlignment="1"/>
    <xf numFmtId="49" fontId="149" fillId="0" borderId="0" xfId="0" applyNumberFormat="1" applyFont="1" applyFill="1" applyAlignment="1">
      <alignment horizontal="center"/>
    </xf>
    <xf numFmtId="49" fontId="149" fillId="0" borderId="0" xfId="0" applyNumberFormat="1" applyFont="1" applyFill="1" applyAlignment="1"/>
    <xf numFmtId="167" fontId="149" fillId="0" borderId="0" xfId="142" applyFont="1" applyFill="1" applyAlignment="1" applyProtection="1">
      <protection locked="0"/>
    </xf>
    <xf numFmtId="167" fontId="149" fillId="0" borderId="0" xfId="142" applyFont="1" applyFill="1" applyAlignment="1"/>
    <xf numFmtId="0" fontId="149" fillId="0" borderId="0" xfId="0" applyFont="1" applyFill="1" applyAlignment="1"/>
    <xf numFmtId="231" fontId="26" fillId="0" borderId="0" xfId="0" applyNumberFormat="1" applyFont="1" applyFill="1" applyBorder="1" applyAlignment="1">
      <alignment horizontal="right" shrinkToFit="1"/>
    </xf>
    <xf numFmtId="167" fontId="9" fillId="0" borderId="6" xfId="142" applyFont="1" applyFill="1" applyBorder="1" applyAlignment="1" applyProtection="1">
      <alignment horizontal="right"/>
      <protection locked="0"/>
    </xf>
    <xf numFmtId="172" fontId="9" fillId="0" borderId="0" xfId="0" applyNumberFormat="1" applyFont="1" applyFill="1" applyBorder="1" applyAlignment="1" applyProtection="1">
      <alignment horizontal="center"/>
      <protection locked="0"/>
    </xf>
    <xf numFmtId="167" fontId="9" fillId="0" borderId="6" xfId="142" applyFont="1" applyFill="1" applyBorder="1" applyAlignment="1">
      <alignment horizontal="right"/>
    </xf>
    <xf numFmtId="172" fontId="9" fillId="0" borderId="0" xfId="0" quotePrefix="1" applyNumberFormat="1" applyFont="1" applyFill="1" applyBorder="1" applyAlignment="1" applyProtection="1">
      <alignment horizontal="center"/>
      <protection locked="0"/>
    </xf>
    <xf numFmtId="178" fontId="150" fillId="0" borderId="0" xfId="0" applyNumberFormat="1" applyFont="1" applyFill="1" applyBorder="1" applyAlignment="1">
      <alignment horizontal="right" shrinkToFit="1"/>
    </xf>
    <xf numFmtId="167" fontId="151" fillId="0" borderId="0" xfId="142" applyFont="1" applyFill="1" applyAlignment="1"/>
    <xf numFmtId="0" fontId="152" fillId="0" borderId="0" xfId="1421" applyFont="1" applyFill="1" applyAlignment="1">
      <alignment horizontal="left"/>
    </xf>
    <xf numFmtId="167" fontId="153" fillId="0" borderId="0" xfId="142" applyFont="1" applyFill="1" applyAlignment="1"/>
    <xf numFmtId="0" fontId="153" fillId="0" borderId="0" xfId="1421" applyFont="1" applyFill="1" applyAlignment="1"/>
    <xf numFmtId="0" fontId="153" fillId="0" borderId="0" xfId="1421" applyFont="1" applyFill="1" applyAlignment="1">
      <alignment horizontal="centerContinuous"/>
    </xf>
    <xf numFmtId="0" fontId="153" fillId="0" borderId="0" xfId="1421" applyFont="1" applyFill="1" applyAlignment="1">
      <alignment horizontal="center"/>
    </xf>
    <xf numFmtId="172" fontId="153" fillId="0" borderId="0" xfId="1421" applyNumberFormat="1" applyFont="1" applyFill="1" applyAlignment="1">
      <alignment horizontal="center"/>
    </xf>
    <xf numFmtId="172" fontId="153" fillId="0" borderId="0" xfId="1421" applyNumberFormat="1" applyFont="1" applyFill="1" applyAlignment="1"/>
    <xf numFmtId="0" fontId="153" fillId="0" borderId="0" xfId="1421" applyFont="1" applyFill="1" applyBorder="1" applyAlignment="1">
      <alignment horizontal="center"/>
    </xf>
    <xf numFmtId="167" fontId="153" fillId="0" borderId="0" xfId="142" applyFont="1" applyFill="1" applyAlignment="1">
      <alignment horizontal="center"/>
    </xf>
    <xf numFmtId="49" fontId="153" fillId="0" borderId="0" xfId="1421" applyNumberFormat="1" applyFont="1" applyFill="1" applyBorder="1" applyAlignment="1"/>
    <xf numFmtId="172" fontId="153" fillId="0" borderId="0" xfId="1421" applyNumberFormat="1" applyFont="1" applyFill="1" applyBorder="1" applyAlignment="1">
      <alignment horizontal="center"/>
    </xf>
    <xf numFmtId="167" fontId="153" fillId="0" borderId="0" xfId="142" applyFont="1" applyFill="1" applyBorder="1" applyAlignment="1">
      <alignment horizontal="center"/>
    </xf>
    <xf numFmtId="172" fontId="153" fillId="0" borderId="27" xfId="1421" quotePrefix="1" applyNumberFormat="1" applyFont="1" applyFill="1" applyBorder="1" applyAlignment="1">
      <alignment horizontal="center"/>
    </xf>
    <xf numFmtId="172" fontId="153" fillId="0" borderId="27" xfId="1421" applyNumberFormat="1" applyFont="1" applyFill="1" applyBorder="1" applyAlignment="1">
      <alignment horizontal="center"/>
    </xf>
    <xf numFmtId="167" fontId="153" fillId="0" borderId="27" xfId="142" applyFont="1" applyFill="1" applyBorder="1" applyAlignment="1">
      <alignment horizontal="center"/>
    </xf>
    <xf numFmtId="0" fontId="153" fillId="0" borderId="0" xfId="1421" applyFont="1" applyFill="1" applyAlignment="1">
      <alignment horizontal="left"/>
    </xf>
    <xf numFmtId="0" fontId="153" fillId="0" borderId="0" xfId="1421" applyFont="1" applyFill="1" applyAlignment="1">
      <alignment wrapText="1"/>
    </xf>
    <xf numFmtId="167" fontId="153" fillId="0" borderId="0" xfId="142" applyFont="1" applyFill="1" applyBorder="1" applyAlignment="1">
      <alignment horizontal="left"/>
    </xf>
    <xf numFmtId="43" fontId="153" fillId="0" borderId="0" xfId="142" applyNumberFormat="1" applyFont="1" applyFill="1" applyBorder="1" applyAlignment="1">
      <alignment horizontal="left"/>
    </xf>
    <xf numFmtId="190" fontId="153" fillId="0" borderId="0" xfId="142" applyNumberFormat="1" applyFont="1" applyFill="1" applyAlignment="1">
      <alignment horizontal="right"/>
    </xf>
    <xf numFmtId="167" fontId="153" fillId="0" borderId="0" xfId="142" applyNumberFormat="1" applyFont="1" applyFill="1" applyBorder="1" applyAlignment="1">
      <alignment horizontal="left"/>
    </xf>
    <xf numFmtId="167" fontId="153" fillId="0" borderId="0" xfId="1421" applyNumberFormat="1" applyFont="1" applyFill="1" applyAlignment="1"/>
    <xf numFmtId="0" fontId="154" fillId="0" borderId="0" xfId="1421" applyFont="1" applyFill="1" applyAlignment="1">
      <alignment horizontal="left"/>
    </xf>
    <xf numFmtId="167" fontId="153" fillId="0" borderId="0" xfId="142" applyFont="1" applyFill="1" applyAlignment="1">
      <alignment horizontal="left"/>
    </xf>
    <xf numFmtId="167" fontId="153" fillId="0" borderId="0" xfId="142" applyNumberFormat="1" applyFont="1" applyFill="1" applyAlignment="1">
      <alignment horizontal="left"/>
    </xf>
    <xf numFmtId="167" fontId="153" fillId="0" borderId="0" xfId="142" applyFont="1" applyFill="1" applyAlignment="1">
      <alignment horizontal="right"/>
    </xf>
    <xf numFmtId="167" fontId="153" fillId="0" borderId="0" xfId="142" applyFont="1" applyFill="1" applyBorder="1" applyAlignment="1"/>
    <xf numFmtId="167" fontId="153" fillId="0" borderId="9" xfId="142" applyFont="1" applyFill="1" applyBorder="1" applyAlignment="1">
      <alignment horizontal="left"/>
    </xf>
    <xf numFmtId="190" fontId="153" fillId="0" borderId="9" xfId="142" applyNumberFormat="1" applyFont="1" applyFill="1" applyBorder="1" applyAlignment="1">
      <alignment horizontal="right"/>
    </xf>
    <xf numFmtId="190" fontId="153" fillId="0" borderId="0" xfId="142" applyNumberFormat="1" applyFont="1" applyFill="1" applyBorder="1" applyAlignment="1">
      <alignment horizontal="right"/>
    </xf>
    <xf numFmtId="167" fontId="153" fillId="0" borderId="0" xfId="142" applyFont="1" applyFill="1" applyBorder="1" applyAlignment="1">
      <alignment horizontal="right"/>
    </xf>
    <xf numFmtId="167" fontId="153" fillId="0" borderId="27" xfId="142" applyFont="1" applyFill="1" applyBorder="1" applyAlignment="1">
      <alignment horizontal="left"/>
    </xf>
    <xf numFmtId="167" fontId="153" fillId="0" borderId="27" xfId="142" applyFont="1" applyFill="1" applyBorder="1" applyAlignment="1">
      <alignment horizontal="right"/>
    </xf>
    <xf numFmtId="190" fontId="153" fillId="0" borderId="27" xfId="142" applyNumberFormat="1" applyFont="1" applyFill="1" applyBorder="1" applyAlignment="1">
      <alignment horizontal="right"/>
    </xf>
    <xf numFmtId="167" fontId="153" fillId="0" borderId="27" xfId="142" applyFont="1" applyFill="1" applyBorder="1" applyAlignment="1"/>
    <xf numFmtId="0" fontId="153" fillId="0" borderId="0" xfId="1421" applyFont="1" applyFill="1" applyBorder="1" applyAlignment="1"/>
    <xf numFmtId="0" fontId="153" fillId="0" borderId="0" xfId="1421" applyFont="1" applyFill="1" applyBorder="1" applyAlignment="1">
      <alignment wrapText="1"/>
    </xf>
    <xf numFmtId="167" fontId="153" fillId="0" borderId="6" xfId="142" applyFont="1" applyFill="1" applyBorder="1" applyAlignment="1">
      <alignment horizontal="right"/>
    </xf>
    <xf numFmtId="190" fontId="153" fillId="0" borderId="6" xfId="142" applyNumberFormat="1" applyFont="1" applyFill="1" applyBorder="1" applyAlignment="1">
      <alignment horizontal="right"/>
    </xf>
    <xf numFmtId="167" fontId="153" fillId="0" borderId="0" xfId="1421" applyNumberFormat="1" applyFont="1" applyFill="1" applyBorder="1" applyAlignment="1"/>
    <xf numFmtId="43" fontId="153" fillId="0" borderId="0" xfId="142" applyNumberFormat="1" applyFont="1" applyFill="1" applyBorder="1" applyAlignment="1">
      <alignment horizontal="right"/>
    </xf>
    <xf numFmtId="0" fontId="154" fillId="0" borderId="0" xfId="1421" applyFont="1" applyFill="1" applyAlignment="1"/>
    <xf numFmtId="198" fontId="153" fillId="0" borderId="9" xfId="142" applyNumberFormat="1" applyFont="1" applyFill="1" applyBorder="1" applyAlignment="1">
      <alignment horizontal="right"/>
    </xf>
    <xf numFmtId="167" fontId="153" fillId="0" borderId="9" xfId="142" applyFont="1" applyFill="1" applyBorder="1" applyAlignment="1">
      <alignment horizontal="right"/>
    </xf>
    <xf numFmtId="167" fontId="153" fillId="0" borderId="6" xfId="142" applyNumberFormat="1" applyFont="1" applyFill="1" applyBorder="1" applyAlignment="1">
      <alignment horizontal="left"/>
    </xf>
    <xf numFmtId="198" fontId="153" fillId="0" borderId="0" xfId="1421" applyNumberFormat="1" applyFont="1" applyFill="1" applyAlignment="1"/>
    <xf numFmtId="0" fontId="153" fillId="0" borderId="0" xfId="0" applyFont="1" applyFill="1" applyAlignment="1" applyProtection="1">
      <protection locked="0"/>
    </xf>
    <xf numFmtId="172" fontId="153" fillId="0" borderId="0" xfId="0" applyNumberFormat="1" applyFont="1" applyFill="1" applyAlignment="1" applyProtection="1">
      <protection locked="0"/>
    </xf>
    <xf numFmtId="172" fontId="153" fillId="0" borderId="0" xfId="0" applyNumberFormat="1" applyFont="1" applyFill="1" applyAlignment="1"/>
    <xf numFmtId="49" fontId="153" fillId="0" borderId="0" xfId="0" applyNumberFormat="1" applyFont="1" applyFill="1" applyAlignment="1">
      <alignment horizontal="center"/>
    </xf>
    <xf numFmtId="49" fontId="153" fillId="0" borderId="0" xfId="0" applyNumberFormat="1" applyFont="1" applyFill="1" applyAlignment="1"/>
    <xf numFmtId="43" fontId="153" fillId="0" borderId="0" xfId="142" applyNumberFormat="1" applyFont="1" applyFill="1" applyBorder="1" applyAlignment="1" applyProtection="1">
      <alignment horizontal="center"/>
      <protection locked="0"/>
    </xf>
    <xf numFmtId="43" fontId="153" fillId="0" borderId="0" xfId="142" applyNumberFormat="1" applyFont="1" applyFill="1" applyBorder="1" applyAlignment="1" applyProtection="1">
      <protection locked="0"/>
    </xf>
    <xf numFmtId="43" fontId="153" fillId="0" borderId="0" xfId="142" applyNumberFormat="1" applyFont="1" applyFill="1" applyBorder="1" applyAlignment="1" applyProtection="1"/>
    <xf numFmtId="43" fontId="153" fillId="0" borderId="0" xfId="0" applyNumberFormat="1" applyFont="1" applyFill="1" applyAlignment="1"/>
    <xf numFmtId="0" fontId="153" fillId="0" borderId="0" xfId="0" applyFont="1" applyFill="1" applyAlignment="1"/>
    <xf numFmtId="179" fontId="153" fillId="0" borderId="0" xfId="514" applyNumberFormat="1" applyFont="1" applyFill="1" applyAlignment="1"/>
    <xf numFmtId="0" fontId="153" fillId="0" borderId="0" xfId="1420" applyFont="1" applyFill="1" applyAlignment="1">
      <alignment horizontal="center"/>
    </xf>
    <xf numFmtId="167" fontId="153" fillId="0" borderId="0" xfId="1420" applyNumberFormat="1" applyFont="1" applyFill="1" applyAlignment="1">
      <alignment horizontal="center"/>
    </xf>
    <xf numFmtId="167" fontId="153" fillId="0" borderId="0" xfId="1420" applyNumberFormat="1" applyFont="1" applyFill="1" applyBorder="1" applyAlignment="1">
      <alignment horizontal="center"/>
    </xf>
    <xf numFmtId="167" fontId="153" fillId="0" borderId="0" xfId="167" applyNumberFormat="1" applyFont="1" applyFill="1" applyBorder="1" applyAlignment="1">
      <alignment horizontal="center"/>
    </xf>
    <xf numFmtId="0" fontId="153" fillId="0" borderId="0" xfId="1421" applyFont="1" applyFill="1" applyAlignment="1" applyProtection="1">
      <alignment horizontal="center"/>
      <protection locked="0"/>
    </xf>
    <xf numFmtId="49" fontId="153" fillId="0" borderId="0" xfId="1421" applyNumberFormat="1" applyFont="1" applyFill="1" applyAlignment="1"/>
    <xf numFmtId="0" fontId="9" fillId="0" borderId="0" xfId="1419" applyFont="1" applyFill="1" applyAlignment="1">
      <alignment horizontal="left"/>
    </xf>
    <xf numFmtId="0" fontId="155" fillId="0" borderId="0" xfId="1421" applyFont="1" applyFill="1" applyAlignment="1">
      <alignment horizontal="right"/>
    </xf>
    <xf numFmtId="167" fontId="9" fillId="0" borderId="0" xfId="142" applyFont="1" applyFill="1" applyAlignment="1" applyProtection="1">
      <alignment horizontal="right"/>
    </xf>
    <xf numFmtId="0" fontId="9" fillId="0" borderId="27" xfId="1421" applyFont="1" applyFill="1" applyBorder="1" applyAlignment="1">
      <alignment horizontal="center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25" fillId="0" borderId="0" xfId="1421" applyFont="1" applyFill="1" applyAlignment="1" applyProtection="1">
      <alignment horizontal="left"/>
      <protection locked="0"/>
    </xf>
    <xf numFmtId="0" fontId="9" fillId="0" borderId="0" xfId="142" applyNumberFormat="1" applyFont="1" applyFill="1" applyAlignment="1" applyProtection="1">
      <alignment horizontal="right"/>
    </xf>
    <xf numFmtId="0" fontId="156" fillId="0" borderId="0" xfId="0" applyFont="1" applyFill="1" applyAlignment="1" applyProtection="1">
      <alignment horizontal="right"/>
      <protection locked="0"/>
    </xf>
    <xf numFmtId="0" fontId="9" fillId="0" borderId="0" xfId="0" applyFont="1" applyFill="1" applyAlignment="1" applyProtection="1">
      <alignment horizontal="right"/>
      <protection locked="0"/>
    </xf>
    <xf numFmtId="0" fontId="153" fillId="0" borderId="27" xfId="1421" applyFont="1" applyFill="1" applyBorder="1" applyAlignment="1">
      <alignment horizontal="center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25" fillId="0" borderId="0" xfId="0" applyNumberFormat="1" applyFont="1" applyFill="1" applyAlignment="1" applyProtection="1">
      <alignment horizontal="left"/>
      <protection locked="0"/>
    </xf>
    <xf numFmtId="172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27" xfId="0" applyFont="1" applyFill="1" applyBorder="1" applyAlignment="1" applyProtection="1">
      <alignment horizontal="center"/>
      <protection locked="0"/>
    </xf>
    <xf numFmtId="167" fontId="153" fillId="0" borderId="9" xfId="142" applyFont="1" applyFill="1" applyBorder="1" applyAlignment="1">
      <alignment horizontal="center"/>
    </xf>
    <xf numFmtId="0" fontId="153" fillId="0" borderId="27" xfId="1421" applyFont="1" applyFill="1" applyBorder="1" applyAlignment="1">
      <alignment horizontal="center"/>
    </xf>
    <xf numFmtId="0" fontId="153" fillId="0" borderId="9" xfId="1421" applyFont="1" applyFill="1" applyBorder="1" applyAlignment="1">
      <alignment horizontal="center"/>
    </xf>
    <xf numFmtId="49" fontId="9" fillId="0" borderId="9" xfId="1421" applyNumberFormat="1" applyFont="1" applyFill="1" applyBorder="1" applyAlignment="1">
      <alignment horizontal="center"/>
    </xf>
    <xf numFmtId="0" fontId="25" fillId="0" borderId="0" xfId="1421" applyFont="1" applyFill="1" applyAlignment="1">
      <alignment horizontal="left"/>
    </xf>
    <xf numFmtId="0" fontId="25" fillId="0" borderId="0" xfId="1421" applyFont="1" applyFill="1" applyAlignment="1">
      <alignment horizontal="left" shrinkToFit="1"/>
    </xf>
    <xf numFmtId="0" fontId="9" fillId="0" borderId="27" xfId="1421" applyFont="1" applyFill="1" applyBorder="1" applyAlignment="1">
      <alignment horizontal="center"/>
    </xf>
    <xf numFmtId="0" fontId="9" fillId="0" borderId="9" xfId="1421" applyFont="1" applyFill="1" applyBorder="1" applyAlignment="1">
      <alignment horizontal="center"/>
    </xf>
    <xf numFmtId="0" fontId="25" fillId="0" borderId="0" xfId="1421" applyFont="1" applyFill="1" applyAlignment="1" applyProtection="1">
      <alignment horizontal="left"/>
      <protection locked="0"/>
    </xf>
  </cellXfs>
  <cellStyles count="1478">
    <cellStyle name="(Normal)" xfId="1"/>
    <cellStyle name="??" xfId="2"/>
    <cellStyle name="?? - Style1" xfId="3"/>
    <cellStyle name="?? [0] - Style2" xfId="4"/>
    <cellStyle name="?? [0]_PERSONAL" xfId="5"/>
    <cellStyle name="?????? - Style3" xfId="6"/>
    <cellStyle name="?????? - Style4" xfId="7"/>
    <cellStyle name="??????????????????? [0]_PERSONAL" xfId="8"/>
    <cellStyle name="???????????????????_PERSONAL" xfId="9"/>
    <cellStyle name="????_P - Style5" xfId="10"/>
    <cellStyle name="??_PER - Style6" xfId="11"/>
    <cellStyle name="0,0_x000d__x000a_NA_x000d__x000a_" xfId="12"/>
    <cellStyle name="20% - Accent1 2" xfId="13"/>
    <cellStyle name="20% - Accent1 3" xfId="14"/>
    <cellStyle name="20% - Accent2 2" xfId="15"/>
    <cellStyle name="20% - Accent2 3" xfId="16"/>
    <cellStyle name="20% - Accent3 2" xfId="17"/>
    <cellStyle name="20% - Accent3 3" xfId="18"/>
    <cellStyle name="20% - Accent4 2" xfId="19"/>
    <cellStyle name="20% - Accent4 3" xfId="20"/>
    <cellStyle name="20% - Accent5 2" xfId="21"/>
    <cellStyle name="20% - Accent5 3" xfId="22"/>
    <cellStyle name="20% - Accent6 2" xfId="23"/>
    <cellStyle name="20% - Accent6 3" xfId="24"/>
    <cellStyle name="20% - ส่วนที่ถูกเน้น1 2" xfId="25"/>
    <cellStyle name="20% - ส่วนที่ถูกเน้น1 3" xfId="26"/>
    <cellStyle name="20% - ส่วนที่ถูกเน้น2 2" xfId="27"/>
    <cellStyle name="20% - ส่วนที่ถูกเน้น2 3" xfId="28"/>
    <cellStyle name="20% - ส่วนที่ถูกเน้น3 2" xfId="29"/>
    <cellStyle name="20% - ส่วนที่ถูกเน้น3 3" xfId="30"/>
    <cellStyle name="20% - ส่วนที่ถูกเน้น4 2" xfId="31"/>
    <cellStyle name="20% - ส่วนที่ถูกเน้น4 3" xfId="32"/>
    <cellStyle name="20% - ส่วนที่ถูกเน้น5 2" xfId="33"/>
    <cellStyle name="20% - ส่วนที่ถูกเน้น6 2" xfId="34"/>
    <cellStyle name="40% - Accent1 2" xfId="35"/>
    <cellStyle name="40% - Accent1 3" xfId="36"/>
    <cellStyle name="40% - Accent2 2" xfId="37"/>
    <cellStyle name="40% - Accent2 3" xfId="38"/>
    <cellStyle name="40% - Accent3 2" xfId="39"/>
    <cellStyle name="40% - Accent3 3" xfId="40"/>
    <cellStyle name="40% - Accent4 2" xfId="41"/>
    <cellStyle name="40% - Accent4 3" xfId="42"/>
    <cellStyle name="40% - Accent5 2" xfId="43"/>
    <cellStyle name="40% - Accent5 3" xfId="44"/>
    <cellStyle name="40% - Accent6 2" xfId="45"/>
    <cellStyle name="40% - Accent6 3" xfId="46"/>
    <cellStyle name="40% - ส่วนที่ถูกเน้น1 2" xfId="47"/>
    <cellStyle name="40% - ส่วนที่ถูกเน้น1 3" xfId="48"/>
    <cellStyle name="40% - ส่วนที่ถูกเน้น2 2" xfId="49"/>
    <cellStyle name="40% - ส่วนที่ถูกเน้น3 2" xfId="50"/>
    <cellStyle name="40% - ส่วนที่ถูกเน้น3 3" xfId="51"/>
    <cellStyle name="40% - ส่วนที่ถูกเน้น4 2" xfId="52"/>
    <cellStyle name="40% - ส่วนที่ถูกเน้น4 3" xfId="53"/>
    <cellStyle name="40% - ส่วนที่ถูกเน้น5 2" xfId="54"/>
    <cellStyle name="40% - ส่วนที่ถูกเน้น6 2" xfId="55"/>
    <cellStyle name="40% - ส่วนที่ถูกเน้น6 3" xfId="56"/>
    <cellStyle name="594941.25" xfId="57"/>
    <cellStyle name="594941.25 2" xfId="58"/>
    <cellStyle name="60% - Accent1 2" xfId="59"/>
    <cellStyle name="60% - Accent1 3" xfId="60"/>
    <cellStyle name="60% - Accent2 2" xfId="61"/>
    <cellStyle name="60% - Accent2 3" xfId="62"/>
    <cellStyle name="60% - Accent3 2" xfId="63"/>
    <cellStyle name="60% - Accent3 3" xfId="64"/>
    <cellStyle name="60% - Accent4 2" xfId="65"/>
    <cellStyle name="60% - Accent4 3" xfId="66"/>
    <cellStyle name="60% - Accent5 2" xfId="67"/>
    <cellStyle name="60% - Accent5 3" xfId="68"/>
    <cellStyle name="60% - Accent6 2" xfId="69"/>
    <cellStyle name="60% - Accent6 3" xfId="70"/>
    <cellStyle name="60% - ส่วนที่ถูกเน้น1 2" xfId="71"/>
    <cellStyle name="60% - ส่วนที่ถูกเน้น1 3" xfId="72"/>
    <cellStyle name="60% - ส่วนที่ถูกเน้น2 2" xfId="73"/>
    <cellStyle name="60% - ส่วนที่ถูกเน้น3 2" xfId="74"/>
    <cellStyle name="60% - ส่วนที่ถูกเน้น3 3" xfId="75"/>
    <cellStyle name="60% - ส่วนที่ถูกเน้น4 2" xfId="76"/>
    <cellStyle name="60% - ส่วนที่ถูกเน้น4 3" xfId="77"/>
    <cellStyle name="60% - ส่วนที่ถูกเน้น5 2" xfId="78"/>
    <cellStyle name="60% - ส่วนที่ถูกเน้น6 2" xfId="79"/>
    <cellStyle name="60% - ส่วนที่ถูกเน้น6 3" xfId="80"/>
    <cellStyle name="75" xfId="81"/>
    <cellStyle name="AA FRAME" xfId="82"/>
    <cellStyle name="AA HEADING" xfId="83"/>
    <cellStyle name="AA INITIALS" xfId="84"/>
    <cellStyle name="AA INPUT" xfId="85"/>
    <cellStyle name="AA LOCK" xfId="86"/>
    <cellStyle name="AA MGR NAME" xfId="87"/>
    <cellStyle name="AA NORMAL" xfId="88"/>
    <cellStyle name="AA NUMBER" xfId="89"/>
    <cellStyle name="AA NUMBER2" xfId="90"/>
    <cellStyle name="AA QUESTION" xfId="91"/>
    <cellStyle name="AA SHADE" xfId="92"/>
    <cellStyle name="Accent1 - 20%" xfId="93"/>
    <cellStyle name="Accent1 - 40%" xfId="94"/>
    <cellStyle name="Accent1 - 60%" xfId="95"/>
    <cellStyle name="Accent1 2" xfId="96"/>
    <cellStyle name="Accent1 3" xfId="97"/>
    <cellStyle name="Accent2 - 20%" xfId="98"/>
    <cellStyle name="Accent2 - 40%" xfId="99"/>
    <cellStyle name="Accent2 - 60%" xfId="100"/>
    <cellStyle name="Accent2 2" xfId="101"/>
    <cellStyle name="Accent2 3" xfId="102"/>
    <cellStyle name="Accent3 - 20%" xfId="103"/>
    <cellStyle name="Accent3 - 40%" xfId="104"/>
    <cellStyle name="Accent3 - 60%" xfId="105"/>
    <cellStyle name="Accent3 2" xfId="106"/>
    <cellStyle name="Accent3 3" xfId="107"/>
    <cellStyle name="Accent4 - 20%" xfId="108"/>
    <cellStyle name="Accent4 - 40%" xfId="109"/>
    <cellStyle name="Accent4 - 60%" xfId="110"/>
    <cellStyle name="Accent4 2" xfId="111"/>
    <cellStyle name="Accent4 3" xfId="112"/>
    <cellStyle name="Accent5 - 20%" xfId="113"/>
    <cellStyle name="Accent5 - 40%" xfId="114"/>
    <cellStyle name="Accent5 - 60%" xfId="115"/>
    <cellStyle name="Accent5 2" xfId="116"/>
    <cellStyle name="Accent5 3" xfId="117"/>
    <cellStyle name="Accent6 - 20%" xfId="118"/>
    <cellStyle name="Accent6 - 40%" xfId="119"/>
    <cellStyle name="Accent6 - 60%" xfId="120"/>
    <cellStyle name="Accent6 2" xfId="121"/>
    <cellStyle name="Accent6 3" xfId="122"/>
    <cellStyle name="Bad 2" xfId="123"/>
    <cellStyle name="Bad 3" xfId="124"/>
    <cellStyle name="Body" xfId="125"/>
    <cellStyle name="BOLDl" xfId="126"/>
    <cellStyle name="Calc Currency (0)" xfId="127"/>
    <cellStyle name="Calc Currency (0) 2" xfId="128"/>
    <cellStyle name="Calc Currency (2)" xfId="129"/>
    <cellStyle name="Calc Percent (0)" xfId="130"/>
    <cellStyle name="Calc Percent (1)" xfId="131"/>
    <cellStyle name="Calc Percent (2)" xfId="132"/>
    <cellStyle name="Calc Units (0)" xfId="133"/>
    <cellStyle name="Calc Units (1)" xfId="134"/>
    <cellStyle name="Calc Units (2)" xfId="135"/>
    <cellStyle name="Calculation 2" xfId="136"/>
    <cellStyle name="Calculation 3" xfId="137"/>
    <cellStyle name="category" xfId="138"/>
    <cellStyle name="category 2" xfId="139"/>
    <cellStyle name="Check Cell 2" xfId="140"/>
    <cellStyle name="Check Cell 3" xfId="141"/>
    <cellStyle name="Comma" xfId="142" builtinId="3"/>
    <cellStyle name="Comma  - Style1" xfId="143"/>
    <cellStyle name="Comma  - Style1 2" xfId="144"/>
    <cellStyle name="Comma  - Style2" xfId="145"/>
    <cellStyle name="Comma  - Style3" xfId="146"/>
    <cellStyle name="Comma  - Style4" xfId="147"/>
    <cellStyle name="Comma  - Style5" xfId="148"/>
    <cellStyle name="Comma  - Style6" xfId="149"/>
    <cellStyle name="Comma  - Style7" xfId="150"/>
    <cellStyle name="Comma  - Style7 2" xfId="151"/>
    <cellStyle name="Comma  - Style8" xfId="152"/>
    <cellStyle name="Comma  - Style8 2" xfId="153"/>
    <cellStyle name="Comma (0.0)" xfId="154"/>
    <cellStyle name="Comma (0.00)" xfId="155"/>
    <cellStyle name="Comma (hidden)" xfId="156"/>
    <cellStyle name="Comma (hidden) 2" xfId="157"/>
    <cellStyle name="Comma (index)" xfId="158"/>
    <cellStyle name="Comma [0.00]" xfId="159"/>
    <cellStyle name="Comma [0.00] 2" xfId="160"/>
    <cellStyle name="Comma [00]" xfId="161"/>
    <cellStyle name="Comma 10" xfId="162"/>
    <cellStyle name="Comma 10 2" xfId="163"/>
    <cellStyle name="Comma 10 2 2" xfId="164"/>
    <cellStyle name="Comma 10 3" xfId="165"/>
    <cellStyle name="Comma 10_Book1" xfId="166"/>
    <cellStyle name="Comma 11" xfId="167"/>
    <cellStyle name="Comma 11 2" xfId="168"/>
    <cellStyle name="Comma 11 3" xfId="169"/>
    <cellStyle name="Comma 11 4" xfId="170"/>
    <cellStyle name="Comma 11 4 2" xfId="171"/>
    <cellStyle name="Comma 11 5" xfId="172"/>
    <cellStyle name="Comma 11_Book1" xfId="173"/>
    <cellStyle name="Comma 12" xfId="174"/>
    <cellStyle name="Comma 12 2" xfId="175"/>
    <cellStyle name="Comma 12 2 2" xfId="176"/>
    <cellStyle name="Comma 12 2 3" xfId="177"/>
    <cellStyle name="Comma 12 3" xfId="178"/>
    <cellStyle name="Comma 12 3 2" xfId="179"/>
    <cellStyle name="Comma 12 4" xfId="180"/>
    <cellStyle name="Comma 12_Book2" xfId="181"/>
    <cellStyle name="Comma 13" xfId="182"/>
    <cellStyle name="Comma 13 2" xfId="183"/>
    <cellStyle name="Comma 13 2 2" xfId="184"/>
    <cellStyle name="Comma 13 3" xfId="185"/>
    <cellStyle name="Comma 13 4" xfId="186"/>
    <cellStyle name="Comma 13_MME_WP_Q1'10_FRI" xfId="187"/>
    <cellStyle name="Comma 14" xfId="188"/>
    <cellStyle name="Comma 14 10" xfId="189"/>
    <cellStyle name="Comma 14 11" xfId="190"/>
    <cellStyle name="Comma 14 12" xfId="191"/>
    <cellStyle name="Comma 14 13" xfId="192"/>
    <cellStyle name="Comma 14 14" xfId="193"/>
    <cellStyle name="Comma 14 2" xfId="194"/>
    <cellStyle name="Comma 14 2 2" xfId="195"/>
    <cellStyle name="Comma 14 2 3" xfId="196"/>
    <cellStyle name="Comma 14 3" xfId="197"/>
    <cellStyle name="Comma 14 3 2" xfId="198"/>
    <cellStyle name="Comma 14 4" xfId="199"/>
    <cellStyle name="Comma 14 5" xfId="200"/>
    <cellStyle name="Comma 14 6" xfId="201"/>
    <cellStyle name="Comma 14 7" xfId="202"/>
    <cellStyle name="Comma 14 8" xfId="203"/>
    <cellStyle name="Comma 14 9" xfId="204"/>
    <cellStyle name="Comma 14_MME_WP_Q1'10_FRI" xfId="205"/>
    <cellStyle name="Comma 15" xfId="206"/>
    <cellStyle name="Comma 15 2" xfId="207"/>
    <cellStyle name="Comma 15 3" xfId="208"/>
    <cellStyle name="Comma 15 4" xfId="209"/>
    <cellStyle name="Comma 16" xfId="210"/>
    <cellStyle name="Comma 16 2" xfId="211"/>
    <cellStyle name="Comma 17" xfId="212"/>
    <cellStyle name="Comma 17 2" xfId="213"/>
    <cellStyle name="Comma 17 3" xfId="214"/>
    <cellStyle name="Comma 17 4" xfId="215"/>
    <cellStyle name="Comma 17 5" xfId="216"/>
    <cellStyle name="Comma 18" xfId="217"/>
    <cellStyle name="Comma 18 2" xfId="218"/>
    <cellStyle name="Comma 18 2 2" xfId="219"/>
    <cellStyle name="Comma 18 3" xfId="220"/>
    <cellStyle name="Comma 18 4" xfId="221"/>
    <cellStyle name="Comma 19" xfId="222"/>
    <cellStyle name="Comma 19 2" xfId="223"/>
    <cellStyle name="Comma 19 3" xfId="224"/>
    <cellStyle name="Comma 2" xfId="225"/>
    <cellStyle name="Comma 2 10" xfId="226"/>
    <cellStyle name="Comma 2 11" xfId="227"/>
    <cellStyle name="Comma 2 2" xfId="228"/>
    <cellStyle name="Comma 2 2 10" xfId="229"/>
    <cellStyle name="Comma 2 2 2" xfId="230"/>
    <cellStyle name="Comma 2 2 2 2" xfId="231"/>
    <cellStyle name="Comma 2 2 2 3" xfId="232"/>
    <cellStyle name="Comma 2 2 2 4" xfId="233"/>
    <cellStyle name="Comma 2 2 2 5" xfId="234"/>
    <cellStyle name="Comma 2 2 3" xfId="235"/>
    <cellStyle name="Comma 2 2 4" xfId="236"/>
    <cellStyle name="Comma 2 2 5" xfId="237"/>
    <cellStyle name="Comma 2 2 6" xfId="238"/>
    <cellStyle name="Comma 2 2 7" xfId="239"/>
    <cellStyle name="Comma 2 2 8" xfId="240"/>
    <cellStyle name="Comma 2 2 9" xfId="241"/>
    <cellStyle name="Comma 2 3" xfId="242"/>
    <cellStyle name="Comma 2 3 2" xfId="243"/>
    <cellStyle name="Comma 2 3 3" xfId="244"/>
    <cellStyle name="Comma 2 4" xfId="245"/>
    <cellStyle name="Comma 2 4 2" xfId="246"/>
    <cellStyle name="Comma 2 5" xfId="247"/>
    <cellStyle name="Comma 2 5 2" xfId="248"/>
    <cellStyle name="Comma 2 5 3" xfId="249"/>
    <cellStyle name="Comma 2 6" xfId="250"/>
    <cellStyle name="Comma 2 6 2" xfId="251"/>
    <cellStyle name="Comma 2 6 3" xfId="252"/>
    <cellStyle name="Comma 2 7" xfId="253"/>
    <cellStyle name="Comma 2 7 2" xfId="254"/>
    <cellStyle name="Comma 2 7 3" xfId="255"/>
    <cellStyle name="Comma 2 8" xfId="256"/>
    <cellStyle name="Comma 2 9" xfId="257"/>
    <cellStyle name="Comma 2_101740011_รายได้ค้างรับค่าคอมมิชชั่น" xfId="258"/>
    <cellStyle name="Comma 20" xfId="259"/>
    <cellStyle name="Comma 20 2" xfId="260"/>
    <cellStyle name="Comma 20 2 2" xfId="261"/>
    <cellStyle name="Comma 20 3" xfId="262"/>
    <cellStyle name="Comma 21" xfId="263"/>
    <cellStyle name="Comma 21 2" xfId="264"/>
    <cellStyle name="Comma 21 3" xfId="265"/>
    <cellStyle name="Comma 22" xfId="266"/>
    <cellStyle name="Comma 22 2" xfId="267"/>
    <cellStyle name="Comma 22 3" xfId="268"/>
    <cellStyle name="Comma 23" xfId="269"/>
    <cellStyle name="Comma 23 2" xfId="270"/>
    <cellStyle name="Comma 23 3" xfId="271"/>
    <cellStyle name="Comma 24" xfId="272"/>
    <cellStyle name="Comma 24 2" xfId="273"/>
    <cellStyle name="Comma 24 3" xfId="274"/>
    <cellStyle name="Comma 24 4" xfId="275"/>
    <cellStyle name="Comma 25" xfId="276"/>
    <cellStyle name="Comma 26" xfId="277"/>
    <cellStyle name="Comma 27" xfId="278"/>
    <cellStyle name="Comma 28" xfId="279"/>
    <cellStyle name="Comma 29" xfId="280"/>
    <cellStyle name="Comma 3" xfId="281"/>
    <cellStyle name="Comma 3 2" xfId="282"/>
    <cellStyle name="Comma 3 2 2" xfId="283"/>
    <cellStyle name="Comma 3 2 2 2" xfId="284"/>
    <cellStyle name="Comma 3 2 2 3" xfId="285"/>
    <cellStyle name="Comma 3 2 3" xfId="286"/>
    <cellStyle name="Comma 3 2 4" xfId="287"/>
    <cellStyle name="Comma 3 2 5" xfId="288"/>
    <cellStyle name="Comma 3 3" xfId="289"/>
    <cellStyle name="Comma 3 3 2" xfId="290"/>
    <cellStyle name="Comma 3 4" xfId="291"/>
    <cellStyle name="Comma 3 4 2" xfId="292"/>
    <cellStyle name="Comma 3 4 3" xfId="293"/>
    <cellStyle name="Comma 3 5" xfId="294"/>
    <cellStyle name="Comma 3 6" xfId="295"/>
    <cellStyle name="Comma 3_Book1" xfId="296"/>
    <cellStyle name="Comma 30" xfId="297"/>
    <cellStyle name="Comma 31" xfId="298"/>
    <cellStyle name="Comma 32" xfId="299"/>
    <cellStyle name="Comma 32 2" xfId="300"/>
    <cellStyle name="Comma 33" xfId="301"/>
    <cellStyle name="Comma 34" xfId="302"/>
    <cellStyle name="Comma 4" xfId="303"/>
    <cellStyle name="Comma 4 2" xfId="304"/>
    <cellStyle name="Comma 4 2 2" xfId="305"/>
    <cellStyle name="Comma 4 3" xfId="306"/>
    <cellStyle name="Comma 4 3 2" xfId="307"/>
    <cellStyle name="Comma 4 4" xfId="308"/>
    <cellStyle name="Comma 4 4 2" xfId="309"/>
    <cellStyle name="Comma 4 5" xfId="310"/>
    <cellStyle name="Comma 4 5 2" xfId="311"/>
    <cellStyle name="Comma 4 6" xfId="312"/>
    <cellStyle name="Comma 4_AR_AP Audit updateMgen " xfId="313"/>
    <cellStyle name="Comma 5" xfId="314"/>
    <cellStyle name="Comma 5 2" xfId="315"/>
    <cellStyle name="Comma 5 2 2" xfId="316"/>
    <cellStyle name="Comma 5 2 2 2" xfId="317"/>
    <cellStyle name="Comma 5 2 3" xfId="318"/>
    <cellStyle name="Comma 5 2 4" xfId="319"/>
    <cellStyle name="Comma 5 2_MME_WP_Q1'10_FRI" xfId="320"/>
    <cellStyle name="Comma 5 3" xfId="321"/>
    <cellStyle name="Comma 5 3 2" xfId="322"/>
    <cellStyle name="Comma 5 3 2 2" xfId="323"/>
    <cellStyle name="Comma 5 3 2 3" xfId="324"/>
    <cellStyle name="Comma 5 3 3" xfId="325"/>
    <cellStyle name="Comma 5 3 4" xfId="326"/>
    <cellStyle name="Comma 5 4" xfId="327"/>
    <cellStyle name="Comma 5 5" xfId="328"/>
    <cellStyle name="Comma 5 6" xfId="329"/>
    <cellStyle name="Comma 5 7" xfId="330"/>
    <cellStyle name="Comma 5_Book1" xfId="331"/>
    <cellStyle name="Comma 6" xfId="332"/>
    <cellStyle name="Comma 6 2" xfId="333"/>
    <cellStyle name="Comma 6 2 2" xfId="334"/>
    <cellStyle name="Comma 6 3" xfId="335"/>
    <cellStyle name="Comma 6 4" xfId="336"/>
    <cellStyle name="Comma 6 5" xfId="337"/>
    <cellStyle name="Comma 6 6" xfId="338"/>
    <cellStyle name="Comma 6_Book1" xfId="339"/>
    <cellStyle name="Comma 7" xfId="340"/>
    <cellStyle name="Comma 7 2" xfId="341"/>
    <cellStyle name="Comma 7 2 2" xfId="342"/>
    <cellStyle name="Comma 7 3" xfId="343"/>
    <cellStyle name="Comma 7 4" xfId="344"/>
    <cellStyle name="Comma 7 5" xfId="345"/>
    <cellStyle name="Comma 7 6" xfId="346"/>
    <cellStyle name="Comma 7_Book1" xfId="347"/>
    <cellStyle name="Comma 8" xfId="348"/>
    <cellStyle name="Comma 8 2" xfId="349"/>
    <cellStyle name="Comma 8 2 2" xfId="350"/>
    <cellStyle name="Comma 8 3" xfId="351"/>
    <cellStyle name="Comma 8 4" xfId="352"/>
    <cellStyle name="Comma 8 5" xfId="353"/>
    <cellStyle name="Comma 8_Book1" xfId="354"/>
    <cellStyle name="Comma 9" xfId="355"/>
    <cellStyle name="Comma 9 2" xfId="356"/>
    <cellStyle name="Comma 9 2 2" xfId="357"/>
    <cellStyle name="Comma 9 3" xfId="358"/>
    <cellStyle name="Comma 9 4" xfId="359"/>
    <cellStyle name="Comma 9 5" xfId="360"/>
    <cellStyle name="Comma 9_Book1" xfId="361"/>
    <cellStyle name="comma zerodec" xfId="362"/>
    <cellStyle name="comma zerodec 2" xfId="363"/>
    <cellStyle name="Comma0" xfId="364"/>
    <cellStyle name="Copied" xfId="365"/>
    <cellStyle name="Cover Date" xfId="366"/>
    <cellStyle name="Cover Subtitle" xfId="367"/>
    <cellStyle name="Cover Title" xfId="368"/>
    <cellStyle name="Curren - Style3" xfId="369"/>
    <cellStyle name="Curren - Style4" xfId="370"/>
    <cellStyle name="Currency (hidden)" xfId="371"/>
    <cellStyle name="Currency [00]" xfId="372"/>
    <cellStyle name="Currency 2" xfId="373"/>
    <cellStyle name="Currency 2 2" xfId="374"/>
    <cellStyle name="Currency0" xfId="375"/>
    <cellStyle name="Currency1" xfId="376"/>
    <cellStyle name="Currency1 2" xfId="377"/>
    <cellStyle name="Date" xfId="378"/>
    <cellStyle name="Date 2" xfId="379"/>
    <cellStyle name="Date Short" xfId="380"/>
    <cellStyle name="Dezimal [0]_35ERI8T2gbIEMixb4v26icuOo" xfId="381"/>
    <cellStyle name="Dezimal_35ERI8T2gbIEMixb4v26icuOo" xfId="382"/>
    <cellStyle name="Dollar (zero dec)" xfId="383"/>
    <cellStyle name="Dollar (zero dec) 2" xfId="384"/>
    <cellStyle name="Dollars" xfId="385"/>
    <cellStyle name="E&amp;Y House" xfId="386"/>
    <cellStyle name="Emphasis 1" xfId="387"/>
    <cellStyle name="Emphasis 2" xfId="388"/>
    <cellStyle name="Emphasis 3" xfId="389"/>
    <cellStyle name="Enter Currency (0)" xfId="390"/>
    <cellStyle name="Enter Currency (2)" xfId="391"/>
    <cellStyle name="Enter Units (0)" xfId="392"/>
    <cellStyle name="Enter Units (1)" xfId="393"/>
    <cellStyle name="Enter Units (2)" xfId="394"/>
    <cellStyle name="Entered" xfId="395"/>
    <cellStyle name="Euro" xfId="396"/>
    <cellStyle name="Euro 2" xfId="397"/>
    <cellStyle name="Explanatory Text 2" xfId="398"/>
    <cellStyle name="Explanatory Text 3" xfId="399"/>
    <cellStyle name="Fixed" xfId="400"/>
    <cellStyle name="Fixed 2" xfId="401"/>
    <cellStyle name="Footer SBILogo1" xfId="402"/>
    <cellStyle name="Footer SBILogo2" xfId="403"/>
    <cellStyle name="Footnote" xfId="404"/>
    <cellStyle name="Footnote Reference" xfId="405"/>
    <cellStyle name="Footnote_BECL WP YE'02" xfId="406"/>
    <cellStyle name="Format Number Column" xfId="407"/>
    <cellStyle name="Good 2" xfId="408"/>
    <cellStyle name="Good 3" xfId="409"/>
    <cellStyle name="Grey" xfId="410"/>
    <cellStyle name="HEADER" xfId="411"/>
    <cellStyle name="Header - Style1" xfId="412"/>
    <cellStyle name="HEADER 2" xfId="413"/>
    <cellStyle name="HEADER 3" xfId="414"/>
    <cellStyle name="HEADER 4" xfId="415"/>
    <cellStyle name="Header Draft Stamp" xfId="416"/>
    <cellStyle name="Header_BECL WP YE'02" xfId="417"/>
    <cellStyle name="Header1" xfId="418"/>
    <cellStyle name="Header1 2" xfId="419"/>
    <cellStyle name="Header2" xfId="420"/>
    <cellStyle name="Header2 2" xfId="421"/>
    <cellStyle name="Heading" xfId="422"/>
    <cellStyle name="Heading 1 2" xfId="423"/>
    <cellStyle name="Heading 1 3" xfId="424"/>
    <cellStyle name="Heading 1 Above" xfId="425"/>
    <cellStyle name="Heading 1+" xfId="426"/>
    <cellStyle name="Heading 2" xfId="427"/>
    <cellStyle name="Heading 2 2" xfId="428"/>
    <cellStyle name="Heading 2 3" xfId="429"/>
    <cellStyle name="Heading 2 Below" xfId="430"/>
    <cellStyle name="Heading 2+" xfId="431"/>
    <cellStyle name="Heading 3" xfId="432"/>
    <cellStyle name="Heading 3 2" xfId="433"/>
    <cellStyle name="Heading 3 3" xfId="434"/>
    <cellStyle name="Heading 3+" xfId="435"/>
    <cellStyle name="Heading 4" xfId="436"/>
    <cellStyle name="Heading 4 2" xfId="437"/>
    <cellStyle name="Heading 4 3" xfId="438"/>
    <cellStyle name="HEADING1" xfId="439"/>
    <cellStyle name="HEADING2" xfId="440"/>
    <cellStyle name="Hidden" xfId="441"/>
    <cellStyle name="Index Number" xfId="442"/>
    <cellStyle name="Input [yellow]" xfId="443"/>
    <cellStyle name="Input 2" xfId="444"/>
    <cellStyle name="Input 3" xfId="445"/>
    <cellStyle name="Integer" xfId="446"/>
    <cellStyle name="KPMG Heading 1" xfId="447"/>
    <cellStyle name="KPMG Heading 2" xfId="448"/>
    <cellStyle name="KPMG Heading 3" xfId="449"/>
    <cellStyle name="KPMG Heading 4" xfId="450"/>
    <cellStyle name="KPMG Normal" xfId="451"/>
    <cellStyle name="KPMG Normal Text" xfId="452"/>
    <cellStyle name="KPMG Normal_10_40_L" xfId="453"/>
    <cellStyle name="left" xfId="454"/>
    <cellStyle name="Link Currency (0)" xfId="455"/>
    <cellStyle name="Link Currency (2)" xfId="456"/>
    <cellStyle name="Link Units (0)" xfId="457"/>
    <cellStyle name="Link Units (1)" xfId="458"/>
    <cellStyle name="Link Units (2)" xfId="459"/>
    <cellStyle name="Linked Cell 2" xfId="460"/>
    <cellStyle name="Linked Cell 3" xfId="461"/>
    <cellStyle name="Migliaia (0)" xfId="462"/>
    <cellStyle name="Milliers [0]_AR1194" xfId="463"/>
    <cellStyle name="Milliers_AR1194" xfId="464"/>
    <cellStyle name="Model" xfId="465"/>
    <cellStyle name="Model 2" xfId="466"/>
    <cellStyle name="Mon?taire [0]_AR1194" xfId="467"/>
    <cellStyle name="Mon?taire_AR1194" xfId="468"/>
    <cellStyle name="Monétaire [0]_laroux" xfId="469"/>
    <cellStyle name="Monétaire_laroux" xfId="470"/>
    <cellStyle name="Neutral 2" xfId="471"/>
    <cellStyle name="Neutral 3" xfId="472"/>
    <cellStyle name="no dec" xfId="473"/>
    <cellStyle name="Normal" xfId="0" builtinId="0"/>
    <cellStyle name="Normal - Style1" xfId="474"/>
    <cellStyle name="Normal - Style1 2" xfId="475"/>
    <cellStyle name="Normal - Style1 3" xfId="476"/>
    <cellStyle name="Normal - Style5" xfId="477"/>
    <cellStyle name="Normal 10" xfId="478"/>
    <cellStyle name="Normal 10 2" xfId="479"/>
    <cellStyle name="Normal 10 2 2" xfId="480"/>
    <cellStyle name="Normal 10 3" xfId="481"/>
    <cellStyle name="Normal 10 4" xfId="482"/>
    <cellStyle name="Normal 10 5" xfId="483"/>
    <cellStyle name="Normal 10_AR_Q4_52_Up" xfId="484"/>
    <cellStyle name="Normal 11" xfId="485"/>
    <cellStyle name="Normal 11 2" xfId="486"/>
    <cellStyle name="Normal 11 3" xfId="487"/>
    <cellStyle name="Normal 11 4" xfId="488"/>
    <cellStyle name="Normal 12" xfId="489"/>
    <cellStyle name="Normal 12 2" xfId="490"/>
    <cellStyle name="Normal 12 3" xfId="491"/>
    <cellStyle name="Normal 12 3 2" xfId="492"/>
    <cellStyle name="Normal 12 4" xfId="493"/>
    <cellStyle name="Normal 13" xfId="494"/>
    <cellStyle name="Normal 13 2" xfId="495"/>
    <cellStyle name="Normal 13 3" xfId="496"/>
    <cellStyle name="Normal 13 4" xfId="497"/>
    <cellStyle name="Normal 13 5" xfId="498"/>
    <cellStyle name="Normal 14" xfId="499"/>
    <cellStyle name="Normal 14 2" xfId="500"/>
    <cellStyle name="Normal 14 3" xfId="501"/>
    <cellStyle name="Normal 14 4" xfId="502"/>
    <cellStyle name="Normal 15" xfId="503"/>
    <cellStyle name="Normal 15 2" xfId="504"/>
    <cellStyle name="Normal 16" xfId="505"/>
    <cellStyle name="Normal 16 2" xfId="506"/>
    <cellStyle name="Normal 17" xfId="507"/>
    <cellStyle name="Normal 17 2" xfId="508"/>
    <cellStyle name="Normal 18" xfId="509"/>
    <cellStyle name="Normal 18 2" xfId="510"/>
    <cellStyle name="Normal 19" xfId="511"/>
    <cellStyle name="Normal 19 2" xfId="512"/>
    <cellStyle name="Normal 19 3" xfId="513"/>
    <cellStyle name="Normal 2" xfId="514"/>
    <cellStyle name="Normal 2 10" xfId="515"/>
    <cellStyle name="Normal 2 11" xfId="516"/>
    <cellStyle name="Normal 2 12" xfId="517"/>
    <cellStyle name="Normal 2 13" xfId="518"/>
    <cellStyle name="Normal 2 2" xfId="519"/>
    <cellStyle name="Normal 2 2 2" xfId="520"/>
    <cellStyle name="Normal 2 2 2 2" xfId="521"/>
    <cellStyle name="Normal 2 2 2 3" xfId="522"/>
    <cellStyle name="Normal 2 2 2 4" xfId="523"/>
    <cellStyle name="Normal 2 2 3" xfId="524"/>
    <cellStyle name="Normal 2 2 4" xfId="525"/>
    <cellStyle name="Normal 2 2 5" xfId="526"/>
    <cellStyle name="Normal 2 2 6" xfId="527"/>
    <cellStyle name="Normal 2 2 7" xfId="528"/>
    <cellStyle name="Normal 2 2 8" xfId="529"/>
    <cellStyle name="Normal 2 2 9" xfId="530"/>
    <cellStyle name="Normal 2 2_AC_FS_06.30.10" xfId="531"/>
    <cellStyle name="Normal 2 3" xfId="532"/>
    <cellStyle name="Normal 2 3 2" xfId="533"/>
    <cellStyle name="Normal 2 3 3" xfId="534"/>
    <cellStyle name="Normal 2 3 4" xfId="535"/>
    <cellStyle name="Normal 2 4" xfId="536"/>
    <cellStyle name="Normal 2 4 2" xfId="537"/>
    <cellStyle name="Normal 2 4 3" xfId="538"/>
    <cellStyle name="Normal 2 5" xfId="539"/>
    <cellStyle name="Normal 2 6" xfId="540"/>
    <cellStyle name="Normal 2 7" xfId="541"/>
    <cellStyle name="Normal 2 8" xfId="542"/>
    <cellStyle name="Normal 2 9" xfId="543"/>
    <cellStyle name="Normal 2_AR aging Q4" xfId="544"/>
    <cellStyle name="Normal 20" xfId="545"/>
    <cellStyle name="Normal 20 2" xfId="546"/>
    <cellStyle name="Normal 21" xfId="547"/>
    <cellStyle name="Normal 21 2" xfId="548"/>
    <cellStyle name="Normal 22" xfId="549"/>
    <cellStyle name="Normal 22 2" xfId="550"/>
    <cellStyle name="Normal 23" xfId="551"/>
    <cellStyle name="Normal 23 2" xfId="552"/>
    <cellStyle name="Normal 24" xfId="553"/>
    <cellStyle name="Normal 25" xfId="554"/>
    <cellStyle name="Normal 25 2" xfId="555"/>
    <cellStyle name="Normal 26" xfId="556"/>
    <cellStyle name="Normal 26 2" xfId="557"/>
    <cellStyle name="Normal 26 3" xfId="558"/>
    <cellStyle name="Normal 27" xfId="559"/>
    <cellStyle name="Normal 27 2" xfId="560"/>
    <cellStyle name="Normal 28" xfId="561"/>
    <cellStyle name="Normal 29" xfId="562"/>
    <cellStyle name="Normal 3" xfId="563"/>
    <cellStyle name="Normal 3 2" xfId="564"/>
    <cellStyle name="Normal 3 2 2" xfId="565"/>
    <cellStyle name="Normal 3 2 2 2" xfId="566"/>
    <cellStyle name="Normal 3 2 2 3" xfId="567"/>
    <cellStyle name="Normal 3 2 3" xfId="568"/>
    <cellStyle name="Normal 3 2 4" xfId="569"/>
    <cellStyle name="Normal 3 2_AC_FS_06.30.10" xfId="570"/>
    <cellStyle name="Normal 3 3" xfId="571"/>
    <cellStyle name="Normal 3 3 2" xfId="572"/>
    <cellStyle name="Normal 3 4" xfId="573"/>
    <cellStyle name="Normal 3 4 2" xfId="574"/>
    <cellStyle name="Normal 3_AC_FS_06.30.10" xfId="575"/>
    <cellStyle name="Normal 30" xfId="576"/>
    <cellStyle name="Normal 31" xfId="577"/>
    <cellStyle name="Normal 4" xfId="578"/>
    <cellStyle name="Normal 4 2" xfId="579"/>
    <cellStyle name="Normal 4 2 2" xfId="580"/>
    <cellStyle name="Normal 4 2 2 2" xfId="581"/>
    <cellStyle name="Normal 4 2 3" xfId="582"/>
    <cellStyle name="Normal 4 2 4" xfId="583"/>
    <cellStyle name="Normal 4 2 5" xfId="584"/>
    <cellStyle name="Normal 4 2_AC_FS_06.30.10" xfId="585"/>
    <cellStyle name="Normal 4 3" xfId="586"/>
    <cellStyle name="Normal 4 3 2" xfId="587"/>
    <cellStyle name="Normal 4 3 2 2" xfId="588"/>
    <cellStyle name="Normal 4 3 3" xfId="589"/>
    <cellStyle name="Normal 4 3 4" xfId="590"/>
    <cellStyle name="Normal 4 3 5" xfId="591"/>
    <cellStyle name="Normal 4 3 6" xfId="592"/>
    <cellStyle name="Normal 4 4" xfId="593"/>
    <cellStyle name="Normal 4 5" xfId="594"/>
    <cellStyle name="Normal 4 6" xfId="595"/>
    <cellStyle name="Normal 4 7" xfId="596"/>
    <cellStyle name="Normal 4 8" xfId="597"/>
    <cellStyle name="Normal 4_AC_FS_06.30.10" xfId="598"/>
    <cellStyle name="Normal 5" xfId="599"/>
    <cellStyle name="Normal 5 2" xfId="600"/>
    <cellStyle name="Normal 5 2 2" xfId="601"/>
    <cellStyle name="Normal 5 2 3" xfId="602"/>
    <cellStyle name="Normal 5 3" xfId="603"/>
    <cellStyle name="Normal 5 3 2" xfId="604"/>
    <cellStyle name="Normal 5_AC_FS_06.30.10" xfId="605"/>
    <cellStyle name="Normal 6" xfId="606"/>
    <cellStyle name="Normal 6 2" xfId="607"/>
    <cellStyle name="Normal 6 3" xfId="608"/>
    <cellStyle name="Normal 6 4" xfId="609"/>
    <cellStyle name="Normal 6 5" xfId="610"/>
    <cellStyle name="Normal 7" xfId="611"/>
    <cellStyle name="Normal 7 2" xfId="612"/>
    <cellStyle name="Normal 7 2 2" xfId="613"/>
    <cellStyle name="Normal 7 2 3" xfId="614"/>
    <cellStyle name="Normal 7 3" xfId="615"/>
    <cellStyle name="Normal 7 4" xfId="616"/>
    <cellStyle name="Normal 7 5" xfId="617"/>
    <cellStyle name="Normal 7_AC_FS_06.30.10" xfId="618"/>
    <cellStyle name="Normal 8" xfId="619"/>
    <cellStyle name="Normal 8 2" xfId="620"/>
    <cellStyle name="Normal 8 3" xfId="621"/>
    <cellStyle name="Normal 8 4" xfId="622"/>
    <cellStyle name="Normal 9" xfId="623"/>
    <cellStyle name="Normal 9 2" xfId="624"/>
    <cellStyle name="Normal 9 2 2" xfId="625"/>
    <cellStyle name="Normal 9 3" xfId="626"/>
    <cellStyle name="Normal 9 4" xfId="627"/>
    <cellStyle name="Normal 9_AR_Q4_52_Up" xfId="628"/>
    <cellStyle name="Normale_9639A02C" xfId="629"/>
    <cellStyle name="NormalGB" xfId="630"/>
    <cellStyle name="Note 2" xfId="631"/>
    <cellStyle name="Note 3" xfId="632"/>
    <cellStyle name="Number 1" xfId="633"/>
    <cellStyle name="oft Excel]_x000d__x000a_Comment=The open=/f lines load custom functions into the Paste Function list._x000d__x000a_Maximized=3_x000d__x000a_Basics=1_x000d__x000a_A" xfId="634"/>
    <cellStyle name="oft Excel]_x000d__x000a_Comment=The open=/f lines load custom functions into the Paste Function list._x000d__x000a_Maximized=3_x000d__x000a_Basics=1_x000d__x000a_A 2" xfId="635"/>
    <cellStyle name="Output 2" xfId="636"/>
    <cellStyle name="Output 3" xfId="637"/>
    <cellStyle name="Page Number" xfId="638"/>
    <cellStyle name="Percent (0%)" xfId="639"/>
    <cellStyle name="Percent (0)" xfId="640"/>
    <cellStyle name="Percent (0.0%)" xfId="641"/>
    <cellStyle name="Percent (0.00%)" xfId="642"/>
    <cellStyle name="Percent [0]" xfId="643"/>
    <cellStyle name="Percent [00]" xfId="644"/>
    <cellStyle name="Percent [2]" xfId="645"/>
    <cellStyle name="Percent 10" xfId="646"/>
    <cellStyle name="Percent 12" xfId="647"/>
    <cellStyle name="Percent 2" xfId="648"/>
    <cellStyle name="Percent 2 10" xfId="649"/>
    <cellStyle name="Percent 2 2" xfId="650"/>
    <cellStyle name="Percent 2 2 2" xfId="651"/>
    <cellStyle name="Percent 2 3" xfId="652"/>
    <cellStyle name="Percent 2 4" xfId="653"/>
    <cellStyle name="Percent 2 4 2" xfId="654"/>
    <cellStyle name="Percent 2 5" xfId="655"/>
    <cellStyle name="Percent 2 6" xfId="656"/>
    <cellStyle name="Percent 2 7" xfId="657"/>
    <cellStyle name="Percent 2 8" xfId="658"/>
    <cellStyle name="Percent 2 9" xfId="659"/>
    <cellStyle name="Percent 3" xfId="660"/>
    <cellStyle name="Percent 3 2" xfId="661"/>
    <cellStyle name="Percent 3 3" xfId="662"/>
    <cellStyle name="Percent 4" xfId="663"/>
    <cellStyle name="Percent 4 2" xfId="664"/>
    <cellStyle name="Percent 4 3" xfId="665"/>
    <cellStyle name="Percent 5" xfId="666"/>
    <cellStyle name="Percent 5 2" xfId="667"/>
    <cellStyle name="Percent 6" xfId="668"/>
    <cellStyle name="Percent 8" xfId="669"/>
    <cellStyle name="Percent 9" xfId="670"/>
    <cellStyle name="PERCENTAGE" xfId="671"/>
    <cellStyle name="Pilkku_BINV" xfId="672"/>
    <cellStyle name="PrePop Currency (0)" xfId="673"/>
    <cellStyle name="PrePop Currency (2)" xfId="674"/>
    <cellStyle name="PrePop Units (0)" xfId="675"/>
    <cellStyle name="PrePop Units (1)" xfId="676"/>
    <cellStyle name="PrePop Units (2)" xfId="677"/>
    <cellStyle name="pwstyle" xfId="678"/>
    <cellStyle name="Py?r. luku_BINV" xfId="679"/>
    <cellStyle name="Py?r. valuutta_BINV" xfId="680"/>
    <cellStyle name="Q" xfId="681"/>
    <cellStyle name="Q_20-2 NAN" xfId="682"/>
    <cellStyle name="Q_20-2 NAN_30-2" xfId="683"/>
    <cellStyle name="Q_20-2 NAN_Book1" xfId="684"/>
    <cellStyle name="Q_20-2 NAN_CC" xfId="685"/>
    <cellStyle name="Q_20-2 NAN_KK_HOT POT_02.29.08" xfId="686"/>
    <cellStyle name="Q_20-2 NAN_L" xfId="687"/>
    <cellStyle name="Q_20-2 NAN_SPSU_07_Kwang" xfId="688"/>
    <cellStyle name="Q_20-2 NAN_SPSU_30_12.31.07_kwang" xfId="689"/>
    <cellStyle name="Q_20-2 NAN_SPSU_Q3'07_nid update" xfId="690"/>
    <cellStyle name="Q_20-2 NAN_SPSU_WP_M,MM,CC_YE2007" xfId="691"/>
    <cellStyle name="Q_20-2 NAN_SPSU_WP_M,MM_YE2007" xfId="692"/>
    <cellStyle name="Q_30-2" xfId="693"/>
    <cellStyle name="Q_70 note" xfId="694"/>
    <cellStyle name="Q_AAW-TopQ151_update" xfId="695"/>
    <cellStyle name="Q_AC_FS_06.30.10" xfId="696"/>
    <cellStyle name="Q_Accured interest" xfId="697"/>
    <cellStyle name="Q_AR-turnover" xfId="698"/>
    <cellStyle name="Q_B &amp; Z" xfId="699"/>
    <cellStyle name="Q_B &amp; Z_10" xfId="700"/>
    <cellStyle name="Q_B &amp; Z_10&amp;20&amp;30" xfId="701"/>
    <cellStyle name="Q_B &amp; Z_30-2" xfId="702"/>
    <cellStyle name="Q_B &amp; Z_70 note" xfId="703"/>
    <cellStyle name="Q_B &amp; Z_Accured interest" xfId="704"/>
    <cellStyle name="Q_B &amp; Z_BB_EPPCO_03.31.09" xfId="705"/>
    <cellStyle name="Q_B &amp; Z_Book1" xfId="706"/>
    <cellStyle name="Q_B &amp; Z_CC" xfId="707"/>
    <cellStyle name="Q_B &amp; Z_EPC_NN_03.31.09" xfId="708"/>
    <cellStyle name="Q_B &amp; Z_EPPCO sum adj" xfId="709"/>
    <cellStyle name="Q_B &amp; Z_EPPCO_Q2'09_Pum" xfId="710"/>
    <cellStyle name="Q_B &amp; Z_GL_WP_Q109" xfId="711"/>
    <cellStyle name="Q_B &amp; Z_Joice_A,30" xfId="712"/>
    <cellStyle name="Q_B &amp; Z_KK_Pet care_05.22.08" xfId="713"/>
    <cellStyle name="Q_B &amp; Z_KK_THONG LOR_05.22.08" xfId="714"/>
    <cellStyle name="Q_B &amp; Z_L" xfId="715"/>
    <cellStyle name="Q_B &amp; Z_LEXUS_12.31.09" xfId="716"/>
    <cellStyle name="Q_B &amp; Z_Photolibrary_WP_06.30.09" xfId="717"/>
    <cellStyle name="Q_B &amp; Z_predictive_40" xfId="718"/>
    <cellStyle name="Q_B &amp; Z_S002_FS_06.30.09_joice" xfId="719"/>
    <cellStyle name="Q_B &amp; Z_S002_FS_12.31.08_Joice" xfId="720"/>
    <cellStyle name="Q_B &amp; Z_SCMT_BB_12.31.08" xfId="721"/>
    <cellStyle name="Q_B &amp; Z_SCMT_KK_12.31.08" xfId="722"/>
    <cellStyle name="Q_B &amp; Z_SCMT_MM_12.31.08" xfId="723"/>
    <cellStyle name="Q_B &amp; Z_SPSU_07_Kwang" xfId="724"/>
    <cellStyle name="Q_B &amp; Z_SPSU_30_12.31.07_kwang" xfId="725"/>
    <cellStyle name="Q_B &amp; Z_SPSU_30_12.31.07_kwang_30_SPSU_Q1'08" xfId="726"/>
    <cellStyle name="Q_B &amp; Z_SPSU_30_12.31.07_kwang_30-2" xfId="727"/>
    <cellStyle name="Q_B &amp; Z_SPSU_30_12.31.07_kwang_EPC_M, MM_03.31.09" xfId="728"/>
    <cellStyle name="Q_B &amp; Z_SPSU_30_12.31.07_kwang_kwang" xfId="729"/>
    <cellStyle name="Q_B &amp; Z_SPSU_30_12.31.07_kwang_WP_EPC gLoY" xfId="730"/>
    <cellStyle name="Q_B &amp; Z_SPSU_30_12.31.07_kwang_ZP_BS_12.31.08" xfId="731"/>
    <cellStyle name="Q_B &amp; Z_SPSU_30_12.31.07_kwang_ZP_D" xfId="732"/>
    <cellStyle name="Q_B &amp; Z_SPSU_KK_12.31.07" xfId="733"/>
    <cellStyle name="Q_B &amp; Z_SPSU_KK_12.31.07_kwang" xfId="734"/>
    <cellStyle name="Q_B &amp; Z_SPSU_Q3'07_nid update" xfId="735"/>
    <cellStyle name="Q_B &amp; Z_SPSU_WP_M,MM,CC_YE2007" xfId="736"/>
    <cellStyle name="Q_B &amp; Z_SPSU_WP_M,MM_YE2007" xfId="737"/>
    <cellStyle name="Q_B &amp; Z_SPSU_WP_U_2007" xfId="738"/>
    <cellStyle name="Q_B &amp; Z_SPSU_WP_U_2007_EPC_M, MM_03.31.09" xfId="739"/>
    <cellStyle name="Q_B &amp; Z_SPSU_WP_U_2007_kwang" xfId="740"/>
    <cellStyle name="Q_B &amp; Z_SPSU_WP_U_2007_WP_EPC gLoY" xfId="741"/>
    <cellStyle name="Q_B &amp; Z_SPSU_WP_U_2007_ZP_BS_12.31.08" xfId="742"/>
    <cellStyle name="Q_B &amp; Z_SPSU_WP_U_2007_ZP_D" xfId="743"/>
    <cellStyle name="Q_B &amp; Z_sum adj" xfId="744"/>
    <cellStyle name="Q_B &amp; Z_ThaOt_12.31.07_kwang" xfId="745"/>
    <cellStyle name="Q_B &amp; Z_ThaOt_12.31.07_kwang_EPC_M, MM_03.31.09" xfId="746"/>
    <cellStyle name="Q_B &amp; Z_ThaOt_12.31.07_kwang_kwang" xfId="747"/>
    <cellStyle name="Q_B &amp; Z_ThaOt_12.31.07_kwang_WP_EPC gLoY" xfId="748"/>
    <cellStyle name="Q_B &amp; Z_ThaOt_12.31.07_kwang_ZP_BS_12.31.08" xfId="749"/>
    <cellStyle name="Q_B &amp; Z_ThaOt_12.31.07_kwang_ZP_D" xfId="750"/>
    <cellStyle name="Q_B &amp; Z_Top_tarakorn_12.31.08" xfId="751"/>
    <cellStyle name="Q_B &amp; Z_TPH_03.31.09" xfId="752"/>
    <cellStyle name="Q_B &amp; Z_TPH_12.31.08" xfId="753"/>
    <cellStyle name="Q_B &amp; Z_UFM_WP08_kwang" xfId="754"/>
    <cellStyle name="Q_B &amp; Z_WP_EPC" xfId="755"/>
    <cellStyle name="Q_B &amp; Z_WP_EPC_03.31.09_tai" xfId="756"/>
    <cellStyle name="Q_B &amp; Z_WP_EPPCO_Q1'09_kwang" xfId="757"/>
    <cellStyle name="Q_B &amp; Z_WP_PR_YE2007" xfId="758"/>
    <cellStyle name="Q_B &amp; Z_ZP_BS_12.31.08" xfId="759"/>
    <cellStyle name="Q_B &amp; Z_ZP_D" xfId="760"/>
    <cellStyle name="Q_B &amp; Z_ZP_KK" xfId="761"/>
    <cellStyle name="Q_B &amp; Z_โรงพยาบาลสัตว์ทองหล่อ_09.30.08" xfId="762"/>
    <cellStyle name="Q_B &amp; Z_โรงพยาบาลสัตว์ทองหล่อ12.31.07" xfId="763"/>
    <cellStyle name="Q_BB_EPPCO_03.31.09" xfId="764"/>
    <cellStyle name="Q_Book1" xfId="765"/>
    <cellStyle name="Q_Book1_SCMT_BB_12.31.08" xfId="766"/>
    <cellStyle name="Q_Book1_SCMT_MM_12.31.08" xfId="767"/>
    <cellStyle name="Q_CC" xfId="768"/>
    <cellStyle name="Q_EPC_NN_03.31.09" xfId="769"/>
    <cellStyle name="Q_EPPCO sum adj" xfId="770"/>
    <cellStyle name="Q_EPPCO_FS_03.31.08" xfId="771"/>
    <cellStyle name="Q_EPPCO_Q2'09_Pum" xfId="772"/>
    <cellStyle name="Q_F123" xfId="773"/>
    <cellStyle name="Q_F123_30-2" xfId="774"/>
    <cellStyle name="Q_F123_Book1" xfId="775"/>
    <cellStyle name="Q_F123_CC" xfId="776"/>
    <cellStyle name="Q_F123_KK_HOT POT_02.29.08" xfId="777"/>
    <cellStyle name="Q_F123_L" xfId="778"/>
    <cellStyle name="Q_F123_SPSU_07_Kwang" xfId="779"/>
    <cellStyle name="Q_F123_SPSU_30_12.31.07_kwang" xfId="780"/>
    <cellStyle name="Q_F123_SPSU_Q3'07_nid update" xfId="781"/>
    <cellStyle name="Q_F123_SPSU_WP_M,MM,CC_YE2007" xfId="782"/>
    <cellStyle name="Q_F123_SPSU_WP_M,MM_YE2007" xfId="783"/>
    <cellStyle name="Q_GL_WP_Q109" xfId="784"/>
    <cellStyle name="Q_Joice_A,30" xfId="785"/>
    <cellStyle name="Q_KK_Pet care_05.22.08" xfId="786"/>
    <cellStyle name="Q_KK_THONG LOR_05.22.08" xfId="787"/>
    <cellStyle name="Q_L" xfId="788"/>
    <cellStyle name="Q_L_1" xfId="789"/>
    <cellStyle name="Q_L_30-2" xfId="790"/>
    <cellStyle name="Q_L_Book1" xfId="791"/>
    <cellStyle name="Q_L_CC" xfId="792"/>
    <cellStyle name="Q_L_KK_HOT POT_02.29.08" xfId="793"/>
    <cellStyle name="Q_L_L" xfId="794"/>
    <cellStyle name="Q_L_SPSU_07_Kwang" xfId="795"/>
    <cellStyle name="Q_L_SPSU_30_12.31.07_kwang" xfId="796"/>
    <cellStyle name="Q_L_SPSU_Q3'07_nid update" xfId="797"/>
    <cellStyle name="Q_L_SPSU_WP_M,MM,CC_YE2007" xfId="798"/>
    <cellStyle name="Q_L_SPSU_WP_M,MM_YE2007" xfId="799"/>
    <cellStyle name="Q_LEXUS_12.31.09" xfId="800"/>
    <cellStyle name="Q_LION_WP_03.31.10" xfId="801"/>
    <cellStyle name="Q_MME_WP_Q1'10_FRI" xfId="802"/>
    <cellStyle name="Q_MME_WP_Q1'10_tong" xfId="803"/>
    <cellStyle name="Q_PCR_B_12.31.06(afterconfirm)" xfId="804"/>
    <cellStyle name="Q_PCR_BB_12.31.07" xfId="805"/>
    <cellStyle name="Q_PCR_FS_" xfId="806"/>
    <cellStyle name="Q_PHC_WP_Oct'07" xfId="807"/>
    <cellStyle name="Q_Photolibrary_WP_06.30.09" xfId="808"/>
    <cellStyle name="Q_predictive_40" xfId="809"/>
    <cellStyle name="Q_S002_FS_06.30.09_joice" xfId="810"/>
    <cellStyle name="Q_S002_FS_12.31.08_Joice" xfId="811"/>
    <cellStyle name="Q_Salary_09.30.04" xfId="812"/>
    <cellStyle name="Q_Salary_09.30.04_30-2" xfId="813"/>
    <cellStyle name="Q_Salary_09.30.04_Book1" xfId="814"/>
    <cellStyle name="Q_Salary_09.30.04_CC" xfId="815"/>
    <cellStyle name="Q_Salary_09.30.04_KK_HOT POT_02.29.08" xfId="816"/>
    <cellStyle name="Q_Salary_09.30.04_L" xfId="817"/>
    <cellStyle name="Q_Salary_09.30.04_SPSU_07_Kwang" xfId="818"/>
    <cellStyle name="Q_Salary_09.30.04_SPSU_30_12.31.07_kwang" xfId="819"/>
    <cellStyle name="Q_Salary_09.30.04_SPSU_Q3'07_nid update" xfId="820"/>
    <cellStyle name="Q_Salary_09.30.04_SPSU_WP_M,MM,CC_YE2007" xfId="821"/>
    <cellStyle name="Q_Salary_09.30.04_SPSU_WP_M,MM_YE2007" xfId="822"/>
    <cellStyle name="Q_SCMT_BB_12.31.08" xfId="823"/>
    <cellStyle name="Q_SCMT_KK_12.31.08" xfId="824"/>
    <cellStyle name="Q_SCMT_MM_12.31.08" xfId="825"/>
    <cellStyle name="Q_SPSU_07_Kwang" xfId="826"/>
    <cellStyle name="Q_SPSU_30_12.31.07_kwang" xfId="827"/>
    <cellStyle name="Q_SPSU_30_12.31.07_kwang_30_SPSU_Q1'08" xfId="828"/>
    <cellStyle name="Q_SPSU_30_12.31.07_kwang_30-2" xfId="829"/>
    <cellStyle name="Q_SPSU_30_12.31.07_kwang_EPC_M, MM_03.31.09" xfId="830"/>
    <cellStyle name="Q_SPSU_30_12.31.07_kwang_kwang" xfId="831"/>
    <cellStyle name="Q_SPSU_30_12.31.07_kwang_WP_EPC gLoY" xfId="832"/>
    <cellStyle name="Q_SPSU_30_12.31.07_kwang_ZP_BS_12.31.08" xfId="833"/>
    <cellStyle name="Q_SPSU_30_12.31.07_kwang_ZP_D" xfId="834"/>
    <cellStyle name="Q_SPSU_KK_12.31.07" xfId="835"/>
    <cellStyle name="Q_SPSU_KK_12.31.07_kwang" xfId="836"/>
    <cellStyle name="Q_SPSU_Q3'07_nid update" xfId="837"/>
    <cellStyle name="Q_SPSU_WP_M,MM,CC_YE2007" xfId="838"/>
    <cellStyle name="Q_SPSU_WP_M,MM_YE2007" xfId="839"/>
    <cellStyle name="Q_SPSU_WP_U_2007" xfId="840"/>
    <cellStyle name="Q_SPSU_WP_U_2007_EPC_M, MM_03.31.09" xfId="841"/>
    <cellStyle name="Q_SPSU_WP_U_2007_kwang" xfId="842"/>
    <cellStyle name="Q_SPSU_WP_U_2007_WP_EPC gLoY" xfId="843"/>
    <cellStyle name="Q_SPSU_WP_U_2007_ZP_BS_12.31.08" xfId="844"/>
    <cellStyle name="Q_SPSU_WP_U_2007_ZP_D" xfId="845"/>
    <cellStyle name="Q_SR_10_06(1).30.09" xfId="846"/>
    <cellStyle name="Q_sum adj" xfId="847"/>
    <cellStyle name="Q_THA_12.31.06" xfId="848"/>
    <cellStyle name="Q_THA_12.31.06_EPPCO_Q2'09_Pum" xfId="849"/>
    <cellStyle name="Q_THA_12.31.06_WP_EPC" xfId="850"/>
    <cellStyle name="Q_THA_12.31.06_WP_EPPCO_Q1'09_kwang" xfId="851"/>
    <cellStyle name="Q_THA_20_12.31.07" xfId="852"/>
    <cellStyle name="Q_ThaOt_12.31.07_kwang" xfId="853"/>
    <cellStyle name="Q_ThaOt_12.31.07_kwang_EPC_M, MM_03.31.09" xfId="854"/>
    <cellStyle name="Q_ThaOt_12.31.07_kwang_kwang" xfId="855"/>
    <cellStyle name="Q_ThaOt_12.31.07_kwang_WP_EPC gLoY" xfId="856"/>
    <cellStyle name="Q_ThaOt_12.31.07_kwang_ZP_BS_12.31.08" xfId="857"/>
    <cellStyle name="Q_ThaOt_12.31.07_kwang_ZP_D" xfId="858"/>
    <cellStyle name="Q_Top_tarakorn_12.31.08" xfId="859"/>
    <cellStyle name="Q_TPH_03.31.09" xfId="860"/>
    <cellStyle name="Q_TPH_12.31.08" xfId="861"/>
    <cellStyle name="Q_UFM_WP08_kwang" xfId="862"/>
    <cellStyle name="Q_UST_12.31.08(update02.23.09)" xfId="863"/>
    <cellStyle name="Q_UST_WP_Q3'09" xfId="864"/>
    <cellStyle name="Q_VISION_WP_03.31.10" xfId="865"/>
    <cellStyle name="Q_WP_EPC" xfId="866"/>
    <cellStyle name="Q_WP_EPC_03.31.09_tai" xfId="867"/>
    <cellStyle name="Q_WP_EPPCO_Q1'09_kwang" xfId="868"/>
    <cellStyle name="Q_WP_PC 12.31.07" xfId="869"/>
    <cellStyle name="Q_WP_PC 12.31.07_BB_EPPCO_03.31.09" xfId="870"/>
    <cellStyle name="Q_WP_PC 12.31.07_EPC_M, MM_03.31.09" xfId="871"/>
    <cellStyle name="Q_WP_PC 12.31.07_EPC_NN_03.31.09" xfId="872"/>
    <cellStyle name="Q_WP_PC 12.31.07_EPPCO_Q2'09_Pum" xfId="873"/>
    <cellStyle name="Q_WP_PC 12.31.07_Top_tarakorn_12.31.08" xfId="874"/>
    <cellStyle name="Q_WP_PC 12.31.07_WP_EPC gLoY" xfId="875"/>
    <cellStyle name="Q_WP_PC 12.31.07_WP_EPPCO_Q1'09_kwang" xfId="876"/>
    <cellStyle name="Q_WP_PC 12.31.07_ZP_BS_12.31.08" xfId="877"/>
    <cellStyle name="Q_WP_PC 12.31.07_ZP_D" xfId="878"/>
    <cellStyle name="Q_WP_PR_YE2007" xfId="879"/>
    <cellStyle name="Q_WT" xfId="880"/>
    <cellStyle name="Q_WT_10" xfId="881"/>
    <cellStyle name="Q_WT_10&amp;20&amp;30" xfId="882"/>
    <cellStyle name="Q_WT_30-2" xfId="883"/>
    <cellStyle name="Q_WT_70 note" xfId="884"/>
    <cellStyle name="Q_WT_Accured interest" xfId="885"/>
    <cellStyle name="Q_WT_BB_EPPCO_03.31.09" xfId="886"/>
    <cellStyle name="Q_WT_Book1" xfId="887"/>
    <cellStyle name="Q_WT_CC" xfId="888"/>
    <cellStyle name="Q_WT_EPC_NN_03.31.09" xfId="889"/>
    <cellStyle name="Q_WT_EPPCO sum adj" xfId="890"/>
    <cellStyle name="Q_WT_EPPCO_Q2'09_Pum" xfId="891"/>
    <cellStyle name="Q_WT_GL_WP_Q109" xfId="892"/>
    <cellStyle name="Q_WT_Joice_A,30" xfId="893"/>
    <cellStyle name="Q_WT_KK_Pet care_05.22.08" xfId="894"/>
    <cellStyle name="Q_WT_KK_THONG LOR_05.22.08" xfId="895"/>
    <cellStyle name="Q_WT_L" xfId="896"/>
    <cellStyle name="Q_WT_LEXUS_12.31.09" xfId="897"/>
    <cellStyle name="Q_WT_Photolibrary_WP_06.30.09" xfId="898"/>
    <cellStyle name="Q_WT_predictive_40" xfId="899"/>
    <cellStyle name="Q_WT_S002_FS_06.30.09_joice" xfId="900"/>
    <cellStyle name="Q_WT_S002_FS_12.31.08_Joice" xfId="901"/>
    <cellStyle name="Q_WT_SCMT_BB_12.31.08" xfId="902"/>
    <cellStyle name="Q_WT_SCMT_KK_12.31.08" xfId="903"/>
    <cellStyle name="Q_WT_SCMT_MM_12.31.08" xfId="904"/>
    <cellStyle name="Q_WT_SPSU_07_Kwang" xfId="905"/>
    <cellStyle name="Q_WT_SPSU_30_12.31.07_kwang" xfId="906"/>
    <cellStyle name="Q_WT_SPSU_30_12.31.07_kwang_30_SPSU_Q1'08" xfId="907"/>
    <cellStyle name="Q_WT_SPSU_30_12.31.07_kwang_30-2" xfId="908"/>
    <cellStyle name="Q_WT_SPSU_30_12.31.07_kwang_EPC_M, MM_03.31.09" xfId="909"/>
    <cellStyle name="Q_WT_SPSU_30_12.31.07_kwang_kwang" xfId="910"/>
    <cellStyle name="Q_WT_SPSU_30_12.31.07_kwang_WP_EPC gLoY" xfId="911"/>
    <cellStyle name="Q_WT_SPSU_30_12.31.07_kwang_ZP_BS_12.31.08" xfId="912"/>
    <cellStyle name="Q_WT_SPSU_30_12.31.07_kwang_ZP_D" xfId="913"/>
    <cellStyle name="Q_WT_SPSU_KK_12.31.07" xfId="914"/>
    <cellStyle name="Q_WT_SPSU_KK_12.31.07_kwang" xfId="915"/>
    <cellStyle name="Q_WT_SPSU_Q3'07_nid update" xfId="916"/>
    <cellStyle name="Q_WT_SPSU_WP_M,MM,CC_YE2007" xfId="917"/>
    <cellStyle name="Q_WT_SPSU_WP_M,MM_YE2007" xfId="918"/>
    <cellStyle name="Q_WT_SPSU_WP_U_2007" xfId="919"/>
    <cellStyle name="Q_WT_SPSU_WP_U_2007_EPC_M, MM_03.31.09" xfId="920"/>
    <cellStyle name="Q_WT_SPSU_WP_U_2007_kwang" xfId="921"/>
    <cellStyle name="Q_WT_SPSU_WP_U_2007_WP_EPC gLoY" xfId="922"/>
    <cellStyle name="Q_WT_SPSU_WP_U_2007_ZP_BS_12.31.08" xfId="923"/>
    <cellStyle name="Q_WT_SPSU_WP_U_2007_ZP_D" xfId="924"/>
    <cellStyle name="Q_WT_sum adj" xfId="925"/>
    <cellStyle name="Q_WT_ThaOt_12.31.07_kwang" xfId="926"/>
    <cellStyle name="Q_WT_ThaOt_12.31.07_kwang_EPC_M, MM_03.31.09" xfId="927"/>
    <cellStyle name="Q_WT_ThaOt_12.31.07_kwang_kwang" xfId="928"/>
    <cellStyle name="Q_WT_ThaOt_12.31.07_kwang_WP_EPC gLoY" xfId="929"/>
    <cellStyle name="Q_WT_ThaOt_12.31.07_kwang_ZP_BS_12.31.08" xfId="930"/>
    <cellStyle name="Q_WT_ThaOt_12.31.07_kwang_ZP_D" xfId="931"/>
    <cellStyle name="Q_WT_Top_tarakorn_12.31.08" xfId="932"/>
    <cellStyle name="Q_WT_TPH_03.31.09" xfId="933"/>
    <cellStyle name="Q_WT_TPH_12.31.08" xfId="934"/>
    <cellStyle name="Q_WT_UFM_WP08_kwang" xfId="935"/>
    <cellStyle name="Q_WT_WP_EPC" xfId="936"/>
    <cellStyle name="Q_WT_WP_EPC_03.31.09_tai" xfId="937"/>
    <cellStyle name="Q_WT_WP_EPPCO_Q1'09_kwang" xfId="938"/>
    <cellStyle name="Q_WT_WP_PR_YE2007" xfId="939"/>
    <cellStyle name="Q_WT_ZP_BS_12.31.08" xfId="940"/>
    <cellStyle name="Q_WT_ZP_D" xfId="941"/>
    <cellStyle name="Q_WT_ZP_KK" xfId="942"/>
    <cellStyle name="Q_WT_โรงพยาบาลสัตว์ทองหล่อ_09.30.08" xfId="943"/>
    <cellStyle name="Q_WT_โรงพยาบาลสัตว์ทองหล่อ12.31.07" xfId="944"/>
    <cellStyle name="Q_ZP_BS_12.31.08" xfId="945"/>
    <cellStyle name="Q_ZP_D" xfId="946"/>
    <cellStyle name="Q_ZP_KK" xfId="947"/>
    <cellStyle name="Q_ZP_WP_12.31.07" xfId="948"/>
    <cellStyle name="Q_โรงพยาบาลสัตว์ทองหล่อ_09.30.08" xfId="949"/>
    <cellStyle name="Q_โรงพยาบาลสัตว์ทองหล่อ12.31.07" xfId="950"/>
    <cellStyle name="Quantity" xfId="951"/>
    <cellStyle name="RevList" xfId="952"/>
    <cellStyle name="Rittichai" xfId="953"/>
    <cellStyle name="Salomon Logo" xfId="954"/>
    <cellStyle name="SAPBEXaggData" xfId="955"/>
    <cellStyle name="SAPBEXaggDataEmph" xfId="956"/>
    <cellStyle name="SAPBEXaggItem" xfId="957"/>
    <cellStyle name="SAPBEXaggItemX" xfId="958"/>
    <cellStyle name="SAPBEXchaText" xfId="959"/>
    <cellStyle name="SAPBEXexcBad7" xfId="960"/>
    <cellStyle name="SAPBEXexcBad8" xfId="961"/>
    <cellStyle name="SAPBEXexcBad9" xfId="962"/>
    <cellStyle name="SAPBEXexcCritical4" xfId="963"/>
    <cellStyle name="SAPBEXexcCritical5" xfId="964"/>
    <cellStyle name="SAPBEXexcCritical6" xfId="965"/>
    <cellStyle name="SAPBEXexcGood1" xfId="966"/>
    <cellStyle name="SAPBEXexcGood2" xfId="967"/>
    <cellStyle name="SAPBEXexcGood3" xfId="968"/>
    <cellStyle name="SAPBEXfilterDrill" xfId="969"/>
    <cellStyle name="SAPBEXfilterItem" xfId="970"/>
    <cellStyle name="SAPBEXfilterText" xfId="971"/>
    <cellStyle name="SAPBEXformats" xfId="972"/>
    <cellStyle name="SAPBEXheaderItem" xfId="973"/>
    <cellStyle name="SAPBEXheaderText" xfId="974"/>
    <cellStyle name="SAPBEXHLevel0" xfId="975"/>
    <cellStyle name="SAPBEXHLevel0X" xfId="976"/>
    <cellStyle name="SAPBEXHLevel1" xfId="977"/>
    <cellStyle name="SAPBEXHLevel1X" xfId="978"/>
    <cellStyle name="SAPBEXHLevel2" xfId="979"/>
    <cellStyle name="SAPBEXHLevel2X" xfId="980"/>
    <cellStyle name="SAPBEXHLevel3" xfId="981"/>
    <cellStyle name="SAPBEXHLevel3X" xfId="982"/>
    <cellStyle name="SAPBEXinputData" xfId="983"/>
    <cellStyle name="SAPBEXresData" xfId="984"/>
    <cellStyle name="SAPBEXresDataEmph" xfId="985"/>
    <cellStyle name="SAPBEXresItem" xfId="986"/>
    <cellStyle name="SAPBEXresItemX" xfId="987"/>
    <cellStyle name="SAPBEXstdData" xfId="988"/>
    <cellStyle name="SAPBEXstdDataEmph" xfId="989"/>
    <cellStyle name="SAPBEXstdItem" xfId="990"/>
    <cellStyle name="SAPBEXstdItemX" xfId="991"/>
    <cellStyle name="SAPBEXtitle" xfId="992"/>
    <cellStyle name="SAPBEXundefined" xfId="993"/>
    <cellStyle name="Sheet Title" xfId="994"/>
    <cellStyle name="small border line" xfId="995"/>
    <cellStyle name="Standard_AR-Bilanzen9901" xfId="996"/>
    <cellStyle name="Style 1" xfId="997"/>
    <cellStyle name="Style 1 2" xfId="998"/>
    <cellStyle name="Style 1 3" xfId="999"/>
    <cellStyle name="Style 1 4" xfId="1000"/>
    <cellStyle name="STYLE1" xfId="1001"/>
    <cellStyle name="STYLE2" xfId="1002"/>
    <cellStyle name="subhead" xfId="1003"/>
    <cellStyle name="subhead 2" xfId="1004"/>
    <cellStyle name="Subtotal" xfId="1005"/>
    <cellStyle name="Table" xfId="1006"/>
    <cellStyle name="Table Head" xfId="1007"/>
    <cellStyle name="Table Source" xfId="1008"/>
    <cellStyle name="Table Text" xfId="1009"/>
    <cellStyle name="Table Title" xfId="1010"/>
    <cellStyle name="Table Units" xfId="1011"/>
    <cellStyle name="Text" xfId="1012"/>
    <cellStyle name="Text 1" xfId="1013"/>
    <cellStyle name="Text 2" xfId="1014"/>
    <cellStyle name="Text Head 1" xfId="1015"/>
    <cellStyle name="Text Head 2" xfId="1016"/>
    <cellStyle name="Text Indent 1" xfId="1017"/>
    <cellStyle name="Text Indent 2" xfId="1018"/>
    <cellStyle name="Text Indent A" xfId="1019"/>
    <cellStyle name="Text Indent B" xfId="1020"/>
    <cellStyle name="Text Indent C" xfId="1021"/>
    <cellStyle name="Tickmark" xfId="1022"/>
    <cellStyle name="Times New Roman" xfId="1023"/>
    <cellStyle name="Title 2" xfId="1024"/>
    <cellStyle name="Title 3" xfId="1025"/>
    <cellStyle name="TOC 1" xfId="1026"/>
    <cellStyle name="TOC 2" xfId="1027"/>
    <cellStyle name="Total 2" xfId="1028"/>
    <cellStyle name="Total 3" xfId="1029"/>
    <cellStyle name="Tusental (0)_pldt" xfId="1030"/>
    <cellStyle name="Tusental_A-listan (fixad)" xfId="1031"/>
    <cellStyle name="UR" xfId="1032"/>
    <cellStyle name="Valuta (0)" xfId="1033"/>
    <cellStyle name="Valuta_NPV" xfId="1034"/>
    <cellStyle name="Valuutta_BINV" xfId="1035"/>
    <cellStyle name="W" xfId="1036"/>
    <cellStyle name="W_20-2 NAN" xfId="1037"/>
    <cellStyle name="W_20-2 NAN_30-2" xfId="1038"/>
    <cellStyle name="W_20-2 NAN_Book1" xfId="1039"/>
    <cellStyle name="W_20-2 NAN_CC" xfId="1040"/>
    <cellStyle name="W_20-2 NAN_KK_HOT POT_02.29.08" xfId="1041"/>
    <cellStyle name="W_20-2 NAN_L" xfId="1042"/>
    <cellStyle name="W_20-2 NAN_SPSU_07_Kwang" xfId="1043"/>
    <cellStyle name="W_20-2 NAN_SPSU_30_12.31.07_kwang" xfId="1044"/>
    <cellStyle name="W_20-2 NAN_SPSU_Q3'07_nid update" xfId="1045"/>
    <cellStyle name="W_20-2 NAN_SPSU_WP_M,MM,CC_YE2007" xfId="1046"/>
    <cellStyle name="W_20-2 NAN_SPSU_WP_M,MM_YE2007" xfId="1047"/>
    <cellStyle name="W_30-2" xfId="1048"/>
    <cellStyle name="W_70 note" xfId="1049"/>
    <cellStyle name="W_AAW-TopQ151_update" xfId="1050"/>
    <cellStyle name="W_AC_FS_06.30.10" xfId="1051"/>
    <cellStyle name="W_Accured interest" xfId="1052"/>
    <cellStyle name="W_AR-turnover" xfId="1053"/>
    <cellStyle name="W_B &amp; Z" xfId="1054"/>
    <cellStyle name="W_B &amp; Z_10" xfId="1055"/>
    <cellStyle name="W_B &amp; Z_10&amp;20&amp;30" xfId="1056"/>
    <cellStyle name="W_B &amp; Z_30-2" xfId="1057"/>
    <cellStyle name="W_B &amp; Z_70 note" xfId="1058"/>
    <cellStyle name="W_B &amp; Z_Accured interest" xfId="1059"/>
    <cellStyle name="W_B &amp; Z_BB_EPPCO_03.31.09" xfId="1060"/>
    <cellStyle name="W_B &amp; Z_Book1" xfId="1061"/>
    <cellStyle name="W_B &amp; Z_CC" xfId="1062"/>
    <cellStyle name="W_B &amp; Z_EPC_NN_03.31.09" xfId="1063"/>
    <cellStyle name="W_B &amp; Z_EPPCO sum adj" xfId="1064"/>
    <cellStyle name="W_B &amp; Z_EPPCO_Q2'09_Pum" xfId="1065"/>
    <cellStyle name="W_B &amp; Z_GL_WP_Q109" xfId="1066"/>
    <cellStyle name="W_B &amp; Z_Joice_A,30" xfId="1067"/>
    <cellStyle name="W_B &amp; Z_KK_Pet care_05.22.08" xfId="1068"/>
    <cellStyle name="W_B &amp; Z_KK_THONG LOR_05.22.08" xfId="1069"/>
    <cellStyle name="W_B &amp; Z_L" xfId="1070"/>
    <cellStyle name="W_B &amp; Z_LEXUS_12.31.09" xfId="1071"/>
    <cellStyle name="W_B &amp; Z_Photolibrary_WP_06.30.09" xfId="1072"/>
    <cellStyle name="W_B &amp; Z_predictive_40" xfId="1073"/>
    <cellStyle name="W_B &amp; Z_S002_FS_06.30.09_joice" xfId="1074"/>
    <cellStyle name="W_B &amp; Z_S002_FS_12.31.08_Joice" xfId="1075"/>
    <cellStyle name="W_B &amp; Z_SCMT_BB_12.31.08" xfId="1076"/>
    <cellStyle name="W_B &amp; Z_SCMT_KK_12.31.08" xfId="1077"/>
    <cellStyle name="W_B &amp; Z_SCMT_MM_12.31.08" xfId="1078"/>
    <cellStyle name="W_B &amp; Z_SPSU_07_Kwang" xfId="1079"/>
    <cellStyle name="W_B &amp; Z_SPSU_30_12.31.07_kwang" xfId="1080"/>
    <cellStyle name="W_B &amp; Z_SPSU_30_12.31.07_kwang_30_SPSU_Q1'08" xfId="1081"/>
    <cellStyle name="W_B &amp; Z_SPSU_30_12.31.07_kwang_30-2" xfId="1082"/>
    <cellStyle name="W_B &amp; Z_SPSU_30_12.31.07_kwang_EPC_M, MM_03.31.09" xfId="1083"/>
    <cellStyle name="W_B &amp; Z_SPSU_30_12.31.07_kwang_kwang" xfId="1084"/>
    <cellStyle name="W_B &amp; Z_SPSU_30_12.31.07_kwang_WP_EPC gLoY" xfId="1085"/>
    <cellStyle name="W_B &amp; Z_SPSU_30_12.31.07_kwang_ZP_BS_12.31.08" xfId="1086"/>
    <cellStyle name="W_B &amp; Z_SPSU_30_12.31.07_kwang_ZP_D" xfId="1087"/>
    <cellStyle name="W_B &amp; Z_SPSU_KK_12.31.07" xfId="1088"/>
    <cellStyle name="W_B &amp; Z_SPSU_KK_12.31.07_kwang" xfId="1089"/>
    <cellStyle name="W_B &amp; Z_SPSU_Q3'07_nid update" xfId="1090"/>
    <cellStyle name="W_B &amp; Z_SPSU_WP_M,MM,CC_YE2007" xfId="1091"/>
    <cellStyle name="W_B &amp; Z_SPSU_WP_M,MM_YE2007" xfId="1092"/>
    <cellStyle name="W_B &amp; Z_SPSU_WP_U_2007" xfId="1093"/>
    <cellStyle name="W_B &amp; Z_SPSU_WP_U_2007_EPC_M, MM_03.31.09" xfId="1094"/>
    <cellStyle name="W_B &amp; Z_SPSU_WP_U_2007_kwang" xfId="1095"/>
    <cellStyle name="W_B &amp; Z_SPSU_WP_U_2007_WP_EPC gLoY" xfId="1096"/>
    <cellStyle name="W_B &amp; Z_SPSU_WP_U_2007_ZP_BS_12.31.08" xfId="1097"/>
    <cellStyle name="W_B &amp; Z_SPSU_WP_U_2007_ZP_D" xfId="1098"/>
    <cellStyle name="W_B &amp; Z_sum adj" xfId="1099"/>
    <cellStyle name="W_B &amp; Z_ThaOt_12.31.07_kwang" xfId="1100"/>
    <cellStyle name="W_B &amp; Z_ThaOt_12.31.07_kwang_EPC_M, MM_03.31.09" xfId="1101"/>
    <cellStyle name="W_B &amp; Z_ThaOt_12.31.07_kwang_kwang" xfId="1102"/>
    <cellStyle name="W_B &amp; Z_ThaOt_12.31.07_kwang_WP_EPC gLoY" xfId="1103"/>
    <cellStyle name="W_B &amp; Z_ThaOt_12.31.07_kwang_ZP_BS_12.31.08" xfId="1104"/>
    <cellStyle name="W_B &amp; Z_ThaOt_12.31.07_kwang_ZP_D" xfId="1105"/>
    <cellStyle name="W_B &amp; Z_Top_tarakorn_12.31.08" xfId="1106"/>
    <cellStyle name="W_B &amp; Z_TPH_03.31.09" xfId="1107"/>
    <cellStyle name="W_B &amp; Z_TPH_12.31.08" xfId="1108"/>
    <cellStyle name="W_B &amp; Z_UFM_WP08_kwang" xfId="1109"/>
    <cellStyle name="W_B &amp; Z_WP_EPC" xfId="1110"/>
    <cellStyle name="W_B &amp; Z_WP_EPC_03.31.09_tai" xfId="1111"/>
    <cellStyle name="W_B &amp; Z_WP_EPPCO_Q1'09_kwang" xfId="1112"/>
    <cellStyle name="W_B &amp; Z_WP_PR_YE2007" xfId="1113"/>
    <cellStyle name="W_B &amp; Z_ZP_BS_12.31.08" xfId="1114"/>
    <cellStyle name="W_B &amp; Z_ZP_D" xfId="1115"/>
    <cellStyle name="W_B &amp; Z_ZP_KK" xfId="1116"/>
    <cellStyle name="W_B &amp; Z_โรงพยาบาลสัตว์ทองหล่อ_09.30.08" xfId="1117"/>
    <cellStyle name="W_B &amp; Z_โรงพยาบาลสัตว์ทองหล่อ12.31.07" xfId="1118"/>
    <cellStyle name="W_BB_EPPCO_03.31.09" xfId="1119"/>
    <cellStyle name="W_Book1" xfId="1120"/>
    <cellStyle name="W_Book1_SCMT_BB_12.31.08" xfId="1121"/>
    <cellStyle name="W_Book1_SCMT_MM_12.31.08" xfId="1122"/>
    <cellStyle name="W_CC" xfId="1123"/>
    <cellStyle name="W_EPC_NN_03.31.09" xfId="1124"/>
    <cellStyle name="W_EPPCO sum adj" xfId="1125"/>
    <cellStyle name="W_EPPCO_FS_03.31.08" xfId="1126"/>
    <cellStyle name="W_EPPCO_Q2'09_Pum" xfId="1127"/>
    <cellStyle name="W_F123" xfId="1128"/>
    <cellStyle name="W_F123_30-2" xfId="1129"/>
    <cellStyle name="W_F123_Book1" xfId="1130"/>
    <cellStyle name="W_F123_CC" xfId="1131"/>
    <cellStyle name="W_F123_KK_HOT POT_02.29.08" xfId="1132"/>
    <cellStyle name="W_F123_L" xfId="1133"/>
    <cellStyle name="W_F123_SPSU_07_Kwang" xfId="1134"/>
    <cellStyle name="W_F123_SPSU_30_12.31.07_kwang" xfId="1135"/>
    <cellStyle name="W_F123_SPSU_Q3'07_nid update" xfId="1136"/>
    <cellStyle name="W_F123_SPSU_WP_M,MM,CC_YE2007" xfId="1137"/>
    <cellStyle name="W_F123_SPSU_WP_M,MM_YE2007" xfId="1138"/>
    <cellStyle name="W_GL_WP_Q109" xfId="1139"/>
    <cellStyle name="W_Joice_A,30" xfId="1140"/>
    <cellStyle name="W_KK_Pet care_05.22.08" xfId="1141"/>
    <cellStyle name="W_KK_THONG LOR_05.22.08" xfId="1142"/>
    <cellStyle name="W_L" xfId="1143"/>
    <cellStyle name="W_L_1" xfId="1144"/>
    <cellStyle name="W_L_30-2" xfId="1145"/>
    <cellStyle name="W_L_Book1" xfId="1146"/>
    <cellStyle name="W_L_CC" xfId="1147"/>
    <cellStyle name="W_L_KK_HOT POT_02.29.08" xfId="1148"/>
    <cellStyle name="W_L_L" xfId="1149"/>
    <cellStyle name="W_L_SPSU_07_Kwang" xfId="1150"/>
    <cellStyle name="W_L_SPSU_30_12.31.07_kwang" xfId="1151"/>
    <cellStyle name="W_L_SPSU_Q3'07_nid update" xfId="1152"/>
    <cellStyle name="W_L_SPSU_WP_M,MM,CC_YE2007" xfId="1153"/>
    <cellStyle name="W_L_SPSU_WP_M,MM_YE2007" xfId="1154"/>
    <cellStyle name="W_LEXUS_12.31.09" xfId="1155"/>
    <cellStyle name="W_LION_WP_03.31.10" xfId="1156"/>
    <cellStyle name="W_MME_WP_Q1'10_FRI" xfId="1157"/>
    <cellStyle name="W_MME_WP_Q1'10_tong" xfId="1158"/>
    <cellStyle name="W_PCR_B_12.31.06(afterconfirm)" xfId="1159"/>
    <cellStyle name="W_PCR_BB_12.31.07" xfId="1160"/>
    <cellStyle name="W_PCR_FS_" xfId="1161"/>
    <cellStyle name="W_PHC_WP_Oct'07" xfId="1162"/>
    <cellStyle name="W_Photolibrary_WP_06.30.09" xfId="1163"/>
    <cellStyle name="W_predictive_40" xfId="1164"/>
    <cellStyle name="W_S002_FS_06.30.09_joice" xfId="1165"/>
    <cellStyle name="W_S002_FS_12.31.08_Joice" xfId="1166"/>
    <cellStyle name="W_Salary_09.30.04" xfId="1167"/>
    <cellStyle name="W_Salary_09.30.04_30-2" xfId="1168"/>
    <cellStyle name="W_Salary_09.30.04_Book1" xfId="1169"/>
    <cellStyle name="W_Salary_09.30.04_CC" xfId="1170"/>
    <cellStyle name="W_Salary_09.30.04_KK_HOT POT_02.29.08" xfId="1171"/>
    <cellStyle name="W_Salary_09.30.04_L" xfId="1172"/>
    <cellStyle name="W_Salary_09.30.04_SPSU_07_Kwang" xfId="1173"/>
    <cellStyle name="W_Salary_09.30.04_SPSU_30_12.31.07_kwang" xfId="1174"/>
    <cellStyle name="W_Salary_09.30.04_SPSU_Q3'07_nid update" xfId="1175"/>
    <cellStyle name="W_Salary_09.30.04_SPSU_WP_M,MM,CC_YE2007" xfId="1176"/>
    <cellStyle name="W_Salary_09.30.04_SPSU_WP_M,MM_YE2007" xfId="1177"/>
    <cellStyle name="W_SCMT_BB_12.31.08" xfId="1178"/>
    <cellStyle name="W_SCMT_KK_12.31.08" xfId="1179"/>
    <cellStyle name="W_SCMT_MM_12.31.08" xfId="1180"/>
    <cellStyle name="W_SPSU_07_Kwang" xfId="1181"/>
    <cellStyle name="W_SPSU_30_12.31.07_kwang" xfId="1182"/>
    <cellStyle name="W_SPSU_30_12.31.07_kwang_30_SPSU_Q1'08" xfId="1183"/>
    <cellStyle name="W_SPSU_30_12.31.07_kwang_30-2" xfId="1184"/>
    <cellStyle name="W_SPSU_30_12.31.07_kwang_EPC_M, MM_03.31.09" xfId="1185"/>
    <cellStyle name="W_SPSU_30_12.31.07_kwang_kwang" xfId="1186"/>
    <cellStyle name="W_SPSU_30_12.31.07_kwang_WP_EPC gLoY" xfId="1187"/>
    <cellStyle name="W_SPSU_30_12.31.07_kwang_ZP_BS_12.31.08" xfId="1188"/>
    <cellStyle name="W_SPSU_30_12.31.07_kwang_ZP_D" xfId="1189"/>
    <cellStyle name="W_SPSU_KK_12.31.07" xfId="1190"/>
    <cellStyle name="W_SPSU_KK_12.31.07_kwang" xfId="1191"/>
    <cellStyle name="W_SPSU_Q3'07_nid update" xfId="1192"/>
    <cellStyle name="W_SPSU_WP_M,MM,CC_YE2007" xfId="1193"/>
    <cellStyle name="W_SPSU_WP_M,MM_YE2007" xfId="1194"/>
    <cellStyle name="W_SPSU_WP_U_2007" xfId="1195"/>
    <cellStyle name="W_SPSU_WP_U_2007_EPC_M, MM_03.31.09" xfId="1196"/>
    <cellStyle name="W_SPSU_WP_U_2007_kwang" xfId="1197"/>
    <cellStyle name="W_SPSU_WP_U_2007_WP_EPC gLoY" xfId="1198"/>
    <cellStyle name="W_SPSU_WP_U_2007_ZP_BS_12.31.08" xfId="1199"/>
    <cellStyle name="W_SPSU_WP_U_2007_ZP_D" xfId="1200"/>
    <cellStyle name="W_SR_10_06(1).30.09" xfId="1201"/>
    <cellStyle name="W_sum adj" xfId="1202"/>
    <cellStyle name="W_THA_12.31.06" xfId="1203"/>
    <cellStyle name="W_THA_12.31.06_EPPCO_Q2'09_Pum" xfId="1204"/>
    <cellStyle name="W_THA_12.31.06_WP_EPC" xfId="1205"/>
    <cellStyle name="W_THA_12.31.06_WP_EPPCO_Q1'09_kwang" xfId="1206"/>
    <cellStyle name="W_THA_20_12.31.07" xfId="1207"/>
    <cellStyle name="W_ThaOt_12.31.07_kwang" xfId="1208"/>
    <cellStyle name="W_ThaOt_12.31.07_kwang_EPC_M, MM_03.31.09" xfId="1209"/>
    <cellStyle name="W_ThaOt_12.31.07_kwang_kwang" xfId="1210"/>
    <cellStyle name="W_ThaOt_12.31.07_kwang_WP_EPC gLoY" xfId="1211"/>
    <cellStyle name="W_ThaOt_12.31.07_kwang_ZP_BS_12.31.08" xfId="1212"/>
    <cellStyle name="W_ThaOt_12.31.07_kwang_ZP_D" xfId="1213"/>
    <cellStyle name="W_Top_tarakorn_12.31.08" xfId="1214"/>
    <cellStyle name="W_TPH_03.31.09" xfId="1215"/>
    <cellStyle name="W_TPH_12.31.08" xfId="1216"/>
    <cellStyle name="W_UFM_WP08_kwang" xfId="1217"/>
    <cellStyle name="W_UST_12.31.08(update02.23.09)" xfId="1218"/>
    <cellStyle name="W_UST_WP_Q3'09" xfId="1219"/>
    <cellStyle name="W_VISION_WP_03.31.10" xfId="1220"/>
    <cellStyle name="W_WP_EPC" xfId="1221"/>
    <cellStyle name="W_WP_EPC_03.31.09_tai" xfId="1222"/>
    <cellStyle name="W_WP_EPPCO_Q1'09_kwang" xfId="1223"/>
    <cellStyle name="W_WP_PC 12.31.07" xfId="1224"/>
    <cellStyle name="W_WP_PC 12.31.07_BB_EPPCO_03.31.09" xfId="1225"/>
    <cellStyle name="W_WP_PC 12.31.07_EPC_M, MM_03.31.09" xfId="1226"/>
    <cellStyle name="W_WP_PC 12.31.07_EPC_NN_03.31.09" xfId="1227"/>
    <cellStyle name="W_WP_PC 12.31.07_EPPCO_Q2'09_Pum" xfId="1228"/>
    <cellStyle name="W_WP_PC 12.31.07_Top_tarakorn_12.31.08" xfId="1229"/>
    <cellStyle name="W_WP_PC 12.31.07_WP_EPC gLoY" xfId="1230"/>
    <cellStyle name="W_WP_PC 12.31.07_WP_EPPCO_Q1'09_kwang" xfId="1231"/>
    <cellStyle name="W_WP_PC 12.31.07_ZP_BS_12.31.08" xfId="1232"/>
    <cellStyle name="W_WP_PC 12.31.07_ZP_D" xfId="1233"/>
    <cellStyle name="W_WP_PR_YE2007" xfId="1234"/>
    <cellStyle name="W_WT" xfId="1235"/>
    <cellStyle name="W_WT_10" xfId="1236"/>
    <cellStyle name="W_WT_10&amp;20&amp;30" xfId="1237"/>
    <cellStyle name="W_WT_30-2" xfId="1238"/>
    <cellStyle name="W_WT_70 note" xfId="1239"/>
    <cellStyle name="W_WT_Accured interest" xfId="1240"/>
    <cellStyle name="W_WT_BB_EPPCO_03.31.09" xfId="1241"/>
    <cellStyle name="W_WT_Book1" xfId="1242"/>
    <cellStyle name="W_WT_CC" xfId="1243"/>
    <cellStyle name="W_WT_EPC_NN_03.31.09" xfId="1244"/>
    <cellStyle name="W_WT_EPPCO sum adj" xfId="1245"/>
    <cellStyle name="W_WT_EPPCO_Q2'09_Pum" xfId="1246"/>
    <cellStyle name="W_WT_GL_WP_Q109" xfId="1247"/>
    <cellStyle name="W_WT_Joice_A,30" xfId="1248"/>
    <cellStyle name="W_WT_KK_Pet care_05.22.08" xfId="1249"/>
    <cellStyle name="W_WT_KK_THONG LOR_05.22.08" xfId="1250"/>
    <cellStyle name="W_WT_L" xfId="1251"/>
    <cellStyle name="W_WT_LEXUS_12.31.09" xfId="1252"/>
    <cellStyle name="W_WT_Photolibrary_WP_06.30.09" xfId="1253"/>
    <cellStyle name="W_WT_predictive_40" xfId="1254"/>
    <cellStyle name="W_WT_S002_FS_06.30.09_joice" xfId="1255"/>
    <cellStyle name="W_WT_S002_FS_12.31.08_Joice" xfId="1256"/>
    <cellStyle name="W_WT_SCMT_BB_12.31.08" xfId="1257"/>
    <cellStyle name="W_WT_SCMT_KK_12.31.08" xfId="1258"/>
    <cellStyle name="W_WT_SCMT_MM_12.31.08" xfId="1259"/>
    <cellStyle name="W_WT_SPSU_07_Kwang" xfId="1260"/>
    <cellStyle name="W_WT_SPSU_30_12.31.07_kwang" xfId="1261"/>
    <cellStyle name="W_WT_SPSU_30_12.31.07_kwang_30_SPSU_Q1'08" xfId="1262"/>
    <cellStyle name="W_WT_SPSU_30_12.31.07_kwang_30-2" xfId="1263"/>
    <cellStyle name="W_WT_SPSU_30_12.31.07_kwang_EPC_M, MM_03.31.09" xfId="1264"/>
    <cellStyle name="W_WT_SPSU_30_12.31.07_kwang_kwang" xfId="1265"/>
    <cellStyle name="W_WT_SPSU_30_12.31.07_kwang_WP_EPC gLoY" xfId="1266"/>
    <cellStyle name="W_WT_SPSU_30_12.31.07_kwang_ZP_BS_12.31.08" xfId="1267"/>
    <cellStyle name="W_WT_SPSU_30_12.31.07_kwang_ZP_D" xfId="1268"/>
    <cellStyle name="W_WT_SPSU_KK_12.31.07" xfId="1269"/>
    <cellStyle name="W_WT_SPSU_KK_12.31.07_kwang" xfId="1270"/>
    <cellStyle name="W_WT_SPSU_Q3'07_nid update" xfId="1271"/>
    <cellStyle name="W_WT_SPSU_WP_M,MM,CC_YE2007" xfId="1272"/>
    <cellStyle name="W_WT_SPSU_WP_M,MM_YE2007" xfId="1273"/>
    <cellStyle name="W_WT_SPSU_WP_U_2007" xfId="1274"/>
    <cellStyle name="W_WT_SPSU_WP_U_2007_EPC_M, MM_03.31.09" xfId="1275"/>
    <cellStyle name="W_WT_SPSU_WP_U_2007_kwang" xfId="1276"/>
    <cellStyle name="W_WT_SPSU_WP_U_2007_WP_EPC gLoY" xfId="1277"/>
    <cellStyle name="W_WT_SPSU_WP_U_2007_ZP_BS_12.31.08" xfId="1278"/>
    <cellStyle name="W_WT_SPSU_WP_U_2007_ZP_D" xfId="1279"/>
    <cellStyle name="W_WT_sum adj" xfId="1280"/>
    <cellStyle name="W_WT_ThaOt_12.31.07_kwang" xfId="1281"/>
    <cellStyle name="W_WT_ThaOt_12.31.07_kwang_EPC_M, MM_03.31.09" xfId="1282"/>
    <cellStyle name="W_WT_ThaOt_12.31.07_kwang_kwang" xfId="1283"/>
    <cellStyle name="W_WT_ThaOt_12.31.07_kwang_WP_EPC gLoY" xfId="1284"/>
    <cellStyle name="W_WT_ThaOt_12.31.07_kwang_ZP_BS_12.31.08" xfId="1285"/>
    <cellStyle name="W_WT_ThaOt_12.31.07_kwang_ZP_D" xfId="1286"/>
    <cellStyle name="W_WT_Top_tarakorn_12.31.08" xfId="1287"/>
    <cellStyle name="W_WT_TPH_03.31.09" xfId="1288"/>
    <cellStyle name="W_WT_TPH_12.31.08" xfId="1289"/>
    <cellStyle name="W_WT_UFM_WP08_kwang" xfId="1290"/>
    <cellStyle name="W_WT_WP_EPC" xfId="1291"/>
    <cellStyle name="W_WT_WP_EPC_03.31.09_tai" xfId="1292"/>
    <cellStyle name="W_WT_WP_EPPCO_Q1'09_kwang" xfId="1293"/>
    <cellStyle name="W_WT_WP_PR_YE2007" xfId="1294"/>
    <cellStyle name="W_WT_ZP_BS_12.31.08" xfId="1295"/>
    <cellStyle name="W_WT_ZP_D" xfId="1296"/>
    <cellStyle name="W_WT_ZP_KK" xfId="1297"/>
    <cellStyle name="W_WT_โรงพยาบาลสัตว์ทองหล่อ_09.30.08" xfId="1298"/>
    <cellStyle name="W_WT_โรงพยาบาลสัตว์ทองหล่อ12.31.07" xfId="1299"/>
    <cellStyle name="W_ZP_BS_12.31.08" xfId="1300"/>
    <cellStyle name="W_ZP_D" xfId="1301"/>
    <cellStyle name="W_ZP_KK" xfId="1302"/>
    <cellStyle name="W_ZP_WP_12.31.07" xfId="1303"/>
    <cellStyle name="W_โรงพยาบาลสัตว์ทองหล่อ_09.30.08" xfId="1304"/>
    <cellStyle name="W_โรงพยาบาลสัตว์ทองหล่อ12.31.07" xfId="1305"/>
    <cellStyle name="Währung [0]_AR-Bilanzen9901" xfId="1306"/>
    <cellStyle name="Währung_AR-Bilanzen9901" xfId="1307"/>
    <cellStyle name="Warning Text 2" xfId="1308"/>
    <cellStyle name="Warning Text 3" xfId="1309"/>
    <cellStyle name="WHead - Style2" xfId="1310"/>
    <cellStyle name="wrap" xfId="1311"/>
    <cellStyle name="Wไhrung [0]_35ERI8T2gbIEMixb4v26icuOo" xfId="1312"/>
    <cellStyle name="Wไhrung_35ERI8T2gbIEMixb4v26icuOo" xfId="1313"/>
    <cellStyle name="เครื่องหมายเปอร์เซ็นต์_CR-GL" xfId="1360"/>
    <cellStyle name="เครื่องหมายจุลภาค 10" xfId="1321"/>
    <cellStyle name="เครื่องหมายจุลภาค 11" xfId="1322"/>
    <cellStyle name="เครื่องหมายจุลภาค 12" xfId="1323"/>
    <cellStyle name="เครื่องหมายจุลภาค 2" xfId="1324"/>
    <cellStyle name="เครื่องหมายจุลภาค 2 2" xfId="1325"/>
    <cellStyle name="เครื่องหมายจุลภาค 2 2 2" xfId="1326"/>
    <cellStyle name="เครื่องหมายจุลภาค 2 2 3" xfId="1327"/>
    <cellStyle name="เครื่องหมายจุลภาค 2 3" xfId="1328"/>
    <cellStyle name="เครื่องหมายจุลภาค 2 4" xfId="1329"/>
    <cellStyle name="เครื่องหมายจุลภาค 2 5" xfId="1330"/>
    <cellStyle name="เครื่องหมายจุลภาค 3" xfId="1331"/>
    <cellStyle name="เครื่องหมายจุลภาค 3 2" xfId="1332"/>
    <cellStyle name="เครื่องหมายจุลภาค 3 2 2" xfId="1333"/>
    <cellStyle name="เครื่องหมายจุลภาค 3 2 3" xfId="1334"/>
    <cellStyle name="เครื่องหมายจุลภาค 3 2 4" xfId="1335"/>
    <cellStyle name="เครื่องหมายจุลภาค 3 3" xfId="1336"/>
    <cellStyle name="เครื่องหมายจุลภาค 3 4" xfId="1337"/>
    <cellStyle name="เครื่องหมายจุลภาค 3 5" xfId="1338"/>
    <cellStyle name="เครื่องหมายจุลภาค 4" xfId="1339"/>
    <cellStyle name="เครื่องหมายจุลภาค 4 2" xfId="1340"/>
    <cellStyle name="เครื่องหมายจุลภาค 4 2 2" xfId="1341"/>
    <cellStyle name="เครื่องหมายจุลภาค 4 3" xfId="1342"/>
    <cellStyle name="เครื่องหมายจุลภาค 4 4" xfId="1343"/>
    <cellStyle name="เครื่องหมายจุลภาค 4 5" xfId="1344"/>
    <cellStyle name="เครื่องหมายจุลภาค 5" xfId="1345"/>
    <cellStyle name="เครื่องหมายจุลภาค 5 2" xfId="1346"/>
    <cellStyle name="เครื่องหมายจุลภาค 5 3" xfId="1347"/>
    <cellStyle name="เครื่องหมายจุลภาค 6" xfId="1348"/>
    <cellStyle name="เครื่องหมายจุลภาค 6 2" xfId="1349"/>
    <cellStyle name="เครื่องหมายจุลภาค 6 3" xfId="1350"/>
    <cellStyle name="เครื่องหมายจุลภาค 7" xfId="1351"/>
    <cellStyle name="เครื่องหมายจุลภาค 7 2" xfId="1352"/>
    <cellStyle name="เครื่องหมายจุลภาค 7 3" xfId="1353"/>
    <cellStyle name="เครื่องหมายจุลภาค 8" xfId="1354"/>
    <cellStyle name="เครื่องหมายจุลภาค 8 2" xfId="1355"/>
    <cellStyle name="เครื่องหมายจุลภาค 8 3" xfId="1356"/>
    <cellStyle name="เครื่องหมายจุลภาค 9" xfId="1357"/>
    <cellStyle name="เครื่องหมายจุลภาค 9 2" xfId="1358"/>
    <cellStyle name="เครื่องหมายจุลภาค 9 3" xfId="1359"/>
    <cellStyle name="เชื่อมโยงหลายมิติ" xfId="1363"/>
    <cellStyle name="เชื่อมโยงหลายมิติ 2" xfId="1364"/>
    <cellStyle name="เซลล์ตรวจสอบ 2" xfId="1365"/>
    <cellStyle name="เซลล์ที่มีการเชื่อมโยง" xfId="1366"/>
    <cellStyle name="เซลล์ที่มีการเชื่อมโยง 2" xfId="1367"/>
    <cellStyle name="เปอร์เซ็นต์ 2" xfId="1424"/>
    <cellStyle name="เปอร์เซ็นต์ 2 2" xfId="1425"/>
    <cellStyle name="เปอร์เซ็นต์ 3" xfId="1426"/>
    <cellStyle name="เปอร์เซ็นต์ 3 2" xfId="1427"/>
    <cellStyle name="เปอร์เซ็นต์ 3 3" xfId="1428"/>
    <cellStyle name="เปอร์เซ็นต์ 4" xfId="1429"/>
    <cellStyle name="เปอร์เซ็นต์ 4 2" xfId="1430"/>
    <cellStyle name="เปอร์เซ็นต์ 4 3" xfId="1431"/>
    <cellStyle name="เปอร์เซ็นต์ 5" xfId="1432"/>
    <cellStyle name="แย่ 2" xfId="1435"/>
    <cellStyle name="แสดงผล 2" xfId="1453"/>
    <cellStyle name="แสดงผล 3" xfId="1454"/>
    <cellStyle name="การคำนวณ 2" xfId="1314"/>
    <cellStyle name="การคำนวณ 3" xfId="1315"/>
    <cellStyle name="ข้อความเตือน 2" xfId="1316"/>
    <cellStyle name="ข้อความอธิบาย 2" xfId="1317"/>
    <cellStyle name="ค@ฏ๋_1111D2111DQ2" xfId="1318"/>
    <cellStyle name="คdคภฆ์[0]_1111D2111DQ2" xfId="1319"/>
    <cellStyle name="คdคภฆ์_1111D2111DQ1" xfId="1320"/>
    <cellStyle name="ชื่อเรื่อง 2" xfId="1361"/>
    <cellStyle name="ชื่อเรื่อง 3" xfId="1362"/>
    <cellStyle name="ณfน๔ [0]_Book1" xfId="1368"/>
    <cellStyle name="ณfน๔_Book1" xfId="1369"/>
    <cellStyle name="ดี 2" xfId="1370"/>
    <cellStyle name="ตามการเชื่อมโยงหลายมิติ" xfId="1371"/>
    <cellStyle name="ตามการเชื่อมโยงหลายมิติ 2" xfId="1372"/>
    <cellStyle name="น้บะภฒ_95" xfId="1373"/>
    <cellStyle name="ปกติ 10" xfId="1374"/>
    <cellStyle name="ปกติ 10 2" xfId="1375"/>
    <cellStyle name="ปกติ 11" xfId="1376"/>
    <cellStyle name="ปกติ 12" xfId="1377"/>
    <cellStyle name="ปกติ 13" xfId="1378"/>
    <cellStyle name="ปกติ 14" xfId="1379"/>
    <cellStyle name="ปกติ 15" xfId="1380"/>
    <cellStyle name="ปกติ 16" xfId="1381"/>
    <cellStyle name="ปกติ 17" xfId="1382"/>
    <cellStyle name="ปกติ 18" xfId="1383"/>
    <cellStyle name="ปกติ 19" xfId="1384"/>
    <cellStyle name="ปกติ 2" xfId="1385"/>
    <cellStyle name="ปกติ 2 2" xfId="1386"/>
    <cellStyle name="ปกติ 2 2 2" xfId="1387"/>
    <cellStyle name="ปกติ 2 2 3" xfId="1388"/>
    <cellStyle name="ปกติ 2 3" xfId="1389"/>
    <cellStyle name="ปกติ 2 4" xfId="1390"/>
    <cellStyle name="ปกติ 2_EPPCO_40_06.30.09" xfId="1391"/>
    <cellStyle name="ปกติ 20" xfId="1392"/>
    <cellStyle name="ปกติ 21" xfId="1393"/>
    <cellStyle name="ปกติ 22" xfId="1394"/>
    <cellStyle name="ปกติ 23" xfId="1395"/>
    <cellStyle name="ปกติ 3" xfId="1396"/>
    <cellStyle name="ปกติ 3 2" xfId="1397"/>
    <cellStyle name="ปกติ 3 3" xfId="1398"/>
    <cellStyle name="ปกติ 3 3 2" xfId="1399"/>
    <cellStyle name="ปกติ 3 4" xfId="1400"/>
    <cellStyle name="ปกติ 3 5" xfId="1401"/>
    <cellStyle name="ปกติ 3 5 2" xfId="1402"/>
    <cellStyle name="ปกติ 4" xfId="1403"/>
    <cellStyle name="ปกติ 4 2" xfId="1404"/>
    <cellStyle name="ปกติ 4 3" xfId="1405"/>
    <cellStyle name="ปกติ 5" xfId="1406"/>
    <cellStyle name="ปกติ 5 2" xfId="1407"/>
    <cellStyle name="ปกติ 6" xfId="1408"/>
    <cellStyle name="ปกติ 6 2" xfId="1409"/>
    <cellStyle name="ปกติ 6 2 2" xfId="1410"/>
    <cellStyle name="ปกติ 6 3" xfId="1411"/>
    <cellStyle name="ปกติ 7" xfId="1412"/>
    <cellStyle name="ปกติ 7 2" xfId="1413"/>
    <cellStyle name="ปกติ 8" xfId="1414"/>
    <cellStyle name="ปกติ 8 2" xfId="1415"/>
    <cellStyle name="ปกติ 8 2 2" xfId="1416"/>
    <cellStyle name="ปกติ 8 3" xfId="1417"/>
    <cellStyle name="ปกติ 9" xfId="1418"/>
    <cellStyle name="ปกติ_EPCO T2 2" xfId="1419"/>
    <cellStyle name="ปกติ_EPCO_T2" xfId="1420"/>
    <cellStyle name="ปกติ_final_PKF_FS_Q1_49" xfId="1421"/>
    <cellStyle name="ป้อนค่า 2" xfId="1422"/>
    <cellStyle name="ปานกลาง 2" xfId="1423"/>
    <cellStyle name="ผลรวม 2" xfId="1433"/>
    <cellStyle name="ผลรวม 3" xfId="1434"/>
    <cellStyle name="ฤธถ [0]_10' 0.26D MS" xfId="1436"/>
    <cellStyle name="ฤธถ_10' 0.26D MS" xfId="1437"/>
    <cellStyle name="ล๋ศญ [0]_10' 0.26D MS" xfId="1438"/>
    <cellStyle name="ล๋ศญ_10' 0.26D MS" xfId="1439"/>
    <cellStyle name="ลักษณะ 1" xfId="1440"/>
    <cellStyle name="ลักษณะ 1 2" xfId="1441"/>
    <cellStyle name="ลักษณะ 1 3" xfId="1442"/>
    <cellStyle name="ลักษณะ 1 4" xfId="1443"/>
    <cellStyle name="วฅมุ_#2(M17)_1" xfId="1444"/>
    <cellStyle name="ส่วนที่ถูกเน้น1 2" xfId="1445"/>
    <cellStyle name="ส่วนที่ถูกเน้น1 3" xfId="1446"/>
    <cellStyle name="ส่วนที่ถูกเน้น2 2" xfId="1447"/>
    <cellStyle name="ส่วนที่ถูกเน้น3 2" xfId="1448"/>
    <cellStyle name="ส่วนที่ถูกเน้น4 2" xfId="1449"/>
    <cellStyle name="ส่วนที่ถูกเน้น4 3" xfId="1450"/>
    <cellStyle name="ส่วนที่ถูกเน้น5 2" xfId="1451"/>
    <cellStyle name="ส่วนที่ถูกเน้น6 2" xfId="1452"/>
    <cellStyle name="หมายเหตุ 2" xfId="1455"/>
    <cellStyle name="หมายเหตุ 3" xfId="1456"/>
    <cellStyle name="หัวเรื่อง 1 2" xfId="1457"/>
    <cellStyle name="หัวเรื่อง 1 3" xfId="1458"/>
    <cellStyle name="หัวเรื่อง 2 2" xfId="1459"/>
    <cellStyle name="หัวเรื่อง 2 3" xfId="1460"/>
    <cellStyle name="หัวเรื่อง 3 2" xfId="1461"/>
    <cellStyle name="หัวเรื่อง 3 3" xfId="1462"/>
    <cellStyle name="หัวเรื่อง 4 2" xfId="1463"/>
    <cellStyle name="หัวเรื่อง 4 3" xfId="1464"/>
    <cellStyle name="一般_liz-ss" xfId="1467"/>
    <cellStyle name="千分位[0]_liz-ss" xfId="1468"/>
    <cellStyle name="千分位_liz-ss" xfId="1469"/>
    <cellStyle name="常规_สต๊อกเดือน 12" xfId="1470"/>
    <cellStyle name="桁区切り [0.00]_part price" xfId="1471"/>
    <cellStyle name="桁区切り_part price" xfId="1472"/>
    <cellStyle name="標準_(3)売掛金" xfId="1473"/>
    <cellStyle name="貨幣 [0]_liz-ss" xfId="1474"/>
    <cellStyle name="貨幣_liz-ss" xfId="1475"/>
    <cellStyle name="通貨 [0.00]_part price" xfId="1476"/>
    <cellStyle name="通貨_part price" xfId="1477"/>
    <cellStyle name="_x001d_๐'_x000c_๏๗_x000c_โU_x0001_ช_x0005_๙_x0011__x0007__x0001__x0001_" xfId="1465"/>
    <cellStyle name="_x001d_๐'_x000c_๏๗_x000c_โU_x0001_ช_x0005_๙_x0011__x0007__x0001__x0001_ 2" xfId="1466"/>
  </cellStyles>
  <dxfs count="0"/>
  <tableStyles count="0" defaultTableStyle="TableStyleMedium9" defaultPivotStyle="PivotStyleLight16"/>
  <colors>
    <mruColors>
      <color rgb="FFCCFFCC"/>
      <color rgb="FF66FF33"/>
      <color rgb="FFFF99CC"/>
      <color rgb="FFFF9999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17</xdr:col>
      <xdr:colOff>76200</xdr:colOff>
      <xdr:row>18</xdr:row>
      <xdr:rowOff>66675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76200</xdr:colOff>
      <xdr:row>18</xdr:row>
      <xdr:rowOff>66675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76200</xdr:colOff>
      <xdr:row>18</xdr:row>
      <xdr:rowOff>66675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76200</xdr:colOff>
      <xdr:row>18</xdr:row>
      <xdr:rowOff>66675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66675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66675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66675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66675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102</xdr:row>
      <xdr:rowOff>0</xdr:rowOff>
    </xdr:from>
    <xdr:to>
      <xdr:col>17</xdr:col>
      <xdr:colOff>9524</xdr:colOff>
      <xdr:row>102</xdr:row>
      <xdr:rowOff>47625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xmlns="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102</xdr:row>
      <xdr:rowOff>0</xdr:rowOff>
    </xdr:from>
    <xdr:to>
      <xdr:col>17</xdr:col>
      <xdr:colOff>9524</xdr:colOff>
      <xdr:row>102</xdr:row>
      <xdr:rowOff>47625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xmlns="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102</xdr:row>
      <xdr:rowOff>0</xdr:rowOff>
    </xdr:from>
    <xdr:to>
      <xdr:col>17</xdr:col>
      <xdr:colOff>9524</xdr:colOff>
      <xdr:row>102</xdr:row>
      <xdr:rowOff>47625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xmlns="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102</xdr:row>
      <xdr:rowOff>0</xdr:rowOff>
    </xdr:from>
    <xdr:to>
      <xdr:col>17</xdr:col>
      <xdr:colOff>9524</xdr:colOff>
      <xdr:row>102</xdr:row>
      <xdr:rowOff>47625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xmlns="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157</xdr:row>
      <xdr:rowOff>0</xdr:rowOff>
    </xdr:from>
    <xdr:to>
      <xdr:col>17</xdr:col>
      <xdr:colOff>9524</xdr:colOff>
      <xdr:row>157</xdr:row>
      <xdr:rowOff>47625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xmlns="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157</xdr:row>
      <xdr:rowOff>0</xdr:rowOff>
    </xdr:from>
    <xdr:to>
      <xdr:col>17</xdr:col>
      <xdr:colOff>9524</xdr:colOff>
      <xdr:row>157</xdr:row>
      <xdr:rowOff>47625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xmlns="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157</xdr:row>
      <xdr:rowOff>0</xdr:rowOff>
    </xdr:from>
    <xdr:to>
      <xdr:col>17</xdr:col>
      <xdr:colOff>9524</xdr:colOff>
      <xdr:row>157</xdr:row>
      <xdr:rowOff>47625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xmlns="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157</xdr:row>
      <xdr:rowOff>0</xdr:rowOff>
    </xdr:from>
    <xdr:to>
      <xdr:col>17</xdr:col>
      <xdr:colOff>9524</xdr:colOff>
      <xdr:row>157</xdr:row>
      <xdr:rowOff>47625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xmlns="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76200</xdr:colOff>
      <xdr:row>102</xdr:row>
      <xdr:rowOff>47625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xmlns="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76200</xdr:colOff>
      <xdr:row>102</xdr:row>
      <xdr:rowOff>47625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xmlns="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76200</xdr:colOff>
      <xdr:row>102</xdr:row>
      <xdr:rowOff>47625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xmlns="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102</xdr:row>
      <xdr:rowOff>0</xdr:rowOff>
    </xdr:from>
    <xdr:to>
      <xdr:col>15</xdr:col>
      <xdr:colOff>76200</xdr:colOff>
      <xdr:row>102</xdr:row>
      <xdr:rowOff>47625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xmlns="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102</xdr:row>
      <xdr:rowOff>0</xdr:rowOff>
    </xdr:from>
    <xdr:to>
      <xdr:col>13</xdr:col>
      <xdr:colOff>76200</xdr:colOff>
      <xdr:row>102</xdr:row>
      <xdr:rowOff>47625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xmlns="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102</xdr:row>
      <xdr:rowOff>0</xdr:rowOff>
    </xdr:from>
    <xdr:to>
      <xdr:col>13</xdr:col>
      <xdr:colOff>76200</xdr:colOff>
      <xdr:row>102</xdr:row>
      <xdr:rowOff>47625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xmlns="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102</xdr:row>
      <xdr:rowOff>0</xdr:rowOff>
    </xdr:from>
    <xdr:to>
      <xdr:col>13</xdr:col>
      <xdr:colOff>76200</xdr:colOff>
      <xdr:row>102</xdr:row>
      <xdr:rowOff>47625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xmlns="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102</xdr:row>
      <xdr:rowOff>0</xdr:rowOff>
    </xdr:from>
    <xdr:to>
      <xdr:col>13</xdr:col>
      <xdr:colOff>76200</xdr:colOff>
      <xdr:row>102</xdr:row>
      <xdr:rowOff>47625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xmlns="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102</xdr:row>
      <xdr:rowOff>0</xdr:rowOff>
    </xdr:from>
    <xdr:to>
      <xdr:col>13</xdr:col>
      <xdr:colOff>76200</xdr:colOff>
      <xdr:row>102</xdr:row>
      <xdr:rowOff>47625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xmlns="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102</xdr:row>
      <xdr:rowOff>0</xdr:rowOff>
    </xdr:from>
    <xdr:to>
      <xdr:col>13</xdr:col>
      <xdr:colOff>76200</xdr:colOff>
      <xdr:row>102</xdr:row>
      <xdr:rowOff>47625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xmlns="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102</xdr:row>
      <xdr:rowOff>0</xdr:rowOff>
    </xdr:from>
    <xdr:to>
      <xdr:col>13</xdr:col>
      <xdr:colOff>76200</xdr:colOff>
      <xdr:row>102</xdr:row>
      <xdr:rowOff>47625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xmlns="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102</xdr:row>
      <xdr:rowOff>0</xdr:rowOff>
    </xdr:from>
    <xdr:to>
      <xdr:col>13</xdr:col>
      <xdr:colOff>76200</xdr:colOff>
      <xdr:row>102</xdr:row>
      <xdr:rowOff>47625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xmlns="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33866</xdr:colOff>
      <xdr:row>102</xdr:row>
      <xdr:rowOff>47625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xmlns="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33866</xdr:colOff>
      <xdr:row>102</xdr:row>
      <xdr:rowOff>47625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xmlns="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33866</xdr:colOff>
      <xdr:row>102</xdr:row>
      <xdr:rowOff>47625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xmlns="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33866</xdr:colOff>
      <xdr:row>102</xdr:row>
      <xdr:rowOff>47625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xmlns="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102</xdr:row>
      <xdr:rowOff>0</xdr:rowOff>
    </xdr:from>
    <xdr:to>
      <xdr:col>9</xdr:col>
      <xdr:colOff>76200</xdr:colOff>
      <xdr:row>102</xdr:row>
      <xdr:rowOff>47625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xmlns="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102</xdr:row>
      <xdr:rowOff>0</xdr:rowOff>
    </xdr:from>
    <xdr:to>
      <xdr:col>9</xdr:col>
      <xdr:colOff>76200</xdr:colOff>
      <xdr:row>102</xdr:row>
      <xdr:rowOff>47625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xmlns="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102</xdr:row>
      <xdr:rowOff>0</xdr:rowOff>
    </xdr:from>
    <xdr:to>
      <xdr:col>9</xdr:col>
      <xdr:colOff>76200</xdr:colOff>
      <xdr:row>102</xdr:row>
      <xdr:rowOff>47625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xmlns="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102</xdr:row>
      <xdr:rowOff>0</xdr:rowOff>
    </xdr:from>
    <xdr:to>
      <xdr:col>9</xdr:col>
      <xdr:colOff>76200</xdr:colOff>
      <xdr:row>102</xdr:row>
      <xdr:rowOff>47625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xmlns="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55</xdr:row>
      <xdr:rowOff>0</xdr:rowOff>
    </xdr:from>
    <xdr:to>
      <xdr:col>15</xdr:col>
      <xdr:colOff>76200</xdr:colOff>
      <xdr:row>55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76200</xdr:colOff>
      <xdr:row>55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76200</xdr:colOff>
      <xdr:row>55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76200</xdr:colOff>
      <xdr:row>55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76200</xdr:colOff>
      <xdr:row>55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76200</xdr:colOff>
      <xdr:row>55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76200</xdr:colOff>
      <xdr:row>55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76200</xdr:colOff>
      <xdr:row>55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" name="Line 3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" name="Line 6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7" name="Line 8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" name="Line 9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" name="Line 10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" name="Line 11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" name="Line 12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" name="Line 13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" name="Line 14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" name="Line 15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5" name="Line 16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6" name="Line 17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7" name="Line 18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8" name="Line 19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9" name="Line 20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0" name="Line 21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1" name="Line 22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2" name="Line 23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3" name="Line 24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4" name="Line 25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5" name="Line 26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6" name="Line 27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7" name="Line 28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8" name="Line 29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9" name="Line 30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0" name="Line 31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1" name="Line 32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2" name="Line 37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3" name="Line 38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4" name="Line 39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5" name="Line 40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41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42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43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4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45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46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47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48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49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50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51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52"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53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54"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55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56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57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58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59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60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61">
          <a:extLst>
            <a:ext uri="{FF2B5EF4-FFF2-40B4-BE49-F238E27FC236}">
              <a16:creationId xmlns:a16="http://schemas.microsoft.com/office/drawing/2014/main" xmlns="" id="{00000000-0008-0000-0300-00004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62">
          <a:extLst>
            <a:ext uri="{FF2B5EF4-FFF2-40B4-BE49-F238E27FC236}">
              <a16:creationId xmlns:a16="http://schemas.microsoft.com/office/drawing/2014/main" xmlns="" id="{00000000-0008-0000-0300-00004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63">
          <a:extLst>
            <a:ext uri="{FF2B5EF4-FFF2-40B4-BE49-F238E27FC236}">
              <a16:creationId xmlns:a16="http://schemas.microsoft.com/office/drawing/2014/main" xmlns="" id="{00000000-0008-0000-0300-00004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64">
          <a:extLst>
            <a:ext uri="{FF2B5EF4-FFF2-40B4-BE49-F238E27FC236}">
              <a16:creationId xmlns:a16="http://schemas.microsoft.com/office/drawing/2014/main" xmlns="" id="{00000000-0008-0000-0300-00004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65">
          <a:extLst>
            <a:ext uri="{FF2B5EF4-FFF2-40B4-BE49-F238E27FC236}">
              <a16:creationId xmlns:a16="http://schemas.microsoft.com/office/drawing/2014/main" xmlns="" id="{00000000-0008-0000-0300-00004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66">
          <a:extLst>
            <a:ext uri="{FF2B5EF4-FFF2-40B4-BE49-F238E27FC236}">
              <a16:creationId xmlns:a16="http://schemas.microsoft.com/office/drawing/2014/main" xmlns="" id="{00000000-0008-0000-0300-00004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67">
          <a:extLst>
            <a:ext uri="{FF2B5EF4-FFF2-40B4-BE49-F238E27FC236}">
              <a16:creationId xmlns:a16="http://schemas.microsoft.com/office/drawing/2014/main" xmlns="" id="{00000000-0008-0000-0300-00004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68">
          <a:extLst>
            <a:ext uri="{FF2B5EF4-FFF2-40B4-BE49-F238E27FC236}">
              <a16:creationId xmlns:a16="http://schemas.microsoft.com/office/drawing/2014/main" xmlns="" id="{00000000-0008-0000-0300-00004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4" name="Text Box 69">
          <a:extLst>
            <a:ext uri="{FF2B5EF4-FFF2-40B4-BE49-F238E27FC236}">
              <a16:creationId xmlns:a16="http://schemas.microsoft.com/office/drawing/2014/main" xmlns="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xmlns="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xmlns="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xmlns="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xmlns="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28</xdr:row>
      <xdr:rowOff>0</xdr:rowOff>
    </xdr:from>
    <xdr:to>
      <xdr:col>15</xdr:col>
      <xdr:colOff>0</xdr:colOff>
      <xdr:row>28</xdr:row>
      <xdr:rowOff>0</xdr:rowOff>
    </xdr:to>
    <xdr:sp macro="" textlink="">
      <xdr:nvSpPr>
        <xdr:cNvPr id="79" name="Text Box 84">
          <a:extLst>
            <a:ext uri="{FF2B5EF4-FFF2-40B4-BE49-F238E27FC236}">
              <a16:creationId xmlns:a16="http://schemas.microsoft.com/office/drawing/2014/main" xmlns="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8172450" y="7324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80" name="Text Box 89">
          <a:extLst>
            <a:ext uri="{FF2B5EF4-FFF2-40B4-BE49-F238E27FC236}">
              <a16:creationId xmlns:a16="http://schemas.microsoft.com/office/drawing/2014/main" xmlns="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2905125" y="533400"/>
          <a:ext cx="790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76200</xdr:colOff>
      <xdr:row>55</xdr:row>
      <xdr:rowOff>47625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xmlns="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76200</xdr:colOff>
      <xdr:row>55</xdr:row>
      <xdr:rowOff>47625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xmlns="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76200</xdr:colOff>
      <xdr:row>55</xdr:row>
      <xdr:rowOff>47625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xmlns="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76200</xdr:colOff>
      <xdr:row>55</xdr:row>
      <xdr:rowOff>47625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xmlns="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76200</xdr:colOff>
      <xdr:row>55</xdr:row>
      <xdr:rowOff>47625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xmlns="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76200</xdr:colOff>
      <xdr:row>55</xdr:row>
      <xdr:rowOff>47625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xmlns="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76200</xdr:colOff>
      <xdr:row>55</xdr:row>
      <xdr:rowOff>47625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xmlns="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76200</xdr:colOff>
      <xdr:row>55</xdr:row>
      <xdr:rowOff>47625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xmlns="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548640</xdr:colOff>
      <xdr:row>0</xdr:row>
      <xdr:rowOff>7620</xdr:rowOff>
    </xdr:from>
    <xdr:to>
      <xdr:col>15</xdr:col>
      <xdr:colOff>10372</xdr:colOff>
      <xdr:row>2</xdr:row>
      <xdr:rowOff>213360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xmlns="" id="{380DC4D6-1AFA-456A-8391-477CB026269D}"/>
            </a:ext>
          </a:extLst>
        </xdr:cNvPr>
        <xdr:cNvSpPr txBox="1">
          <a:spLocks noChangeArrowheads="1"/>
        </xdr:cNvSpPr>
      </xdr:nvSpPr>
      <xdr:spPr bwMode="auto">
        <a:xfrm>
          <a:off x="6080760" y="7620"/>
          <a:ext cx="1420072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504825</xdr:colOff>
      <xdr:row>0</xdr:row>
      <xdr:rowOff>171450</xdr:rowOff>
    </xdr:from>
    <xdr:to>
      <xdr:col>28</xdr:col>
      <xdr:colOff>867622</xdr:colOff>
      <xdr:row>3</xdr:row>
      <xdr:rowOff>7620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xmlns="" id="{8467532B-197C-440B-9792-0A24D8E053D3}"/>
            </a:ext>
          </a:extLst>
        </xdr:cNvPr>
        <xdr:cNvSpPr txBox="1">
          <a:spLocks noChangeArrowheads="1"/>
        </xdr:cNvSpPr>
      </xdr:nvSpPr>
      <xdr:spPr bwMode="auto">
        <a:xfrm>
          <a:off x="17640300" y="171450"/>
          <a:ext cx="1420072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16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xmlns="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14</xdr:col>
      <xdr:colOff>592667</xdr:colOff>
      <xdr:row>0</xdr:row>
      <xdr:rowOff>110067</xdr:rowOff>
    </xdr:from>
    <xdr:to>
      <xdr:col>16</xdr:col>
      <xdr:colOff>945939</xdr:colOff>
      <xdr:row>2</xdr:row>
      <xdr:rowOff>244687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xmlns="" id="{5F9CE1D0-D8E9-4683-BB64-EA8DBEF0449B}"/>
            </a:ext>
          </a:extLst>
        </xdr:cNvPr>
        <xdr:cNvSpPr txBox="1">
          <a:spLocks noChangeArrowheads="1"/>
        </xdr:cNvSpPr>
      </xdr:nvSpPr>
      <xdr:spPr bwMode="auto">
        <a:xfrm>
          <a:off x="9880600" y="110067"/>
          <a:ext cx="1420072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659130</xdr:colOff>
      <xdr:row>0</xdr:row>
      <xdr:rowOff>68580</xdr:rowOff>
    </xdr:from>
    <xdr:to>
      <xdr:col>15</xdr:col>
      <xdr:colOff>1020022</xdr:colOff>
      <xdr:row>2</xdr:row>
      <xdr:rowOff>213360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xmlns="" id="{92B2FCA0-50A6-452C-B07D-0D525D5C5438}"/>
            </a:ext>
          </a:extLst>
        </xdr:cNvPr>
        <xdr:cNvSpPr txBox="1">
          <a:spLocks noChangeArrowheads="1"/>
        </xdr:cNvSpPr>
      </xdr:nvSpPr>
      <xdr:spPr bwMode="auto">
        <a:xfrm>
          <a:off x="7574280" y="68580"/>
          <a:ext cx="1484842" cy="697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510540</xdr:colOff>
      <xdr:row>53</xdr:row>
      <xdr:rowOff>114300</xdr:rowOff>
    </xdr:from>
    <xdr:to>
      <xdr:col>15</xdr:col>
      <xdr:colOff>871432</xdr:colOff>
      <xdr:row>55</xdr:row>
      <xdr:rowOff>259080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xmlns="" id="{283FB238-72CB-47DF-BD08-F4B280EE4403}"/>
            </a:ext>
          </a:extLst>
        </xdr:cNvPr>
        <xdr:cNvSpPr txBox="1">
          <a:spLocks noChangeArrowheads="1"/>
        </xdr:cNvSpPr>
      </xdr:nvSpPr>
      <xdr:spPr bwMode="auto">
        <a:xfrm>
          <a:off x="7002780" y="14889480"/>
          <a:ext cx="1420072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579120</xdr:colOff>
      <xdr:row>106</xdr:row>
      <xdr:rowOff>152400</xdr:rowOff>
    </xdr:from>
    <xdr:to>
      <xdr:col>15</xdr:col>
      <xdr:colOff>940012</xdr:colOff>
      <xdr:row>109</xdr:row>
      <xdr:rowOff>22860</xdr:rowOff>
    </xdr:to>
    <xdr:sp macro="" textlink="">
      <xdr:nvSpPr>
        <xdr:cNvPr id="4" name="Text Box 91">
          <a:extLst>
            <a:ext uri="{FF2B5EF4-FFF2-40B4-BE49-F238E27FC236}">
              <a16:creationId xmlns:a16="http://schemas.microsoft.com/office/drawing/2014/main" xmlns="" id="{69911FED-663C-40AB-8741-81B1F8EDA3B2}"/>
            </a:ext>
          </a:extLst>
        </xdr:cNvPr>
        <xdr:cNvSpPr txBox="1">
          <a:spLocks noChangeArrowheads="1"/>
        </xdr:cNvSpPr>
      </xdr:nvSpPr>
      <xdr:spPr bwMode="auto">
        <a:xfrm>
          <a:off x="7071360" y="29695140"/>
          <a:ext cx="1420072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R49"/>
  <sheetViews>
    <sheetView tabSelected="1" view="pageBreakPreview" zoomScaleNormal="100" zoomScaleSheetLayoutView="100" workbookViewId="0">
      <selection sqref="A1:Q1"/>
    </sheetView>
  </sheetViews>
  <sheetFormatPr defaultColWidth="18.42578125" defaultRowHeight="21.95" customHeight="1"/>
  <cols>
    <col min="1" max="1" width="1.42578125" style="19" customWidth="1"/>
    <col min="2" max="2" width="1.140625" style="19" customWidth="1"/>
    <col min="3" max="3" width="1.28515625" style="19" customWidth="1"/>
    <col min="4" max="4" width="1" style="20" customWidth="1"/>
    <col min="5" max="5" width="18.28515625" style="20" customWidth="1"/>
    <col min="6" max="6" width="4.7109375" style="10" customWidth="1"/>
    <col min="7" max="7" width="17.140625" style="10" customWidth="1"/>
    <col min="8" max="8" width="9.7109375" style="8" customWidth="1"/>
    <col min="9" max="9" width="0.5703125" style="9" customWidth="1"/>
    <col min="10" max="10" width="16.7109375" style="150" customWidth="1"/>
    <col min="11" max="11" width="0.5703125" style="151" customWidth="1"/>
    <col min="12" max="12" width="17.7109375" style="151" customWidth="1"/>
    <col min="13" max="13" width="0.85546875" style="151" customWidth="1"/>
    <col min="14" max="14" width="16.7109375" style="150" customWidth="1"/>
    <col min="15" max="15" width="0.5703125" style="10" customWidth="1"/>
    <col min="16" max="16" width="17.7109375" style="151" customWidth="1"/>
    <col min="17" max="17" width="0.85546875" style="146" customWidth="1"/>
    <col min="18" max="16384" width="18.42578125" style="144"/>
  </cols>
  <sheetData>
    <row r="1" spans="1:17" ht="21.95" customHeight="1">
      <c r="A1" s="324" t="s">
        <v>67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</row>
    <row r="2" spans="1:17" ht="21.95" customHeight="1">
      <c r="A2" s="325" t="s">
        <v>40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</row>
    <row r="3" spans="1:17" ht="21.95" customHeight="1">
      <c r="A3" s="324" t="s">
        <v>213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</row>
    <row r="4" spans="1:17" ht="21.9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17" ht="21.95" customHeight="1">
      <c r="A5" s="47"/>
      <c r="B5" s="4"/>
      <c r="C5" s="5"/>
      <c r="D5" s="6"/>
      <c r="E5" s="6"/>
      <c r="F5" s="7"/>
      <c r="G5" s="7"/>
      <c r="I5" s="8"/>
      <c r="J5" s="327" t="s">
        <v>15</v>
      </c>
      <c r="K5" s="327"/>
      <c r="L5" s="327"/>
      <c r="M5" s="327"/>
      <c r="N5" s="327"/>
      <c r="O5" s="327"/>
      <c r="P5" s="327"/>
      <c r="Q5" s="49"/>
    </row>
    <row r="6" spans="1:17" s="56" customFormat="1" ht="21.95" customHeight="1">
      <c r="A6" s="50"/>
      <c r="B6" s="50"/>
      <c r="C6" s="50"/>
      <c r="D6" s="51"/>
      <c r="E6" s="52"/>
      <c r="F6" s="53"/>
      <c r="G6" s="53"/>
      <c r="H6" s="8"/>
      <c r="I6" s="8"/>
      <c r="J6" s="326" t="s">
        <v>16</v>
      </c>
      <c r="K6" s="326"/>
      <c r="L6" s="326"/>
      <c r="M6" s="99"/>
      <c r="N6" s="326" t="s">
        <v>33</v>
      </c>
      <c r="O6" s="326"/>
      <c r="P6" s="326"/>
      <c r="Q6" s="55"/>
    </row>
    <row r="7" spans="1:17" s="56" customFormat="1" ht="21.95" customHeight="1">
      <c r="A7" s="50"/>
      <c r="B7" s="50"/>
      <c r="C7" s="50"/>
      <c r="D7" s="51"/>
      <c r="E7" s="52"/>
      <c r="F7" s="53"/>
      <c r="G7" s="53"/>
      <c r="H7" s="8"/>
      <c r="I7" s="8"/>
      <c r="J7" s="246" t="s">
        <v>214</v>
      </c>
      <c r="K7" s="244"/>
      <c r="L7" s="246" t="s">
        <v>215</v>
      </c>
      <c r="M7" s="244"/>
      <c r="N7" s="246" t="s">
        <v>214</v>
      </c>
      <c r="O7" s="244"/>
      <c r="P7" s="246" t="s">
        <v>215</v>
      </c>
      <c r="Q7" s="55"/>
    </row>
    <row r="8" spans="1:17" s="56" customFormat="1" ht="21.95" customHeight="1">
      <c r="A8" s="50"/>
      <c r="B8" s="50"/>
      <c r="C8" s="50"/>
      <c r="D8" s="51"/>
      <c r="E8" s="52"/>
      <c r="F8" s="53"/>
      <c r="G8" s="53"/>
      <c r="H8" s="8"/>
      <c r="I8" s="8"/>
      <c r="J8" s="246" t="s">
        <v>216</v>
      </c>
      <c r="K8" s="244"/>
      <c r="L8" s="244" t="s">
        <v>218</v>
      </c>
      <c r="M8" s="244"/>
      <c r="N8" s="246" t="s">
        <v>216</v>
      </c>
      <c r="O8" s="244"/>
      <c r="P8" s="244" t="s">
        <v>218</v>
      </c>
      <c r="Q8" s="55"/>
    </row>
    <row r="9" spans="1:17" ht="21.95" customHeight="1">
      <c r="A9" s="47"/>
      <c r="B9" s="5"/>
      <c r="C9" s="5"/>
      <c r="D9" s="6"/>
      <c r="E9" s="6"/>
      <c r="F9" s="57"/>
      <c r="H9" s="11" t="s">
        <v>1</v>
      </c>
      <c r="I9" s="100"/>
      <c r="J9" s="11" t="s">
        <v>217</v>
      </c>
      <c r="K9" s="59"/>
      <c r="L9" s="11"/>
      <c r="M9" s="59"/>
      <c r="N9" s="11" t="s">
        <v>217</v>
      </c>
      <c r="O9" s="59"/>
      <c r="P9" s="11"/>
      <c r="Q9" s="59"/>
    </row>
    <row r="10" spans="1:17" ht="21.95" customHeight="1">
      <c r="A10" s="323" t="s">
        <v>0</v>
      </c>
      <c r="B10" s="323"/>
      <c r="C10" s="323"/>
      <c r="D10" s="323"/>
      <c r="E10" s="323"/>
      <c r="F10" s="57"/>
      <c r="H10" s="61"/>
      <c r="I10" s="58"/>
      <c r="J10" s="60"/>
      <c r="K10" s="60"/>
      <c r="L10" s="60"/>
      <c r="M10" s="60"/>
      <c r="N10" s="60"/>
      <c r="O10" s="12"/>
      <c r="P10" s="60"/>
      <c r="Q10" s="60"/>
    </row>
    <row r="11" spans="1:17" ht="21.95" customHeight="1">
      <c r="A11" s="317" t="s">
        <v>2</v>
      </c>
      <c r="B11" s="317"/>
      <c r="C11" s="84"/>
      <c r="D11" s="85"/>
      <c r="E11" s="85"/>
      <c r="J11" s="62"/>
      <c r="K11" s="62"/>
      <c r="L11" s="62"/>
      <c r="M11" s="62"/>
      <c r="N11" s="63"/>
      <c r="P11" s="62"/>
      <c r="Q11" s="62"/>
    </row>
    <row r="12" spans="1:17" ht="21.95" customHeight="1">
      <c r="A12" s="84" t="s">
        <v>3</v>
      </c>
      <c r="B12" s="84"/>
      <c r="C12" s="84"/>
      <c r="D12" s="85"/>
      <c r="E12" s="85"/>
      <c r="H12" s="8" t="s">
        <v>104</v>
      </c>
      <c r="I12" s="13"/>
      <c r="J12" s="86">
        <v>30588851.070000004</v>
      </c>
      <c r="K12" s="87"/>
      <c r="L12" s="87">
        <v>43886890.960000001</v>
      </c>
      <c r="M12" s="87"/>
      <c r="N12" s="87">
        <v>6556303.3199999994</v>
      </c>
      <c r="O12" s="38"/>
      <c r="P12" s="87">
        <v>14255223.59</v>
      </c>
      <c r="Q12" s="145"/>
    </row>
    <row r="13" spans="1:17" ht="21.95" customHeight="1">
      <c r="A13" s="84" t="s">
        <v>156</v>
      </c>
      <c r="B13" s="84"/>
      <c r="C13" s="84"/>
      <c r="D13" s="85"/>
      <c r="E13" s="85"/>
      <c r="H13" s="8" t="s">
        <v>123</v>
      </c>
      <c r="I13" s="13"/>
      <c r="J13" s="86">
        <v>1086.48</v>
      </c>
      <c r="K13" s="87"/>
      <c r="L13" s="87">
        <v>955.44</v>
      </c>
      <c r="M13" s="87"/>
      <c r="N13" s="86">
        <v>1086.48</v>
      </c>
      <c r="O13" s="38"/>
      <c r="P13" s="87">
        <v>955.44</v>
      </c>
      <c r="Q13" s="145"/>
    </row>
    <row r="14" spans="1:17" ht="21.95" customHeight="1">
      <c r="A14" s="84" t="s">
        <v>184</v>
      </c>
      <c r="B14" s="84"/>
      <c r="C14" s="84"/>
      <c r="D14" s="85"/>
      <c r="E14" s="85"/>
      <c r="H14" s="8" t="s">
        <v>124</v>
      </c>
      <c r="I14" s="64"/>
      <c r="J14" s="88">
        <v>325679850.04000002</v>
      </c>
      <c r="K14" s="89"/>
      <c r="L14" s="89">
        <v>337649998.32999998</v>
      </c>
      <c r="M14" s="89"/>
      <c r="N14" s="87">
        <v>2633719.1000000006</v>
      </c>
      <c r="O14" s="38"/>
      <c r="P14" s="87">
        <v>1780464.42</v>
      </c>
      <c r="Q14" s="145"/>
    </row>
    <row r="15" spans="1:17" ht="21.95" customHeight="1">
      <c r="A15" s="84" t="s">
        <v>258</v>
      </c>
      <c r="B15" s="84"/>
      <c r="C15" s="84"/>
      <c r="D15" s="85"/>
      <c r="E15" s="85"/>
      <c r="H15" s="8" t="s">
        <v>145</v>
      </c>
      <c r="I15" s="64"/>
      <c r="J15" s="88">
        <v>38000000</v>
      </c>
      <c r="K15" s="89"/>
      <c r="L15" s="89">
        <v>0</v>
      </c>
      <c r="M15" s="89"/>
      <c r="N15" s="87">
        <v>38000000</v>
      </c>
      <c r="O15" s="38"/>
      <c r="P15" s="87">
        <v>0</v>
      </c>
      <c r="Q15" s="145"/>
    </row>
    <row r="16" spans="1:17" ht="21.95" customHeight="1">
      <c r="A16" s="84" t="s">
        <v>235</v>
      </c>
      <c r="B16" s="84"/>
      <c r="C16" s="84"/>
      <c r="D16" s="85"/>
      <c r="E16" s="85"/>
      <c r="I16" s="64"/>
      <c r="J16" s="88">
        <v>0</v>
      </c>
      <c r="K16" s="89"/>
      <c r="L16" s="89">
        <v>0</v>
      </c>
      <c r="M16" s="89"/>
      <c r="N16" s="87">
        <v>51566540.149999999</v>
      </c>
      <c r="O16" s="38"/>
      <c r="P16" s="87">
        <v>0</v>
      </c>
      <c r="Q16" s="145"/>
    </row>
    <row r="17" spans="1:18" ht="21.95" customHeight="1">
      <c r="A17" s="84" t="s">
        <v>189</v>
      </c>
      <c r="B17" s="84"/>
      <c r="C17" s="84"/>
      <c r="D17" s="85"/>
      <c r="E17" s="85"/>
      <c r="I17" s="64"/>
      <c r="J17" s="88"/>
      <c r="K17" s="89"/>
      <c r="L17" s="89"/>
      <c r="M17" s="89"/>
      <c r="N17" s="87"/>
      <c r="O17" s="38"/>
      <c r="P17" s="87"/>
      <c r="Q17" s="145"/>
    </row>
    <row r="18" spans="1:18" ht="21.95" customHeight="1">
      <c r="A18" s="84"/>
      <c r="B18" s="84" t="s">
        <v>194</v>
      </c>
      <c r="C18" s="84"/>
      <c r="D18" s="85"/>
      <c r="E18" s="85"/>
      <c r="H18" s="8" t="s">
        <v>105</v>
      </c>
      <c r="I18" s="64"/>
      <c r="J18" s="88">
        <v>0</v>
      </c>
      <c r="K18" s="89"/>
      <c r="L18" s="89">
        <v>0</v>
      </c>
      <c r="M18" s="89"/>
      <c r="N18" s="87">
        <v>0</v>
      </c>
      <c r="O18" s="38"/>
      <c r="P18" s="87">
        <v>0</v>
      </c>
      <c r="Q18" s="145"/>
    </row>
    <row r="19" spans="1:18" ht="21.95" customHeight="1">
      <c r="A19" s="84" t="s">
        <v>138</v>
      </c>
      <c r="B19" s="84"/>
      <c r="C19" s="84"/>
      <c r="D19" s="85"/>
      <c r="E19" s="85"/>
      <c r="H19" s="8" t="s">
        <v>106</v>
      </c>
      <c r="I19" s="64"/>
      <c r="J19" s="88">
        <v>0</v>
      </c>
      <c r="K19" s="89"/>
      <c r="L19" s="89">
        <v>0</v>
      </c>
      <c r="M19" s="89"/>
      <c r="N19" s="87">
        <v>927450000</v>
      </c>
      <c r="O19" s="38"/>
      <c r="P19" s="87">
        <v>957450000</v>
      </c>
    </row>
    <row r="20" spans="1:18" ht="21.95" customHeight="1">
      <c r="A20" s="84" t="s">
        <v>4</v>
      </c>
      <c r="B20" s="84"/>
      <c r="C20" s="84"/>
      <c r="D20" s="85"/>
      <c r="E20" s="85"/>
      <c r="I20" s="13"/>
      <c r="J20" s="88">
        <v>15526903.050000001</v>
      </c>
      <c r="K20" s="87"/>
      <c r="L20" s="87">
        <v>13063647.450000001</v>
      </c>
      <c r="M20" s="87"/>
      <c r="N20" s="38">
        <v>326537.61999999994</v>
      </c>
      <c r="O20" s="38"/>
      <c r="P20" s="38">
        <v>1159297.0999999999</v>
      </c>
      <c r="Q20" s="145"/>
      <c r="R20" s="149"/>
    </row>
    <row r="21" spans="1:18" ht="21.95" customHeight="1">
      <c r="A21" s="84" t="s">
        <v>5</v>
      </c>
      <c r="B21" s="84"/>
      <c r="C21" s="84"/>
      <c r="D21" s="84"/>
      <c r="E21" s="84"/>
      <c r="F21" s="144"/>
      <c r="J21" s="90">
        <f>SUM(J12:J20)</f>
        <v>409796690.64000005</v>
      </c>
      <c r="K21" s="89"/>
      <c r="L21" s="90">
        <f>SUM(L12:L20)</f>
        <v>394601492.17999995</v>
      </c>
      <c r="M21" s="89"/>
      <c r="N21" s="90">
        <f>SUM(N12:N20)</f>
        <v>1026534186.67</v>
      </c>
      <c r="O21" s="38"/>
      <c r="P21" s="227">
        <f>SUM(P12:P20)</f>
        <v>974645940.55000007</v>
      </c>
      <c r="Q21" s="147"/>
    </row>
    <row r="22" spans="1:18" ht="21.95" customHeight="1">
      <c r="A22" s="84"/>
      <c r="B22" s="84"/>
      <c r="C22" s="84"/>
      <c r="D22" s="84"/>
      <c r="E22" s="84"/>
      <c r="F22" s="144"/>
      <c r="J22" s="88"/>
      <c r="K22" s="88"/>
      <c r="L22" s="88"/>
      <c r="M22" s="88"/>
      <c r="N22" s="91"/>
      <c r="O22" s="92"/>
      <c r="P22" s="91"/>
      <c r="Q22" s="147"/>
    </row>
    <row r="23" spans="1:18" ht="21.95" customHeight="1">
      <c r="A23" s="317" t="s">
        <v>6</v>
      </c>
      <c r="B23" s="84"/>
      <c r="C23" s="84"/>
      <c r="D23" s="84"/>
      <c r="E23" s="84"/>
      <c r="F23" s="144"/>
      <c r="J23" s="86"/>
      <c r="K23" s="86"/>
      <c r="L23" s="86"/>
      <c r="M23" s="86"/>
      <c r="N23" s="148"/>
      <c r="O23" s="92"/>
      <c r="P23" s="148"/>
      <c r="Q23" s="147"/>
    </row>
    <row r="24" spans="1:18" ht="21.95" customHeight="1">
      <c r="A24" s="84" t="s">
        <v>195</v>
      </c>
      <c r="B24" s="84"/>
      <c r="C24" s="85"/>
      <c r="D24" s="85"/>
      <c r="E24" s="85"/>
      <c r="H24" s="8" t="s">
        <v>107</v>
      </c>
      <c r="I24" s="64"/>
      <c r="J24" s="86">
        <v>9097400</v>
      </c>
      <c r="K24" s="86"/>
      <c r="L24" s="86">
        <v>9097400</v>
      </c>
      <c r="M24" s="86"/>
      <c r="N24" s="86">
        <v>97400</v>
      </c>
      <c r="O24" s="92"/>
      <c r="P24" s="86">
        <v>97400</v>
      </c>
      <c r="Q24" s="145"/>
    </row>
    <row r="25" spans="1:18" ht="21.95" customHeight="1">
      <c r="A25" s="84" t="s">
        <v>190</v>
      </c>
      <c r="B25" s="84"/>
      <c r="C25" s="85"/>
      <c r="D25" s="85"/>
      <c r="E25" s="85"/>
      <c r="H25" s="8" t="s">
        <v>105</v>
      </c>
      <c r="I25" s="64"/>
      <c r="J25" s="86">
        <v>0</v>
      </c>
      <c r="K25" s="86"/>
      <c r="L25" s="86">
        <v>0</v>
      </c>
      <c r="M25" s="86"/>
      <c r="N25" s="86">
        <v>0</v>
      </c>
      <c r="O25" s="92"/>
      <c r="P25" s="86">
        <v>0</v>
      </c>
      <c r="Q25" s="145"/>
    </row>
    <row r="26" spans="1:18" ht="21.95" customHeight="1">
      <c r="A26" s="84" t="s">
        <v>50</v>
      </c>
      <c r="B26" s="317"/>
      <c r="C26" s="85"/>
      <c r="D26" s="85"/>
      <c r="E26" s="85"/>
      <c r="H26" s="8" t="s">
        <v>108</v>
      </c>
      <c r="I26" s="64"/>
      <c r="J26" s="86">
        <v>1022512906.58</v>
      </c>
      <c r="K26" s="86"/>
      <c r="L26" s="86">
        <v>984665846.39999998</v>
      </c>
      <c r="M26" s="86"/>
      <c r="N26" s="86">
        <v>778284898.44000006</v>
      </c>
      <c r="O26" s="92"/>
      <c r="P26" s="86">
        <v>767593198.62</v>
      </c>
      <c r="Q26" s="145"/>
    </row>
    <row r="27" spans="1:18" ht="21.95" customHeight="1">
      <c r="A27" s="84" t="s">
        <v>259</v>
      </c>
      <c r="B27" s="317"/>
      <c r="C27" s="85"/>
      <c r="D27" s="85"/>
      <c r="E27" s="85"/>
      <c r="H27" s="8" t="s">
        <v>109</v>
      </c>
      <c r="I27" s="64"/>
      <c r="J27" s="86">
        <v>0</v>
      </c>
      <c r="K27" s="86"/>
      <c r="L27" s="86">
        <v>0</v>
      </c>
      <c r="M27" s="86"/>
      <c r="N27" s="86">
        <v>1914005894.29</v>
      </c>
      <c r="O27" s="92"/>
      <c r="P27" s="86">
        <v>1914005894.29</v>
      </c>
      <c r="Q27" s="145"/>
    </row>
    <row r="28" spans="1:18" ht="21.95" customHeight="1">
      <c r="A28" s="84" t="s">
        <v>17</v>
      </c>
      <c r="B28" s="317"/>
      <c r="C28" s="85"/>
      <c r="D28" s="85"/>
      <c r="E28" s="85"/>
      <c r="H28" s="8" t="s">
        <v>110</v>
      </c>
      <c r="I28" s="64"/>
      <c r="J28" s="86">
        <v>29900000</v>
      </c>
      <c r="K28" s="86"/>
      <c r="L28" s="86">
        <v>29900000</v>
      </c>
      <c r="M28" s="86"/>
      <c r="N28" s="86">
        <v>29900000</v>
      </c>
      <c r="O28" s="92"/>
      <c r="P28" s="86">
        <v>29900000</v>
      </c>
      <c r="Q28" s="145"/>
    </row>
    <row r="29" spans="1:18" ht="21.95" customHeight="1">
      <c r="A29" s="84" t="s">
        <v>89</v>
      </c>
      <c r="B29" s="317"/>
      <c r="C29" s="85"/>
      <c r="D29" s="85"/>
      <c r="E29" s="85"/>
      <c r="H29" s="8" t="s">
        <v>111</v>
      </c>
      <c r="I29" s="64"/>
      <c r="J29" s="86">
        <v>3855903305.5099998</v>
      </c>
      <c r="K29" s="86"/>
      <c r="L29" s="86">
        <v>3856043492.4299994</v>
      </c>
      <c r="M29" s="86"/>
      <c r="N29" s="86">
        <v>0</v>
      </c>
      <c r="O29" s="92"/>
      <c r="P29" s="86">
        <v>0</v>
      </c>
      <c r="Q29" s="145"/>
    </row>
    <row r="30" spans="1:18" ht="21.95" customHeight="1">
      <c r="A30" s="84" t="s">
        <v>18</v>
      </c>
      <c r="B30" s="317"/>
      <c r="C30" s="85"/>
      <c r="D30" s="85"/>
      <c r="E30" s="85"/>
      <c r="H30" s="8" t="s">
        <v>112</v>
      </c>
      <c r="I30" s="64"/>
      <c r="J30" s="86">
        <v>1151688259.188333</v>
      </c>
      <c r="K30" s="86"/>
      <c r="L30" s="86">
        <v>1156462617.9800003</v>
      </c>
      <c r="M30" s="86"/>
      <c r="N30" s="86">
        <v>17745903.93999999</v>
      </c>
      <c r="O30" s="92"/>
      <c r="P30" s="86">
        <v>18408476.830000002</v>
      </c>
      <c r="Q30" s="145"/>
    </row>
    <row r="31" spans="1:18" ht="21.95" customHeight="1">
      <c r="A31" s="84" t="s">
        <v>144</v>
      </c>
      <c r="B31" s="317"/>
      <c r="C31" s="85"/>
      <c r="D31" s="85"/>
      <c r="E31" s="85"/>
      <c r="H31" s="8" t="s">
        <v>125</v>
      </c>
      <c r="I31" s="64"/>
      <c r="J31" s="86">
        <v>0</v>
      </c>
      <c r="K31" s="86"/>
      <c r="L31" s="86">
        <v>0</v>
      </c>
      <c r="M31" s="86"/>
      <c r="N31" s="86">
        <v>39014543.329999998</v>
      </c>
      <c r="O31" s="92"/>
      <c r="P31" s="86">
        <v>41583071.710000001</v>
      </c>
      <c r="Q31" s="145"/>
    </row>
    <row r="32" spans="1:18" ht="21.95" customHeight="1">
      <c r="A32" s="84" t="s">
        <v>135</v>
      </c>
      <c r="B32" s="317"/>
      <c r="C32" s="85"/>
      <c r="D32" s="85"/>
      <c r="E32" s="85"/>
      <c r="I32" s="64"/>
      <c r="J32" s="86">
        <v>385923870.80349988</v>
      </c>
      <c r="K32" s="86"/>
      <c r="L32" s="86">
        <v>385923870.80000001</v>
      </c>
      <c r="M32" s="86"/>
      <c r="N32" s="86">
        <v>0</v>
      </c>
      <c r="O32" s="92"/>
      <c r="P32" s="86">
        <v>0</v>
      </c>
      <c r="Q32" s="145"/>
    </row>
    <row r="33" spans="1:17" ht="21.95" customHeight="1">
      <c r="A33" s="84" t="s">
        <v>19</v>
      </c>
      <c r="B33" s="317"/>
      <c r="C33" s="85"/>
      <c r="D33" s="85"/>
      <c r="E33" s="85"/>
      <c r="J33" s="93">
        <v>51025038.080000006</v>
      </c>
      <c r="K33" s="88"/>
      <c r="L33" s="86">
        <v>44934666.119999997</v>
      </c>
      <c r="M33" s="88"/>
      <c r="N33" s="86">
        <v>7622206.9100000001</v>
      </c>
      <c r="O33" s="92"/>
      <c r="P33" s="86">
        <v>6475181.4199999999</v>
      </c>
      <c r="Q33" s="145"/>
    </row>
    <row r="34" spans="1:17" ht="21.95" customHeight="1">
      <c r="A34" s="84" t="s">
        <v>7</v>
      </c>
      <c r="B34" s="84"/>
      <c r="C34" s="84"/>
      <c r="D34" s="85"/>
      <c r="E34" s="85"/>
      <c r="J34" s="94">
        <f>SUM(J24:J33)</f>
        <v>6506050780.1618338</v>
      </c>
      <c r="K34" s="88"/>
      <c r="L34" s="94">
        <f>SUM(L24:L33)</f>
        <v>6467027893.7299995</v>
      </c>
      <c r="M34" s="88"/>
      <c r="N34" s="94">
        <f>SUM(N24:N33)</f>
        <v>2786670846.9099998</v>
      </c>
      <c r="O34" s="92"/>
      <c r="P34" s="228">
        <f>SUM(P24:P33)</f>
        <v>2778063222.8699999</v>
      </c>
      <c r="Q34" s="147"/>
    </row>
    <row r="35" spans="1:17" ht="21.95" customHeight="1">
      <c r="A35" s="84"/>
      <c r="B35" s="84"/>
      <c r="C35" s="317"/>
      <c r="D35" s="85"/>
      <c r="E35" s="85"/>
      <c r="J35" s="88"/>
      <c r="K35" s="88"/>
      <c r="L35" s="88"/>
      <c r="M35" s="88"/>
      <c r="N35" s="88"/>
      <c r="O35" s="92"/>
      <c r="P35" s="91"/>
      <c r="Q35" s="147"/>
    </row>
    <row r="36" spans="1:17" ht="21.95" customHeight="1" thickBot="1">
      <c r="A36" s="317" t="s">
        <v>8</v>
      </c>
      <c r="B36" s="84"/>
      <c r="C36" s="84"/>
      <c r="D36" s="85"/>
      <c r="E36" s="85"/>
      <c r="J36" s="95">
        <f>+J21+J34</f>
        <v>6915847470.8018341</v>
      </c>
      <c r="K36" s="88"/>
      <c r="L36" s="95">
        <f>+L21+L34</f>
        <v>6861629385.9099998</v>
      </c>
      <c r="M36" s="88"/>
      <c r="N36" s="95">
        <f>+N21+N34</f>
        <v>3813205033.5799999</v>
      </c>
      <c r="O36" s="92"/>
      <c r="P36" s="229">
        <f>+P21+P34</f>
        <v>3752709163.4200001</v>
      </c>
      <c r="Q36" s="147"/>
    </row>
    <row r="37" spans="1:17" ht="21.95" customHeight="1" thickTop="1">
      <c r="J37" s="65"/>
      <c r="K37" s="145"/>
      <c r="L37" s="145"/>
      <c r="M37" s="145"/>
      <c r="N37" s="65"/>
      <c r="O37" s="149"/>
      <c r="P37" s="147"/>
      <c r="Q37" s="147"/>
    </row>
    <row r="38" spans="1:17" ht="21.95" customHeight="1">
      <c r="A38" s="19" t="s">
        <v>236</v>
      </c>
      <c r="J38" s="65"/>
      <c r="K38" s="145"/>
      <c r="L38" s="145"/>
      <c r="M38" s="145"/>
      <c r="N38" s="147"/>
      <c r="O38" s="149"/>
      <c r="P38" s="147"/>
      <c r="Q38" s="147"/>
    </row>
    <row r="39" spans="1:17" ht="21.95" customHeight="1">
      <c r="J39" s="65"/>
      <c r="K39" s="145"/>
      <c r="L39" s="145"/>
      <c r="M39" s="145"/>
      <c r="N39" s="147"/>
      <c r="O39" s="149"/>
      <c r="P39" s="147"/>
      <c r="Q39" s="147"/>
    </row>
    <row r="40" spans="1:17" ht="21.95" customHeight="1">
      <c r="J40" s="65"/>
      <c r="K40" s="145"/>
      <c r="L40" s="145"/>
      <c r="M40" s="145"/>
      <c r="N40" s="147"/>
      <c r="O40" s="149"/>
      <c r="P40" s="147"/>
      <c r="Q40" s="147"/>
    </row>
    <row r="41" spans="1:17" ht="21.95" customHeight="1">
      <c r="J41" s="65"/>
      <c r="K41" s="145"/>
      <c r="L41" s="145"/>
      <c r="M41" s="145"/>
      <c r="N41" s="147"/>
      <c r="O41" s="149"/>
      <c r="P41" s="147"/>
      <c r="Q41" s="147"/>
    </row>
    <row r="42" spans="1:17" ht="21.95" customHeight="1">
      <c r="J42" s="65"/>
      <c r="K42" s="145"/>
      <c r="L42" s="145"/>
      <c r="M42" s="145"/>
      <c r="N42" s="147"/>
      <c r="O42" s="149"/>
      <c r="P42" s="147"/>
      <c r="Q42" s="147"/>
    </row>
    <row r="43" spans="1:17" ht="21.95" customHeight="1">
      <c r="J43" s="65"/>
      <c r="K43" s="145"/>
      <c r="L43" s="145"/>
      <c r="M43" s="145"/>
      <c r="N43" s="147"/>
      <c r="O43" s="149"/>
      <c r="P43" s="147"/>
      <c r="Q43" s="147"/>
    </row>
    <row r="44" spans="1:17" ht="21.95" customHeight="1">
      <c r="J44" s="65"/>
      <c r="K44" s="145"/>
      <c r="L44" s="145"/>
      <c r="M44" s="145"/>
      <c r="N44" s="147"/>
      <c r="O44" s="149"/>
      <c r="P44" s="147"/>
      <c r="Q44" s="147"/>
    </row>
    <row r="45" spans="1:17" ht="21.95" customHeight="1">
      <c r="J45" s="65"/>
      <c r="K45" s="145"/>
      <c r="L45" s="145"/>
      <c r="M45" s="145"/>
      <c r="N45" s="147"/>
      <c r="O45" s="149"/>
      <c r="P45" s="147"/>
      <c r="Q45" s="147"/>
    </row>
    <row r="46" spans="1:17" ht="21.95" customHeight="1">
      <c r="J46" s="65"/>
      <c r="K46" s="145"/>
      <c r="L46" s="145"/>
      <c r="M46" s="145"/>
      <c r="N46" s="147"/>
      <c r="O46" s="149"/>
      <c r="P46" s="147"/>
      <c r="Q46" s="147"/>
    </row>
    <row r="47" spans="1:17" ht="21.95" customHeight="1">
      <c r="J47" s="65"/>
      <c r="K47" s="145"/>
      <c r="L47" s="145"/>
      <c r="M47" s="145"/>
      <c r="N47" s="147"/>
      <c r="O47" s="149"/>
      <c r="P47" s="147"/>
      <c r="Q47" s="147"/>
    </row>
    <row r="48" spans="1:17" ht="37.700000000000003" customHeight="1">
      <c r="J48" s="65"/>
      <c r="K48" s="145"/>
      <c r="L48" s="145"/>
      <c r="M48" s="145"/>
      <c r="N48" s="147"/>
      <c r="O48" s="149"/>
      <c r="P48" s="147"/>
      <c r="Q48" s="147"/>
    </row>
    <row r="49" spans="1:17" ht="21.95" customHeight="1">
      <c r="A49" s="84"/>
      <c r="P49" s="319" t="s">
        <v>272</v>
      </c>
      <c r="Q49" s="104"/>
    </row>
  </sheetData>
  <mergeCells count="7">
    <mergeCell ref="A10:E10"/>
    <mergeCell ref="A1:Q1"/>
    <mergeCell ref="A2:Q2"/>
    <mergeCell ref="A3:Q3"/>
    <mergeCell ref="N6:P6"/>
    <mergeCell ref="J5:P5"/>
    <mergeCell ref="J6:L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6" orientation="portrait" r:id="rId1"/>
  <headerFooter alignWithMargins="0"/>
  <colBreaks count="1" manualBreakCount="1">
    <brk id="16" max="50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AD103"/>
  <sheetViews>
    <sheetView view="pageBreakPreview" zoomScaleNormal="100" zoomScaleSheetLayoutView="100" zoomScalePageLayoutView="60" workbookViewId="0">
      <selection sqref="A1:P1"/>
    </sheetView>
  </sheetViews>
  <sheetFormatPr defaultColWidth="18.42578125" defaultRowHeight="21.95" customHeight="1"/>
  <cols>
    <col min="1" max="1" width="1.42578125" style="19" customWidth="1"/>
    <col min="2" max="2" width="1.140625" style="19" customWidth="1"/>
    <col min="3" max="3" width="1.28515625" style="19" customWidth="1"/>
    <col min="4" max="4" width="1" style="20" customWidth="1"/>
    <col min="5" max="5" width="18.28515625" style="20" customWidth="1"/>
    <col min="6" max="6" width="4.7109375" style="10" customWidth="1"/>
    <col min="7" max="7" width="19.42578125" style="10" customWidth="1"/>
    <col min="8" max="8" width="9.7109375" style="8" customWidth="1"/>
    <col min="9" max="9" width="0.5703125" style="9" customWidth="1"/>
    <col min="10" max="10" width="16.7109375" style="150" customWidth="1"/>
    <col min="11" max="11" width="0.5703125" style="151" customWidth="1"/>
    <col min="12" max="12" width="16.5703125" style="151" customWidth="1"/>
    <col min="13" max="13" width="0.85546875" style="146" customWidth="1"/>
    <col min="14" max="14" width="16.7109375" style="150" customWidth="1"/>
    <col min="15" max="15" width="0.5703125" style="182" customWidth="1"/>
    <col min="16" max="16" width="16.5703125" style="151" customWidth="1"/>
    <col min="17" max="17" width="1" style="194" customWidth="1"/>
    <col min="18" max="18" width="16.42578125" style="144" customWidth="1"/>
    <col min="19" max="19" width="0.7109375" style="144" customWidth="1"/>
    <col min="20" max="20" width="16.42578125" style="144" customWidth="1"/>
    <col min="21" max="21" width="1" style="144" customWidth="1"/>
    <col min="22" max="22" width="16.42578125" style="144" customWidth="1"/>
    <col min="23" max="23" width="0.7109375" style="144" customWidth="1"/>
    <col min="24" max="24" width="16.42578125" style="144" customWidth="1"/>
    <col min="25" max="25" width="0.85546875" style="144" customWidth="1"/>
    <col min="26" max="16384" width="18.42578125" style="144"/>
  </cols>
  <sheetData>
    <row r="1" spans="1:17" ht="21.95" customHeight="1">
      <c r="A1" s="324" t="s">
        <v>67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</row>
    <row r="2" spans="1:17" ht="21.95" customHeight="1">
      <c r="A2" s="325" t="s">
        <v>74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</row>
    <row r="3" spans="1:17" ht="21.95" customHeight="1">
      <c r="A3" s="324" t="str">
        <f>+'งบ BS (p.1)'!A3:Q3</f>
        <v>ณ วันที่ 31 มีนาคม 2562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</row>
    <row r="4" spans="1:17" ht="21.95" customHeight="1">
      <c r="A4" s="4"/>
      <c r="B4" s="4"/>
      <c r="C4" s="5"/>
      <c r="D4" s="6"/>
      <c r="E4" s="6"/>
      <c r="F4" s="7"/>
      <c r="G4" s="7"/>
      <c r="I4" s="48"/>
      <c r="J4" s="66"/>
      <c r="K4" s="67"/>
      <c r="L4" s="67"/>
      <c r="M4" s="63"/>
      <c r="N4" s="66"/>
      <c r="O4" s="68"/>
      <c r="P4" s="67"/>
    </row>
    <row r="5" spans="1:17" ht="21.95" customHeight="1">
      <c r="A5" s="47"/>
      <c r="B5" s="4"/>
      <c r="C5" s="5"/>
      <c r="D5" s="6"/>
      <c r="E5" s="6"/>
      <c r="F5" s="7"/>
      <c r="G5" s="7"/>
      <c r="I5" s="8"/>
      <c r="J5" s="327" t="s">
        <v>15</v>
      </c>
      <c r="K5" s="327"/>
      <c r="L5" s="327"/>
      <c r="M5" s="327"/>
      <c r="N5" s="327"/>
      <c r="O5" s="327"/>
      <c r="P5" s="327"/>
    </row>
    <row r="6" spans="1:17" s="56" customFormat="1" ht="21.95" customHeight="1">
      <c r="A6" s="50"/>
      <c r="B6" s="50"/>
      <c r="C6" s="50"/>
      <c r="D6" s="51"/>
      <c r="E6" s="51"/>
      <c r="F6" s="53"/>
      <c r="G6" s="53"/>
      <c r="H6" s="8"/>
      <c r="I6" s="8"/>
      <c r="J6" s="326" t="s">
        <v>16</v>
      </c>
      <c r="K6" s="326"/>
      <c r="L6" s="326"/>
      <c r="M6" s="99"/>
      <c r="N6" s="326" t="s">
        <v>33</v>
      </c>
      <c r="O6" s="326"/>
      <c r="P6" s="326"/>
      <c r="Q6" s="199"/>
    </row>
    <row r="7" spans="1:17" s="56" customFormat="1" ht="21.95" customHeight="1">
      <c r="A7" s="50"/>
      <c r="B7" s="50"/>
      <c r="C7" s="50"/>
      <c r="D7" s="51"/>
      <c r="E7" s="51"/>
      <c r="F7" s="53"/>
      <c r="G7" s="53"/>
      <c r="H7" s="8"/>
      <c r="I7" s="8"/>
      <c r="J7" s="246" t="s">
        <v>214</v>
      </c>
      <c r="K7" s="244"/>
      <c r="L7" s="246" t="s">
        <v>215</v>
      </c>
      <c r="M7" s="244"/>
      <c r="N7" s="246" t="s">
        <v>214</v>
      </c>
      <c r="O7" s="244"/>
      <c r="P7" s="246" t="s">
        <v>215</v>
      </c>
      <c r="Q7" s="199"/>
    </row>
    <row r="8" spans="1:17" s="56" customFormat="1" ht="21.95" customHeight="1">
      <c r="A8" s="50"/>
      <c r="B8" s="50"/>
      <c r="C8" s="50"/>
      <c r="D8" s="51"/>
      <c r="E8" s="51"/>
      <c r="F8" s="53"/>
      <c r="G8" s="53"/>
      <c r="H8" s="8"/>
      <c r="I8" s="8"/>
      <c r="J8" s="246" t="s">
        <v>216</v>
      </c>
      <c r="K8" s="244"/>
      <c r="L8" s="244" t="s">
        <v>218</v>
      </c>
      <c r="M8" s="244"/>
      <c r="N8" s="246" t="s">
        <v>216</v>
      </c>
      <c r="O8" s="244"/>
      <c r="P8" s="244" t="s">
        <v>218</v>
      </c>
      <c r="Q8" s="199"/>
    </row>
    <row r="9" spans="1:17" s="56" customFormat="1" ht="21.95" customHeight="1">
      <c r="A9" s="50"/>
      <c r="B9" s="50"/>
      <c r="C9" s="50"/>
      <c r="D9" s="51"/>
      <c r="E9" s="51"/>
      <c r="F9" s="53"/>
      <c r="G9" s="53"/>
      <c r="H9" s="11" t="s">
        <v>1</v>
      </c>
      <c r="I9" s="100"/>
      <c r="J9" s="11" t="s">
        <v>217</v>
      </c>
      <c r="K9" s="59"/>
      <c r="L9" s="11"/>
      <c r="M9" s="59"/>
      <c r="N9" s="11" t="s">
        <v>217</v>
      </c>
      <c r="O9" s="59"/>
      <c r="P9" s="11"/>
      <c r="Q9" s="199"/>
    </row>
    <row r="10" spans="1:17" s="98" customFormat="1" ht="21.95" customHeight="1">
      <c r="A10" s="316" t="s">
        <v>51</v>
      </c>
      <c r="B10" s="84"/>
      <c r="C10" s="84"/>
      <c r="D10" s="85"/>
      <c r="E10" s="85"/>
      <c r="F10" s="177"/>
      <c r="G10" s="177"/>
      <c r="H10" s="178"/>
      <c r="I10" s="179"/>
      <c r="J10" s="180"/>
      <c r="K10" s="180"/>
      <c r="L10" s="180"/>
      <c r="M10" s="180"/>
      <c r="N10" s="180"/>
      <c r="O10" s="181"/>
      <c r="P10" s="180"/>
      <c r="Q10" s="200"/>
    </row>
    <row r="11" spans="1:17" ht="21.95" customHeight="1">
      <c r="A11" s="317" t="s">
        <v>9</v>
      </c>
      <c r="B11" s="317"/>
      <c r="C11" s="84"/>
      <c r="D11" s="85"/>
      <c r="E11" s="85"/>
      <c r="J11" s="62"/>
      <c r="K11" s="62"/>
      <c r="L11" s="62"/>
      <c r="M11" s="62"/>
      <c r="N11" s="63"/>
      <c r="P11" s="62" t="s">
        <v>14</v>
      </c>
    </row>
    <row r="12" spans="1:17" ht="21.95" customHeight="1">
      <c r="A12" s="84" t="s">
        <v>193</v>
      </c>
      <c r="B12" s="84"/>
      <c r="C12" s="85"/>
      <c r="D12" s="85"/>
      <c r="E12" s="85"/>
      <c r="H12" s="8" t="s">
        <v>160</v>
      </c>
      <c r="I12" s="13"/>
      <c r="J12" s="101">
        <v>115000000</v>
      </c>
      <c r="K12" s="101"/>
      <c r="L12" s="101">
        <v>126273876.37</v>
      </c>
      <c r="M12" s="102"/>
      <c r="N12" s="101">
        <v>75000000</v>
      </c>
      <c r="O12" s="103"/>
      <c r="P12" s="101">
        <v>85000000</v>
      </c>
    </row>
    <row r="13" spans="1:17" ht="21.95" customHeight="1">
      <c r="A13" s="84" t="s">
        <v>118</v>
      </c>
      <c r="B13" s="84"/>
      <c r="C13" s="85"/>
      <c r="D13" s="85"/>
      <c r="E13" s="85"/>
      <c r="H13" s="8" t="s">
        <v>196</v>
      </c>
      <c r="I13" s="13"/>
      <c r="J13" s="101">
        <v>45000000</v>
      </c>
      <c r="K13" s="101"/>
      <c r="L13" s="101">
        <v>0</v>
      </c>
      <c r="M13" s="102"/>
      <c r="N13" s="101">
        <v>45000000</v>
      </c>
      <c r="O13" s="103"/>
      <c r="P13" s="101">
        <v>0</v>
      </c>
    </row>
    <row r="14" spans="1:17" ht="21.95" customHeight="1">
      <c r="A14" s="84" t="s">
        <v>148</v>
      </c>
      <c r="B14" s="84"/>
      <c r="C14" s="85"/>
      <c r="D14" s="85"/>
      <c r="E14" s="85"/>
      <c r="H14" s="8" t="s">
        <v>198</v>
      </c>
      <c r="I14" s="13"/>
      <c r="J14" s="101">
        <v>94903742.560000002</v>
      </c>
      <c r="K14" s="101"/>
      <c r="L14" s="101">
        <v>88674988.680000007</v>
      </c>
      <c r="M14" s="102"/>
      <c r="N14" s="101">
        <v>3031819.71</v>
      </c>
      <c r="O14" s="103"/>
      <c r="P14" s="101">
        <v>1330997.77</v>
      </c>
    </row>
    <row r="15" spans="1:17" ht="21.95" customHeight="1">
      <c r="A15" s="84" t="s">
        <v>255</v>
      </c>
      <c r="B15" s="84"/>
      <c r="C15" s="85"/>
      <c r="D15" s="85"/>
      <c r="E15" s="85"/>
      <c r="H15" s="8" t="s">
        <v>106</v>
      </c>
      <c r="I15" s="13"/>
      <c r="J15" s="101">
        <v>0</v>
      </c>
      <c r="K15" s="101"/>
      <c r="L15" s="101">
        <v>0</v>
      </c>
      <c r="M15" s="102"/>
      <c r="N15" s="101">
        <v>16000000</v>
      </c>
      <c r="O15" s="103"/>
      <c r="P15" s="101">
        <v>0</v>
      </c>
    </row>
    <row r="16" spans="1:17" ht="21.95" customHeight="1">
      <c r="A16" s="96" t="s">
        <v>197</v>
      </c>
      <c r="B16" s="96"/>
      <c r="C16" s="97"/>
      <c r="D16" s="97"/>
      <c r="E16" s="97"/>
      <c r="F16" s="183"/>
      <c r="G16" s="183"/>
      <c r="J16" s="87"/>
      <c r="K16" s="87"/>
      <c r="L16" s="87"/>
      <c r="M16" s="104"/>
      <c r="N16" s="87"/>
      <c r="O16" s="105"/>
      <c r="P16" s="87"/>
    </row>
    <row r="17" spans="1:16" ht="21.95" customHeight="1">
      <c r="A17" s="98"/>
      <c r="B17" s="96" t="s">
        <v>66</v>
      </c>
      <c r="C17" s="97"/>
      <c r="D17" s="97"/>
      <c r="E17" s="97"/>
      <c r="H17" s="8" t="s">
        <v>126</v>
      </c>
      <c r="I17" s="13"/>
      <c r="J17" s="101">
        <v>384270818.62999994</v>
      </c>
      <c r="K17" s="101"/>
      <c r="L17" s="101">
        <v>382193932.51999998</v>
      </c>
      <c r="M17" s="102"/>
      <c r="N17" s="101">
        <v>199920000</v>
      </c>
      <c r="O17" s="103"/>
      <c r="P17" s="101">
        <v>199920000</v>
      </c>
    </row>
    <row r="18" spans="1:16" ht="21.95" customHeight="1">
      <c r="A18" s="98"/>
      <c r="B18" s="84" t="s">
        <v>142</v>
      </c>
      <c r="C18" s="97"/>
      <c r="D18" s="97"/>
      <c r="E18" s="97"/>
      <c r="H18" s="8" t="s">
        <v>114</v>
      </c>
      <c r="I18" s="13"/>
      <c r="J18" s="101">
        <v>247692636.56</v>
      </c>
      <c r="K18" s="101"/>
      <c r="L18" s="101">
        <v>289457595.33999997</v>
      </c>
      <c r="M18" s="102"/>
      <c r="N18" s="101">
        <v>247692636.56</v>
      </c>
      <c r="O18" s="103"/>
      <c r="P18" s="101">
        <v>289457595.33999997</v>
      </c>
    </row>
    <row r="19" spans="1:16" ht="21.95" customHeight="1">
      <c r="A19" s="98"/>
      <c r="B19" s="96" t="s">
        <v>136</v>
      </c>
      <c r="C19" s="97"/>
      <c r="D19" s="97"/>
      <c r="E19" s="97"/>
      <c r="H19" s="8" t="s">
        <v>161</v>
      </c>
      <c r="I19" s="13"/>
      <c r="J19" s="101">
        <v>1590610.36</v>
      </c>
      <c r="K19" s="101"/>
      <c r="L19" s="101">
        <v>1803566.99</v>
      </c>
      <c r="M19" s="102"/>
      <c r="N19" s="101">
        <v>1168980</v>
      </c>
      <c r="O19" s="103"/>
      <c r="P19" s="101">
        <v>1168980</v>
      </c>
    </row>
    <row r="20" spans="1:16" ht="21.95" customHeight="1">
      <c r="A20" s="98"/>
      <c r="B20" s="98" t="s">
        <v>149</v>
      </c>
      <c r="C20" s="97"/>
      <c r="D20" s="97"/>
      <c r="E20" s="97"/>
      <c r="H20" s="8" t="s">
        <v>199</v>
      </c>
      <c r="I20" s="13"/>
      <c r="J20" s="101">
        <v>3114786</v>
      </c>
      <c r="K20" s="101"/>
      <c r="L20" s="101">
        <v>1558371</v>
      </c>
      <c r="M20" s="102"/>
      <c r="N20" s="101">
        <v>0</v>
      </c>
      <c r="O20" s="103"/>
      <c r="P20" s="101">
        <v>0</v>
      </c>
    </row>
    <row r="21" spans="1:16" ht="21.95" customHeight="1">
      <c r="A21" s="98" t="s">
        <v>137</v>
      </c>
      <c r="B21" s="96"/>
      <c r="C21" s="97"/>
      <c r="D21" s="97"/>
      <c r="E21" s="97"/>
      <c r="I21" s="13"/>
      <c r="J21" s="101">
        <v>12847119.680000003</v>
      </c>
      <c r="K21" s="101"/>
      <c r="L21" s="101">
        <v>8192003.7600000016</v>
      </c>
      <c r="M21" s="102"/>
      <c r="N21" s="101">
        <v>0</v>
      </c>
      <c r="O21" s="103"/>
      <c r="P21" s="101">
        <v>0</v>
      </c>
    </row>
    <row r="22" spans="1:16" ht="21.95" customHeight="1">
      <c r="A22" s="84" t="s">
        <v>10</v>
      </c>
      <c r="B22" s="84"/>
      <c r="C22" s="85"/>
      <c r="D22" s="85"/>
      <c r="E22" s="85"/>
      <c r="I22" s="13"/>
      <c r="J22" s="106">
        <v>16984000.420000002</v>
      </c>
      <c r="K22" s="107"/>
      <c r="L22" s="106">
        <v>14836366.99</v>
      </c>
      <c r="M22" s="107"/>
      <c r="N22" s="106">
        <v>697794.97000000009</v>
      </c>
      <c r="O22" s="103"/>
      <c r="P22" s="106">
        <v>1185672.8600000001</v>
      </c>
    </row>
    <row r="23" spans="1:16" ht="21.95" customHeight="1">
      <c r="A23" s="84" t="s">
        <v>11</v>
      </c>
      <c r="B23" s="84"/>
      <c r="C23" s="85"/>
      <c r="D23" s="85"/>
      <c r="E23" s="85"/>
      <c r="I23" s="13"/>
      <c r="J23" s="106">
        <f>SUM(J12:J22)</f>
        <v>921403714.20999992</v>
      </c>
      <c r="K23" s="107"/>
      <c r="L23" s="106">
        <f>SUM(L12:L22)</f>
        <v>912990701.64999986</v>
      </c>
      <c r="M23" s="107"/>
      <c r="N23" s="106">
        <f>SUM(N12:N22)</f>
        <v>588511231.24000001</v>
      </c>
      <c r="O23" s="103"/>
      <c r="P23" s="106">
        <f>SUM(P12:P22)</f>
        <v>578063245.96999991</v>
      </c>
    </row>
    <row r="24" spans="1:16" ht="21.95" customHeight="1">
      <c r="A24" s="84"/>
      <c r="B24" s="84"/>
      <c r="C24" s="84"/>
      <c r="D24" s="85"/>
      <c r="E24" s="85"/>
      <c r="I24" s="13"/>
      <c r="J24" s="107"/>
      <c r="K24" s="107"/>
      <c r="L24" s="107"/>
      <c r="M24" s="107"/>
      <c r="N24" s="108"/>
      <c r="O24" s="103"/>
      <c r="P24" s="108"/>
    </row>
    <row r="25" spans="1:16" ht="21.95" customHeight="1">
      <c r="A25" s="317" t="s">
        <v>20</v>
      </c>
      <c r="B25" s="84"/>
      <c r="C25" s="84"/>
      <c r="D25" s="85"/>
      <c r="E25" s="85"/>
      <c r="I25" s="13"/>
      <c r="J25" s="107"/>
      <c r="K25" s="107"/>
      <c r="L25" s="107"/>
      <c r="M25" s="107"/>
      <c r="N25" s="108"/>
      <c r="O25" s="103"/>
      <c r="P25" s="108"/>
    </row>
    <row r="26" spans="1:16" ht="21.95" customHeight="1">
      <c r="A26" s="84" t="s">
        <v>83</v>
      </c>
      <c r="B26" s="84"/>
      <c r="C26" s="84"/>
      <c r="D26" s="85"/>
      <c r="E26" s="85"/>
      <c r="H26" s="8" t="s">
        <v>126</v>
      </c>
      <c r="I26" s="13"/>
      <c r="J26" s="107">
        <v>1211209604.1799998</v>
      </c>
      <c r="K26" s="107"/>
      <c r="L26" s="107">
        <v>1308408509.5900002</v>
      </c>
      <c r="M26" s="107"/>
      <c r="N26" s="108">
        <v>175210000</v>
      </c>
      <c r="O26" s="103"/>
      <c r="P26" s="108">
        <v>225190000</v>
      </c>
    </row>
    <row r="27" spans="1:16" ht="21.95" customHeight="1">
      <c r="A27" s="84" t="s">
        <v>64</v>
      </c>
      <c r="B27" s="84"/>
      <c r="C27" s="84"/>
      <c r="D27" s="85"/>
      <c r="E27" s="85"/>
      <c r="H27" s="8" t="s">
        <v>161</v>
      </c>
      <c r="I27" s="13"/>
      <c r="J27" s="107">
        <v>340568.27</v>
      </c>
      <c r="K27" s="107"/>
      <c r="L27" s="107">
        <v>613577.01</v>
      </c>
      <c r="M27" s="107"/>
      <c r="N27" s="107">
        <v>340568.27</v>
      </c>
      <c r="O27" s="103"/>
      <c r="P27" s="108">
        <v>613577.01</v>
      </c>
    </row>
    <row r="28" spans="1:16" ht="21.95" customHeight="1">
      <c r="A28" s="84" t="s">
        <v>151</v>
      </c>
      <c r="B28" s="84"/>
      <c r="C28" s="84"/>
      <c r="D28" s="85"/>
      <c r="E28" s="85"/>
      <c r="I28" s="13"/>
      <c r="J28" s="107"/>
      <c r="K28" s="107"/>
      <c r="L28" s="107"/>
      <c r="M28" s="107"/>
      <c r="N28" s="107"/>
      <c r="O28" s="103"/>
      <c r="P28" s="108"/>
    </row>
    <row r="29" spans="1:16" ht="21.95" customHeight="1">
      <c r="A29" s="96"/>
      <c r="B29" s="96" t="s">
        <v>150</v>
      </c>
      <c r="C29" s="96"/>
      <c r="D29" s="97"/>
      <c r="E29" s="97"/>
      <c r="H29" s="8" t="s">
        <v>199</v>
      </c>
      <c r="I29" s="13"/>
      <c r="J29" s="107">
        <v>13272171.050000001</v>
      </c>
      <c r="K29" s="107"/>
      <c r="L29" s="107">
        <v>13897017.039999999</v>
      </c>
      <c r="M29" s="107"/>
      <c r="N29" s="108">
        <v>5047011.2699999996</v>
      </c>
      <c r="O29" s="103"/>
      <c r="P29" s="108">
        <v>4654623</v>
      </c>
    </row>
    <row r="30" spans="1:16" ht="21.95" customHeight="1">
      <c r="A30" s="84" t="s">
        <v>90</v>
      </c>
      <c r="B30" s="84"/>
      <c r="C30" s="84"/>
      <c r="D30" s="85"/>
      <c r="E30" s="85"/>
      <c r="H30" s="8" t="s">
        <v>125</v>
      </c>
      <c r="I30" s="13"/>
      <c r="J30" s="107">
        <v>393488567.55000001</v>
      </c>
      <c r="K30" s="107"/>
      <c r="L30" s="107">
        <v>386080912.87</v>
      </c>
      <c r="M30" s="107"/>
      <c r="N30" s="108">
        <v>0</v>
      </c>
      <c r="O30" s="103"/>
      <c r="P30" s="108">
        <v>0</v>
      </c>
    </row>
    <row r="31" spans="1:16" ht="21.95" customHeight="1">
      <c r="A31" s="84" t="s">
        <v>65</v>
      </c>
      <c r="B31" s="84"/>
      <c r="C31" s="84"/>
      <c r="D31" s="84"/>
      <c r="E31" s="85"/>
      <c r="H31" s="8" t="s">
        <v>200</v>
      </c>
      <c r="I31" s="13"/>
      <c r="J31" s="107">
        <v>177460095.39000002</v>
      </c>
      <c r="K31" s="107"/>
      <c r="L31" s="107">
        <v>180700577.47</v>
      </c>
      <c r="M31" s="107"/>
      <c r="N31" s="109">
        <v>1641000</v>
      </c>
      <c r="O31" s="103"/>
      <c r="P31" s="109">
        <v>1641000</v>
      </c>
    </row>
    <row r="32" spans="1:16" ht="21.95" customHeight="1">
      <c r="A32" s="84" t="s">
        <v>21</v>
      </c>
      <c r="B32" s="84"/>
      <c r="C32" s="84"/>
      <c r="D32" s="84"/>
      <c r="E32" s="85"/>
      <c r="I32" s="13"/>
      <c r="J32" s="110">
        <f>SUM(J26:J31)</f>
        <v>1795771006.4399998</v>
      </c>
      <c r="K32" s="107"/>
      <c r="L32" s="110">
        <f>SUM(L26:L31)</f>
        <v>1889700593.9800003</v>
      </c>
      <c r="M32" s="107"/>
      <c r="N32" s="110">
        <f>SUM(N26:N31)</f>
        <v>182238579.54000002</v>
      </c>
      <c r="O32" s="103"/>
      <c r="P32" s="231">
        <f>SUM(P26:P31)</f>
        <v>232099200.00999999</v>
      </c>
    </row>
    <row r="33" spans="1:17" ht="9" customHeight="1">
      <c r="A33" s="84"/>
      <c r="B33" s="84"/>
      <c r="C33" s="84"/>
      <c r="D33" s="84"/>
      <c r="E33" s="85"/>
      <c r="I33" s="13"/>
      <c r="J33" s="152"/>
      <c r="K33" s="107"/>
      <c r="L33" s="152"/>
      <c r="M33" s="107"/>
      <c r="N33" s="152"/>
      <c r="O33" s="103"/>
      <c r="P33" s="232"/>
    </row>
    <row r="34" spans="1:17" ht="21.95" customHeight="1">
      <c r="A34" s="317" t="s">
        <v>22</v>
      </c>
      <c r="B34" s="84"/>
      <c r="C34" s="98"/>
      <c r="D34" s="84"/>
      <c r="E34" s="85"/>
      <c r="I34" s="13"/>
      <c r="J34" s="106">
        <f>+J23+J32</f>
        <v>2717174720.6499996</v>
      </c>
      <c r="K34" s="107"/>
      <c r="L34" s="106">
        <f>+L23+L32</f>
        <v>2802691295.6300001</v>
      </c>
      <c r="M34" s="107"/>
      <c r="N34" s="106">
        <f>+N23+N32</f>
        <v>770749810.77999997</v>
      </c>
      <c r="O34" s="103"/>
      <c r="P34" s="233">
        <f>+P23+P32</f>
        <v>810162445.9799999</v>
      </c>
    </row>
    <row r="35" spans="1:17" ht="21.95" customHeight="1">
      <c r="C35" s="50"/>
      <c r="D35" s="19"/>
      <c r="I35" s="13"/>
      <c r="J35" s="184"/>
      <c r="K35" s="184"/>
      <c r="L35" s="184"/>
      <c r="M35" s="184"/>
      <c r="N35" s="185"/>
      <c r="O35" s="186"/>
      <c r="P35" s="185"/>
    </row>
    <row r="36" spans="1:17" ht="21.95" customHeight="1">
      <c r="A36" s="19" t="s">
        <v>236</v>
      </c>
      <c r="J36" s="65"/>
      <c r="K36" s="145"/>
      <c r="L36" s="145"/>
      <c r="M36" s="145"/>
      <c r="N36" s="147"/>
      <c r="O36" s="149"/>
      <c r="P36" s="147"/>
      <c r="Q36" s="147"/>
    </row>
    <row r="37" spans="1:17" ht="21.95" customHeight="1">
      <c r="C37" s="50"/>
      <c r="D37" s="19"/>
      <c r="I37" s="13"/>
      <c r="J37" s="184"/>
      <c r="K37" s="184"/>
      <c r="L37" s="184"/>
      <c r="M37" s="184"/>
      <c r="N37" s="185"/>
      <c r="O37" s="186"/>
      <c r="P37" s="185"/>
    </row>
    <row r="38" spans="1:17" ht="21.95" customHeight="1">
      <c r="C38" s="50"/>
      <c r="D38" s="19"/>
      <c r="I38" s="13"/>
      <c r="J38" s="184"/>
      <c r="K38" s="184"/>
      <c r="L38" s="184"/>
      <c r="M38" s="184"/>
      <c r="N38" s="185"/>
      <c r="O38" s="186"/>
      <c r="P38" s="185"/>
    </row>
    <row r="39" spans="1:17" ht="21.95" customHeight="1">
      <c r="C39" s="50"/>
      <c r="D39" s="19"/>
      <c r="I39" s="13"/>
      <c r="J39" s="184"/>
      <c r="K39" s="184"/>
      <c r="L39" s="184"/>
      <c r="M39" s="184"/>
      <c r="N39" s="185"/>
      <c r="O39" s="186"/>
      <c r="P39" s="185"/>
    </row>
    <row r="40" spans="1:17" ht="21.95" customHeight="1">
      <c r="C40" s="50"/>
      <c r="D40" s="19"/>
      <c r="I40" s="13"/>
      <c r="J40" s="184"/>
      <c r="K40" s="184"/>
      <c r="L40" s="184"/>
      <c r="M40" s="184"/>
      <c r="N40" s="185"/>
      <c r="O40" s="186"/>
      <c r="P40" s="185"/>
    </row>
    <row r="41" spans="1:17" ht="21.95" customHeight="1">
      <c r="C41" s="50"/>
      <c r="D41" s="19"/>
      <c r="I41" s="13"/>
      <c r="J41" s="184"/>
      <c r="K41" s="184"/>
      <c r="L41" s="184"/>
      <c r="M41" s="184"/>
      <c r="N41" s="185"/>
      <c r="O41" s="186"/>
      <c r="P41" s="185"/>
    </row>
    <row r="42" spans="1:17" ht="21.95" customHeight="1">
      <c r="C42" s="50"/>
      <c r="D42" s="19"/>
      <c r="I42" s="13"/>
      <c r="J42" s="184"/>
      <c r="K42" s="184"/>
      <c r="L42" s="184"/>
      <c r="M42" s="184"/>
      <c r="N42" s="185"/>
      <c r="O42" s="186"/>
      <c r="P42" s="185"/>
    </row>
    <row r="43" spans="1:17" ht="21.95" customHeight="1">
      <c r="C43" s="50"/>
      <c r="D43" s="19"/>
      <c r="I43" s="13"/>
      <c r="J43" s="184"/>
      <c r="K43" s="184"/>
      <c r="L43" s="184"/>
      <c r="M43" s="184"/>
      <c r="N43" s="185"/>
      <c r="O43" s="186"/>
      <c r="P43" s="185"/>
    </row>
    <row r="44" spans="1:17" ht="21.95" customHeight="1">
      <c r="C44" s="50"/>
      <c r="D44" s="19"/>
      <c r="I44" s="13"/>
      <c r="J44" s="184"/>
      <c r="K44" s="184"/>
      <c r="L44" s="184"/>
      <c r="M44" s="184"/>
      <c r="N44" s="185"/>
      <c r="O44" s="186"/>
      <c r="P44" s="185"/>
    </row>
    <row r="45" spans="1:17" ht="21.95" customHeight="1">
      <c r="C45" s="50"/>
      <c r="D45" s="19"/>
      <c r="I45" s="13"/>
      <c r="J45" s="184"/>
      <c r="K45" s="184"/>
      <c r="L45" s="184"/>
      <c r="M45" s="184"/>
      <c r="N45" s="185"/>
      <c r="O45" s="186"/>
      <c r="P45" s="185"/>
    </row>
    <row r="46" spans="1:17" ht="21.95" customHeight="1">
      <c r="C46" s="50"/>
      <c r="D46" s="19"/>
      <c r="I46" s="13"/>
      <c r="J46" s="184"/>
      <c r="K46" s="184"/>
      <c r="L46" s="184"/>
      <c r="M46" s="184"/>
      <c r="N46" s="185"/>
      <c r="O46" s="186"/>
      <c r="P46" s="185"/>
    </row>
    <row r="47" spans="1:17" ht="21.95" customHeight="1">
      <c r="C47" s="50"/>
      <c r="D47" s="19"/>
      <c r="I47" s="13"/>
      <c r="J47" s="184"/>
      <c r="K47" s="184"/>
      <c r="L47" s="184"/>
      <c r="M47" s="184"/>
      <c r="N47" s="185"/>
      <c r="O47" s="186"/>
      <c r="P47" s="185"/>
    </row>
    <row r="48" spans="1:17" ht="21.95" customHeight="1">
      <c r="C48" s="50"/>
      <c r="D48" s="19"/>
      <c r="I48" s="13"/>
      <c r="J48" s="184"/>
      <c r="K48" s="184"/>
      <c r="L48" s="184"/>
      <c r="M48" s="184"/>
      <c r="N48" s="185"/>
      <c r="O48" s="186"/>
      <c r="P48" s="185"/>
    </row>
    <row r="49" spans="1:17" ht="28.7" customHeight="1">
      <c r="C49" s="50"/>
      <c r="D49" s="19"/>
      <c r="I49" s="13"/>
      <c r="J49" s="184"/>
      <c r="K49" s="184"/>
      <c r="L49" s="184"/>
      <c r="M49" s="184"/>
      <c r="N49" s="185"/>
      <c r="O49" s="186"/>
      <c r="P49" s="185"/>
    </row>
    <row r="50" spans="1:17" ht="21.95" customHeight="1">
      <c r="A50" s="84"/>
      <c r="P50" s="319" t="s">
        <v>270</v>
      </c>
    </row>
    <row r="51" spans="1:17" ht="21.95" customHeight="1">
      <c r="A51" s="324" t="s">
        <v>67</v>
      </c>
      <c r="B51" s="324"/>
      <c r="C51" s="324"/>
      <c r="D51" s="324"/>
      <c r="E51" s="324"/>
      <c r="F51" s="324"/>
      <c r="G51" s="324"/>
      <c r="H51" s="324"/>
      <c r="I51" s="324"/>
      <c r="J51" s="324"/>
      <c r="K51" s="324"/>
      <c r="L51" s="324"/>
      <c r="M51" s="324"/>
      <c r="N51" s="324"/>
      <c r="O51" s="324"/>
      <c r="P51" s="324"/>
    </row>
    <row r="52" spans="1:17" ht="21.95" customHeight="1">
      <c r="A52" s="325" t="s">
        <v>74</v>
      </c>
      <c r="B52" s="325"/>
      <c r="C52" s="325"/>
      <c r="D52" s="325"/>
      <c r="E52" s="325"/>
      <c r="F52" s="325"/>
      <c r="G52" s="325"/>
      <c r="H52" s="325"/>
      <c r="I52" s="325"/>
      <c r="J52" s="325"/>
      <c r="K52" s="325"/>
      <c r="L52" s="325"/>
      <c r="M52" s="325"/>
      <c r="N52" s="325"/>
      <c r="O52" s="325"/>
      <c r="P52" s="325"/>
    </row>
    <row r="53" spans="1:17" ht="21.95" customHeight="1">
      <c r="A53" s="324" t="str">
        <f>+A3</f>
        <v>ณ วันที่ 31 มีนาคม 2562</v>
      </c>
      <c r="B53" s="324"/>
      <c r="C53" s="324"/>
      <c r="D53" s="324"/>
      <c r="E53" s="324"/>
      <c r="F53" s="324"/>
      <c r="G53" s="324"/>
      <c r="H53" s="324"/>
      <c r="I53" s="324"/>
      <c r="J53" s="324"/>
      <c r="K53" s="324"/>
      <c r="L53" s="324"/>
      <c r="M53" s="324"/>
      <c r="N53" s="324"/>
      <c r="O53" s="324"/>
      <c r="P53" s="324"/>
    </row>
    <row r="54" spans="1:17" ht="21.95" customHeight="1">
      <c r="A54" s="4"/>
      <c r="B54" s="4"/>
      <c r="C54" s="5"/>
      <c r="D54" s="6"/>
      <c r="E54" s="6"/>
      <c r="F54" s="7"/>
      <c r="G54" s="7"/>
      <c r="I54" s="48"/>
      <c r="J54" s="66"/>
      <c r="K54" s="67"/>
      <c r="L54" s="67"/>
      <c r="M54" s="63"/>
      <c r="N54" s="66"/>
      <c r="O54" s="68"/>
      <c r="P54" s="67"/>
    </row>
    <row r="55" spans="1:17" ht="21.95" customHeight="1">
      <c r="A55" s="47"/>
      <c r="B55" s="4"/>
      <c r="C55" s="5"/>
      <c r="D55" s="6"/>
      <c r="E55" s="6"/>
      <c r="F55" s="7"/>
      <c r="G55" s="7"/>
      <c r="I55" s="48"/>
      <c r="J55" s="327" t="s">
        <v>15</v>
      </c>
      <c r="K55" s="327"/>
      <c r="L55" s="327"/>
      <c r="M55" s="327"/>
      <c r="N55" s="327"/>
      <c r="O55" s="327"/>
      <c r="P55" s="327"/>
    </row>
    <row r="56" spans="1:17" s="56" customFormat="1" ht="21.95" customHeight="1">
      <c r="A56" s="50"/>
      <c r="B56" s="50"/>
      <c r="C56" s="50"/>
      <c r="D56" s="51"/>
      <c r="E56" s="51"/>
      <c r="F56" s="53"/>
      <c r="G56" s="53"/>
      <c r="I56" s="9"/>
      <c r="J56" s="326" t="s">
        <v>16</v>
      </c>
      <c r="K56" s="326"/>
      <c r="L56" s="326"/>
      <c r="M56" s="54"/>
      <c r="N56" s="326" t="s">
        <v>33</v>
      </c>
      <c r="O56" s="326"/>
      <c r="P56" s="326"/>
      <c r="Q56" s="199"/>
    </row>
    <row r="57" spans="1:17" s="56" customFormat="1" ht="21.95" customHeight="1">
      <c r="A57" s="50"/>
      <c r="B57" s="50"/>
      <c r="C57" s="50"/>
      <c r="D57" s="51"/>
      <c r="E57" s="51"/>
      <c r="F57" s="53"/>
      <c r="G57" s="53"/>
      <c r="I57" s="9"/>
      <c r="J57" s="246" t="s">
        <v>214</v>
      </c>
      <c r="K57" s="244"/>
      <c r="L57" s="246" t="s">
        <v>215</v>
      </c>
      <c r="M57" s="244"/>
      <c r="N57" s="246" t="s">
        <v>214</v>
      </c>
      <c r="O57" s="244"/>
      <c r="P57" s="246" t="s">
        <v>215</v>
      </c>
      <c r="Q57" s="199"/>
    </row>
    <row r="58" spans="1:17" s="56" customFormat="1" ht="21.95" customHeight="1">
      <c r="A58" s="50"/>
      <c r="B58" s="50"/>
      <c r="C58" s="50"/>
      <c r="D58" s="51"/>
      <c r="E58" s="51"/>
      <c r="F58" s="53"/>
      <c r="G58" s="53"/>
      <c r="I58" s="9"/>
      <c r="J58" s="246" t="s">
        <v>216</v>
      </c>
      <c r="K58" s="244"/>
      <c r="L58" s="244" t="s">
        <v>218</v>
      </c>
      <c r="M58" s="244"/>
      <c r="N58" s="246" t="s">
        <v>216</v>
      </c>
      <c r="O58" s="244"/>
      <c r="P58" s="244" t="s">
        <v>218</v>
      </c>
      <c r="Q58" s="199"/>
    </row>
    <row r="59" spans="1:17" s="56" customFormat="1" ht="21.95" customHeight="1">
      <c r="A59" s="50"/>
      <c r="B59" s="50"/>
      <c r="C59" s="50"/>
      <c r="D59" s="51"/>
      <c r="E59" s="51"/>
      <c r="F59" s="53"/>
      <c r="G59" s="53"/>
      <c r="H59" s="11" t="s">
        <v>1</v>
      </c>
      <c r="I59" s="58"/>
      <c r="J59" s="11" t="s">
        <v>217</v>
      </c>
      <c r="K59" s="59"/>
      <c r="L59" s="11"/>
      <c r="M59" s="59"/>
      <c r="N59" s="11" t="s">
        <v>217</v>
      </c>
      <c r="O59" s="59"/>
      <c r="P59" s="11"/>
      <c r="Q59" s="199"/>
    </row>
    <row r="60" spans="1:17" ht="21.95" customHeight="1">
      <c r="A60" s="50" t="s">
        <v>52</v>
      </c>
      <c r="B60" s="50"/>
      <c r="J60" s="187"/>
      <c r="K60" s="187"/>
      <c r="L60" s="187"/>
      <c r="M60" s="145"/>
      <c r="N60" s="188"/>
      <c r="O60" s="189"/>
      <c r="P60" s="188"/>
    </row>
    <row r="61" spans="1:17" ht="21.95" customHeight="1">
      <c r="A61" s="19" t="s">
        <v>12</v>
      </c>
      <c r="J61" s="187"/>
      <c r="K61" s="187"/>
      <c r="L61" s="187"/>
      <c r="M61" s="145"/>
      <c r="N61" s="188"/>
      <c r="O61" s="189"/>
      <c r="P61" s="188"/>
    </row>
    <row r="62" spans="1:17" ht="21.95" customHeight="1">
      <c r="A62" s="19" t="s">
        <v>23</v>
      </c>
      <c r="C62" s="20"/>
      <c r="K62" s="187"/>
      <c r="L62" s="187"/>
      <c r="M62" s="145"/>
      <c r="N62" s="188"/>
      <c r="O62" s="189"/>
      <c r="P62" s="188"/>
    </row>
    <row r="63" spans="1:17" ht="21.95" customHeight="1">
      <c r="A63" s="84"/>
      <c r="B63" s="190" t="s">
        <v>99</v>
      </c>
      <c r="C63" s="191"/>
      <c r="D63" s="191"/>
      <c r="E63" s="192"/>
      <c r="F63" s="183"/>
      <c r="G63" s="183"/>
      <c r="J63" s="193">
        <v>2296500000</v>
      </c>
      <c r="K63" s="145"/>
      <c r="L63" s="193">
        <v>2296500000</v>
      </c>
      <c r="M63" s="194"/>
      <c r="N63" s="193">
        <v>2296500000</v>
      </c>
      <c r="O63" s="189"/>
      <c r="P63" s="193">
        <v>2296500000</v>
      </c>
    </row>
    <row r="64" spans="1:17" ht="21.95" customHeight="1">
      <c r="A64" s="19" t="s">
        <v>68</v>
      </c>
      <c r="B64" s="84"/>
      <c r="C64" s="98"/>
      <c r="J64" s="187"/>
      <c r="K64" s="187"/>
      <c r="L64" s="187"/>
      <c r="M64" s="189"/>
      <c r="N64" s="188"/>
      <c r="O64" s="189"/>
      <c r="P64" s="188"/>
    </row>
    <row r="65" spans="1:30" ht="21.95" customHeight="1">
      <c r="A65" s="84"/>
      <c r="B65" s="19" t="s">
        <v>99</v>
      </c>
      <c r="C65" s="84"/>
      <c r="J65" s="188">
        <v>2296500000</v>
      </c>
      <c r="K65" s="188"/>
      <c r="L65" s="188">
        <v>2296500000</v>
      </c>
      <c r="M65" s="189"/>
      <c r="N65" s="188">
        <v>2296500000</v>
      </c>
      <c r="O65" s="189"/>
      <c r="P65" s="188">
        <v>2296500000</v>
      </c>
    </row>
    <row r="66" spans="1:30" ht="21.95" customHeight="1">
      <c r="A66" s="19" t="s">
        <v>129</v>
      </c>
      <c r="D66" s="19"/>
      <c r="E66" s="19"/>
      <c r="H66" s="8" t="s">
        <v>201</v>
      </c>
      <c r="J66" s="188">
        <v>0</v>
      </c>
      <c r="K66" s="188"/>
      <c r="L66" s="188">
        <v>-66385213.710000001</v>
      </c>
      <c r="M66" s="189"/>
      <c r="N66" s="188">
        <v>0</v>
      </c>
      <c r="O66" s="189"/>
      <c r="P66" s="188">
        <v>-66385213.710000001</v>
      </c>
    </row>
    <row r="67" spans="1:30" ht="21.95" customHeight="1">
      <c r="A67" s="19" t="s">
        <v>69</v>
      </c>
      <c r="J67" s="188">
        <v>312839634.75</v>
      </c>
      <c r="K67" s="188"/>
      <c r="L67" s="188">
        <v>312839634.75</v>
      </c>
      <c r="M67" s="189"/>
      <c r="N67" s="188">
        <v>312839634.75</v>
      </c>
      <c r="O67" s="189"/>
      <c r="P67" s="188">
        <v>312839634.75</v>
      </c>
    </row>
    <row r="68" spans="1:30" ht="21.95" customHeight="1">
      <c r="A68" s="19" t="s">
        <v>84</v>
      </c>
      <c r="D68" s="19"/>
      <c r="J68" s="187"/>
      <c r="K68" s="187"/>
      <c r="L68" s="187"/>
      <c r="M68" s="189"/>
      <c r="N68" s="188"/>
      <c r="O68" s="189"/>
      <c r="P68" s="188"/>
    </row>
    <row r="69" spans="1:30" ht="21.95" customHeight="1">
      <c r="A69" s="19" t="s">
        <v>115</v>
      </c>
      <c r="C69" s="144"/>
      <c r="J69" s="187">
        <v>1423818016.28</v>
      </c>
      <c r="K69" s="187"/>
      <c r="L69" s="187">
        <v>1294049848.6900001</v>
      </c>
      <c r="M69" s="189"/>
      <c r="N69" s="187">
        <v>390032313.44999999</v>
      </c>
      <c r="O69" s="145"/>
      <c r="P69" s="187">
        <v>290123808.08999997</v>
      </c>
    </row>
    <row r="70" spans="1:30" ht="21.95" customHeight="1">
      <c r="A70" s="19" t="s">
        <v>91</v>
      </c>
      <c r="D70" s="19"/>
      <c r="J70" s="187"/>
      <c r="K70" s="187"/>
      <c r="L70" s="187"/>
      <c r="M70" s="189"/>
      <c r="N70" s="188"/>
      <c r="O70" s="189"/>
      <c r="P70" s="188"/>
    </row>
    <row r="71" spans="1:30" ht="21.95" customHeight="1">
      <c r="A71" s="144"/>
      <c r="B71" s="19" t="s">
        <v>88</v>
      </c>
      <c r="D71" s="19"/>
      <c r="H71" s="8" t="s">
        <v>260</v>
      </c>
      <c r="J71" s="187">
        <v>43083274.600000001</v>
      </c>
      <c r="K71" s="187"/>
      <c r="L71" s="187">
        <v>43083274.600000001</v>
      </c>
      <c r="M71" s="189"/>
      <c r="N71" s="187">
        <v>43083274.600000001</v>
      </c>
      <c r="O71" s="189"/>
      <c r="P71" s="187">
        <v>43083274.600000001</v>
      </c>
    </row>
    <row r="72" spans="1:30" ht="21.95" customHeight="1">
      <c r="A72" s="144"/>
      <c r="B72" s="19" t="s">
        <v>130</v>
      </c>
      <c r="D72" s="19"/>
      <c r="H72" s="8" t="s">
        <v>202</v>
      </c>
      <c r="J72" s="187">
        <v>0</v>
      </c>
      <c r="K72" s="187"/>
      <c r="L72" s="187">
        <v>66385213.710000001</v>
      </c>
      <c r="M72" s="189"/>
      <c r="N72" s="187">
        <v>0</v>
      </c>
      <c r="O72" s="189"/>
      <c r="P72" s="187">
        <v>66385213.710000001</v>
      </c>
    </row>
    <row r="73" spans="1:30" ht="21.95" customHeight="1">
      <c r="A73" s="19" t="s">
        <v>53</v>
      </c>
      <c r="C73" s="20"/>
      <c r="J73" s="195">
        <v>51182707.030000001</v>
      </c>
      <c r="K73" s="145"/>
      <c r="L73" s="195">
        <v>42778843.240000002</v>
      </c>
      <c r="M73" s="189"/>
      <c r="N73" s="195">
        <v>0</v>
      </c>
      <c r="O73" s="189"/>
      <c r="P73" s="195">
        <v>0</v>
      </c>
    </row>
    <row r="74" spans="1:30" ht="21.95" customHeight="1">
      <c r="A74" s="19" t="s">
        <v>48</v>
      </c>
      <c r="J74" s="145">
        <f>SUM(J65:J73)</f>
        <v>4127423632.6599998</v>
      </c>
      <c r="K74" s="145"/>
      <c r="L74" s="145">
        <f>SUM(L65:L73)</f>
        <v>3989251601.2799997</v>
      </c>
      <c r="M74" s="189"/>
      <c r="N74" s="145">
        <f>SUM(N65:N73)</f>
        <v>3042455222.7999997</v>
      </c>
      <c r="O74" s="145"/>
      <c r="P74" s="145">
        <f>SUM(P65:P73)</f>
        <v>2942546717.4400001</v>
      </c>
    </row>
    <row r="75" spans="1:30" ht="21.95" customHeight="1">
      <c r="A75" s="19" t="s">
        <v>49</v>
      </c>
      <c r="J75" s="145">
        <v>71249117.489999995</v>
      </c>
      <c r="K75" s="145"/>
      <c r="L75" s="145">
        <v>69686489</v>
      </c>
      <c r="M75" s="189"/>
      <c r="N75" s="145">
        <v>0</v>
      </c>
      <c r="O75" s="189"/>
      <c r="P75" s="145">
        <v>0</v>
      </c>
    </row>
    <row r="76" spans="1:30" ht="21.95" customHeight="1">
      <c r="A76" s="50" t="s">
        <v>54</v>
      </c>
      <c r="C76" s="20"/>
      <c r="J76" s="196">
        <f>+J74+J75</f>
        <v>4198672750.1499996</v>
      </c>
      <c r="K76" s="145"/>
      <c r="L76" s="196">
        <f>+L74+L75</f>
        <v>4058938090.2799997</v>
      </c>
      <c r="M76" s="145"/>
      <c r="N76" s="196">
        <f>+N74+N75</f>
        <v>3042455222.7999997</v>
      </c>
      <c r="O76" s="189"/>
      <c r="P76" s="196">
        <f>+P74+P75</f>
        <v>2942546717.4400001</v>
      </c>
    </row>
    <row r="77" spans="1:30" ht="9" customHeight="1">
      <c r="J77" s="145"/>
      <c r="K77" s="145"/>
      <c r="L77" s="145"/>
      <c r="M77" s="145"/>
      <c r="N77" s="145"/>
      <c r="O77" s="189"/>
      <c r="P77" s="145"/>
    </row>
    <row r="78" spans="1:30" ht="21.95" customHeight="1" thickBot="1">
      <c r="A78" s="50" t="s">
        <v>55</v>
      </c>
      <c r="J78" s="197">
        <f>+J34+J76</f>
        <v>6915847470.7999992</v>
      </c>
      <c r="K78" s="145"/>
      <c r="L78" s="197">
        <f>+L34+L76</f>
        <v>6861629385.9099998</v>
      </c>
      <c r="M78" s="145"/>
      <c r="N78" s="197">
        <f>+N34+N76</f>
        <v>3813205033.5799999</v>
      </c>
      <c r="O78" s="189"/>
      <c r="P78" s="197">
        <f>+P34+P76</f>
        <v>3752709163.4200001</v>
      </c>
      <c r="R78" s="149">
        <f>+J78-'งบ BS (p.1)'!J36</f>
        <v>-1.834869384765625E-3</v>
      </c>
      <c r="S78" s="149"/>
      <c r="T78" s="149">
        <f>+L78-'งบ BS (p.1)'!L36</f>
        <v>0</v>
      </c>
      <c r="U78" s="149"/>
      <c r="V78" s="149">
        <f>+N78-'งบ BS (p.1)'!N36</f>
        <v>0</v>
      </c>
      <c r="W78" s="149"/>
      <c r="X78" s="149">
        <f>+P78-'งบ BS (p.1)'!P36</f>
        <v>0</v>
      </c>
      <c r="Y78" s="149"/>
      <c r="Z78" s="149"/>
      <c r="AA78" s="149"/>
      <c r="AB78" s="149"/>
      <c r="AC78" s="149"/>
      <c r="AD78" s="149"/>
    </row>
    <row r="79" spans="1:30" ht="21.95" customHeight="1" thickTop="1">
      <c r="J79" s="230"/>
      <c r="K79" s="146"/>
      <c r="L79" s="146"/>
      <c r="M79" s="147"/>
      <c r="N79" s="146"/>
      <c r="O79" s="147"/>
      <c r="P79" s="146"/>
      <c r="R79" s="198"/>
      <c r="T79" s="198"/>
      <c r="V79" s="198"/>
      <c r="X79" s="198"/>
    </row>
    <row r="80" spans="1:30" ht="21.95" customHeight="1">
      <c r="A80" s="19" t="s">
        <v>236</v>
      </c>
      <c r="J80" s="65"/>
      <c r="K80" s="145"/>
      <c r="L80" s="145"/>
      <c r="M80" s="145"/>
      <c r="N80" s="147"/>
      <c r="O80" s="149"/>
      <c r="P80" s="147"/>
      <c r="Q80" s="147"/>
    </row>
    <row r="81" spans="10:19" ht="21.95" customHeight="1">
      <c r="J81" s="147"/>
      <c r="K81" s="147"/>
      <c r="L81" s="147"/>
      <c r="M81" s="147"/>
      <c r="N81" s="147"/>
      <c r="O81" s="147"/>
      <c r="P81" s="147"/>
      <c r="R81" s="149"/>
      <c r="S81" s="149"/>
    </row>
    <row r="82" spans="10:19" ht="21.95" customHeight="1">
      <c r="J82" s="147"/>
      <c r="K82" s="147"/>
      <c r="L82" s="147"/>
      <c r="M82" s="147"/>
      <c r="N82" s="147"/>
      <c r="O82" s="147"/>
      <c r="P82" s="147"/>
      <c r="R82" s="149"/>
      <c r="S82" s="149"/>
    </row>
    <row r="83" spans="10:19" ht="21.95" customHeight="1">
      <c r="J83" s="147"/>
      <c r="K83" s="147"/>
      <c r="L83" s="147"/>
      <c r="M83" s="147"/>
      <c r="N83" s="147"/>
      <c r="O83" s="147"/>
      <c r="P83" s="147"/>
    </row>
    <row r="84" spans="10:19" ht="21.95" customHeight="1">
      <c r="J84" s="147"/>
      <c r="K84" s="147"/>
      <c r="L84" s="147"/>
      <c r="M84" s="147"/>
      <c r="N84" s="147"/>
      <c r="O84" s="147"/>
      <c r="P84" s="147"/>
    </row>
    <row r="85" spans="10:19" ht="21.95" customHeight="1">
      <c r="J85" s="147"/>
      <c r="K85" s="147"/>
      <c r="L85" s="147"/>
      <c r="M85" s="147"/>
      <c r="N85" s="147"/>
      <c r="O85" s="147"/>
      <c r="P85" s="147"/>
    </row>
    <row r="86" spans="10:19" ht="21.95" customHeight="1">
      <c r="J86" s="147"/>
      <c r="K86" s="147"/>
      <c r="L86" s="147"/>
      <c r="M86" s="147"/>
      <c r="N86" s="147"/>
      <c r="O86" s="147"/>
      <c r="P86" s="147"/>
    </row>
    <row r="87" spans="10:19" ht="21.95" customHeight="1">
      <c r="J87" s="147"/>
      <c r="K87" s="147"/>
      <c r="L87" s="147"/>
      <c r="M87" s="147"/>
      <c r="N87" s="147"/>
      <c r="O87" s="147"/>
      <c r="P87" s="147"/>
    </row>
    <row r="88" spans="10:19" ht="21.95" customHeight="1">
      <c r="J88" s="147"/>
      <c r="K88" s="147"/>
      <c r="L88" s="147"/>
      <c r="M88" s="147"/>
      <c r="N88" s="147"/>
      <c r="O88" s="147"/>
      <c r="P88" s="147"/>
    </row>
    <row r="89" spans="10:19" ht="21.95" customHeight="1">
      <c r="J89" s="147"/>
      <c r="K89" s="147"/>
      <c r="L89" s="147"/>
      <c r="M89" s="147"/>
      <c r="N89" s="147"/>
      <c r="O89" s="147"/>
      <c r="P89" s="147"/>
    </row>
    <row r="90" spans="10:19" ht="21.95" customHeight="1">
      <c r="J90" s="147"/>
      <c r="K90" s="147"/>
      <c r="L90" s="147"/>
      <c r="M90" s="147"/>
      <c r="N90" s="147"/>
      <c r="O90" s="147"/>
      <c r="P90" s="147"/>
    </row>
    <row r="91" spans="10:19" ht="21.95" customHeight="1">
      <c r="J91" s="147"/>
      <c r="K91" s="147"/>
      <c r="L91" s="147"/>
      <c r="M91" s="147"/>
      <c r="N91" s="147"/>
      <c r="O91" s="147"/>
      <c r="P91" s="147"/>
    </row>
    <row r="92" spans="10:19" ht="21.95" customHeight="1">
      <c r="J92" s="147"/>
      <c r="K92" s="147"/>
      <c r="L92" s="147"/>
      <c r="M92" s="147"/>
      <c r="N92" s="147"/>
      <c r="O92" s="147"/>
      <c r="P92" s="147"/>
    </row>
    <row r="93" spans="10:19" ht="21.95" customHeight="1">
      <c r="J93" s="147"/>
      <c r="K93" s="147"/>
      <c r="L93" s="147"/>
      <c r="M93" s="147"/>
      <c r="N93" s="147"/>
      <c r="O93" s="147"/>
      <c r="P93" s="147"/>
    </row>
    <row r="94" spans="10:19" ht="21.95" customHeight="1">
      <c r="J94" s="147"/>
      <c r="K94" s="147"/>
      <c r="L94" s="147"/>
      <c r="M94" s="147"/>
      <c r="N94" s="147"/>
      <c r="O94" s="147"/>
      <c r="P94" s="147"/>
    </row>
    <row r="95" spans="10:19" ht="21.95" customHeight="1">
      <c r="J95" s="147"/>
      <c r="K95" s="147"/>
      <c r="L95" s="147"/>
      <c r="M95" s="147"/>
      <c r="N95" s="147"/>
      <c r="O95" s="147"/>
      <c r="P95" s="147"/>
    </row>
    <row r="96" spans="10:19" ht="21.95" customHeight="1">
      <c r="J96" s="147"/>
      <c r="K96" s="147"/>
      <c r="L96" s="147"/>
      <c r="M96" s="147"/>
      <c r="N96" s="147"/>
      <c r="O96" s="147"/>
      <c r="P96" s="147"/>
    </row>
    <row r="97" spans="1:16" ht="21.95" customHeight="1">
      <c r="J97" s="147"/>
      <c r="K97" s="147"/>
      <c r="L97" s="147"/>
      <c r="M97" s="147"/>
      <c r="N97" s="147"/>
      <c r="O97" s="147"/>
      <c r="P97" s="147"/>
    </row>
    <row r="98" spans="1:16" ht="21.95" customHeight="1">
      <c r="J98" s="147"/>
      <c r="K98" s="147"/>
      <c r="L98" s="147"/>
      <c r="M98" s="147"/>
      <c r="N98" s="147"/>
      <c r="O98" s="147"/>
      <c r="P98" s="147"/>
    </row>
    <row r="99" spans="1:16" ht="28.7" customHeight="1">
      <c r="J99" s="147"/>
      <c r="K99" s="147"/>
      <c r="L99" s="147"/>
      <c r="M99" s="147"/>
      <c r="N99" s="147"/>
      <c r="O99" s="147"/>
      <c r="P99" s="147"/>
    </row>
    <row r="100" spans="1:16" ht="21.95" customHeight="1">
      <c r="A100" s="144"/>
      <c r="P100" s="319" t="s">
        <v>271</v>
      </c>
    </row>
    <row r="101" spans="1:16" ht="20.25">
      <c r="K101" s="150"/>
      <c r="L101" s="150"/>
      <c r="P101" s="150"/>
    </row>
    <row r="102" spans="1:16" ht="20.25">
      <c r="N102" s="151"/>
      <c r="O102" s="83"/>
    </row>
    <row r="103" spans="1:16" ht="21.95" customHeight="1">
      <c r="J103" s="198"/>
      <c r="K103" s="198"/>
      <c r="L103" s="198"/>
      <c r="N103" s="198"/>
      <c r="P103" s="198"/>
    </row>
  </sheetData>
  <mergeCells count="12">
    <mergeCell ref="A51:P51"/>
    <mergeCell ref="A52:P52"/>
    <mergeCell ref="A53:P53"/>
    <mergeCell ref="J55:P55"/>
    <mergeCell ref="N56:P56"/>
    <mergeCell ref="J56:L56"/>
    <mergeCell ref="N6:P6"/>
    <mergeCell ref="A1:P1"/>
    <mergeCell ref="A2:P2"/>
    <mergeCell ref="A3:P3"/>
    <mergeCell ref="J5:P5"/>
    <mergeCell ref="J6:L6"/>
  </mergeCells>
  <pageMargins left="0.98425196850393704" right="0.39370078740157483" top="0.59055118110236227" bottom="0.31496062992125984" header="0.51181102362204722" footer="0.31496062992125984"/>
  <pageSetup paperSize="9" scale="76" orientation="portrait" r:id="rId1"/>
  <headerFooter alignWithMargins="0"/>
  <rowBreaks count="1" manualBreakCount="1">
    <brk id="50" max="17" man="1"/>
  </rowBreaks>
  <ignoredErrors>
    <ignoredError sqref="M34 O34 K74 K76 N77:N78 K78:L78 K77:L77 O32 M32" unlockedFormula="1"/>
    <ignoredError sqref="M23 O23 O77:P78 J77 M76:M78 M74 O74 O76" numberStoredAsText="1" unlockedFormula="1"/>
    <ignoredError sqref="I71 I73 H74:I78 H11:J11 H24:J25 I16 H22:I23 I29:I31 I17 I26 H10:I10 I2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V56"/>
  <sheetViews>
    <sheetView view="pageBreakPreview" zoomScaleNormal="100" zoomScaleSheetLayoutView="100" workbookViewId="0">
      <selection sqref="A1:O1"/>
    </sheetView>
  </sheetViews>
  <sheetFormatPr defaultColWidth="18.42578125" defaultRowHeight="22.5" customHeight="1"/>
  <cols>
    <col min="1" max="1" width="3.28515625" style="19" customWidth="1"/>
    <col min="2" max="2" width="3.42578125" style="19" customWidth="1"/>
    <col min="3" max="3" width="2.7109375" style="19" customWidth="1"/>
    <col min="4" max="4" width="3.42578125" style="20" customWidth="1"/>
    <col min="5" max="5" width="33.140625" style="20" customWidth="1"/>
    <col min="6" max="6" width="1.140625" style="10" customWidth="1"/>
    <col min="7" max="7" width="13.7109375" style="8" customWidth="1"/>
    <col min="8" max="8" width="0.5703125" style="9" customWidth="1"/>
    <col min="9" max="9" width="15.7109375" style="150" customWidth="1"/>
    <col min="10" max="10" width="0.5703125" style="10" customWidth="1"/>
    <col min="11" max="11" width="15.7109375" style="151" customWidth="1"/>
    <col min="12" max="12" width="0.5703125" style="10" customWidth="1"/>
    <col min="13" max="13" width="15.7109375" style="150" customWidth="1"/>
    <col min="14" max="14" width="0.5703125" style="10" customWidth="1"/>
    <col min="15" max="15" width="15.7109375" style="151" customWidth="1"/>
    <col min="16" max="16" width="18.42578125" style="81"/>
    <col min="17" max="17" width="1.42578125" style="81" customWidth="1"/>
    <col min="18" max="18" width="18.42578125" style="81"/>
    <col min="19" max="19" width="1.5703125" style="81" customWidth="1"/>
    <col min="20" max="20" width="18.42578125" style="81" customWidth="1"/>
    <col min="21" max="21" width="1.140625" style="81" customWidth="1"/>
    <col min="22" max="22" width="18.42578125" style="81"/>
    <col min="23" max="16384" width="18.42578125" style="144"/>
  </cols>
  <sheetData>
    <row r="1" spans="1:22" ht="21" customHeight="1">
      <c r="A1" s="324" t="s">
        <v>76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</row>
    <row r="2" spans="1:22" ht="21" customHeight="1">
      <c r="A2" s="324" t="s">
        <v>41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</row>
    <row r="3" spans="1:22" ht="21" customHeight="1">
      <c r="A3" s="324" t="s">
        <v>205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</row>
    <row r="4" spans="1:22" ht="21" customHeight="1">
      <c r="A4" s="4"/>
      <c r="B4" s="4"/>
      <c r="C4" s="4"/>
      <c r="D4" s="69"/>
      <c r="E4" s="69"/>
      <c r="F4" s="57"/>
      <c r="G4" s="70"/>
      <c r="H4" s="70"/>
      <c r="I4" s="71"/>
      <c r="J4" s="57"/>
      <c r="K4" s="72"/>
      <c r="L4" s="57"/>
      <c r="M4" s="71"/>
      <c r="N4" s="14"/>
      <c r="O4" s="57"/>
    </row>
    <row r="5" spans="1:22" ht="21" customHeight="1">
      <c r="A5" s="4"/>
      <c r="B5" s="4"/>
      <c r="C5" s="5"/>
      <c r="D5" s="6"/>
      <c r="E5" s="6"/>
      <c r="F5" s="7"/>
      <c r="G5" s="9"/>
      <c r="I5" s="15" t="s">
        <v>15</v>
      </c>
      <c r="J5" s="16"/>
      <c r="K5" s="17"/>
      <c r="L5" s="16"/>
      <c r="M5" s="15"/>
      <c r="N5" s="18"/>
      <c r="O5" s="16"/>
    </row>
    <row r="6" spans="1:22" ht="21" customHeight="1">
      <c r="G6" s="9"/>
      <c r="I6" s="21" t="s">
        <v>16</v>
      </c>
      <c r="J6" s="16"/>
      <c r="K6" s="17"/>
      <c r="M6" s="21" t="s">
        <v>33</v>
      </c>
      <c r="N6" s="16"/>
      <c r="O6" s="16"/>
    </row>
    <row r="7" spans="1:22" ht="21" customHeight="1">
      <c r="G7" s="11" t="s">
        <v>1</v>
      </c>
      <c r="I7" s="34" t="s">
        <v>206</v>
      </c>
      <c r="J7" s="12" t="s">
        <v>14</v>
      </c>
      <c r="K7" s="34" t="s">
        <v>157</v>
      </c>
      <c r="L7" s="182"/>
      <c r="M7" s="34" t="s">
        <v>206</v>
      </c>
      <c r="N7" s="12" t="s">
        <v>14</v>
      </c>
      <c r="O7" s="34" t="s">
        <v>157</v>
      </c>
    </row>
    <row r="8" spans="1:22" ht="21" customHeight="1">
      <c r="A8" s="50" t="s">
        <v>37</v>
      </c>
      <c r="G8" s="61"/>
      <c r="I8" s="201"/>
      <c r="J8" s="12"/>
      <c r="K8" s="201"/>
      <c r="M8" s="201"/>
      <c r="N8" s="12"/>
      <c r="O8" s="201"/>
    </row>
    <row r="9" spans="1:22" ht="21" customHeight="1">
      <c r="A9" s="19" t="s">
        <v>139</v>
      </c>
      <c r="C9" s="144"/>
      <c r="H9" s="13"/>
      <c r="I9" s="187">
        <v>0</v>
      </c>
      <c r="J9" s="22"/>
      <c r="K9" s="187">
        <v>3522939.27</v>
      </c>
      <c r="L9" s="149"/>
      <c r="M9" s="188">
        <v>0</v>
      </c>
      <c r="N9" s="202"/>
      <c r="O9" s="188">
        <v>0</v>
      </c>
    </row>
    <row r="10" spans="1:22" ht="21" customHeight="1">
      <c r="A10" s="19" t="s">
        <v>34</v>
      </c>
      <c r="C10" s="144"/>
      <c r="G10" s="8" t="s">
        <v>113</v>
      </c>
      <c r="H10" s="13"/>
      <c r="I10" s="187">
        <v>272340783.20000005</v>
      </c>
      <c r="J10" s="22"/>
      <c r="K10" s="187">
        <v>223982186.09</v>
      </c>
      <c r="L10" s="149"/>
      <c r="M10" s="188">
        <v>0</v>
      </c>
      <c r="N10" s="202"/>
      <c r="O10" s="188">
        <v>0</v>
      </c>
    </row>
    <row r="11" spans="1:22" ht="21" customHeight="1">
      <c r="A11" s="19" t="s">
        <v>31</v>
      </c>
      <c r="C11" s="144"/>
      <c r="G11" s="8" t="s">
        <v>254</v>
      </c>
      <c r="H11" s="13"/>
      <c r="I11" s="187">
        <v>0</v>
      </c>
      <c r="J11" s="149"/>
      <c r="K11" s="187">
        <v>0</v>
      </c>
      <c r="L11" s="149"/>
      <c r="M11" s="188">
        <v>51566540.149999999</v>
      </c>
      <c r="N11" s="202"/>
      <c r="O11" s="188">
        <v>45106299.25</v>
      </c>
    </row>
    <row r="12" spans="1:22" s="191" customFormat="1" ht="21" customHeight="1">
      <c r="A12" s="190" t="s">
        <v>143</v>
      </c>
      <c r="D12" s="192"/>
      <c r="E12" s="192"/>
      <c r="F12" s="183"/>
      <c r="G12" s="75" t="s">
        <v>108</v>
      </c>
      <c r="H12" s="76"/>
      <c r="I12" s="187">
        <v>14834498.35</v>
      </c>
      <c r="J12" s="203"/>
      <c r="K12" s="187">
        <v>0</v>
      </c>
      <c r="L12" s="203"/>
      <c r="M12" s="187">
        <v>14834498.35</v>
      </c>
      <c r="N12" s="202"/>
      <c r="O12" s="188">
        <v>0</v>
      </c>
      <c r="P12" s="81"/>
      <c r="Q12" s="81"/>
      <c r="R12" s="81"/>
      <c r="S12" s="81"/>
      <c r="T12" s="81"/>
      <c r="U12" s="81"/>
      <c r="V12" s="81"/>
    </row>
    <row r="13" spans="1:22" ht="21" customHeight="1">
      <c r="A13" s="19" t="s">
        <v>63</v>
      </c>
      <c r="C13" s="144"/>
      <c r="G13" s="8" t="s">
        <v>113</v>
      </c>
      <c r="H13" s="13"/>
      <c r="I13" s="187">
        <v>416326.19068493339</v>
      </c>
      <c r="J13" s="149"/>
      <c r="K13" s="187">
        <v>1527814.74</v>
      </c>
      <c r="L13" s="149"/>
      <c r="M13" s="188">
        <v>12275729.110000001</v>
      </c>
      <c r="N13" s="202"/>
      <c r="O13" s="188">
        <v>12703847.460000001</v>
      </c>
    </row>
    <row r="14" spans="1:22" ht="21" customHeight="1">
      <c r="A14" s="19" t="s">
        <v>13</v>
      </c>
      <c r="G14" s="8" t="s">
        <v>113</v>
      </c>
      <c r="H14" s="13"/>
      <c r="I14" s="187">
        <v>4859837.49</v>
      </c>
      <c r="J14" s="189"/>
      <c r="K14" s="187">
        <v>5006483.3099999996</v>
      </c>
      <c r="L14" s="189"/>
      <c r="M14" s="188">
        <v>4184988.4</v>
      </c>
      <c r="N14" s="202"/>
      <c r="O14" s="188">
        <v>4642112.99</v>
      </c>
    </row>
    <row r="15" spans="1:22" ht="21" customHeight="1">
      <c r="A15" s="204" t="s">
        <v>93</v>
      </c>
      <c r="B15" s="204"/>
      <c r="C15" s="144"/>
      <c r="D15" s="144"/>
      <c r="H15" s="13"/>
      <c r="I15" s="196">
        <f>SUM(I9:I14)</f>
        <v>292451445.230685</v>
      </c>
      <c r="J15" s="189"/>
      <c r="K15" s="196">
        <f>SUM(K9:K14)</f>
        <v>234039423.41000003</v>
      </c>
      <c r="L15" s="189"/>
      <c r="M15" s="196">
        <f>SUM(M9:M14)</f>
        <v>82861756.010000005</v>
      </c>
      <c r="N15" s="202"/>
      <c r="O15" s="196">
        <f>SUM(O9:O14)</f>
        <v>62452259.700000003</v>
      </c>
    </row>
    <row r="16" spans="1:22" ht="3" customHeight="1">
      <c r="A16" s="50"/>
      <c r="H16" s="13"/>
      <c r="I16" s="145"/>
      <c r="J16" s="149"/>
      <c r="K16" s="145"/>
      <c r="L16" s="149"/>
      <c r="M16" s="147"/>
      <c r="N16" s="205"/>
      <c r="O16" s="145"/>
    </row>
    <row r="17" spans="1:15" ht="21" customHeight="1">
      <c r="A17" s="56" t="s">
        <v>38</v>
      </c>
      <c r="B17" s="144"/>
      <c r="H17" s="13"/>
      <c r="I17" s="145"/>
      <c r="J17" s="189"/>
      <c r="K17" s="145"/>
      <c r="L17" s="189"/>
      <c r="M17" s="188"/>
      <c r="N17" s="202"/>
      <c r="O17" s="188"/>
    </row>
    <row r="18" spans="1:15" ht="21" customHeight="1">
      <c r="A18" s="19" t="s">
        <v>140</v>
      </c>
      <c r="B18" s="144"/>
      <c r="H18" s="13"/>
      <c r="I18" s="145">
        <v>0</v>
      </c>
      <c r="J18" s="189"/>
      <c r="K18" s="145">
        <v>3522939.27</v>
      </c>
      <c r="L18" s="189"/>
      <c r="M18" s="145">
        <v>0</v>
      </c>
      <c r="N18" s="189"/>
      <c r="O18" s="145">
        <v>0</v>
      </c>
    </row>
    <row r="19" spans="1:15" ht="21" customHeight="1">
      <c r="A19" s="19" t="s">
        <v>39</v>
      </c>
      <c r="B19" s="144"/>
      <c r="H19" s="13"/>
      <c r="I19" s="145">
        <v>126931018.25999999</v>
      </c>
      <c r="J19" s="189"/>
      <c r="K19" s="145">
        <v>101542689.92</v>
      </c>
      <c r="L19" s="189"/>
      <c r="M19" s="145">
        <v>0</v>
      </c>
      <c r="N19" s="189"/>
      <c r="O19" s="145">
        <v>0</v>
      </c>
    </row>
    <row r="20" spans="1:15" ht="21" customHeight="1">
      <c r="A20" s="19" t="s">
        <v>203</v>
      </c>
      <c r="B20" s="144"/>
      <c r="G20" s="8" t="s">
        <v>113</v>
      </c>
      <c r="H20" s="13"/>
      <c r="I20" s="187">
        <v>10970276.68</v>
      </c>
      <c r="J20" s="149"/>
      <c r="K20" s="187">
        <v>7000595.2000000002</v>
      </c>
      <c r="L20" s="149"/>
      <c r="M20" s="187">
        <v>0</v>
      </c>
      <c r="N20" s="202"/>
      <c r="O20" s="187">
        <v>0</v>
      </c>
    </row>
    <row r="21" spans="1:15" ht="21" customHeight="1">
      <c r="A21" s="19" t="s">
        <v>56</v>
      </c>
      <c r="B21" s="144"/>
      <c r="H21" s="13"/>
      <c r="I21" s="187">
        <v>40366582.440000027</v>
      </c>
      <c r="J21" s="149"/>
      <c r="K21" s="187">
        <v>37426721.890000001</v>
      </c>
      <c r="L21" s="149"/>
      <c r="M21" s="187">
        <v>9259403.1699999981</v>
      </c>
      <c r="N21" s="202"/>
      <c r="O21" s="187">
        <v>12069487.51</v>
      </c>
    </row>
    <row r="22" spans="1:15" ht="21" customHeight="1">
      <c r="A22" s="19" t="s">
        <v>57</v>
      </c>
      <c r="G22" s="8" t="s">
        <v>113</v>
      </c>
      <c r="H22" s="13"/>
      <c r="I22" s="195">
        <v>23234105.98</v>
      </c>
      <c r="J22" s="149"/>
      <c r="K22" s="195">
        <v>23459621.030000001</v>
      </c>
      <c r="L22" s="149"/>
      <c r="M22" s="195">
        <v>9407714.1400000006</v>
      </c>
      <c r="N22" s="202"/>
      <c r="O22" s="195">
        <v>8756109.3399999999</v>
      </c>
    </row>
    <row r="23" spans="1:15" ht="21" customHeight="1">
      <c r="A23" s="204" t="s">
        <v>94</v>
      </c>
      <c r="B23" s="204"/>
      <c r="C23" s="144"/>
      <c r="D23" s="144"/>
      <c r="H23" s="13"/>
      <c r="I23" s="196">
        <f>SUM(I18:I22)</f>
        <v>201501983.36000001</v>
      </c>
      <c r="J23" s="189"/>
      <c r="K23" s="196">
        <f>SUM(K18:K22)</f>
        <v>172952567.31</v>
      </c>
      <c r="L23" s="189"/>
      <c r="M23" s="196">
        <f>SUM(M18:M22)</f>
        <v>18667117.309999999</v>
      </c>
      <c r="N23" s="202"/>
      <c r="O23" s="196">
        <f>SUM(O18:O22)</f>
        <v>20825596.850000001</v>
      </c>
    </row>
    <row r="24" spans="1:15" ht="21" customHeight="1">
      <c r="A24" s="50" t="s">
        <v>127</v>
      </c>
      <c r="C24" s="51"/>
      <c r="D24" s="144"/>
      <c r="H24" s="13"/>
      <c r="I24" s="145"/>
      <c r="J24" s="189"/>
      <c r="K24" s="145"/>
      <c r="L24" s="189"/>
      <c r="M24" s="147"/>
      <c r="N24" s="202"/>
      <c r="O24" s="147"/>
    </row>
    <row r="25" spans="1:15" ht="21" customHeight="1">
      <c r="A25" s="50"/>
      <c r="B25" s="50" t="s">
        <v>152</v>
      </c>
      <c r="C25" s="51"/>
      <c r="D25" s="144"/>
      <c r="H25" s="13"/>
      <c r="I25" s="147">
        <f>I15-I23</f>
        <v>90949461.870684981</v>
      </c>
      <c r="J25" s="189"/>
      <c r="K25" s="147">
        <f>K15-K23</f>
        <v>61086856.100000024</v>
      </c>
      <c r="L25" s="189"/>
      <c r="M25" s="147">
        <f>M15-M23</f>
        <v>64194638.700000003</v>
      </c>
      <c r="N25" s="202"/>
      <c r="O25" s="147">
        <f>O15-O23</f>
        <v>41626662.850000001</v>
      </c>
    </row>
    <row r="26" spans="1:15" ht="21" customHeight="1">
      <c r="A26" s="19" t="s">
        <v>58</v>
      </c>
      <c r="G26" s="8" t="s">
        <v>108</v>
      </c>
      <c r="H26" s="13"/>
      <c r="I26" s="195">
        <v>18751496.57</v>
      </c>
      <c r="J26" s="189"/>
      <c r="K26" s="195">
        <v>58075004.75</v>
      </c>
      <c r="L26" s="189"/>
      <c r="M26" s="206">
        <v>0</v>
      </c>
      <c r="N26" s="202"/>
      <c r="O26" s="206">
        <v>0</v>
      </c>
    </row>
    <row r="27" spans="1:15" ht="21" customHeight="1">
      <c r="A27" s="50" t="s">
        <v>79</v>
      </c>
      <c r="H27" s="13"/>
      <c r="I27" s="145">
        <f>SUM(I25:I26)</f>
        <v>109700958.44068497</v>
      </c>
      <c r="J27" s="149"/>
      <c r="K27" s="145">
        <f>SUM(K25:K26)</f>
        <v>119161860.85000002</v>
      </c>
      <c r="L27" s="149"/>
      <c r="M27" s="145">
        <f>SUM(M25:M26)</f>
        <v>64194638.700000003</v>
      </c>
      <c r="N27" s="202"/>
      <c r="O27" s="145">
        <f>SUM(O25:O26)</f>
        <v>41626662.850000001</v>
      </c>
    </row>
    <row r="28" spans="1:15" ht="21" customHeight="1">
      <c r="A28" s="19" t="s">
        <v>237</v>
      </c>
      <c r="G28" s="8" t="s">
        <v>273</v>
      </c>
      <c r="H28" s="13"/>
      <c r="I28" s="195">
        <v>-16520930.52</v>
      </c>
      <c r="J28" s="149"/>
      <c r="K28" s="195">
        <v>-1379569.25</v>
      </c>
      <c r="L28" s="149"/>
      <c r="M28" s="195">
        <v>-2568528.38</v>
      </c>
      <c r="N28" s="202"/>
      <c r="O28" s="195">
        <v>661782.28</v>
      </c>
    </row>
    <row r="29" spans="1:15" ht="21" customHeight="1">
      <c r="A29" s="50" t="s">
        <v>238</v>
      </c>
      <c r="H29" s="13"/>
      <c r="I29" s="207">
        <f>SUM(I27:I28)</f>
        <v>93180027.920684978</v>
      </c>
      <c r="J29" s="189"/>
      <c r="K29" s="207">
        <f>SUM(K27:K28)</f>
        <v>117782291.60000002</v>
      </c>
      <c r="L29" s="189"/>
      <c r="M29" s="207">
        <f>SUM(M27:M28)</f>
        <v>61626110.32</v>
      </c>
      <c r="N29" s="205"/>
      <c r="O29" s="207">
        <f>SUM(O27:O28)</f>
        <v>42288445.130000003</v>
      </c>
    </row>
    <row r="30" spans="1:15" ht="21" customHeight="1">
      <c r="A30" s="50" t="s">
        <v>97</v>
      </c>
      <c r="H30" s="13"/>
      <c r="I30" s="145"/>
      <c r="J30" s="189"/>
      <c r="K30" s="145"/>
      <c r="L30" s="189"/>
      <c r="M30" s="147"/>
      <c r="N30" s="205"/>
      <c r="O30" s="147"/>
    </row>
    <row r="31" spans="1:15" ht="21" customHeight="1">
      <c r="B31" s="19" t="s">
        <v>102</v>
      </c>
      <c r="H31" s="13"/>
      <c r="I31" s="145"/>
      <c r="J31" s="189"/>
      <c r="K31" s="145"/>
      <c r="L31" s="189"/>
      <c r="M31" s="147"/>
      <c r="N31" s="205"/>
      <c r="O31" s="147"/>
    </row>
    <row r="32" spans="1:15" ht="21" customHeight="1">
      <c r="B32" s="144"/>
      <c r="C32" s="19" t="s">
        <v>103</v>
      </c>
      <c r="H32" s="13"/>
      <c r="I32" s="145">
        <v>0</v>
      </c>
      <c r="J32" s="189"/>
      <c r="K32" s="145">
        <v>0</v>
      </c>
      <c r="L32" s="189"/>
      <c r="M32" s="147">
        <v>0</v>
      </c>
      <c r="N32" s="205"/>
      <c r="O32" s="147">
        <v>0</v>
      </c>
    </row>
    <row r="33" spans="1:15" ht="21" customHeight="1">
      <c r="B33" s="144"/>
      <c r="C33" s="19" t="s">
        <v>241</v>
      </c>
      <c r="H33" s="13"/>
      <c r="I33" s="195">
        <v>8403863.7899999991</v>
      </c>
      <c r="J33" s="189"/>
      <c r="K33" s="195">
        <v>-10818231.609999999</v>
      </c>
      <c r="L33" s="189"/>
      <c r="M33" s="206">
        <v>0</v>
      </c>
      <c r="N33" s="205"/>
      <c r="O33" s="206">
        <v>0</v>
      </c>
    </row>
    <row r="34" spans="1:15" ht="21" customHeight="1">
      <c r="B34" s="19" t="s">
        <v>239</v>
      </c>
      <c r="H34" s="13"/>
      <c r="I34" s="195">
        <f>SUM(I32:I33)</f>
        <v>8403863.7899999991</v>
      </c>
      <c r="J34" s="145" t="e">
        <f>#REF!+#REF!</f>
        <v>#REF!</v>
      </c>
      <c r="K34" s="195">
        <f>SUM(K32:K33)</f>
        <v>-10818231.609999999</v>
      </c>
      <c r="L34" s="189"/>
      <c r="M34" s="195">
        <f>SUM(M32:M33)</f>
        <v>0</v>
      </c>
      <c r="N34" s="205"/>
      <c r="O34" s="195">
        <f>SUM(O32:O33)</f>
        <v>0</v>
      </c>
    </row>
    <row r="35" spans="1:15" ht="21" customHeight="1" thickBot="1">
      <c r="A35" s="50" t="s">
        <v>208</v>
      </c>
      <c r="H35" s="13"/>
      <c r="I35" s="208">
        <f>+I29+I34</f>
        <v>101583891.71068498</v>
      </c>
      <c r="J35" s="189"/>
      <c r="K35" s="208">
        <f>+K29+K34</f>
        <v>106964059.99000002</v>
      </c>
      <c r="L35" s="189"/>
      <c r="M35" s="208">
        <f>+M29+M34</f>
        <v>61626110.32</v>
      </c>
      <c r="N35" s="205"/>
      <c r="O35" s="208">
        <f>+O29+O34</f>
        <v>42288445.130000003</v>
      </c>
    </row>
    <row r="36" spans="1:15" ht="3" customHeight="1" thickTop="1">
      <c r="A36" s="50"/>
      <c r="H36" s="13"/>
      <c r="I36" s="145"/>
      <c r="J36" s="149"/>
      <c r="K36" s="145"/>
      <c r="L36" s="149"/>
      <c r="M36" s="147"/>
      <c r="N36" s="205"/>
      <c r="O36" s="145"/>
    </row>
    <row r="37" spans="1:15" ht="21" customHeight="1">
      <c r="A37" s="50" t="s">
        <v>240</v>
      </c>
      <c r="H37" s="13"/>
      <c r="I37" s="145"/>
      <c r="J37" s="149"/>
      <c r="K37" s="145"/>
      <c r="L37" s="149"/>
      <c r="M37" s="147"/>
      <c r="N37" s="205"/>
      <c r="O37" s="145"/>
    </row>
    <row r="38" spans="1:15" ht="21" customHeight="1">
      <c r="B38" s="19" t="s">
        <v>177</v>
      </c>
      <c r="H38" s="13"/>
      <c r="I38" s="145">
        <f>+I29-I39</f>
        <v>91485772.550684974</v>
      </c>
      <c r="J38" s="149"/>
      <c r="K38" s="145">
        <v>116089156.86</v>
      </c>
      <c r="L38" s="149"/>
      <c r="M38" s="147"/>
      <c r="N38" s="205"/>
      <c r="O38" s="145"/>
    </row>
    <row r="39" spans="1:15" ht="21" customHeight="1">
      <c r="B39" s="19" t="s">
        <v>42</v>
      </c>
      <c r="H39" s="13"/>
      <c r="I39" s="145">
        <v>1694255.37</v>
      </c>
      <c r="J39" s="149"/>
      <c r="K39" s="145">
        <v>1693134.74</v>
      </c>
      <c r="L39" s="149"/>
      <c r="M39" s="147"/>
      <c r="N39" s="205"/>
      <c r="O39" s="145"/>
    </row>
    <row r="40" spans="1:15" ht="21" customHeight="1" thickBot="1">
      <c r="A40" s="50" t="s">
        <v>238</v>
      </c>
      <c r="H40" s="13"/>
      <c r="I40" s="208">
        <f>SUM(I38:I39)</f>
        <v>93180027.920684978</v>
      </c>
      <c r="J40" s="149"/>
      <c r="K40" s="208">
        <f>SUM(K38:K39)</f>
        <v>117782291.59999999</v>
      </c>
      <c r="L40" s="149"/>
      <c r="M40" s="147"/>
      <c r="N40" s="205"/>
      <c r="O40" s="145"/>
    </row>
    <row r="41" spans="1:15" ht="5.25" customHeight="1" thickTop="1">
      <c r="A41" s="50"/>
      <c r="H41" s="13"/>
      <c r="I41" s="145"/>
      <c r="J41" s="149"/>
      <c r="K41" s="145"/>
      <c r="L41" s="149"/>
      <c r="M41" s="147"/>
      <c r="N41" s="205"/>
      <c r="O41" s="145"/>
    </row>
    <row r="42" spans="1:15" ht="21" customHeight="1">
      <c r="A42" s="50" t="s">
        <v>80</v>
      </c>
      <c r="H42" s="13"/>
      <c r="I42" s="145"/>
      <c r="J42" s="149"/>
      <c r="K42" s="145"/>
      <c r="L42" s="149"/>
      <c r="M42" s="147"/>
      <c r="N42" s="205"/>
      <c r="O42" s="145"/>
    </row>
    <row r="43" spans="1:15" ht="21" customHeight="1">
      <c r="A43" s="144"/>
      <c r="B43" s="19" t="s">
        <v>177</v>
      </c>
      <c r="H43" s="13"/>
      <c r="I43" s="145">
        <f>+I35-I44</f>
        <v>99889636.34068498</v>
      </c>
      <c r="J43" s="149"/>
      <c r="K43" s="145">
        <v>105270925.25</v>
      </c>
      <c r="L43" s="149"/>
      <c r="M43" s="147"/>
      <c r="N43" s="205"/>
      <c r="O43" s="145"/>
    </row>
    <row r="44" spans="1:15" ht="21" customHeight="1">
      <c r="B44" s="19" t="s">
        <v>42</v>
      </c>
      <c r="H44" s="13"/>
      <c r="I44" s="195">
        <v>1694255.37</v>
      </c>
      <c r="J44" s="149"/>
      <c r="K44" s="195">
        <v>1693134.74</v>
      </c>
      <c r="L44" s="149"/>
      <c r="M44" s="147"/>
      <c r="N44" s="205"/>
      <c r="O44" s="145"/>
    </row>
    <row r="45" spans="1:15" ht="21" customHeight="1" thickBot="1">
      <c r="A45" s="50" t="s">
        <v>208</v>
      </c>
      <c r="H45" s="13"/>
      <c r="I45" s="197">
        <f>SUM(I43:I44)</f>
        <v>101583891.71068498</v>
      </c>
      <c r="J45" s="149"/>
      <c r="K45" s="197">
        <f>SUM(K43:K44)</f>
        <v>106964059.98999999</v>
      </c>
      <c r="L45" s="149"/>
      <c r="M45" s="147"/>
      <c r="N45" s="205"/>
      <c r="O45" s="145"/>
    </row>
    <row r="46" spans="1:15" ht="5.25" customHeight="1" thickTop="1">
      <c r="A46" s="50"/>
      <c r="H46" s="13"/>
      <c r="I46" s="145"/>
      <c r="J46" s="149"/>
      <c r="K46" s="145"/>
      <c r="L46" s="149"/>
      <c r="M46" s="147"/>
      <c r="N46" s="205"/>
      <c r="O46" s="145"/>
    </row>
    <row r="47" spans="1:15" ht="21" customHeight="1">
      <c r="A47" s="50" t="s">
        <v>82</v>
      </c>
      <c r="G47" s="144"/>
      <c r="H47" s="13"/>
      <c r="I47" s="145"/>
      <c r="J47" s="149"/>
      <c r="K47" s="145"/>
      <c r="L47" s="149"/>
      <c r="M47" s="147"/>
      <c r="N47" s="205"/>
      <c r="O47" s="145"/>
    </row>
    <row r="48" spans="1:15" ht="21" customHeight="1">
      <c r="A48" s="50" t="s">
        <v>81</v>
      </c>
      <c r="B48" s="50"/>
      <c r="H48" s="13"/>
      <c r="I48" s="209"/>
      <c r="J48" s="149"/>
      <c r="K48" s="144"/>
      <c r="L48" s="149"/>
      <c r="M48" s="209"/>
      <c r="N48" s="202"/>
      <c r="O48" s="144"/>
    </row>
    <row r="49" spans="1:22" ht="21" customHeight="1">
      <c r="A49" s="144"/>
      <c r="B49" s="19" t="s">
        <v>178</v>
      </c>
      <c r="G49" s="8" t="s">
        <v>204</v>
      </c>
      <c r="H49" s="13"/>
      <c r="I49" s="209">
        <v>1.9918522218742647E-2</v>
      </c>
      <c r="J49" s="242"/>
      <c r="K49" s="209">
        <v>2.57577443276471E-2</v>
      </c>
      <c r="L49" s="242"/>
      <c r="M49" s="209">
        <v>1.3417398284345744E-2</v>
      </c>
      <c r="N49" s="242"/>
      <c r="O49" s="209">
        <v>9.3829172950741779E-3</v>
      </c>
    </row>
    <row r="50" spans="1:22" ht="21" customHeight="1">
      <c r="A50" s="144"/>
      <c r="H50" s="13"/>
      <c r="I50" s="247">
        <v>4593000000</v>
      </c>
      <c r="J50" s="247"/>
      <c r="K50" s="247">
        <v>4506961300</v>
      </c>
      <c r="L50" s="247"/>
      <c r="M50" s="247">
        <v>4593000000</v>
      </c>
      <c r="N50" s="247"/>
      <c r="O50" s="247">
        <v>4506961300</v>
      </c>
      <c r="P50" s="248"/>
    </row>
    <row r="51" spans="1:22" ht="21" customHeight="1">
      <c r="A51" s="19" t="s">
        <v>236</v>
      </c>
      <c r="G51" s="10"/>
      <c r="H51" s="8"/>
      <c r="I51" s="9"/>
      <c r="J51" s="65"/>
      <c r="K51" s="145"/>
      <c r="L51" s="145"/>
      <c r="M51" s="145"/>
      <c r="N51" s="147"/>
      <c r="O51" s="149"/>
      <c r="P51" s="147"/>
      <c r="Q51" s="147"/>
      <c r="R51" s="144"/>
      <c r="S51" s="144"/>
      <c r="T51" s="144"/>
      <c r="U51" s="144"/>
      <c r="V51" s="144"/>
    </row>
    <row r="52" spans="1:22" ht="21" customHeight="1">
      <c r="G52" s="10"/>
      <c r="H52" s="8"/>
      <c r="I52" s="9"/>
      <c r="J52" s="65"/>
      <c r="K52" s="145"/>
      <c r="L52" s="145"/>
      <c r="M52" s="145"/>
      <c r="N52" s="147"/>
      <c r="O52" s="149"/>
      <c r="P52" s="147"/>
      <c r="Q52" s="147"/>
      <c r="R52" s="144"/>
      <c r="S52" s="144"/>
      <c r="T52" s="144"/>
      <c r="U52" s="144"/>
      <c r="V52" s="144"/>
    </row>
    <row r="53" spans="1:22" ht="21" customHeight="1">
      <c r="G53" s="10"/>
      <c r="H53" s="8"/>
      <c r="I53" s="9"/>
      <c r="J53" s="65"/>
      <c r="K53" s="145"/>
      <c r="L53" s="145"/>
      <c r="M53" s="145"/>
      <c r="N53" s="147"/>
      <c r="O53" s="149"/>
      <c r="P53" s="147"/>
      <c r="Q53" s="147"/>
      <c r="R53" s="144"/>
      <c r="S53" s="144"/>
      <c r="T53" s="144"/>
      <c r="U53" s="144"/>
      <c r="V53" s="144"/>
    </row>
    <row r="54" spans="1:22" ht="31.7" customHeight="1">
      <c r="G54" s="10"/>
      <c r="H54" s="8"/>
      <c r="I54" s="9"/>
      <c r="J54" s="65"/>
      <c r="K54" s="145"/>
      <c r="L54" s="145"/>
      <c r="M54" s="145"/>
      <c r="N54" s="147"/>
      <c r="O54" s="149"/>
      <c r="P54" s="147"/>
      <c r="Q54" s="147"/>
      <c r="R54" s="144"/>
      <c r="S54" s="144"/>
      <c r="T54" s="144"/>
      <c r="U54" s="144"/>
      <c r="V54" s="144"/>
    </row>
    <row r="55" spans="1:22" ht="21" customHeight="1">
      <c r="A55" s="84"/>
      <c r="G55" s="13"/>
      <c r="N55" s="81"/>
      <c r="O55" s="319" t="s">
        <v>269</v>
      </c>
    </row>
    <row r="56" spans="1:22" s="241" customFormat="1" ht="22.5" customHeight="1">
      <c r="A56" s="234"/>
      <c r="B56" s="234"/>
      <c r="C56" s="234"/>
      <c r="D56" s="235"/>
      <c r="E56" s="235"/>
      <c r="F56" s="236"/>
      <c r="G56" s="237"/>
      <c r="H56" s="238"/>
      <c r="I56" s="239"/>
      <c r="J56" s="239"/>
      <c r="K56" s="239"/>
      <c r="L56" s="236"/>
      <c r="M56" s="239"/>
      <c r="N56" s="236"/>
      <c r="O56" s="239"/>
      <c r="P56" s="240"/>
      <c r="Q56" s="240"/>
      <c r="R56" s="240"/>
      <c r="S56" s="240"/>
      <c r="T56" s="240"/>
      <c r="U56" s="240"/>
      <c r="V56" s="240"/>
    </row>
  </sheetData>
  <mergeCells count="3">
    <mergeCell ref="A1:O1"/>
    <mergeCell ref="A2:O2"/>
    <mergeCell ref="A3:O3"/>
  </mergeCells>
  <pageMargins left="0.98425196850393704" right="0.39370078740157483" top="0.47244094488188981" bottom="0.31496062992125984" header="0.31496062992125984" footer="0.31496062992125984"/>
  <pageSetup paperSize="9" scale="76" orientation="portrait" r:id="rId1"/>
  <colBreaks count="1" manualBreakCount="1">
    <brk id="15" max="1048575" man="1"/>
  </colBreaks>
  <ignoredErrors>
    <ignoredError sqref="I24:O24 I36:O37 I43:K43 I29:J29 J28 I39:O40 J38:O38 I27:J27 J26:O26 I23:J23 L23:O23 L27:O27 L28:O28 L29:O29 I34:J34 L34:O34 I35:J35 L35:O35 I25:J25 L25:O25 I45:K45 J44:K44" unlockedFormula="1"/>
    <ignoredError sqref="G20:G25 G49 G10:O10 G15:H15 G13:O14 H11:O11 H12:O12 G27" numberStoredAsText="1"/>
    <ignoredError sqref="I15:O15" numberStoredAsText="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AF48"/>
  <sheetViews>
    <sheetView view="pageBreakPreview" zoomScaleNormal="90" zoomScaleSheetLayoutView="100" workbookViewId="0"/>
  </sheetViews>
  <sheetFormatPr defaultColWidth="18.42578125" defaultRowHeight="22.5" customHeight="1"/>
  <cols>
    <col min="1" max="1" width="2.5703125" style="251" customWidth="1"/>
    <col min="2" max="2" width="47.7109375" style="251" customWidth="1"/>
    <col min="3" max="3" width="12.7109375" style="253" customWidth="1"/>
    <col min="4" max="4" width="0.5703125" style="251" customWidth="1"/>
    <col min="5" max="5" width="19.140625" style="251" customWidth="1"/>
    <col min="6" max="6" width="0.7109375" style="255" customWidth="1"/>
    <col min="7" max="7" width="18.5703125" style="255" customWidth="1"/>
    <col min="8" max="8" width="0.7109375" style="255" customWidth="1"/>
    <col min="9" max="9" width="16.140625" style="255" customWidth="1"/>
    <col min="10" max="10" width="0.5703125" style="250" customWidth="1"/>
    <col min="11" max="11" width="17.42578125" style="250" customWidth="1"/>
    <col min="12" max="12" width="0.42578125" style="250" customWidth="1"/>
    <col min="13" max="13" width="18.42578125" style="250" customWidth="1"/>
    <col min="14" max="14" width="0.42578125" style="250" customWidth="1"/>
    <col min="15" max="15" width="18.42578125" style="250" customWidth="1"/>
    <col min="16" max="16" width="0.5703125" style="255" customWidth="1"/>
    <col min="17" max="17" width="17.7109375" style="255" customWidth="1"/>
    <col min="18" max="18" width="0.5703125" style="255" customWidth="1"/>
    <col min="19" max="19" width="18.5703125" style="311" customWidth="1"/>
    <col min="20" max="20" width="0.5703125" style="311" customWidth="1"/>
    <col min="21" max="21" width="19.85546875" style="311" bestFit="1" customWidth="1"/>
    <col min="22" max="22" width="0.5703125" style="311" customWidth="1"/>
    <col min="23" max="23" width="17.140625" style="250" customWidth="1"/>
    <col min="24" max="24" width="0.5703125" style="275" customWidth="1"/>
    <col min="25" max="25" width="18.7109375" style="250" customWidth="1"/>
    <col min="26" max="26" width="0.7109375" style="250" customWidth="1"/>
    <col min="27" max="27" width="17" style="250" customWidth="1"/>
    <col min="28" max="28" width="0.42578125" style="255" customWidth="1"/>
    <col min="29" max="29" width="17.5703125" style="250" customWidth="1"/>
    <col min="30" max="30" width="2.7109375" style="251" customWidth="1"/>
    <col min="31" max="16384" width="18.42578125" style="251"/>
  </cols>
  <sheetData>
    <row r="1" spans="1:31" ht="23.1" customHeight="1">
      <c r="A1" s="249" t="s">
        <v>67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</row>
    <row r="2" spans="1:31" ht="23.1" customHeight="1">
      <c r="A2" s="249" t="s">
        <v>59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</row>
    <row r="3" spans="1:31" ht="23.1" customHeight="1">
      <c r="A3" s="249" t="s">
        <v>205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</row>
    <row r="4" spans="1:31" ht="23.1" customHeight="1"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</row>
    <row r="5" spans="1:31" ht="23.1" customHeight="1">
      <c r="B5" s="252"/>
      <c r="D5" s="252"/>
      <c r="E5" s="329" t="s">
        <v>15</v>
      </c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</row>
    <row r="6" spans="1:31" ht="23.1" customHeight="1">
      <c r="B6" s="252"/>
      <c r="D6" s="252"/>
      <c r="E6" s="330" t="s">
        <v>16</v>
      </c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330"/>
      <c r="AB6" s="330"/>
      <c r="AC6" s="330"/>
    </row>
    <row r="7" spans="1:31" ht="23.1" customHeight="1">
      <c r="B7" s="252"/>
      <c r="D7" s="252"/>
      <c r="E7" s="253"/>
      <c r="F7" s="254"/>
      <c r="G7" s="254"/>
      <c r="H7" s="254"/>
      <c r="J7" s="256"/>
      <c r="K7" s="328" t="s">
        <v>84</v>
      </c>
      <c r="L7" s="328"/>
      <c r="M7" s="328"/>
      <c r="N7" s="328"/>
      <c r="O7" s="328"/>
      <c r="P7" s="256"/>
      <c r="Q7" s="330" t="s">
        <v>53</v>
      </c>
      <c r="R7" s="330"/>
      <c r="S7" s="330"/>
      <c r="T7" s="330"/>
      <c r="U7" s="330"/>
      <c r="V7" s="330"/>
      <c r="W7" s="330"/>
      <c r="X7" s="256"/>
      <c r="Z7" s="256"/>
      <c r="AB7" s="256"/>
    </row>
    <row r="8" spans="1:31" ht="23.1" customHeight="1">
      <c r="B8" s="252"/>
      <c r="D8" s="252"/>
      <c r="E8" s="256" t="s">
        <v>12</v>
      </c>
      <c r="F8" s="254"/>
      <c r="G8" s="254"/>
      <c r="H8" s="254"/>
      <c r="J8" s="254"/>
      <c r="L8" s="254"/>
      <c r="N8" s="254"/>
      <c r="O8" s="256"/>
      <c r="P8" s="254"/>
      <c r="Q8" s="254" t="s">
        <v>168</v>
      </c>
      <c r="R8" s="254"/>
      <c r="S8" s="256" t="s">
        <v>168</v>
      </c>
      <c r="T8" s="256"/>
      <c r="U8" s="256" t="s">
        <v>183</v>
      </c>
      <c r="V8" s="256"/>
      <c r="W8" s="256" t="s">
        <v>98</v>
      </c>
      <c r="X8" s="256"/>
      <c r="Y8" s="257" t="s">
        <v>46</v>
      </c>
      <c r="Z8" s="258"/>
      <c r="AA8" s="257" t="s">
        <v>43</v>
      </c>
      <c r="AB8" s="257"/>
      <c r="AC8" s="253"/>
    </row>
    <row r="9" spans="1:31" ht="23.1" customHeight="1">
      <c r="B9" s="252"/>
      <c r="D9" s="252"/>
      <c r="E9" s="256" t="s">
        <v>26</v>
      </c>
      <c r="F9" s="254"/>
      <c r="G9" s="254" t="s">
        <v>132</v>
      </c>
      <c r="H9" s="254"/>
      <c r="I9" s="259" t="s">
        <v>36</v>
      </c>
      <c r="J9" s="254"/>
      <c r="K9" s="256" t="s">
        <v>87</v>
      </c>
      <c r="L9" s="254"/>
      <c r="M9" s="254" t="s">
        <v>131</v>
      </c>
      <c r="N9" s="254"/>
      <c r="O9" s="256" t="s">
        <v>166</v>
      </c>
      <c r="P9" s="254"/>
      <c r="Q9" s="254" t="s">
        <v>170</v>
      </c>
      <c r="R9" s="254"/>
      <c r="S9" s="256" t="s">
        <v>175</v>
      </c>
      <c r="T9" s="256"/>
      <c r="U9" s="256" t="s">
        <v>172</v>
      </c>
      <c r="V9" s="256"/>
      <c r="W9" s="256" t="s">
        <v>173</v>
      </c>
      <c r="X9" s="256"/>
      <c r="Y9" s="256" t="s">
        <v>60</v>
      </c>
      <c r="Z9" s="258"/>
      <c r="AA9" s="260" t="s">
        <v>44</v>
      </c>
      <c r="AB9" s="257"/>
      <c r="AC9" s="253"/>
    </row>
    <row r="10" spans="1:31" s="253" customFormat="1" ht="23.1" customHeight="1">
      <c r="C10" s="322" t="s">
        <v>1</v>
      </c>
      <c r="E10" s="322" t="s">
        <v>28</v>
      </c>
      <c r="F10" s="256"/>
      <c r="G10" s="261" t="s">
        <v>133</v>
      </c>
      <c r="H10" s="256"/>
      <c r="I10" s="262" t="s">
        <v>27</v>
      </c>
      <c r="J10" s="259"/>
      <c r="K10" s="322" t="s">
        <v>88</v>
      </c>
      <c r="L10" s="259"/>
      <c r="M10" s="262" t="s">
        <v>132</v>
      </c>
      <c r="N10" s="259"/>
      <c r="O10" s="322" t="s">
        <v>167</v>
      </c>
      <c r="P10" s="254"/>
      <c r="Q10" s="262" t="s">
        <v>169</v>
      </c>
      <c r="R10" s="254"/>
      <c r="S10" s="263" t="s">
        <v>174</v>
      </c>
      <c r="T10" s="254"/>
      <c r="U10" s="262" t="s">
        <v>171</v>
      </c>
      <c r="V10" s="254"/>
      <c r="W10" s="263" t="s">
        <v>60</v>
      </c>
      <c r="X10" s="260"/>
      <c r="Y10" s="322" t="s">
        <v>47</v>
      </c>
      <c r="Z10" s="260"/>
      <c r="AA10" s="263" t="s">
        <v>45</v>
      </c>
      <c r="AB10" s="260"/>
      <c r="AC10" s="263" t="s">
        <v>25</v>
      </c>
    </row>
    <row r="11" spans="1:31" ht="23.1" customHeight="1">
      <c r="A11" s="264" t="s">
        <v>207</v>
      </c>
      <c r="D11" s="265"/>
      <c r="E11" s="266">
        <v>2296500000</v>
      </c>
      <c r="F11" s="266"/>
      <c r="G11" s="267">
        <v>-66385213.710000001</v>
      </c>
      <c r="H11" s="266">
        <v>0</v>
      </c>
      <c r="I11" s="266">
        <v>312839634.75</v>
      </c>
      <c r="J11" s="266"/>
      <c r="K11" s="266">
        <v>34565491.600000001</v>
      </c>
      <c r="L11" s="266"/>
      <c r="M11" s="266">
        <v>66385213.710000001</v>
      </c>
      <c r="N11" s="266"/>
      <c r="O11" s="266">
        <v>956760508.28999996</v>
      </c>
      <c r="P11" s="266"/>
      <c r="Q11" s="266">
        <v>165928003.47999999</v>
      </c>
      <c r="R11" s="266">
        <v>0</v>
      </c>
      <c r="S11" s="268">
        <v>-105718096.34</v>
      </c>
      <c r="T11" s="266">
        <v>0</v>
      </c>
      <c r="U11" s="268">
        <v>29739934.48</v>
      </c>
      <c r="V11" s="266"/>
      <c r="W11" s="266">
        <f>SUM(Q11:V11)</f>
        <v>89949841.61999999</v>
      </c>
      <c r="X11" s="266"/>
      <c r="Y11" s="266">
        <f>SUM(E11:O11,W11)</f>
        <v>3690615476.2599998</v>
      </c>
      <c r="Z11" s="269"/>
      <c r="AA11" s="269">
        <v>72064805.62000002</v>
      </c>
      <c r="AB11" s="269"/>
      <c r="AC11" s="269">
        <f>SUM(Y11:AA11)</f>
        <v>3762680281.8799996</v>
      </c>
      <c r="AD11" s="250"/>
      <c r="AE11" s="270"/>
    </row>
    <row r="12" spans="1:31" ht="23.1" customHeight="1">
      <c r="A12" s="264" t="s">
        <v>163</v>
      </c>
      <c r="D12" s="265"/>
      <c r="E12" s="266"/>
      <c r="F12" s="266"/>
      <c r="G12" s="267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8"/>
      <c r="T12" s="266"/>
      <c r="U12" s="268"/>
      <c r="V12" s="266"/>
      <c r="W12" s="266"/>
      <c r="X12" s="266"/>
      <c r="Y12" s="266"/>
      <c r="Z12" s="269"/>
      <c r="AA12" s="267"/>
      <c r="AB12" s="269"/>
      <c r="AC12" s="267"/>
      <c r="AD12" s="250"/>
      <c r="AE12" s="270"/>
    </row>
    <row r="13" spans="1:31" ht="23.1" customHeight="1">
      <c r="A13" s="271" t="s">
        <v>162</v>
      </c>
      <c r="D13" s="265"/>
      <c r="E13" s="266"/>
      <c r="F13" s="266"/>
      <c r="G13" s="267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8"/>
      <c r="T13" s="266"/>
      <c r="U13" s="268"/>
      <c r="V13" s="266"/>
      <c r="W13" s="266"/>
      <c r="X13" s="266"/>
      <c r="Y13" s="266"/>
      <c r="Z13" s="269"/>
      <c r="AA13" s="269"/>
      <c r="AB13" s="269"/>
      <c r="AC13" s="267"/>
      <c r="AD13" s="250"/>
      <c r="AE13" s="270"/>
    </row>
    <row r="14" spans="1:31" ht="23.1" customHeight="1">
      <c r="B14" s="251" t="s">
        <v>274</v>
      </c>
      <c r="D14" s="265"/>
      <c r="E14" s="272"/>
      <c r="F14" s="272"/>
      <c r="G14" s="266"/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266"/>
      <c r="U14" s="266"/>
      <c r="V14" s="266"/>
      <c r="W14" s="266"/>
      <c r="X14" s="266"/>
      <c r="Y14" s="266"/>
      <c r="Z14" s="266"/>
      <c r="AB14" s="266"/>
      <c r="AC14" s="267"/>
    </row>
    <row r="15" spans="1:31" ht="23.1" customHeight="1">
      <c r="B15" s="251" t="s">
        <v>275</v>
      </c>
      <c r="D15" s="265"/>
      <c r="E15" s="272"/>
      <c r="F15" s="272"/>
      <c r="G15" s="266"/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B15" s="266"/>
      <c r="AC15" s="267"/>
    </row>
    <row r="16" spans="1:31" ht="23.1" customHeight="1">
      <c r="B16" s="251" t="s">
        <v>164</v>
      </c>
      <c r="D16" s="265"/>
      <c r="E16" s="272">
        <v>0</v>
      </c>
      <c r="F16" s="272"/>
      <c r="G16" s="266">
        <v>0</v>
      </c>
      <c r="H16" s="266">
        <v>0</v>
      </c>
      <c r="I16" s="266">
        <v>0</v>
      </c>
      <c r="J16" s="266">
        <v>0</v>
      </c>
      <c r="K16" s="266">
        <v>0</v>
      </c>
      <c r="L16" s="266">
        <v>0</v>
      </c>
      <c r="M16" s="266">
        <v>0</v>
      </c>
      <c r="N16" s="266">
        <v>0</v>
      </c>
      <c r="O16" s="266">
        <v>0</v>
      </c>
      <c r="P16" s="266">
        <v>0</v>
      </c>
      <c r="Q16" s="268">
        <v>-5327059.28</v>
      </c>
      <c r="R16" s="266">
        <v>0</v>
      </c>
      <c r="S16" s="268">
        <v>-21476225.41</v>
      </c>
      <c r="T16" s="272"/>
      <c r="U16" s="272">
        <v>0</v>
      </c>
      <c r="V16" s="272"/>
      <c r="W16" s="268">
        <f>SUM(Q16:V16)</f>
        <v>-26803284.690000001</v>
      </c>
      <c r="X16" s="266"/>
      <c r="Y16" s="268">
        <f>SUM(E16:O16,W16)</f>
        <v>-26803284.690000001</v>
      </c>
      <c r="Z16" s="273"/>
      <c r="AA16" s="268">
        <v>-9325033.9600000009</v>
      </c>
      <c r="AB16" s="273"/>
      <c r="AC16" s="267">
        <f t="shared" ref="AC16" si="0">SUM(Y16:AA16)</f>
        <v>-36128318.650000006</v>
      </c>
    </row>
    <row r="17" spans="1:32" ht="23.1" customHeight="1">
      <c r="B17" s="251" t="s">
        <v>165</v>
      </c>
      <c r="D17" s="265"/>
      <c r="E17" s="272">
        <v>0</v>
      </c>
      <c r="F17" s="272"/>
      <c r="G17" s="266">
        <v>0</v>
      </c>
      <c r="H17" s="266">
        <v>0</v>
      </c>
      <c r="I17" s="266">
        <v>0</v>
      </c>
      <c r="J17" s="266">
        <v>0</v>
      </c>
      <c r="K17" s="266">
        <v>0</v>
      </c>
      <c r="L17" s="266">
        <v>0</v>
      </c>
      <c r="M17" s="266">
        <v>0</v>
      </c>
      <c r="N17" s="266">
        <v>0</v>
      </c>
      <c r="O17" s="266">
        <v>0</v>
      </c>
      <c r="P17" s="266">
        <v>0</v>
      </c>
      <c r="Q17" s="266">
        <v>0</v>
      </c>
      <c r="R17" s="266">
        <v>0</v>
      </c>
      <c r="S17" s="272">
        <v>0</v>
      </c>
      <c r="T17" s="272"/>
      <c r="U17" s="272">
        <v>0</v>
      </c>
      <c r="V17" s="272"/>
      <c r="W17" s="274">
        <f>SUM(Q17:V17)</f>
        <v>0</v>
      </c>
      <c r="X17" s="274"/>
      <c r="Y17" s="275">
        <f>SUM(E17:O17,W17)</f>
        <v>0</v>
      </c>
      <c r="Z17" s="269"/>
      <c r="AA17" s="268">
        <v>-197262.7</v>
      </c>
      <c r="AB17" s="269"/>
      <c r="AC17" s="267">
        <f t="shared" ref="AC17" si="1">SUM(Y17:AA17)</f>
        <v>-197262.7</v>
      </c>
      <c r="AD17" s="250"/>
      <c r="AE17" s="270"/>
    </row>
    <row r="18" spans="1:32" ht="23.1" customHeight="1">
      <c r="A18" s="251" t="s">
        <v>176</v>
      </c>
      <c r="D18" s="265"/>
      <c r="E18" s="276">
        <f>SUM(E12:E17)</f>
        <v>0</v>
      </c>
      <c r="F18" s="272"/>
      <c r="G18" s="276">
        <f>SUM(G12:G17)</f>
        <v>0</v>
      </c>
      <c r="H18" s="266"/>
      <c r="I18" s="276">
        <f>SUM(I12:I17)</f>
        <v>0</v>
      </c>
      <c r="J18" s="266"/>
      <c r="K18" s="276">
        <v>0</v>
      </c>
      <c r="L18" s="266"/>
      <c r="M18" s="276">
        <f>SUM(M12:M17)</f>
        <v>0</v>
      </c>
      <c r="N18" s="266"/>
      <c r="O18" s="276">
        <v>0</v>
      </c>
      <c r="P18" s="266"/>
      <c r="Q18" s="277">
        <f>SUM(Q12:Q17)</f>
        <v>-5327059.28</v>
      </c>
      <c r="R18" s="266"/>
      <c r="S18" s="277">
        <f>SUM(S12:S17)</f>
        <v>-21476225.41</v>
      </c>
      <c r="T18" s="266"/>
      <c r="U18" s="276">
        <f>SUM(U12:U17)</f>
        <v>0</v>
      </c>
      <c r="V18" s="266"/>
      <c r="W18" s="277">
        <f>SUM(W12:W17)</f>
        <v>-26803284.690000001</v>
      </c>
      <c r="X18" s="266"/>
      <c r="Y18" s="277">
        <f>SUM(Y16:Y17)</f>
        <v>-26803284.690000001</v>
      </c>
      <c r="Z18" s="266"/>
      <c r="AA18" s="277">
        <f>SUM(AA12:AA17)</f>
        <v>-9522296.6600000001</v>
      </c>
      <c r="AB18" s="266"/>
      <c r="AC18" s="277">
        <f>AC16+AC17</f>
        <v>-36325581.350000009</v>
      </c>
    </row>
    <row r="19" spans="1:32" ht="6" customHeight="1">
      <c r="D19" s="265"/>
      <c r="E19" s="266"/>
      <c r="F19" s="272"/>
      <c r="G19" s="266"/>
      <c r="H19" s="266"/>
      <c r="I19" s="266"/>
      <c r="J19" s="266"/>
      <c r="K19" s="266"/>
      <c r="L19" s="266"/>
      <c r="M19" s="266"/>
      <c r="N19" s="266"/>
      <c r="O19" s="266"/>
      <c r="P19" s="266"/>
      <c r="Q19" s="278"/>
      <c r="R19" s="266"/>
      <c r="S19" s="278"/>
      <c r="T19" s="266"/>
      <c r="U19" s="266"/>
      <c r="V19" s="266"/>
      <c r="W19" s="278"/>
      <c r="X19" s="266"/>
      <c r="Y19" s="278"/>
      <c r="Z19" s="266"/>
      <c r="AA19" s="278"/>
      <c r="AB19" s="266"/>
      <c r="AC19" s="278"/>
    </row>
    <row r="20" spans="1:32" ht="23.1" customHeight="1">
      <c r="A20" s="251" t="s">
        <v>208</v>
      </c>
      <c r="D20" s="265"/>
      <c r="E20" s="272"/>
      <c r="F20" s="272"/>
      <c r="G20" s="266"/>
      <c r="H20" s="266"/>
      <c r="I20" s="266"/>
      <c r="J20" s="266"/>
      <c r="K20" s="266"/>
      <c r="L20" s="266"/>
      <c r="M20" s="266"/>
      <c r="N20" s="266"/>
      <c r="O20" s="266"/>
      <c r="P20" s="266"/>
      <c r="Q20" s="266"/>
      <c r="R20" s="266"/>
      <c r="S20" s="266"/>
      <c r="T20" s="266"/>
      <c r="U20" s="266"/>
      <c r="V20" s="266"/>
      <c r="W20" s="266"/>
      <c r="X20" s="266"/>
      <c r="Y20" s="266"/>
      <c r="Z20" s="266"/>
      <c r="AA20" s="266"/>
      <c r="AB20" s="266"/>
      <c r="AC20" s="267"/>
    </row>
    <row r="21" spans="1:32" ht="23.1" customHeight="1">
      <c r="A21" s="251" t="s">
        <v>209</v>
      </c>
      <c r="D21" s="265"/>
      <c r="E21" s="272">
        <v>0</v>
      </c>
      <c r="F21" s="272"/>
      <c r="G21" s="266">
        <v>0</v>
      </c>
      <c r="H21" s="266">
        <v>0</v>
      </c>
      <c r="I21" s="266">
        <v>0</v>
      </c>
      <c r="J21" s="266">
        <v>0</v>
      </c>
      <c r="K21" s="266">
        <v>0</v>
      </c>
      <c r="L21" s="266">
        <v>0</v>
      </c>
      <c r="M21" s="266">
        <v>0</v>
      </c>
      <c r="N21" s="266">
        <v>0</v>
      </c>
      <c r="O21" s="274">
        <v>116089156.86</v>
      </c>
      <c r="P21" s="272"/>
      <c r="Q21" s="272">
        <v>0</v>
      </c>
      <c r="R21" s="272"/>
      <c r="S21" s="279">
        <v>0</v>
      </c>
      <c r="T21" s="272"/>
      <c r="U21" s="272">
        <v>0</v>
      </c>
      <c r="V21" s="272"/>
      <c r="W21" s="274">
        <f>SUM(Q21:V21)</f>
        <v>0</v>
      </c>
      <c r="X21" s="266"/>
      <c r="Y21" s="278">
        <f>SUM(E21:O21,W21)</f>
        <v>116089156.86</v>
      </c>
      <c r="Z21" s="273"/>
      <c r="AA21" s="275">
        <v>1693134.74</v>
      </c>
      <c r="AB21" s="273"/>
      <c r="AC21" s="269">
        <f>SUM(Y21:AA21)</f>
        <v>117782291.59999999</v>
      </c>
    </row>
    <row r="22" spans="1:32" ht="23.1" customHeight="1">
      <c r="A22" s="251" t="s">
        <v>101</v>
      </c>
      <c r="D22" s="265"/>
      <c r="E22" s="280">
        <v>0</v>
      </c>
      <c r="F22" s="272"/>
      <c r="G22" s="280">
        <v>0</v>
      </c>
      <c r="H22" s="266">
        <v>0</v>
      </c>
      <c r="I22" s="280">
        <v>0</v>
      </c>
      <c r="J22" s="266">
        <v>0</v>
      </c>
      <c r="K22" s="280">
        <v>0</v>
      </c>
      <c r="L22" s="266">
        <v>0</v>
      </c>
      <c r="M22" s="280">
        <v>0</v>
      </c>
      <c r="N22" s="266">
        <v>0</v>
      </c>
      <c r="O22" s="280">
        <v>0</v>
      </c>
      <c r="P22" s="272"/>
      <c r="Q22" s="280">
        <v>0</v>
      </c>
      <c r="R22" s="272"/>
      <c r="S22" s="281">
        <v>0</v>
      </c>
      <c r="T22" s="272"/>
      <c r="U22" s="282">
        <v>-10818231.609999999</v>
      </c>
      <c r="V22" s="272"/>
      <c r="W22" s="282">
        <f>SUM(Q22:V22)</f>
        <v>-10818231.609999999</v>
      </c>
      <c r="X22" s="266"/>
      <c r="Y22" s="282">
        <f>SUM(E22:O22,W22)</f>
        <v>-10818231.609999999</v>
      </c>
      <c r="Z22" s="273"/>
      <c r="AA22" s="283">
        <v>0</v>
      </c>
      <c r="AB22" s="273"/>
      <c r="AC22" s="282">
        <f>SUM(Y22:AA22)</f>
        <v>-10818231.609999999</v>
      </c>
    </row>
    <row r="23" spans="1:32" s="284" customFormat="1" ht="23.1" customHeight="1" thickBot="1">
      <c r="A23" s="284" t="s">
        <v>210</v>
      </c>
      <c r="C23" s="256"/>
      <c r="D23" s="285"/>
      <c r="E23" s="286">
        <f>E11+E18+E21+E22</f>
        <v>2296500000</v>
      </c>
      <c r="F23" s="269"/>
      <c r="G23" s="287">
        <f>G11+G18+G21+G22</f>
        <v>-66385213.710000001</v>
      </c>
      <c r="H23" s="269"/>
      <c r="I23" s="286">
        <f>I11+I18+I21+I22</f>
        <v>312839634.75</v>
      </c>
      <c r="J23" s="269"/>
      <c r="K23" s="286">
        <f>K11+K18+K21+K22</f>
        <v>34565491.600000001</v>
      </c>
      <c r="L23" s="269"/>
      <c r="M23" s="286">
        <f>M11+M18+M21+M22</f>
        <v>66385213.710000001</v>
      </c>
      <c r="N23" s="269"/>
      <c r="O23" s="286">
        <f>O11+O18+O21+O22</f>
        <v>1072849665.15</v>
      </c>
      <c r="P23" s="269"/>
      <c r="Q23" s="286">
        <f>Q11+Q18+Q21+Q22</f>
        <v>160600944.19999999</v>
      </c>
      <c r="R23" s="269"/>
      <c r="S23" s="287">
        <f>S11+S18+S21+S22</f>
        <v>-127194321.75</v>
      </c>
      <c r="T23" s="278"/>
      <c r="U23" s="286">
        <f>U11+U18+U21+U22</f>
        <v>18921702.870000001</v>
      </c>
      <c r="V23" s="278"/>
      <c r="W23" s="286">
        <f>W11+W18+W21+W22</f>
        <v>52328325.319999993</v>
      </c>
      <c r="X23" s="269"/>
      <c r="Y23" s="286">
        <f>Y11+Y18+Y21+Y22</f>
        <v>3769083116.8199997</v>
      </c>
      <c r="Z23" s="269"/>
      <c r="AA23" s="286">
        <f>AA11+AA18+AA21+AA22</f>
        <v>64235643.700000025</v>
      </c>
      <c r="AB23" s="269"/>
      <c r="AC23" s="286">
        <f>AC11+AC18+AC21+AC22</f>
        <v>3833318760.5199995</v>
      </c>
      <c r="AD23" s="275"/>
      <c r="AE23" s="288"/>
      <c r="AF23" s="288"/>
    </row>
    <row r="24" spans="1:32" s="284" customFormat="1" ht="23.1" customHeight="1" thickTop="1">
      <c r="C24" s="256"/>
      <c r="D24" s="285"/>
      <c r="E24" s="279"/>
      <c r="F24" s="269"/>
      <c r="G24" s="278"/>
      <c r="H24" s="269"/>
      <c r="I24" s="279"/>
      <c r="J24" s="269"/>
      <c r="K24" s="279"/>
      <c r="L24" s="269"/>
      <c r="M24" s="279"/>
      <c r="N24" s="269"/>
      <c r="O24" s="279"/>
      <c r="P24" s="269"/>
      <c r="Q24" s="279"/>
      <c r="R24" s="269"/>
      <c r="S24" s="278"/>
      <c r="T24" s="278"/>
      <c r="U24" s="279"/>
      <c r="V24" s="278"/>
      <c r="W24" s="279"/>
      <c r="X24" s="269"/>
      <c r="Y24" s="279"/>
      <c r="Z24" s="269"/>
      <c r="AA24" s="279"/>
      <c r="AB24" s="269"/>
      <c r="AC24" s="279"/>
      <c r="AD24" s="275"/>
      <c r="AE24" s="288"/>
      <c r="AF24" s="288"/>
    </row>
    <row r="25" spans="1:32" s="284" customFormat="1" ht="23.1" customHeight="1">
      <c r="A25" s="284" t="s">
        <v>211</v>
      </c>
      <c r="C25" s="256"/>
      <c r="D25" s="285"/>
      <c r="E25" s="279">
        <v>2296500000</v>
      </c>
      <c r="F25" s="269"/>
      <c r="G25" s="278">
        <v>-66385213.710000001</v>
      </c>
      <c r="H25" s="269"/>
      <c r="I25" s="279">
        <v>312839634.75</v>
      </c>
      <c r="J25" s="269"/>
      <c r="K25" s="279">
        <v>43083274.600000001</v>
      </c>
      <c r="L25" s="269"/>
      <c r="M25" s="279">
        <v>66385213.710000001</v>
      </c>
      <c r="N25" s="269"/>
      <c r="O25" s="279">
        <v>1294049848.6884508</v>
      </c>
      <c r="P25" s="269"/>
      <c r="Q25" s="279">
        <v>160600944.19999999</v>
      </c>
      <c r="R25" s="269"/>
      <c r="S25" s="278">
        <v>-127194321.75</v>
      </c>
      <c r="T25" s="278"/>
      <c r="U25" s="279">
        <v>9372220.7899999991</v>
      </c>
      <c r="V25" s="278"/>
      <c r="W25" s="279">
        <f>SUM(Q25:V25)</f>
        <v>42778843.239999987</v>
      </c>
      <c r="X25" s="269"/>
      <c r="Y25" s="279">
        <f>SUM(E25:O25,W25)</f>
        <v>3989251601.2784505</v>
      </c>
      <c r="Z25" s="269"/>
      <c r="AA25" s="279">
        <v>69686489.000716001</v>
      </c>
      <c r="AB25" s="269"/>
      <c r="AC25" s="279">
        <f>SUM(Y25:AA25)</f>
        <v>4058938090.2791667</v>
      </c>
      <c r="AD25" s="275"/>
      <c r="AE25" s="288"/>
      <c r="AF25" s="288"/>
    </row>
    <row r="26" spans="1:32" s="284" customFormat="1" ht="23.1" customHeight="1">
      <c r="A26" s="284" t="s">
        <v>129</v>
      </c>
      <c r="C26" s="256">
        <v>26</v>
      </c>
      <c r="D26" s="285"/>
      <c r="E26" s="279">
        <v>0</v>
      </c>
      <c r="F26" s="269"/>
      <c r="G26" s="278">
        <v>66385213.710000001</v>
      </c>
      <c r="H26" s="269"/>
      <c r="I26" s="279">
        <v>0</v>
      </c>
      <c r="J26" s="269"/>
      <c r="K26" s="279">
        <v>0</v>
      </c>
      <c r="L26" s="269"/>
      <c r="M26" s="278">
        <v>-66385213.710000001</v>
      </c>
      <c r="N26" s="269"/>
      <c r="O26" s="279">
        <v>38282395.039999999</v>
      </c>
      <c r="P26" s="269"/>
      <c r="Q26" s="279">
        <v>0</v>
      </c>
      <c r="R26" s="269"/>
      <c r="S26" s="274">
        <v>0</v>
      </c>
      <c r="T26" s="278"/>
      <c r="U26" s="274">
        <v>0</v>
      </c>
      <c r="V26" s="278"/>
      <c r="W26" s="274">
        <v>0</v>
      </c>
      <c r="X26" s="269"/>
      <c r="Y26" s="279">
        <f>SUM(E26:O26,W26)</f>
        <v>38282395.039999999</v>
      </c>
      <c r="Z26" s="269"/>
      <c r="AA26" s="269">
        <v>0</v>
      </c>
      <c r="AB26" s="269"/>
      <c r="AC26" s="279">
        <f>SUM(Y26:AA26)</f>
        <v>38282395.039999999</v>
      </c>
      <c r="AD26" s="275"/>
      <c r="AE26" s="288"/>
      <c r="AF26" s="288"/>
    </row>
    <row r="27" spans="1:32" ht="23.1" customHeight="1">
      <c r="A27" s="251" t="s">
        <v>163</v>
      </c>
      <c r="D27" s="265"/>
      <c r="E27" s="266"/>
      <c r="F27" s="266"/>
      <c r="G27" s="267"/>
      <c r="H27" s="267"/>
      <c r="I27" s="267"/>
      <c r="J27" s="267"/>
      <c r="K27" s="267"/>
      <c r="L27" s="267"/>
      <c r="M27" s="267"/>
      <c r="N27" s="267"/>
      <c r="O27" s="289"/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66"/>
      <c r="AC27" s="274"/>
    </row>
    <row r="28" spans="1:32" ht="23.1" customHeight="1">
      <c r="A28" s="290" t="s">
        <v>162</v>
      </c>
      <c r="D28" s="265"/>
      <c r="E28" s="266"/>
      <c r="F28" s="266"/>
      <c r="G28" s="267"/>
      <c r="H28" s="267"/>
      <c r="I28" s="267"/>
      <c r="J28" s="267"/>
      <c r="K28" s="267"/>
      <c r="L28" s="267"/>
      <c r="M28" s="267"/>
      <c r="N28" s="267"/>
      <c r="O28" s="289"/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7"/>
      <c r="AA28" s="267"/>
      <c r="AB28" s="266"/>
      <c r="AC28" s="274"/>
    </row>
    <row r="29" spans="1:32" ht="23.1" customHeight="1">
      <c r="B29" s="251" t="s">
        <v>274</v>
      </c>
      <c r="D29" s="265"/>
      <c r="E29" s="266"/>
      <c r="F29" s="266"/>
      <c r="G29" s="267"/>
      <c r="H29" s="267"/>
      <c r="I29" s="267"/>
      <c r="J29" s="267"/>
      <c r="K29" s="267"/>
      <c r="L29" s="267"/>
      <c r="M29" s="267"/>
      <c r="N29" s="267"/>
      <c r="O29" s="289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7"/>
      <c r="AB29" s="266"/>
      <c r="AC29" s="274"/>
    </row>
    <row r="30" spans="1:32" ht="23.1" customHeight="1">
      <c r="B30" s="251" t="s">
        <v>275</v>
      </c>
      <c r="D30" s="265"/>
      <c r="E30" s="266"/>
      <c r="F30" s="266"/>
      <c r="G30" s="267"/>
      <c r="H30" s="267"/>
      <c r="I30" s="267"/>
      <c r="J30" s="267"/>
      <c r="K30" s="267"/>
      <c r="L30" s="267"/>
      <c r="M30" s="267"/>
      <c r="N30" s="267"/>
      <c r="O30" s="289"/>
      <c r="P30" s="267"/>
      <c r="Q30" s="267"/>
      <c r="R30" s="267"/>
      <c r="S30" s="267"/>
      <c r="T30" s="267"/>
      <c r="U30" s="267"/>
      <c r="V30" s="267"/>
      <c r="W30" s="267"/>
      <c r="X30" s="267"/>
      <c r="Y30" s="267"/>
      <c r="Z30" s="267"/>
      <c r="AA30" s="267"/>
      <c r="AB30" s="266"/>
      <c r="AC30" s="274"/>
    </row>
    <row r="31" spans="1:32" ht="23.1" customHeight="1">
      <c r="B31" s="251" t="s">
        <v>164</v>
      </c>
      <c r="D31" s="265"/>
      <c r="E31" s="272">
        <v>0</v>
      </c>
      <c r="F31" s="272"/>
      <c r="G31" s="272">
        <v>0</v>
      </c>
      <c r="H31" s="266"/>
      <c r="I31" s="272">
        <v>0</v>
      </c>
      <c r="J31" s="266"/>
      <c r="K31" s="272">
        <v>0</v>
      </c>
      <c r="L31" s="266"/>
      <c r="M31" s="272">
        <v>0</v>
      </c>
      <c r="N31" s="266"/>
      <c r="O31" s="272">
        <v>0</v>
      </c>
      <c r="P31" s="266"/>
      <c r="Q31" s="274">
        <f t="shared" ref="Q31:U31" si="2">SUM(I31:O31)</f>
        <v>0</v>
      </c>
      <c r="R31" s="266"/>
      <c r="S31" s="274">
        <f t="shared" si="2"/>
        <v>0</v>
      </c>
      <c r="T31" s="266"/>
      <c r="U31" s="274">
        <f t="shared" si="2"/>
        <v>0</v>
      </c>
      <c r="V31" s="266"/>
      <c r="W31" s="274">
        <f>SUM(Q31:V31)</f>
        <v>0</v>
      </c>
      <c r="X31" s="266"/>
      <c r="Y31" s="274">
        <f>SUM(E31:O31,W31)</f>
        <v>0</v>
      </c>
      <c r="Z31" s="266"/>
      <c r="AA31" s="274">
        <v>0</v>
      </c>
      <c r="AB31" s="266"/>
      <c r="AC31" s="274">
        <f>SUM(Y31:AA31)</f>
        <v>0</v>
      </c>
    </row>
    <row r="32" spans="1:32" ht="23.1" customHeight="1">
      <c r="B32" s="251" t="s">
        <v>165</v>
      </c>
      <c r="D32" s="265"/>
      <c r="E32" s="272">
        <v>0</v>
      </c>
      <c r="F32" s="272"/>
      <c r="G32" s="272">
        <v>0</v>
      </c>
      <c r="H32" s="266"/>
      <c r="I32" s="272">
        <v>0</v>
      </c>
      <c r="J32" s="266"/>
      <c r="K32" s="272">
        <v>0</v>
      </c>
      <c r="L32" s="266"/>
      <c r="M32" s="280">
        <v>0</v>
      </c>
      <c r="N32" s="266"/>
      <c r="O32" s="272">
        <v>0</v>
      </c>
      <c r="P32" s="266"/>
      <c r="Q32" s="280">
        <v>0</v>
      </c>
      <c r="R32" s="266"/>
      <c r="S32" s="280">
        <v>0</v>
      </c>
      <c r="T32" s="266"/>
      <c r="U32" s="272">
        <v>0</v>
      </c>
      <c r="V32" s="266"/>
      <c r="W32" s="266">
        <f>SUM(Q32:V32)</f>
        <v>0</v>
      </c>
      <c r="X32" s="266"/>
      <c r="Y32" s="266">
        <f>SUM(E32:O32,W32)</f>
        <v>0</v>
      </c>
      <c r="Z32" s="266"/>
      <c r="AA32" s="268">
        <v>-131626.88</v>
      </c>
      <c r="AB32" s="266"/>
      <c r="AC32" s="268">
        <f t="shared" ref="AC32" si="3">SUM(Y32:AA32)</f>
        <v>-131626.88</v>
      </c>
    </row>
    <row r="33" spans="1:32" ht="23.1" customHeight="1">
      <c r="A33" s="251" t="s">
        <v>176</v>
      </c>
      <c r="D33" s="265"/>
      <c r="E33" s="276">
        <f>SUM(E26:E32)</f>
        <v>0</v>
      </c>
      <c r="F33" s="272"/>
      <c r="G33" s="276">
        <f>SUM(G26:G32)</f>
        <v>66385213.710000001</v>
      </c>
      <c r="H33" s="266"/>
      <c r="I33" s="276">
        <f>SUM(I26:I32)</f>
        <v>0</v>
      </c>
      <c r="J33" s="266"/>
      <c r="K33" s="276">
        <f>SUM(K26:K32)</f>
        <v>0</v>
      </c>
      <c r="L33" s="266"/>
      <c r="M33" s="282">
        <f>SUM(M26:M32)</f>
        <v>-66385213.710000001</v>
      </c>
      <c r="N33" s="266"/>
      <c r="O33" s="291">
        <f>SUM(O26:O32)</f>
        <v>38282395.039999999</v>
      </c>
      <c r="P33" s="266"/>
      <c r="Q33" s="292">
        <f>SUM(Q26:Q32)</f>
        <v>0</v>
      </c>
      <c r="R33" s="266"/>
      <c r="S33" s="292">
        <f>SUM(S26:S32)</f>
        <v>0</v>
      </c>
      <c r="T33" s="266"/>
      <c r="U33" s="276">
        <f>SUM(U26:U32)</f>
        <v>0</v>
      </c>
      <c r="V33" s="266"/>
      <c r="W33" s="292">
        <f>SUM(W26:W32)</f>
        <v>0</v>
      </c>
      <c r="X33" s="266"/>
      <c r="Y33" s="292">
        <f>SUM(Y26:Y32)</f>
        <v>38282395.039999999</v>
      </c>
      <c r="Z33" s="266"/>
      <c r="AA33" s="277">
        <f>SUM(AA26:AA32)</f>
        <v>-131626.88</v>
      </c>
      <c r="AB33" s="266"/>
      <c r="AC33" s="277">
        <f>SUM(AC26:AC32)</f>
        <v>38150768.159999996</v>
      </c>
    </row>
    <row r="34" spans="1:32" ht="4.5" customHeight="1">
      <c r="D34" s="265"/>
      <c r="E34" s="266"/>
      <c r="F34" s="272"/>
      <c r="G34" s="266"/>
      <c r="H34" s="266"/>
      <c r="I34" s="266"/>
      <c r="J34" s="266"/>
      <c r="K34" s="266"/>
      <c r="L34" s="266"/>
      <c r="M34" s="266"/>
      <c r="N34" s="266"/>
      <c r="O34" s="266"/>
      <c r="P34" s="266"/>
      <c r="Q34" s="278"/>
      <c r="R34" s="266"/>
      <c r="S34" s="278"/>
      <c r="T34" s="266"/>
      <c r="U34" s="266"/>
      <c r="V34" s="266"/>
      <c r="W34" s="278"/>
      <c r="X34" s="266"/>
      <c r="Y34" s="278"/>
      <c r="Z34" s="266"/>
      <c r="AA34" s="278"/>
      <c r="AB34" s="266"/>
      <c r="AC34" s="278"/>
    </row>
    <row r="35" spans="1:32" ht="23.1" customHeight="1">
      <c r="A35" s="251" t="s">
        <v>208</v>
      </c>
      <c r="D35" s="265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</row>
    <row r="36" spans="1:32" ht="23.1" customHeight="1">
      <c r="A36" s="251" t="s">
        <v>209</v>
      </c>
      <c r="D36" s="265"/>
      <c r="E36" s="266">
        <v>0</v>
      </c>
      <c r="F36" s="266"/>
      <c r="G36" s="266">
        <v>0</v>
      </c>
      <c r="H36" s="266"/>
      <c r="I36" s="266">
        <v>0</v>
      </c>
      <c r="J36" s="266"/>
      <c r="K36" s="266">
        <v>0</v>
      </c>
      <c r="L36" s="266"/>
      <c r="M36" s="266">
        <v>0</v>
      </c>
      <c r="N36" s="266"/>
      <c r="O36" s="266">
        <v>91485772.550684974</v>
      </c>
      <c r="P36" s="266"/>
      <c r="Q36" s="266">
        <v>0</v>
      </c>
      <c r="R36" s="266"/>
      <c r="S36" s="266">
        <v>0</v>
      </c>
      <c r="T36" s="266"/>
      <c r="U36" s="266">
        <v>0</v>
      </c>
      <c r="V36" s="266"/>
      <c r="W36" s="266">
        <v>0</v>
      </c>
      <c r="X36" s="266"/>
      <c r="Y36" s="274">
        <f>SUM(E36:V36)</f>
        <v>91485772.550684974</v>
      </c>
      <c r="Z36" s="269"/>
      <c r="AA36" s="278">
        <v>1694255.37</v>
      </c>
      <c r="AB36" s="269"/>
      <c r="AC36" s="269">
        <f>SUM(Y36:AA36)</f>
        <v>93180027.920684978</v>
      </c>
    </row>
    <row r="37" spans="1:32" ht="23.1" customHeight="1">
      <c r="A37" s="251" t="s">
        <v>185</v>
      </c>
      <c r="D37" s="265"/>
      <c r="E37" s="266">
        <v>0</v>
      </c>
      <c r="F37" s="266"/>
      <c r="G37" s="280">
        <v>0</v>
      </c>
      <c r="H37" s="266"/>
      <c r="I37" s="266">
        <v>0</v>
      </c>
      <c r="J37" s="266"/>
      <c r="K37" s="266">
        <v>0</v>
      </c>
      <c r="L37" s="266"/>
      <c r="M37" s="266">
        <v>0</v>
      </c>
      <c r="N37" s="266"/>
      <c r="O37" s="266">
        <v>0</v>
      </c>
      <c r="P37" s="266"/>
      <c r="Q37" s="266">
        <v>0</v>
      </c>
      <c r="R37" s="266"/>
      <c r="S37" s="266">
        <v>0</v>
      </c>
      <c r="T37" s="266"/>
      <c r="U37" s="274">
        <v>8403863.7899999991</v>
      </c>
      <c r="V37" s="266"/>
      <c r="W37" s="274">
        <v>8403863.7899999991</v>
      </c>
      <c r="X37" s="266"/>
      <c r="Y37" s="274">
        <f>SUM(E37:V37)</f>
        <v>8403863.7899999991</v>
      </c>
      <c r="Z37" s="266"/>
      <c r="AA37" s="279">
        <v>0</v>
      </c>
      <c r="AB37" s="266"/>
      <c r="AC37" s="269">
        <f>SUM(Y37:AA37)</f>
        <v>8403863.7899999991</v>
      </c>
    </row>
    <row r="38" spans="1:32" ht="23.1" customHeight="1" thickBot="1">
      <c r="A38" s="251" t="s">
        <v>212</v>
      </c>
      <c r="D38" s="265"/>
      <c r="E38" s="293">
        <f>E23+E33+E36+E37</f>
        <v>2296500000</v>
      </c>
      <c r="F38" s="269"/>
      <c r="G38" s="286">
        <f>G23+G33+G36+G37</f>
        <v>0</v>
      </c>
      <c r="H38" s="269"/>
      <c r="I38" s="293">
        <f>I25+I33+I36+I37</f>
        <v>312839634.75</v>
      </c>
      <c r="J38" s="269"/>
      <c r="K38" s="293">
        <f>K25+K33+K36+K37</f>
        <v>43083274.600000001</v>
      </c>
      <c r="L38" s="269"/>
      <c r="M38" s="293">
        <f>M25+M33+M36+M37</f>
        <v>0</v>
      </c>
      <c r="N38" s="269"/>
      <c r="O38" s="293">
        <f>O25+O33+O36+O37</f>
        <v>1423818016.2791357</v>
      </c>
      <c r="P38" s="269"/>
      <c r="Q38" s="293">
        <f>Q25+Q33+Q36+Q37</f>
        <v>160600944.19999999</v>
      </c>
      <c r="R38" s="269"/>
      <c r="S38" s="287">
        <f>S25+S33+S36+S37</f>
        <v>-127194321.75</v>
      </c>
      <c r="T38" s="278"/>
      <c r="U38" s="293">
        <f>U25+U33+U36+U37</f>
        <v>17776084.579999998</v>
      </c>
      <c r="V38" s="278"/>
      <c r="W38" s="293">
        <f>W25+W33+W36+W37</f>
        <v>51182707.029999986</v>
      </c>
      <c r="X38" s="269"/>
      <c r="Y38" s="293">
        <f>Y25+Y33+Y36+Y37</f>
        <v>4127423632.6591353</v>
      </c>
      <c r="Z38" s="269"/>
      <c r="AA38" s="293">
        <f>AA25+AA33+AA36+AA37</f>
        <v>71249117.49071601</v>
      </c>
      <c r="AB38" s="269" t="e">
        <f>SUM(#REF!)</f>
        <v>#REF!</v>
      </c>
      <c r="AC38" s="293">
        <f>AC25+AC33+AC36+AC37</f>
        <v>4198672750.1498513</v>
      </c>
      <c r="AD38" s="250"/>
      <c r="AE38" s="270"/>
      <c r="AF38" s="294"/>
    </row>
    <row r="39" spans="1:32" s="250" customFormat="1" ht="23.1" customHeight="1" thickTop="1">
      <c r="T39" s="275"/>
      <c r="V39" s="275"/>
      <c r="X39" s="275"/>
      <c r="AD39" s="260"/>
    </row>
    <row r="40" spans="1:32" s="304" customFormat="1" ht="23.1" customHeight="1">
      <c r="A40" s="295" t="s">
        <v>236</v>
      </c>
      <c r="B40" s="295"/>
      <c r="C40" s="295"/>
      <c r="D40" s="296"/>
      <c r="E40" s="296"/>
      <c r="F40" s="297"/>
      <c r="G40" s="297"/>
      <c r="H40" s="298"/>
      <c r="I40" s="299"/>
      <c r="J40" s="300"/>
      <c r="K40" s="301"/>
      <c r="L40" s="301"/>
      <c r="M40" s="301"/>
      <c r="N40" s="302"/>
      <c r="O40" s="303"/>
      <c r="P40" s="302"/>
      <c r="Q40" s="302"/>
    </row>
    <row r="41" spans="1:32" s="305" customFormat="1" ht="23.1" customHeight="1">
      <c r="B41" s="306"/>
      <c r="C41" s="306"/>
      <c r="D41" s="306"/>
      <c r="E41" s="307"/>
      <c r="F41" s="306"/>
      <c r="G41" s="307"/>
      <c r="H41" s="306"/>
      <c r="I41" s="307"/>
      <c r="J41" s="306"/>
      <c r="K41" s="307"/>
      <c r="L41" s="306"/>
      <c r="M41" s="307"/>
      <c r="N41" s="306"/>
      <c r="O41" s="307"/>
      <c r="P41" s="306"/>
      <c r="Q41" s="307"/>
      <c r="R41" s="306"/>
      <c r="S41" s="278"/>
      <c r="T41" s="306"/>
      <c r="U41" s="278"/>
      <c r="V41" s="278"/>
      <c r="W41" s="307"/>
      <c r="X41" s="308"/>
      <c r="Y41" s="307"/>
      <c r="Z41" s="306"/>
      <c r="AA41" s="307"/>
      <c r="AB41" s="306"/>
      <c r="AC41" s="307"/>
      <c r="AD41" s="309"/>
    </row>
    <row r="42" spans="1:32" s="305" customFormat="1" ht="23.1" customHeight="1">
      <c r="B42" s="306"/>
      <c r="C42" s="306"/>
      <c r="D42" s="306"/>
      <c r="E42" s="307"/>
      <c r="F42" s="306"/>
      <c r="G42" s="307"/>
      <c r="H42" s="306"/>
      <c r="I42" s="307"/>
      <c r="J42" s="306"/>
      <c r="K42" s="307"/>
      <c r="L42" s="306"/>
      <c r="M42" s="307"/>
      <c r="N42" s="306"/>
      <c r="O42" s="307"/>
      <c r="P42" s="306"/>
      <c r="Q42" s="307"/>
      <c r="R42" s="306"/>
      <c r="S42" s="278"/>
      <c r="T42" s="306"/>
      <c r="U42" s="278"/>
      <c r="V42" s="278"/>
      <c r="W42" s="307"/>
      <c r="X42" s="308"/>
      <c r="Y42" s="307"/>
      <c r="Z42" s="306"/>
      <c r="AA42" s="307"/>
      <c r="AB42" s="306"/>
      <c r="AC42" s="307"/>
      <c r="AD42" s="309"/>
    </row>
    <row r="43" spans="1:32" s="305" customFormat="1" ht="23.1" customHeight="1">
      <c r="B43" s="306"/>
      <c r="C43" s="306"/>
      <c r="D43" s="306"/>
      <c r="E43" s="307"/>
      <c r="F43" s="306"/>
      <c r="G43" s="307"/>
      <c r="H43" s="306"/>
      <c r="I43" s="307"/>
      <c r="J43" s="306"/>
      <c r="K43" s="307"/>
      <c r="L43" s="306"/>
      <c r="M43" s="307"/>
      <c r="N43" s="306"/>
      <c r="O43" s="307"/>
      <c r="P43" s="306"/>
      <c r="Q43" s="307"/>
      <c r="R43" s="306"/>
      <c r="S43" s="278"/>
      <c r="T43" s="306"/>
      <c r="U43" s="278"/>
      <c r="V43" s="278"/>
      <c r="W43" s="307"/>
      <c r="X43" s="308"/>
      <c r="Y43" s="307"/>
      <c r="Z43" s="306"/>
      <c r="AA43" s="307"/>
      <c r="AB43" s="306"/>
      <c r="AC43" s="307"/>
      <c r="AD43" s="309"/>
    </row>
    <row r="44" spans="1:32" s="305" customFormat="1" ht="23.1" customHeight="1">
      <c r="B44" s="306"/>
      <c r="C44" s="306"/>
      <c r="D44" s="306"/>
      <c r="E44" s="307"/>
      <c r="F44" s="306"/>
      <c r="G44" s="307"/>
      <c r="H44" s="306"/>
      <c r="I44" s="307"/>
      <c r="J44" s="306"/>
      <c r="K44" s="307"/>
      <c r="L44" s="306"/>
      <c r="M44" s="307"/>
      <c r="N44" s="306"/>
      <c r="O44" s="307"/>
      <c r="P44" s="306"/>
      <c r="Q44" s="307"/>
      <c r="R44" s="306"/>
      <c r="S44" s="278"/>
      <c r="T44" s="306"/>
      <c r="U44" s="278"/>
      <c r="V44" s="278"/>
      <c r="W44" s="307"/>
      <c r="X44" s="308"/>
      <c r="Y44" s="307"/>
      <c r="Z44" s="306"/>
      <c r="AA44" s="307"/>
      <c r="AB44" s="306"/>
      <c r="AC44" s="307"/>
      <c r="AD44" s="309"/>
    </row>
    <row r="45" spans="1:32" s="305" customFormat="1" ht="54" customHeight="1">
      <c r="B45" s="306"/>
      <c r="C45" s="306"/>
      <c r="D45" s="306"/>
      <c r="E45" s="307"/>
      <c r="F45" s="306"/>
      <c r="G45" s="307"/>
      <c r="H45" s="306"/>
      <c r="I45" s="307"/>
      <c r="J45" s="306"/>
      <c r="K45" s="307"/>
      <c r="L45" s="306"/>
      <c r="M45" s="307"/>
      <c r="N45" s="306"/>
      <c r="O45" s="307"/>
      <c r="P45" s="306"/>
      <c r="Q45" s="307"/>
      <c r="R45" s="306"/>
      <c r="S45" s="278"/>
      <c r="T45" s="306"/>
      <c r="U45" s="278"/>
      <c r="V45" s="278"/>
      <c r="W45" s="307"/>
      <c r="X45" s="308"/>
      <c r="Y45" s="307"/>
      <c r="Z45" s="306"/>
      <c r="AA45" s="307"/>
      <c r="AB45" s="306"/>
      <c r="AC45" s="307"/>
      <c r="AD45" s="309"/>
    </row>
    <row r="46" spans="1:32" ht="23.1" customHeight="1">
      <c r="B46" s="295"/>
      <c r="C46" s="310"/>
      <c r="AB46" s="295"/>
      <c r="AC46" s="320" t="s">
        <v>268</v>
      </c>
      <c r="AD46" s="250"/>
    </row>
    <row r="47" spans="1:32" ht="21.75"/>
    <row r="48" spans="1:32" ht="21.75"/>
  </sheetData>
  <mergeCells count="4">
    <mergeCell ref="K7:O7"/>
    <mergeCell ref="E5:AC5"/>
    <mergeCell ref="E6:AC6"/>
    <mergeCell ref="Q7:W7"/>
  </mergeCells>
  <phoneticPr fontId="6" type="noConversion"/>
  <pageMargins left="0.39370078740157483" right="0.31496062992125984" top="0.98425196850393704" bottom="0.39370078740157483" header="0.51181102362204722" footer="0.31496062992125984"/>
  <pageSetup paperSize="9" scale="50" fitToWidth="0" fitToHeight="0" orientation="landscape" r:id="rId1"/>
  <headerFooter alignWithMargins="0"/>
  <ignoredErrors>
    <ignoredError sqref="I31:P31 Z31 J33 L33 N33 P33:AA33 AB31:AC33 V31:X31 T31 R31 Q37:T38 V37 X37 Z38:AC38 Z37:AB37 Z18:AC18 I11:AC14 I32:Z32 Q34:AC35 I16:AC17 V38:X38 Q36:X36 I18:X18 Z36 AB36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T29"/>
  <sheetViews>
    <sheetView view="pageBreakPreview" zoomScaleNormal="100" zoomScaleSheetLayoutView="100" zoomScalePageLayoutView="60" workbookViewId="0">
      <selection sqref="A1:Q1"/>
    </sheetView>
  </sheetViews>
  <sheetFormatPr defaultColWidth="18.42578125" defaultRowHeight="22.5" customHeight="1"/>
  <cols>
    <col min="1" max="1" width="45.7109375" style="35" customWidth="1"/>
    <col min="2" max="2" width="2.85546875" style="35" customWidth="1"/>
    <col min="3" max="3" width="11.42578125" style="36" customWidth="1"/>
    <col min="4" max="4" width="0.5703125" style="35" customWidth="1"/>
    <col min="5" max="5" width="19.140625" style="35" customWidth="1"/>
    <col min="6" max="6" width="0.5703125" style="73" customWidth="1"/>
    <col min="7" max="7" width="18.5703125" style="73" customWidth="1"/>
    <col min="8" max="8" width="0.5703125" style="73" customWidth="1"/>
    <col min="9" max="9" width="16.7109375" style="73" customWidth="1"/>
    <col min="10" max="10" width="0.5703125" style="81" customWidth="1"/>
    <col min="11" max="11" width="16.7109375" style="81" customWidth="1"/>
    <col min="12" max="12" width="0.5703125" style="81" customWidth="1"/>
    <col min="13" max="13" width="16.7109375" style="81" customWidth="1"/>
    <col min="14" max="14" width="0.5703125" style="81" customWidth="1"/>
    <col min="15" max="15" width="16.7109375" style="81" customWidth="1"/>
    <col min="16" max="16" width="0.5703125" style="82" customWidth="1"/>
    <col min="17" max="17" width="17.7109375" style="81" customWidth="1"/>
    <col min="18" max="18" width="1.7109375" style="35" customWidth="1"/>
    <col min="19" max="16384" width="18.42578125" style="35"/>
  </cols>
  <sheetData>
    <row r="1" spans="1:18" ht="22.5" customHeight="1">
      <c r="A1" s="333" t="s">
        <v>67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</row>
    <row r="2" spans="1:18" ht="22.5" customHeight="1">
      <c r="A2" s="332" t="s">
        <v>134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</row>
    <row r="3" spans="1:18" ht="22.5" customHeight="1">
      <c r="A3" s="332" t="s">
        <v>205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</row>
    <row r="4" spans="1:18" ht="22.5" customHeight="1">
      <c r="A4" s="31"/>
      <c r="B4" s="31"/>
      <c r="C4" s="32"/>
      <c r="D4" s="31"/>
      <c r="E4" s="31"/>
      <c r="F4" s="1"/>
      <c r="G4" s="1"/>
      <c r="H4" s="1"/>
      <c r="I4" s="1"/>
      <c r="J4" s="14"/>
      <c r="K4" s="14"/>
      <c r="L4" s="14"/>
      <c r="M4" s="14"/>
      <c r="N4" s="14"/>
      <c r="O4" s="14"/>
      <c r="P4" s="33"/>
      <c r="Q4" s="14"/>
    </row>
    <row r="5" spans="1:18" ht="22.5" customHeight="1">
      <c r="A5" s="23"/>
      <c r="B5" s="23"/>
      <c r="D5" s="23"/>
      <c r="E5" s="334" t="s">
        <v>15</v>
      </c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</row>
    <row r="6" spans="1:18" ht="22.5" customHeight="1">
      <c r="A6" s="23"/>
      <c r="B6" s="23"/>
      <c r="D6" s="23"/>
      <c r="E6" s="335" t="s">
        <v>33</v>
      </c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</row>
    <row r="7" spans="1:18" ht="22.5" customHeight="1">
      <c r="A7" s="23"/>
      <c r="B7" s="23"/>
      <c r="D7" s="23"/>
      <c r="E7" s="36" t="s">
        <v>12</v>
      </c>
      <c r="F7" s="25"/>
      <c r="G7" s="25"/>
      <c r="H7" s="25"/>
      <c r="I7" s="25"/>
      <c r="J7" s="24"/>
      <c r="K7" s="331" t="s">
        <v>84</v>
      </c>
      <c r="L7" s="331"/>
      <c r="M7" s="331"/>
      <c r="N7" s="331"/>
      <c r="O7" s="331"/>
      <c r="P7" s="24"/>
      <c r="Q7" s="26"/>
    </row>
    <row r="8" spans="1:18" s="36" customFormat="1" ht="22.5" customHeight="1">
      <c r="E8" s="24" t="s">
        <v>26</v>
      </c>
      <c r="F8" s="25"/>
      <c r="G8" s="25" t="s">
        <v>132</v>
      </c>
      <c r="H8" s="25"/>
      <c r="I8" s="27" t="s">
        <v>36</v>
      </c>
      <c r="J8" s="25"/>
      <c r="K8" s="3" t="s">
        <v>87</v>
      </c>
      <c r="L8" s="3"/>
      <c r="M8" s="25" t="s">
        <v>131</v>
      </c>
      <c r="N8" s="3"/>
      <c r="O8" s="3" t="s">
        <v>86</v>
      </c>
      <c r="P8" s="26"/>
    </row>
    <row r="9" spans="1:18" s="36" customFormat="1" ht="22.5" customHeight="1">
      <c r="C9" s="315" t="s">
        <v>1</v>
      </c>
      <c r="E9" s="24" t="s">
        <v>28</v>
      </c>
      <c r="F9" s="25"/>
      <c r="G9" s="43" t="s">
        <v>133</v>
      </c>
      <c r="H9" s="25"/>
      <c r="I9" s="43" t="s">
        <v>27</v>
      </c>
      <c r="J9" s="25"/>
      <c r="K9" s="2" t="s">
        <v>88</v>
      </c>
      <c r="L9" s="3"/>
      <c r="M9" s="43" t="s">
        <v>132</v>
      </c>
      <c r="N9" s="3"/>
      <c r="O9" s="2" t="s">
        <v>84</v>
      </c>
      <c r="P9" s="26"/>
      <c r="Q9" s="315" t="s">
        <v>25</v>
      </c>
    </row>
    <row r="10" spans="1:18" ht="22.5" customHeight="1">
      <c r="A10" s="35" t="s">
        <v>207</v>
      </c>
      <c r="D10" s="37"/>
      <c r="E10" s="78">
        <v>2296500000</v>
      </c>
      <c r="F10" s="77"/>
      <c r="G10" s="79">
        <v>-66385213.710000001</v>
      </c>
      <c r="H10" s="79"/>
      <c r="I10" s="79">
        <v>312839634.75</v>
      </c>
      <c r="J10" s="79"/>
      <c r="K10" s="79">
        <v>34565491.600000001</v>
      </c>
      <c r="L10" s="79"/>
      <c r="M10" s="79">
        <v>66385213.710000001</v>
      </c>
      <c r="N10" s="79"/>
      <c r="O10" s="79">
        <v>172666327.49000001</v>
      </c>
      <c r="P10" s="79"/>
      <c r="Q10" s="77">
        <f>SUM(E10:O10)</f>
        <v>2816571453.8400002</v>
      </c>
    </row>
    <row r="11" spans="1:18" ht="22.5" customHeight="1">
      <c r="A11" s="35" t="s">
        <v>208</v>
      </c>
      <c r="D11" s="37"/>
      <c r="E11" s="41">
        <v>0</v>
      </c>
      <c r="F11" s="41"/>
      <c r="G11" s="28">
        <v>0</v>
      </c>
      <c r="H11" s="28"/>
      <c r="I11" s="28">
        <v>0</v>
      </c>
      <c r="J11" s="28"/>
      <c r="K11" s="28">
        <v>0</v>
      </c>
      <c r="L11" s="28"/>
      <c r="M11" s="28">
        <v>0</v>
      </c>
      <c r="N11" s="28"/>
      <c r="O11" s="28">
        <v>42288445.130000003</v>
      </c>
      <c r="P11" s="28"/>
      <c r="Q11" s="77">
        <f t="shared" ref="Q11" si="0">SUM(E11:O11)</f>
        <v>42288445.130000003</v>
      </c>
      <c r="R11" s="29"/>
    </row>
    <row r="12" spans="1:18" ht="22.5" customHeight="1" thickBot="1">
      <c r="A12" s="35" t="s">
        <v>210</v>
      </c>
      <c r="D12" s="37"/>
      <c r="E12" s="40">
        <f>SUM(E10:E11)</f>
        <v>2296500000</v>
      </c>
      <c r="F12" s="41"/>
      <c r="G12" s="226">
        <f>SUM(G10:G11)</f>
        <v>-66385213.710000001</v>
      </c>
      <c r="H12" s="41"/>
      <c r="I12" s="40">
        <f>SUM(I10:I11)</f>
        <v>312839634.75</v>
      </c>
      <c r="J12" s="41"/>
      <c r="K12" s="40">
        <f>SUM(K10:K11)</f>
        <v>34565491.600000001</v>
      </c>
      <c r="L12" s="83"/>
      <c r="M12" s="40">
        <f>SUM(M10:M11)</f>
        <v>66385213.710000001</v>
      </c>
      <c r="N12" s="42"/>
      <c r="O12" s="40">
        <f>SUM(O10:O11)</f>
        <v>214954772.62</v>
      </c>
      <c r="P12" s="41"/>
      <c r="Q12" s="40">
        <f>SUM(Q10:Q11)</f>
        <v>2858859898.9700003</v>
      </c>
      <c r="R12" s="42"/>
    </row>
    <row r="13" spans="1:18" ht="22.5" customHeight="1" thickTop="1">
      <c r="D13" s="37"/>
      <c r="E13" s="41"/>
      <c r="F13" s="41"/>
      <c r="G13" s="29"/>
      <c r="H13" s="41"/>
      <c r="I13" s="41"/>
      <c r="J13" s="41"/>
      <c r="K13" s="41"/>
      <c r="L13" s="83"/>
      <c r="M13" s="41"/>
      <c r="N13" s="42"/>
      <c r="O13" s="41"/>
      <c r="P13" s="41"/>
      <c r="Q13" s="41"/>
      <c r="R13" s="42"/>
    </row>
    <row r="14" spans="1:18" ht="22.5" customHeight="1">
      <c r="A14" s="35" t="s">
        <v>211</v>
      </c>
      <c r="D14" s="37"/>
      <c r="E14" s="77">
        <v>2296500000</v>
      </c>
      <c r="F14" s="77"/>
      <c r="G14" s="77">
        <v>-66385213.710000001</v>
      </c>
      <c r="H14" s="77"/>
      <c r="I14" s="77">
        <v>312839634.75</v>
      </c>
      <c r="J14" s="77"/>
      <c r="K14" s="77">
        <v>43083274.600000001</v>
      </c>
      <c r="L14" s="77"/>
      <c r="M14" s="77">
        <v>66385213.710000001</v>
      </c>
      <c r="N14" s="77"/>
      <c r="O14" s="77">
        <v>290123808.08999997</v>
      </c>
      <c r="P14" s="77"/>
      <c r="Q14" s="77">
        <f>SUM(E14:O14)</f>
        <v>2942546717.4400001</v>
      </c>
    </row>
    <row r="15" spans="1:18" ht="22.5" customHeight="1">
      <c r="A15" s="35" t="s">
        <v>129</v>
      </c>
      <c r="C15" s="36">
        <v>26</v>
      </c>
      <c r="D15" s="37"/>
      <c r="E15" s="77">
        <v>0</v>
      </c>
      <c r="F15" s="77"/>
      <c r="G15" s="77">
        <v>66385213.710000001</v>
      </c>
      <c r="H15" s="77"/>
      <c r="I15" s="77">
        <v>0</v>
      </c>
      <c r="J15" s="77"/>
      <c r="K15" s="77">
        <v>0</v>
      </c>
      <c r="L15" s="77"/>
      <c r="M15" s="77">
        <v>-66385213.710000001</v>
      </c>
      <c r="N15" s="77"/>
      <c r="O15" s="42">
        <v>38282395.039999999</v>
      </c>
      <c r="P15" s="77"/>
      <c r="Q15" s="80">
        <f>SUM(E15:O15)</f>
        <v>38282395.039999999</v>
      </c>
    </row>
    <row r="16" spans="1:18" ht="22.5" customHeight="1">
      <c r="A16" s="35" t="s">
        <v>208</v>
      </c>
      <c r="D16" s="37"/>
      <c r="E16" s="41">
        <v>0</v>
      </c>
      <c r="F16" s="41"/>
      <c r="G16" s="41">
        <v>0</v>
      </c>
      <c r="H16" s="41"/>
      <c r="I16" s="41">
        <v>0</v>
      </c>
      <c r="J16" s="41"/>
      <c r="K16" s="41">
        <v>0</v>
      </c>
      <c r="L16" s="41"/>
      <c r="M16" s="41">
        <v>0</v>
      </c>
      <c r="N16" s="41"/>
      <c r="O16" s="41">
        <v>61626110.32</v>
      </c>
      <c r="P16" s="41"/>
      <c r="Q16" s="80">
        <f>SUM(E16:O16)</f>
        <v>61626110.32</v>
      </c>
      <c r="R16" s="42"/>
    </row>
    <row r="17" spans="1:20" ht="22.5" customHeight="1" thickBot="1">
      <c r="A17" s="35" t="s">
        <v>212</v>
      </c>
      <c r="D17" s="37"/>
      <c r="E17" s="40">
        <f>SUM(E14:E16)</f>
        <v>2296500000</v>
      </c>
      <c r="F17" s="41"/>
      <c r="G17" s="245">
        <f>SUM(G14:G16)</f>
        <v>0</v>
      </c>
      <c r="H17" s="41"/>
      <c r="I17" s="40">
        <f>SUM(I14:I16)</f>
        <v>312839634.75</v>
      </c>
      <c r="J17" s="41"/>
      <c r="K17" s="40">
        <f>SUM(K14:K16)</f>
        <v>43083274.600000001</v>
      </c>
      <c r="L17" s="83"/>
      <c r="M17" s="40">
        <f>SUM(M14:M16)</f>
        <v>0</v>
      </c>
      <c r="N17" s="42"/>
      <c r="O17" s="40">
        <f>SUM(O14:O16)</f>
        <v>390032313.44999999</v>
      </c>
      <c r="P17" s="41"/>
      <c r="Q17" s="40">
        <f>SUM(Q14:Q16)</f>
        <v>3042455222.8000002</v>
      </c>
      <c r="R17" s="42"/>
      <c r="S17" s="81"/>
      <c r="T17" s="153"/>
    </row>
    <row r="18" spans="1:20" ht="22.5" customHeight="1" thickTop="1">
      <c r="D18" s="37"/>
      <c r="E18" s="41"/>
      <c r="F18" s="41"/>
      <c r="G18" s="29"/>
      <c r="H18" s="41"/>
      <c r="I18" s="41"/>
      <c r="J18" s="41"/>
      <c r="K18" s="41"/>
      <c r="L18" s="83"/>
      <c r="M18" s="41"/>
      <c r="N18" s="42"/>
      <c r="O18" s="41"/>
      <c r="P18" s="41"/>
      <c r="Q18" s="41"/>
      <c r="R18" s="42"/>
    </row>
    <row r="19" spans="1:20" s="144" customFormat="1" ht="22.5" customHeight="1">
      <c r="A19" s="19" t="s">
        <v>236</v>
      </c>
      <c r="B19" s="19"/>
      <c r="C19" s="19"/>
      <c r="D19" s="20"/>
      <c r="E19" s="20"/>
      <c r="F19" s="10"/>
      <c r="G19" s="10"/>
      <c r="H19" s="8"/>
      <c r="I19" s="9"/>
      <c r="J19" s="65"/>
      <c r="K19" s="145"/>
      <c r="L19" s="145"/>
      <c r="M19" s="145"/>
      <c r="N19" s="147"/>
      <c r="O19" s="149"/>
      <c r="P19" s="147"/>
      <c r="Q19" s="147"/>
    </row>
    <row r="20" spans="1:20" ht="22.5" customHeight="1">
      <c r="D20" s="37"/>
      <c r="E20" s="41"/>
      <c r="F20" s="41"/>
      <c r="G20" s="29"/>
      <c r="H20" s="41"/>
      <c r="I20" s="41"/>
      <c r="J20" s="41"/>
      <c r="K20" s="41"/>
      <c r="L20" s="83"/>
      <c r="M20" s="41"/>
      <c r="N20" s="42"/>
      <c r="O20" s="41"/>
      <c r="P20" s="41"/>
      <c r="Q20" s="41"/>
      <c r="R20" s="42"/>
    </row>
    <row r="21" spans="1:20" ht="22.5" customHeight="1">
      <c r="D21" s="37"/>
      <c r="E21" s="41"/>
      <c r="F21" s="41"/>
      <c r="G21" s="29"/>
      <c r="H21" s="41"/>
      <c r="I21" s="41"/>
      <c r="J21" s="41"/>
      <c r="K21" s="41"/>
      <c r="L21" s="83"/>
      <c r="M21" s="41"/>
      <c r="N21" s="42"/>
      <c r="O21" s="41"/>
      <c r="P21" s="41"/>
      <c r="Q21" s="41"/>
      <c r="R21" s="42"/>
    </row>
    <row r="22" spans="1:20" ht="22.5" customHeight="1">
      <c r="D22" s="37"/>
      <c r="E22" s="41"/>
      <c r="F22" s="41"/>
      <c r="G22" s="29"/>
      <c r="H22" s="41"/>
      <c r="I22" s="41"/>
      <c r="J22" s="41"/>
      <c r="K22" s="41"/>
      <c r="L22" s="83"/>
      <c r="M22" s="41"/>
      <c r="N22" s="42"/>
      <c r="O22" s="41"/>
      <c r="P22" s="41"/>
      <c r="Q22" s="41"/>
      <c r="R22" s="42"/>
    </row>
    <row r="23" spans="1:20" ht="22.5" customHeight="1">
      <c r="D23" s="37"/>
      <c r="E23" s="41"/>
      <c r="F23" s="41"/>
      <c r="G23" s="29"/>
      <c r="H23" s="41"/>
      <c r="I23" s="41"/>
      <c r="J23" s="41"/>
      <c r="K23" s="41"/>
      <c r="L23" s="83"/>
      <c r="M23" s="41"/>
      <c r="N23" s="42"/>
      <c r="O23" s="41"/>
      <c r="P23" s="41"/>
      <c r="Q23" s="41"/>
      <c r="R23" s="42"/>
    </row>
    <row r="24" spans="1:20" ht="22.5" customHeight="1">
      <c r="D24" s="37"/>
      <c r="E24" s="41"/>
      <c r="F24" s="41"/>
      <c r="G24" s="29"/>
      <c r="H24" s="41"/>
      <c r="I24" s="41"/>
      <c r="J24" s="41"/>
      <c r="K24" s="41"/>
      <c r="L24" s="83"/>
      <c r="M24" s="41"/>
      <c r="N24" s="42"/>
      <c r="O24" s="41"/>
      <c r="P24" s="41"/>
      <c r="Q24" s="41"/>
      <c r="R24" s="42"/>
    </row>
    <row r="25" spans="1:20" ht="22.5" customHeight="1">
      <c r="D25" s="37"/>
      <c r="E25" s="41"/>
      <c r="F25" s="41"/>
      <c r="G25" s="29"/>
      <c r="H25" s="41"/>
      <c r="I25" s="41"/>
      <c r="J25" s="41"/>
      <c r="K25" s="41"/>
      <c r="L25" s="83"/>
      <c r="M25" s="41"/>
      <c r="N25" s="42"/>
      <c r="O25" s="41"/>
      <c r="P25" s="41"/>
      <c r="Q25" s="41"/>
      <c r="R25" s="42"/>
    </row>
    <row r="26" spans="1:20" ht="22.5" customHeight="1">
      <c r="D26" s="37"/>
      <c r="E26" s="41"/>
      <c r="F26" s="39"/>
      <c r="G26" s="29"/>
      <c r="H26" s="39"/>
      <c r="I26" s="41"/>
      <c r="J26" s="41"/>
      <c r="K26" s="83"/>
      <c r="L26" s="83"/>
      <c r="M26" s="83"/>
      <c r="N26" s="38"/>
      <c r="O26" s="42"/>
      <c r="P26" s="42"/>
      <c r="Q26" s="42"/>
      <c r="R26" s="42"/>
    </row>
    <row r="27" spans="1:20" ht="22.5" customHeight="1">
      <c r="D27" s="37"/>
      <c r="E27" s="41"/>
      <c r="F27" s="39"/>
      <c r="G27" s="29"/>
      <c r="H27" s="39"/>
      <c r="I27" s="41"/>
      <c r="J27" s="41"/>
      <c r="K27" s="83"/>
      <c r="L27" s="83"/>
      <c r="M27" s="83"/>
      <c r="N27" s="38"/>
      <c r="O27" s="42"/>
      <c r="P27" s="42"/>
      <c r="Q27" s="42"/>
      <c r="R27" s="42"/>
    </row>
    <row r="28" spans="1:20" ht="42" customHeight="1">
      <c r="D28" s="37"/>
      <c r="E28" s="41"/>
      <c r="F28" s="39"/>
      <c r="G28" s="29"/>
      <c r="H28" s="39"/>
      <c r="I28" s="41"/>
      <c r="J28" s="41"/>
      <c r="K28" s="83"/>
      <c r="L28" s="83"/>
      <c r="M28" s="83"/>
      <c r="N28" s="38"/>
      <c r="O28" s="42"/>
      <c r="P28" s="42"/>
      <c r="Q28" s="42"/>
      <c r="R28" s="42"/>
    </row>
    <row r="29" spans="1:20" s="44" customFormat="1" ht="22.5" customHeight="1">
      <c r="A29" s="84"/>
      <c r="B29" s="19"/>
      <c r="C29" s="30"/>
      <c r="D29" s="37"/>
      <c r="E29" s="41"/>
      <c r="F29" s="39"/>
      <c r="G29" s="39"/>
      <c r="H29" s="39"/>
      <c r="I29" s="41"/>
      <c r="J29" s="41"/>
      <c r="K29" s="41"/>
      <c r="L29" s="41"/>
      <c r="M29" s="41"/>
      <c r="N29" s="41"/>
      <c r="O29" s="41"/>
      <c r="P29" s="41"/>
      <c r="Q29" s="313" t="s">
        <v>267</v>
      </c>
      <c r="R29" s="210"/>
      <c r="S29" s="154"/>
    </row>
  </sheetData>
  <mergeCells count="6">
    <mergeCell ref="K7:O7"/>
    <mergeCell ref="A2:Q2"/>
    <mergeCell ref="A1:Q1"/>
    <mergeCell ref="A3:Q3"/>
    <mergeCell ref="E5:Q5"/>
    <mergeCell ref="E6:Q6"/>
  </mergeCells>
  <phoneticPr fontId="6" type="noConversion"/>
  <pageMargins left="0.78740157480314965" right="0.19685039370078741" top="0.98425196850393704" bottom="0.39370078740157483" header="0.51181102362204722" footer="0.31496062992125984"/>
  <pageSetup paperSize="9" scale="79" fitToWidth="0" fitToHeight="0" orientation="landscape" r:id="rId1"/>
  <headerFooter alignWithMargins="0"/>
  <colBreaks count="1" manualBreakCount="1">
    <brk id="17" max="29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X160"/>
  <sheetViews>
    <sheetView view="pageBreakPreview" zoomScaleNormal="100" zoomScaleSheetLayoutView="100" workbookViewId="0">
      <selection sqref="A1:P1"/>
    </sheetView>
  </sheetViews>
  <sheetFormatPr defaultColWidth="9.140625" defaultRowHeight="21.95" customHeight="1"/>
  <cols>
    <col min="1" max="1" width="2" style="124" customWidth="1"/>
    <col min="2" max="2" width="1.7109375" style="124" customWidth="1"/>
    <col min="3" max="3" width="2.42578125" style="124" customWidth="1"/>
    <col min="4" max="4" width="2.7109375" style="125" customWidth="1"/>
    <col min="5" max="5" width="20.5703125" style="125" customWidth="1"/>
    <col min="6" max="6" width="11.140625" style="73" customWidth="1"/>
    <col min="7" max="7" width="15.7109375" style="73" customWidth="1"/>
    <col min="8" max="8" width="13.140625" style="82" customWidth="1"/>
    <col min="9" max="9" width="0.5703125" style="82" customWidth="1"/>
    <col min="10" max="10" width="16.28515625" style="224" customWidth="1"/>
    <col min="11" max="11" width="0.5703125" style="73" customWidth="1"/>
    <col min="12" max="12" width="16.28515625" style="225" customWidth="1"/>
    <col min="13" max="13" width="0.5703125" style="73" customWidth="1"/>
    <col min="14" max="14" width="16.28515625" style="224" customWidth="1"/>
    <col min="15" max="15" width="0.5703125" style="73" customWidth="1"/>
    <col min="16" max="16" width="16.28515625" style="225" customWidth="1"/>
    <col min="17" max="17" width="1.140625" style="35" customWidth="1"/>
    <col min="18" max="18" width="14.7109375" style="35" customWidth="1"/>
    <col min="19" max="19" width="1" style="35" customWidth="1"/>
    <col min="20" max="20" width="16" style="35" bestFit="1" customWidth="1"/>
    <col min="21" max="21" width="0.85546875" style="35" customWidth="1"/>
    <col min="22" max="22" width="16" style="35" bestFit="1" customWidth="1"/>
    <col min="23" max="23" width="1" style="35" customWidth="1"/>
    <col min="24" max="24" width="15.7109375" style="35" customWidth="1"/>
    <col min="25" max="16384" width="9.140625" style="35"/>
  </cols>
  <sheetData>
    <row r="1" spans="1:20" ht="21.95" customHeight="1">
      <c r="A1" s="336" t="s">
        <v>77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</row>
    <row r="2" spans="1:20" ht="21.95" customHeight="1">
      <c r="A2" s="336" t="s">
        <v>29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</row>
    <row r="3" spans="1:20" ht="21.95" customHeight="1">
      <c r="A3" s="336" t="s">
        <v>205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</row>
    <row r="4" spans="1:20" ht="21.95" customHeight="1">
      <c r="A4" s="111"/>
      <c r="B4" s="111"/>
      <c r="C4" s="111"/>
      <c r="D4" s="112"/>
      <c r="E4" s="112"/>
      <c r="F4" s="1"/>
      <c r="G4" s="1"/>
      <c r="H4" s="113"/>
      <c r="I4" s="113"/>
      <c r="J4" s="114"/>
      <c r="K4" s="1"/>
      <c r="L4" s="115"/>
      <c r="M4" s="1"/>
      <c r="N4" s="114"/>
      <c r="O4" s="1"/>
      <c r="P4" s="115"/>
    </row>
    <row r="5" spans="1:20" ht="21.95" customHeight="1">
      <c r="A5" s="111"/>
      <c r="B5" s="111"/>
      <c r="C5" s="116"/>
      <c r="D5" s="117"/>
      <c r="E5" s="117"/>
      <c r="F5" s="118"/>
      <c r="G5" s="118"/>
      <c r="H5" s="113"/>
      <c r="I5" s="113"/>
      <c r="J5" s="119" t="s">
        <v>15</v>
      </c>
      <c r="K5" s="120"/>
      <c r="L5" s="121"/>
      <c r="M5" s="120"/>
      <c r="N5" s="119"/>
      <c r="O5" s="122"/>
      <c r="P5" s="123"/>
    </row>
    <row r="6" spans="1:20" ht="21.95" customHeight="1">
      <c r="H6" s="113"/>
      <c r="I6" s="113"/>
      <c r="J6" s="126" t="s">
        <v>16</v>
      </c>
      <c r="K6" s="120"/>
      <c r="L6" s="121"/>
      <c r="N6" s="126" t="s">
        <v>33</v>
      </c>
      <c r="O6" s="122"/>
      <c r="P6" s="123"/>
    </row>
    <row r="7" spans="1:20" ht="21.95" customHeight="1">
      <c r="A7" s="136"/>
      <c r="B7" s="136"/>
      <c r="H7" s="11" t="s">
        <v>1</v>
      </c>
      <c r="I7" s="58"/>
      <c r="J7" s="11" t="s">
        <v>206</v>
      </c>
      <c r="K7" s="12"/>
      <c r="L7" s="11" t="s">
        <v>157</v>
      </c>
      <c r="M7" s="59"/>
      <c r="N7" s="11" t="s">
        <v>206</v>
      </c>
      <c r="O7" s="12"/>
      <c r="P7" s="11" t="s">
        <v>157</v>
      </c>
    </row>
    <row r="8" spans="1:20" ht="21.95" customHeight="1">
      <c r="A8" s="136" t="s">
        <v>30</v>
      </c>
      <c r="B8" s="136"/>
      <c r="H8" s="127"/>
      <c r="I8" s="3"/>
      <c r="J8" s="155"/>
      <c r="K8" s="128"/>
      <c r="L8" s="155"/>
      <c r="M8" s="82"/>
      <c r="N8" s="155"/>
      <c r="O8" s="129"/>
      <c r="P8" s="164"/>
    </row>
    <row r="9" spans="1:20" ht="21.95" customHeight="1">
      <c r="A9" s="124" t="s">
        <v>256</v>
      </c>
      <c r="B9" s="35"/>
      <c r="I9" s="127"/>
      <c r="J9" s="156">
        <v>109700958.44</v>
      </c>
      <c r="K9" s="211"/>
      <c r="L9" s="156">
        <v>119161860.84999999</v>
      </c>
      <c r="M9" s="211"/>
      <c r="N9" s="163">
        <v>64194638.700000003</v>
      </c>
      <c r="O9" s="211"/>
      <c r="P9" s="163">
        <v>41626662.850000001</v>
      </c>
    </row>
    <row r="10" spans="1:20" ht="21.95" customHeight="1">
      <c r="A10" s="124" t="s">
        <v>242</v>
      </c>
      <c r="B10" s="35"/>
      <c r="H10" s="127"/>
      <c r="I10" s="127"/>
      <c r="J10" s="156"/>
      <c r="K10" s="212"/>
      <c r="L10" s="156"/>
      <c r="M10" s="212"/>
      <c r="N10" s="156"/>
      <c r="O10" s="213"/>
      <c r="P10" s="156"/>
    </row>
    <row r="11" spans="1:20" ht="21.95" customHeight="1">
      <c r="B11" s="124" t="s">
        <v>257</v>
      </c>
      <c r="C11" s="35"/>
      <c r="H11" s="127"/>
      <c r="I11" s="127"/>
      <c r="J11" s="156"/>
      <c r="K11" s="212"/>
      <c r="L11" s="156"/>
      <c r="M11" s="212"/>
      <c r="N11" s="156"/>
      <c r="O11" s="213"/>
      <c r="P11" s="156"/>
    </row>
    <row r="12" spans="1:20" ht="21.95" customHeight="1">
      <c r="A12" s="124" t="s">
        <v>155</v>
      </c>
      <c r="B12" s="35"/>
      <c r="H12" s="127" t="s">
        <v>112</v>
      </c>
      <c r="I12" s="127"/>
      <c r="J12" s="157">
        <v>33995799.662</v>
      </c>
      <c r="K12" s="212"/>
      <c r="L12" s="157">
        <v>30132124.489999998</v>
      </c>
      <c r="M12" s="212"/>
      <c r="N12" s="156">
        <v>704169.39</v>
      </c>
      <c r="O12" s="213"/>
      <c r="P12" s="156">
        <v>697080.57</v>
      </c>
    </row>
    <row r="13" spans="1:20" ht="21.95" customHeight="1">
      <c r="A13" s="124" t="s">
        <v>181</v>
      </c>
      <c r="B13" s="35"/>
      <c r="H13" s="127" t="s">
        <v>112</v>
      </c>
      <c r="I13" s="127"/>
      <c r="J13" s="156">
        <v>22530.5</v>
      </c>
      <c r="K13" s="212"/>
      <c r="L13" s="156">
        <v>0</v>
      </c>
      <c r="M13" s="212"/>
      <c r="N13" s="156">
        <v>0</v>
      </c>
      <c r="O13" s="213"/>
      <c r="P13" s="156">
        <v>0</v>
      </c>
      <c r="T13" s="213"/>
    </row>
    <row r="14" spans="1:20" ht="21.95" customHeight="1">
      <c r="A14" s="124" t="s">
        <v>220</v>
      </c>
      <c r="B14" s="35"/>
      <c r="H14" s="127"/>
      <c r="I14" s="127"/>
      <c r="J14" s="156">
        <v>0</v>
      </c>
      <c r="K14" s="212"/>
      <c r="L14" s="156">
        <v>-19950</v>
      </c>
      <c r="M14" s="212"/>
      <c r="N14" s="156">
        <v>0</v>
      </c>
      <c r="O14" s="213"/>
      <c r="P14" s="156">
        <v>-19950</v>
      </c>
    </row>
    <row r="15" spans="1:20" ht="21.95" customHeight="1">
      <c r="A15" s="124" t="s">
        <v>219</v>
      </c>
      <c r="B15" s="35"/>
      <c r="H15" s="127"/>
      <c r="I15" s="127"/>
      <c r="J15" s="156">
        <v>0</v>
      </c>
      <c r="K15" s="212"/>
      <c r="L15" s="156">
        <v>-4621248.47</v>
      </c>
      <c r="M15" s="212"/>
      <c r="N15" s="156">
        <v>0</v>
      </c>
      <c r="O15" s="213"/>
      <c r="P15" s="156">
        <v>0</v>
      </c>
      <c r="T15" s="213"/>
    </row>
    <row r="16" spans="1:20" ht="21.95" customHeight="1">
      <c r="A16" s="124" t="s">
        <v>158</v>
      </c>
      <c r="B16" s="35"/>
      <c r="H16" s="127"/>
      <c r="I16" s="127"/>
      <c r="J16" s="156">
        <v>0</v>
      </c>
      <c r="K16" s="212"/>
      <c r="L16" s="162">
        <v>0</v>
      </c>
      <c r="M16" s="212"/>
      <c r="N16" s="156">
        <v>0</v>
      </c>
      <c r="O16" s="213"/>
      <c r="P16" s="156">
        <v>126966</v>
      </c>
    </row>
    <row r="17" spans="1:16" ht="21.95" customHeight="1">
      <c r="A17" s="124" t="s">
        <v>221</v>
      </c>
      <c r="C17" s="35"/>
      <c r="H17" s="127" t="s">
        <v>112</v>
      </c>
      <c r="I17" s="127"/>
      <c r="J17" s="156">
        <v>-18371.02</v>
      </c>
      <c r="L17" s="156">
        <v>11264342.050000001</v>
      </c>
      <c r="N17" s="156">
        <v>0</v>
      </c>
      <c r="P17" s="162">
        <v>0</v>
      </c>
    </row>
    <row r="18" spans="1:16" ht="21.95" customHeight="1">
      <c r="A18" s="124" t="s">
        <v>222</v>
      </c>
      <c r="C18" s="35"/>
      <c r="I18" s="127"/>
      <c r="J18" s="156">
        <v>-131.04</v>
      </c>
      <c r="K18" s="212"/>
      <c r="L18" s="156">
        <v>199.5</v>
      </c>
      <c r="M18" s="212"/>
      <c r="N18" s="156">
        <v>-131.04</v>
      </c>
      <c r="O18" s="213"/>
      <c r="P18" s="156">
        <v>199.5</v>
      </c>
    </row>
    <row r="19" spans="1:16" ht="21.95" customHeight="1">
      <c r="A19" s="124" t="s">
        <v>243</v>
      </c>
      <c r="C19" s="35"/>
      <c r="H19" s="127" t="s">
        <v>108</v>
      </c>
      <c r="I19" s="127"/>
      <c r="J19" s="156">
        <v>-362826.64</v>
      </c>
      <c r="K19" s="212"/>
      <c r="L19" s="156">
        <v>0</v>
      </c>
      <c r="M19" s="212"/>
      <c r="N19" s="156">
        <v>-362826.64</v>
      </c>
      <c r="O19" s="213"/>
      <c r="P19" s="156">
        <v>0</v>
      </c>
    </row>
    <row r="20" spans="1:16" ht="21.95" customHeight="1">
      <c r="A20" s="124" t="s">
        <v>223</v>
      </c>
      <c r="C20" s="35"/>
      <c r="I20" s="127"/>
      <c r="J20" s="156">
        <v>-62343.519999999997</v>
      </c>
      <c r="K20" s="212"/>
      <c r="L20" s="156">
        <v>0</v>
      </c>
      <c r="M20" s="212"/>
      <c r="N20" s="156">
        <v>0</v>
      </c>
      <c r="O20" s="213"/>
      <c r="P20" s="156">
        <v>0</v>
      </c>
    </row>
    <row r="21" spans="1:16" ht="21.95" customHeight="1">
      <c r="A21" s="124" t="s">
        <v>179</v>
      </c>
      <c r="C21" s="35"/>
      <c r="H21" s="127" t="s">
        <v>114</v>
      </c>
      <c r="I21" s="127"/>
      <c r="J21" s="156">
        <v>235041.22</v>
      </c>
      <c r="K21" s="212"/>
      <c r="L21" s="156">
        <v>245053.72</v>
      </c>
      <c r="M21" s="212"/>
      <c r="N21" s="156">
        <v>235041.22</v>
      </c>
      <c r="O21" s="213"/>
      <c r="P21" s="156">
        <v>245053.72</v>
      </c>
    </row>
    <row r="22" spans="1:16" ht="21.95" customHeight="1">
      <c r="A22" s="124" t="s">
        <v>244</v>
      </c>
      <c r="C22" s="35"/>
      <c r="H22" s="127" t="s">
        <v>261</v>
      </c>
      <c r="I22" s="127"/>
      <c r="J22" s="156">
        <v>-1662263.91</v>
      </c>
      <c r="K22" s="212"/>
      <c r="L22" s="156">
        <v>-1546448.24</v>
      </c>
      <c r="M22" s="212"/>
      <c r="N22" s="156">
        <v>0</v>
      </c>
      <c r="O22" s="213"/>
      <c r="P22" s="156">
        <v>0</v>
      </c>
    </row>
    <row r="23" spans="1:16" ht="21.95" customHeight="1">
      <c r="A23" s="124" t="s">
        <v>100</v>
      </c>
      <c r="C23" s="35"/>
      <c r="H23" s="127"/>
      <c r="I23" s="127"/>
      <c r="J23" s="156">
        <v>-943728.53</v>
      </c>
      <c r="K23" s="212"/>
      <c r="L23" s="156">
        <v>-1290754.43</v>
      </c>
      <c r="M23" s="212"/>
      <c r="N23" s="156">
        <v>0</v>
      </c>
      <c r="O23" s="213"/>
      <c r="P23" s="162">
        <v>0</v>
      </c>
    </row>
    <row r="24" spans="1:16" ht="21.95" customHeight="1">
      <c r="A24" s="124" t="s">
        <v>262</v>
      </c>
      <c r="C24" s="35"/>
      <c r="H24" s="127"/>
      <c r="I24" s="127"/>
      <c r="J24" s="156">
        <v>-3798788.89</v>
      </c>
      <c r="K24" s="212"/>
      <c r="L24" s="156">
        <v>0</v>
      </c>
      <c r="M24" s="212"/>
      <c r="N24" s="156">
        <v>0</v>
      </c>
      <c r="O24" s="213"/>
      <c r="P24" s="162">
        <v>0</v>
      </c>
    </row>
    <row r="25" spans="1:16" ht="21.95" customHeight="1">
      <c r="A25" s="124" t="s">
        <v>153</v>
      </c>
      <c r="C25" s="35"/>
      <c r="H25" s="127" t="s">
        <v>199</v>
      </c>
      <c r="I25" s="127"/>
      <c r="J25" s="156">
        <v>931569.01</v>
      </c>
      <c r="K25" s="212"/>
      <c r="L25" s="156">
        <v>849588.72</v>
      </c>
      <c r="M25" s="212"/>
      <c r="N25" s="156">
        <v>392388.27</v>
      </c>
      <c r="O25" s="213"/>
      <c r="P25" s="156">
        <v>349717.5</v>
      </c>
    </row>
    <row r="26" spans="1:16" ht="21.95" customHeight="1">
      <c r="A26" s="124" t="s">
        <v>70</v>
      </c>
      <c r="C26" s="35"/>
      <c r="H26" s="127"/>
      <c r="I26" s="127"/>
      <c r="J26" s="156">
        <v>608815.34</v>
      </c>
      <c r="K26" s="212"/>
      <c r="L26" s="156">
        <v>128307.78</v>
      </c>
      <c r="M26" s="212"/>
      <c r="N26" s="156">
        <v>0</v>
      </c>
      <c r="O26" s="213"/>
      <c r="P26" s="156">
        <v>0</v>
      </c>
    </row>
    <row r="27" spans="1:16" ht="21.95" customHeight="1">
      <c r="A27" s="124" t="s">
        <v>224</v>
      </c>
      <c r="C27" s="35"/>
      <c r="H27" s="127"/>
      <c r="I27" s="127"/>
      <c r="J27" s="156">
        <v>-18751496.57</v>
      </c>
      <c r="K27" s="212"/>
      <c r="L27" s="156">
        <v>-58075004.75</v>
      </c>
      <c r="M27" s="212"/>
      <c r="N27" s="156">
        <v>0</v>
      </c>
      <c r="O27" s="213"/>
      <c r="P27" s="162">
        <v>0</v>
      </c>
    </row>
    <row r="28" spans="1:16" ht="21.95" customHeight="1">
      <c r="A28" s="124" t="s">
        <v>31</v>
      </c>
      <c r="C28" s="35"/>
      <c r="H28" s="8" t="s">
        <v>254</v>
      </c>
      <c r="I28" s="127"/>
      <c r="J28" s="156">
        <v>0</v>
      </c>
      <c r="K28" s="212"/>
      <c r="L28" s="156">
        <v>0</v>
      </c>
      <c r="M28" s="212"/>
      <c r="N28" s="156">
        <v>-51566540.149999999</v>
      </c>
      <c r="O28" s="213"/>
      <c r="P28" s="156">
        <v>-45106299.25</v>
      </c>
    </row>
    <row r="29" spans="1:16" ht="21.95" customHeight="1">
      <c r="A29" s="124" t="s">
        <v>63</v>
      </c>
      <c r="C29" s="35"/>
      <c r="H29" s="127"/>
      <c r="I29" s="127"/>
      <c r="J29" s="156">
        <v>-416326.19</v>
      </c>
      <c r="K29" s="212"/>
      <c r="L29" s="156">
        <v>-1527814.74</v>
      </c>
      <c r="M29" s="212"/>
      <c r="N29" s="156">
        <v>-12275729.109999999</v>
      </c>
      <c r="O29" s="213"/>
      <c r="P29" s="156">
        <v>-12703847.460000001</v>
      </c>
    </row>
    <row r="30" spans="1:16" ht="21.95" customHeight="1">
      <c r="A30" s="124" t="s">
        <v>61</v>
      </c>
      <c r="C30" s="35"/>
      <c r="H30" s="127"/>
      <c r="I30" s="127"/>
      <c r="J30" s="158">
        <v>23234105.98</v>
      </c>
      <c r="K30" s="212"/>
      <c r="L30" s="158">
        <v>23459621.030000001</v>
      </c>
      <c r="M30" s="212"/>
      <c r="N30" s="158">
        <v>9407714.1400000006</v>
      </c>
      <c r="O30" s="213"/>
      <c r="P30" s="158">
        <v>8756109.3399999999</v>
      </c>
    </row>
    <row r="31" spans="1:16" ht="21.95" customHeight="1">
      <c r="A31" s="124" t="s">
        <v>225</v>
      </c>
      <c r="C31" s="35"/>
      <c r="H31" s="127"/>
      <c r="I31" s="127"/>
      <c r="J31" s="159"/>
      <c r="K31" s="213"/>
      <c r="L31" s="159"/>
      <c r="M31" s="213"/>
      <c r="N31" s="159"/>
      <c r="O31" s="214"/>
      <c r="P31" s="159"/>
    </row>
    <row r="32" spans="1:16" ht="21.95" customHeight="1">
      <c r="B32" s="124" t="s">
        <v>85</v>
      </c>
      <c r="C32" s="35"/>
      <c r="H32" s="127"/>
      <c r="I32" s="127"/>
      <c r="J32" s="156">
        <f>SUM(J9:J30)</f>
        <v>142712543.84200001</v>
      </c>
      <c r="K32" s="212"/>
      <c r="L32" s="156">
        <f>SUM(L9:L30)</f>
        <v>118159877.51000001</v>
      </c>
      <c r="M32" s="212"/>
      <c r="N32" s="156">
        <f>SUM(N9:N30)</f>
        <v>10728724.780000009</v>
      </c>
      <c r="O32" s="215"/>
      <c r="P32" s="156">
        <f>SUM(P9:P30)</f>
        <v>-6028307.2300000004</v>
      </c>
    </row>
    <row r="33" spans="1:18" ht="21.95" customHeight="1">
      <c r="A33" s="124" t="s">
        <v>226</v>
      </c>
      <c r="H33" s="127"/>
      <c r="I33" s="127"/>
      <c r="J33" s="157"/>
      <c r="K33" s="212"/>
      <c r="L33" s="157"/>
      <c r="M33" s="212"/>
      <c r="N33" s="157"/>
      <c r="O33" s="212"/>
      <c r="P33" s="157"/>
    </row>
    <row r="34" spans="1:18" ht="21.95" customHeight="1">
      <c r="A34" s="124" t="s">
        <v>154</v>
      </c>
      <c r="B34" s="35"/>
      <c r="H34" s="127"/>
      <c r="I34" s="127"/>
      <c r="J34" s="156">
        <v>13158462.689999999</v>
      </c>
      <c r="K34" s="212"/>
      <c r="L34" s="156">
        <v>-2920098.62</v>
      </c>
      <c r="M34" s="212"/>
      <c r="N34" s="156">
        <v>-843953.47</v>
      </c>
      <c r="O34" s="212"/>
      <c r="P34" s="156">
        <v>-993059.5</v>
      </c>
    </row>
    <row r="35" spans="1:18" ht="21.95" customHeight="1">
      <c r="A35" s="124" t="s">
        <v>189</v>
      </c>
      <c r="B35" s="35"/>
      <c r="H35" s="127"/>
      <c r="I35" s="127"/>
      <c r="J35" s="156">
        <v>0</v>
      </c>
      <c r="K35" s="212"/>
      <c r="L35" s="156">
        <v>19950</v>
      </c>
      <c r="M35" s="212"/>
      <c r="N35" s="156">
        <v>0</v>
      </c>
      <c r="O35" s="212"/>
      <c r="P35" s="156">
        <v>19950</v>
      </c>
    </row>
    <row r="36" spans="1:18" ht="21.95" customHeight="1">
      <c r="A36" s="124" t="s">
        <v>4</v>
      </c>
      <c r="B36" s="35"/>
      <c r="H36" s="127"/>
      <c r="I36" s="127"/>
      <c r="J36" s="156">
        <v>1604658.75</v>
      </c>
      <c r="K36" s="212"/>
      <c r="L36" s="156">
        <v>10359184.390000001</v>
      </c>
      <c r="M36" s="212"/>
      <c r="N36" s="156">
        <v>1132960.1399999999</v>
      </c>
      <c r="O36" s="212"/>
      <c r="P36" s="156">
        <v>891981.16</v>
      </c>
      <c r="R36" s="215"/>
    </row>
    <row r="37" spans="1:18" ht="21.95" customHeight="1">
      <c r="A37" s="124" t="s">
        <v>19</v>
      </c>
      <c r="B37" s="35"/>
      <c r="H37" s="127"/>
      <c r="I37" s="127"/>
      <c r="J37" s="156">
        <v>-6090371.96</v>
      </c>
      <c r="K37" s="212"/>
      <c r="L37" s="156">
        <v>-11957115.880000001</v>
      </c>
      <c r="M37" s="212"/>
      <c r="N37" s="156">
        <v>-1147025.49</v>
      </c>
      <c r="O37" s="212"/>
      <c r="P37" s="156">
        <v>-1801743.81</v>
      </c>
      <c r="R37" s="216"/>
    </row>
    <row r="38" spans="1:18" ht="21.95" customHeight="1">
      <c r="A38" s="124" t="s">
        <v>227</v>
      </c>
      <c r="H38" s="127"/>
      <c r="I38" s="127"/>
      <c r="J38" s="160"/>
      <c r="K38" s="128"/>
      <c r="L38" s="160"/>
      <c r="M38" s="82"/>
      <c r="N38" s="160"/>
      <c r="O38" s="129"/>
      <c r="P38" s="162"/>
    </row>
    <row r="39" spans="1:18" ht="21.95" customHeight="1">
      <c r="A39" s="124" t="s">
        <v>148</v>
      </c>
      <c r="B39" s="35"/>
      <c r="H39" s="127"/>
      <c r="I39" s="127"/>
      <c r="J39" s="156">
        <v>3821491.26</v>
      </c>
      <c r="K39" s="213"/>
      <c r="L39" s="156">
        <v>-644126.77</v>
      </c>
      <c r="M39" s="213"/>
      <c r="N39" s="156">
        <v>1708597.91</v>
      </c>
      <c r="O39" s="213"/>
      <c r="P39" s="156">
        <v>1063416.3700000001</v>
      </c>
    </row>
    <row r="40" spans="1:18" ht="21.95" customHeight="1">
      <c r="A40" s="124" t="s">
        <v>10</v>
      </c>
      <c r="B40" s="35"/>
      <c r="H40" s="127"/>
      <c r="I40" s="127"/>
      <c r="J40" s="156">
        <v>2147633.4300000002</v>
      </c>
      <c r="K40" s="213"/>
      <c r="L40" s="156">
        <v>-883034.49</v>
      </c>
      <c r="M40" s="213"/>
      <c r="N40" s="156">
        <v>-487877.89</v>
      </c>
      <c r="O40" s="213"/>
      <c r="P40" s="159">
        <v>-341348.69</v>
      </c>
    </row>
    <row r="41" spans="1:18" ht="21.95" customHeight="1">
      <c r="A41" s="124" t="s">
        <v>65</v>
      </c>
      <c r="B41" s="35"/>
      <c r="H41" s="127"/>
      <c r="I41" s="127"/>
      <c r="J41" s="158">
        <v>-902020.38</v>
      </c>
      <c r="K41" s="217"/>
      <c r="L41" s="158">
        <v>-861222.44</v>
      </c>
      <c r="M41" s="217"/>
      <c r="N41" s="158">
        <v>0</v>
      </c>
      <c r="O41" s="217"/>
      <c r="P41" s="165">
        <v>0</v>
      </c>
    </row>
    <row r="42" spans="1:18" ht="21.95" customHeight="1">
      <c r="A42" s="136" t="s">
        <v>228</v>
      </c>
      <c r="H42" s="127"/>
      <c r="I42" s="3"/>
      <c r="J42" s="159">
        <f>SUM(J32:J41)</f>
        <v>156452397.632</v>
      </c>
      <c r="K42" s="214"/>
      <c r="L42" s="159">
        <f>SUM(L32:L41)</f>
        <v>111273413.70000002</v>
      </c>
      <c r="M42" s="214"/>
      <c r="N42" s="159">
        <f>SUM(N32:N41)</f>
        <v>11091425.980000008</v>
      </c>
      <c r="O42" s="214"/>
      <c r="P42" s="159">
        <f>SUM(P32:P41)</f>
        <v>-7189111.7000000011</v>
      </c>
      <c r="R42" s="217"/>
    </row>
    <row r="43" spans="1:18" ht="21.95" customHeight="1">
      <c r="A43" s="124" t="s">
        <v>62</v>
      </c>
      <c r="B43" s="35"/>
      <c r="H43" s="127"/>
      <c r="I43" s="127"/>
      <c r="J43" s="159">
        <v>-23309904.77</v>
      </c>
      <c r="K43" s="214"/>
      <c r="L43" s="159">
        <v>-23371294.329999998</v>
      </c>
      <c r="M43" s="214"/>
      <c r="N43" s="159">
        <v>-9414698.1099999994</v>
      </c>
      <c r="O43" s="214"/>
      <c r="P43" s="159">
        <v>-8864788.25</v>
      </c>
      <c r="R43" s="217"/>
    </row>
    <row r="44" spans="1:18" ht="21.95" customHeight="1">
      <c r="A44" s="124" t="s">
        <v>35</v>
      </c>
      <c r="B44" s="35"/>
      <c r="H44" s="127"/>
      <c r="I44" s="127"/>
      <c r="J44" s="159">
        <v>-8526074.2599999998</v>
      </c>
      <c r="K44" s="214"/>
      <c r="L44" s="159">
        <v>-6777008.29</v>
      </c>
      <c r="M44" s="214"/>
      <c r="N44" s="159">
        <v>-300200.65999999997</v>
      </c>
      <c r="O44" s="214"/>
      <c r="P44" s="159">
        <v>-312734.96999999997</v>
      </c>
    </row>
    <row r="45" spans="1:18" ht="21.95" customHeight="1">
      <c r="A45" s="136" t="s">
        <v>229</v>
      </c>
      <c r="H45" s="127"/>
      <c r="I45" s="127"/>
      <c r="J45" s="161">
        <f>SUM(J42:J44)</f>
        <v>124616418.602</v>
      </c>
      <c r="K45" s="214"/>
      <c r="L45" s="161">
        <f>SUM(L42:L44)</f>
        <v>81125111.080000013</v>
      </c>
      <c r="M45" s="214"/>
      <c r="N45" s="161">
        <f>SUM(N42:N44)</f>
        <v>1376527.2100000086</v>
      </c>
      <c r="O45" s="214"/>
      <c r="P45" s="161">
        <f>SUM(P42:P44)</f>
        <v>-16366634.920000002</v>
      </c>
    </row>
    <row r="46" spans="1:18" ht="21.95" customHeight="1">
      <c r="H46" s="127"/>
      <c r="I46" s="127"/>
      <c r="J46" s="159"/>
      <c r="K46" s="214"/>
      <c r="L46" s="159"/>
      <c r="M46" s="214"/>
      <c r="N46" s="159"/>
      <c r="O46" s="214"/>
      <c r="P46" s="159"/>
    </row>
    <row r="47" spans="1:18" s="144" customFormat="1" ht="21.95" customHeight="1">
      <c r="A47" s="19" t="s">
        <v>236</v>
      </c>
      <c r="B47" s="19"/>
      <c r="C47" s="19"/>
      <c r="D47" s="20"/>
      <c r="E47" s="20"/>
      <c r="F47" s="10"/>
      <c r="G47" s="10"/>
      <c r="H47" s="8"/>
      <c r="I47" s="9"/>
      <c r="J47" s="65"/>
      <c r="K47" s="145"/>
      <c r="L47" s="145"/>
      <c r="M47" s="145"/>
      <c r="N47" s="147"/>
      <c r="O47" s="149"/>
      <c r="P47" s="147"/>
      <c r="Q47" s="147"/>
    </row>
    <row r="48" spans="1:18" s="144" customFormat="1" ht="21.95" customHeight="1">
      <c r="A48" s="19"/>
      <c r="B48" s="19"/>
      <c r="C48" s="19"/>
      <c r="D48" s="20"/>
      <c r="E48" s="20"/>
      <c r="F48" s="10"/>
      <c r="G48" s="10"/>
      <c r="H48" s="8"/>
      <c r="I48" s="9"/>
      <c r="J48" s="65"/>
      <c r="K48" s="145"/>
      <c r="L48" s="145"/>
      <c r="M48" s="145"/>
      <c r="N48" s="147"/>
      <c r="O48" s="149"/>
      <c r="P48" s="147"/>
      <c r="Q48" s="147"/>
    </row>
    <row r="49" spans="1:17" s="144" customFormat="1" ht="21.95" customHeight="1">
      <c r="A49" s="19"/>
      <c r="B49" s="19"/>
      <c r="C49" s="19"/>
      <c r="D49" s="20"/>
      <c r="E49" s="20"/>
      <c r="F49" s="10"/>
      <c r="G49" s="10"/>
      <c r="H49" s="8"/>
      <c r="I49" s="9"/>
      <c r="J49" s="65"/>
      <c r="K49" s="145"/>
      <c r="L49" s="145"/>
      <c r="M49" s="145"/>
      <c r="N49" s="147"/>
      <c r="O49" s="149"/>
      <c r="P49" s="147"/>
      <c r="Q49" s="147"/>
    </row>
    <row r="50" spans="1:17" s="144" customFormat="1" ht="21.95" customHeight="1">
      <c r="A50" s="19"/>
      <c r="B50" s="19"/>
      <c r="C50" s="19"/>
      <c r="D50" s="20"/>
      <c r="E50" s="20"/>
      <c r="F50" s="10"/>
      <c r="G50" s="10"/>
      <c r="H50" s="8"/>
      <c r="I50" s="9"/>
      <c r="J50" s="65"/>
      <c r="K50" s="145"/>
      <c r="L50" s="145"/>
      <c r="M50" s="145"/>
      <c r="N50" s="147"/>
      <c r="O50" s="149"/>
      <c r="P50" s="147"/>
      <c r="Q50" s="147"/>
    </row>
    <row r="51" spans="1:17" s="144" customFormat="1" ht="21.95" customHeight="1">
      <c r="A51" s="19"/>
      <c r="B51" s="19"/>
      <c r="C51" s="19"/>
      <c r="D51" s="20"/>
      <c r="E51" s="20"/>
      <c r="F51" s="10"/>
      <c r="G51" s="10"/>
      <c r="H51" s="8"/>
      <c r="I51" s="9"/>
      <c r="J51" s="65"/>
      <c r="K51" s="145"/>
      <c r="L51" s="145"/>
      <c r="M51" s="145"/>
      <c r="N51" s="147"/>
      <c r="O51" s="149"/>
      <c r="P51" s="147"/>
      <c r="Q51" s="147"/>
    </row>
    <row r="52" spans="1:17" ht="40.9" customHeight="1">
      <c r="H52" s="127"/>
      <c r="I52" s="127"/>
      <c r="J52" s="214"/>
      <c r="K52" s="214"/>
      <c r="L52" s="214"/>
      <c r="M52" s="214"/>
      <c r="N52" s="214"/>
      <c r="O52" s="214"/>
      <c r="P52" s="214"/>
    </row>
    <row r="53" spans="1:17" s="74" customFormat="1" ht="21.95" customHeight="1">
      <c r="A53" s="84"/>
      <c r="B53" s="130"/>
      <c r="C53" s="130"/>
      <c r="D53" s="131"/>
      <c r="E53" s="131"/>
      <c r="F53" s="132"/>
      <c r="G53" s="132"/>
      <c r="H53" s="133"/>
      <c r="I53" s="133"/>
      <c r="J53" s="134"/>
      <c r="K53" s="135"/>
      <c r="L53" s="134"/>
      <c r="M53" s="135"/>
      <c r="N53" s="134"/>
      <c r="O53" s="135"/>
      <c r="P53" s="321" t="s">
        <v>264</v>
      </c>
    </row>
    <row r="54" spans="1:17" ht="21.95" customHeight="1">
      <c r="A54" s="336" t="str">
        <f>A1</f>
        <v>บริษัท  อควา คอร์เปอเรชั่น  จำกัด (มหาชน) และบริษัทย่อย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</row>
    <row r="55" spans="1:17" ht="21.95" customHeight="1">
      <c r="A55" s="136" t="s">
        <v>116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</row>
    <row r="56" spans="1:17" ht="21.95" customHeight="1">
      <c r="A56" s="336" t="str">
        <f>A3</f>
        <v>สำหรับงวดสามเดือน สิ้นสุดวันที่ 31 มีนาคม 2562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</row>
    <row r="57" spans="1:17" ht="21.95" customHeight="1">
      <c r="A57" s="318"/>
      <c r="B57" s="318"/>
      <c r="C57" s="318"/>
      <c r="D57" s="318"/>
      <c r="E57" s="318"/>
      <c r="F57" s="318"/>
      <c r="G57" s="318"/>
      <c r="H57" s="318"/>
      <c r="I57" s="318"/>
      <c r="J57" s="318"/>
      <c r="K57" s="318"/>
      <c r="L57" s="318"/>
      <c r="M57" s="318"/>
      <c r="N57" s="318"/>
      <c r="O57" s="318"/>
      <c r="P57" s="318"/>
    </row>
    <row r="58" spans="1:17" ht="21.95" customHeight="1">
      <c r="A58" s="111"/>
      <c r="B58" s="111"/>
      <c r="C58" s="116"/>
      <c r="D58" s="117"/>
      <c r="E58" s="117"/>
      <c r="F58" s="118"/>
      <c r="G58" s="118"/>
      <c r="H58" s="113"/>
      <c r="I58" s="113"/>
      <c r="J58" s="119" t="s">
        <v>15</v>
      </c>
      <c r="K58" s="120"/>
      <c r="L58" s="121"/>
      <c r="M58" s="120"/>
      <c r="N58" s="119"/>
      <c r="O58" s="122"/>
      <c r="P58" s="123"/>
    </row>
    <row r="59" spans="1:17" ht="21.95" customHeight="1">
      <c r="H59" s="113"/>
      <c r="I59" s="113"/>
      <c r="J59" s="126" t="s">
        <v>16</v>
      </c>
      <c r="K59" s="120"/>
      <c r="L59" s="121"/>
      <c r="N59" s="126" t="s">
        <v>33</v>
      </c>
      <c r="O59" s="122"/>
      <c r="P59" s="123"/>
    </row>
    <row r="60" spans="1:17" ht="21.95" customHeight="1">
      <c r="A60" s="136"/>
      <c r="B60" s="136"/>
      <c r="H60" s="11" t="s">
        <v>1</v>
      </c>
      <c r="I60" s="58"/>
      <c r="J60" s="11" t="s">
        <v>206</v>
      </c>
      <c r="K60" s="12"/>
      <c r="L60" s="11" t="s">
        <v>157</v>
      </c>
      <c r="M60" s="59"/>
      <c r="N60" s="11" t="s">
        <v>206</v>
      </c>
      <c r="O60" s="12"/>
      <c r="P60" s="11" t="s">
        <v>157</v>
      </c>
    </row>
    <row r="61" spans="1:17" ht="21.95" customHeight="1">
      <c r="A61" s="136" t="s">
        <v>95</v>
      </c>
      <c r="C61" s="125"/>
      <c r="H61" s="127"/>
      <c r="I61" s="127"/>
      <c r="J61" s="156"/>
      <c r="K61" s="166"/>
      <c r="L61" s="156"/>
      <c r="M61" s="166"/>
      <c r="N61" s="167"/>
      <c r="O61" s="166"/>
      <c r="P61" s="167"/>
    </row>
    <row r="62" spans="1:17" ht="21.95" customHeight="1">
      <c r="A62" s="124" t="s">
        <v>128</v>
      </c>
      <c r="B62" s="125"/>
      <c r="C62" s="218"/>
      <c r="D62" s="139"/>
      <c r="E62" s="139"/>
      <c r="F62" s="140"/>
      <c r="G62" s="140"/>
      <c r="H62" s="3" t="s">
        <v>106</v>
      </c>
      <c r="I62" s="218"/>
      <c r="J62" s="167">
        <v>0</v>
      </c>
      <c r="K62" s="169"/>
      <c r="L62" s="42">
        <v>0</v>
      </c>
      <c r="M62" s="169"/>
      <c r="N62" s="167">
        <v>-33000000</v>
      </c>
      <c r="O62" s="169"/>
      <c r="P62" s="167">
        <v>-46500000</v>
      </c>
    </row>
    <row r="63" spans="1:17" ht="21.95" customHeight="1">
      <c r="A63" s="124" t="s">
        <v>146</v>
      </c>
      <c r="B63" s="125"/>
      <c r="C63" s="218"/>
      <c r="D63" s="139"/>
      <c r="E63" s="139"/>
      <c r="F63" s="140"/>
      <c r="G63" s="140"/>
      <c r="H63" s="3" t="s">
        <v>106</v>
      </c>
      <c r="I63" s="3"/>
      <c r="J63" s="167">
        <v>0</v>
      </c>
      <c r="K63" s="168"/>
      <c r="L63" s="42">
        <v>0</v>
      </c>
      <c r="M63" s="168"/>
      <c r="N63" s="167">
        <v>63000000</v>
      </c>
      <c r="O63" s="168"/>
      <c r="P63" s="167">
        <v>28067000</v>
      </c>
    </row>
    <row r="64" spans="1:17" ht="21.95" customHeight="1">
      <c r="A64" s="124" t="s">
        <v>24</v>
      </c>
      <c r="B64" s="125"/>
      <c r="C64" s="218"/>
      <c r="D64" s="139"/>
      <c r="E64" s="139"/>
      <c r="F64" s="140"/>
      <c r="G64" s="140"/>
      <c r="H64" s="3"/>
      <c r="I64" s="3"/>
      <c r="J64" s="167">
        <v>320996.5</v>
      </c>
      <c r="K64" s="168"/>
      <c r="L64" s="159">
        <v>1255881.1200000001</v>
      </c>
      <c r="M64" s="168"/>
      <c r="N64" s="167">
        <v>12275497.16</v>
      </c>
      <c r="O64" s="168"/>
      <c r="P64" s="167">
        <v>12541925.77</v>
      </c>
    </row>
    <row r="65" spans="1:20" ht="21.95" customHeight="1">
      <c r="A65" s="124" t="s">
        <v>119</v>
      </c>
      <c r="C65" s="125"/>
      <c r="H65" s="127"/>
      <c r="I65" s="127"/>
      <c r="J65" s="156">
        <v>0</v>
      </c>
      <c r="K65" s="166"/>
      <c r="L65" s="156">
        <v>-50000000</v>
      </c>
      <c r="M65" s="166"/>
      <c r="N65" s="167">
        <v>0</v>
      </c>
      <c r="O65" s="166"/>
      <c r="P65" s="167">
        <v>-50000000</v>
      </c>
    </row>
    <row r="66" spans="1:20" ht="21.95" customHeight="1">
      <c r="A66" s="124" t="s">
        <v>191</v>
      </c>
      <c r="C66" s="125"/>
      <c r="H66" s="127"/>
      <c r="I66" s="127"/>
      <c r="J66" s="156">
        <v>0</v>
      </c>
      <c r="K66" s="166"/>
      <c r="L66" s="42">
        <v>200000</v>
      </c>
      <c r="M66" s="166"/>
      <c r="N66" s="163">
        <v>0</v>
      </c>
      <c r="O66" s="166"/>
      <c r="P66" s="42">
        <v>0</v>
      </c>
    </row>
    <row r="67" spans="1:20" ht="21.95" customHeight="1">
      <c r="A67" s="124" t="s">
        <v>120</v>
      </c>
      <c r="C67" s="125"/>
      <c r="H67" s="127"/>
      <c r="I67" s="127"/>
      <c r="J67" s="156">
        <v>0</v>
      </c>
      <c r="K67" s="166"/>
      <c r="L67" s="156">
        <v>468177.5</v>
      </c>
      <c r="M67" s="166"/>
      <c r="N67" s="167">
        <v>0</v>
      </c>
      <c r="O67" s="166"/>
      <c r="P67" s="167">
        <v>447638</v>
      </c>
    </row>
    <row r="68" spans="1:20" ht="21.95" customHeight="1">
      <c r="A68" s="124" t="s">
        <v>263</v>
      </c>
      <c r="C68" s="125"/>
      <c r="H68" s="127" t="s">
        <v>145</v>
      </c>
      <c r="I68" s="127"/>
      <c r="J68" s="156">
        <v>-38000000</v>
      </c>
      <c r="K68" s="166"/>
      <c r="L68" s="156">
        <v>0</v>
      </c>
      <c r="M68" s="166"/>
      <c r="N68" s="167">
        <v>-38000000</v>
      </c>
      <c r="O68" s="166"/>
      <c r="P68" s="167">
        <v>0</v>
      </c>
    </row>
    <row r="69" spans="1:20" ht="21.95" customHeight="1">
      <c r="A69" s="124" t="s">
        <v>147</v>
      </c>
      <c r="C69" s="125"/>
      <c r="H69" s="127"/>
      <c r="I69" s="127"/>
      <c r="J69" s="156">
        <v>0</v>
      </c>
      <c r="K69" s="166"/>
      <c r="L69" s="156">
        <v>-36128318.649999999</v>
      </c>
      <c r="M69" s="166"/>
      <c r="N69" s="156">
        <v>0</v>
      </c>
      <c r="O69" s="166"/>
      <c r="P69" s="167">
        <v>-36128318.649999999</v>
      </c>
    </row>
    <row r="70" spans="1:20" ht="21.95" customHeight="1">
      <c r="A70" s="124" t="s">
        <v>159</v>
      </c>
      <c r="C70" s="125"/>
      <c r="H70" s="127" t="s">
        <v>108</v>
      </c>
      <c r="I70" s="127"/>
      <c r="J70" s="156">
        <v>-11459950.82</v>
      </c>
      <c r="K70" s="166"/>
      <c r="L70" s="156">
        <v>-19856743.16</v>
      </c>
      <c r="M70" s="166"/>
      <c r="N70" s="156">
        <v>-11459950.82</v>
      </c>
      <c r="O70" s="166"/>
      <c r="P70" s="167">
        <v>-19856743.16</v>
      </c>
      <c r="T70" s="213"/>
    </row>
    <row r="71" spans="1:20" s="218" customFormat="1" ht="21.95" customHeight="1">
      <c r="A71" s="124" t="s">
        <v>245</v>
      </c>
      <c r="B71" s="124"/>
      <c r="D71" s="139"/>
      <c r="E71" s="139"/>
      <c r="F71" s="140"/>
      <c r="G71" s="140"/>
      <c r="H71" s="3" t="s">
        <v>108</v>
      </c>
      <c r="I71" s="3"/>
      <c r="J71" s="167">
        <v>1131077.6399999999</v>
      </c>
      <c r="K71" s="168"/>
      <c r="L71" s="42">
        <v>0</v>
      </c>
      <c r="M71" s="168"/>
      <c r="N71" s="167">
        <v>1131077.6399999999</v>
      </c>
      <c r="O71" s="168"/>
      <c r="P71" s="42">
        <v>0</v>
      </c>
    </row>
    <row r="72" spans="1:20" s="218" customFormat="1" ht="21.95" customHeight="1">
      <c r="A72" s="124" t="s">
        <v>73</v>
      </c>
      <c r="B72" s="125"/>
      <c r="D72" s="139"/>
      <c r="E72" s="139"/>
      <c r="F72" s="140"/>
      <c r="G72" s="140"/>
      <c r="H72" s="3" t="s">
        <v>112</v>
      </c>
      <c r="I72" s="3"/>
      <c r="J72" s="167">
        <v>74958</v>
      </c>
      <c r="K72" s="168"/>
      <c r="L72" s="167">
        <v>308411.21000000002</v>
      </c>
      <c r="M72" s="168"/>
      <c r="N72" s="167">
        <v>0</v>
      </c>
      <c r="O72" s="168"/>
      <c r="P72" s="167">
        <v>0</v>
      </c>
    </row>
    <row r="73" spans="1:20" s="218" customFormat="1" ht="21.95" customHeight="1">
      <c r="A73" s="124" t="s">
        <v>32</v>
      </c>
      <c r="B73" s="125"/>
      <c r="D73" s="139"/>
      <c r="E73" s="139"/>
      <c r="F73" s="140"/>
      <c r="G73" s="140"/>
      <c r="H73" s="3" t="s">
        <v>112</v>
      </c>
      <c r="I73" s="3"/>
      <c r="J73" s="167">
        <v>-24372212.550000001</v>
      </c>
      <c r="K73" s="168"/>
      <c r="L73" s="167">
        <v>-87617723.269999996</v>
      </c>
      <c r="M73" s="168"/>
      <c r="N73" s="167">
        <v>-41596.5</v>
      </c>
      <c r="O73" s="168"/>
      <c r="P73" s="167">
        <v>-8869.16</v>
      </c>
    </row>
    <row r="74" spans="1:20" s="218" customFormat="1" ht="21.95" customHeight="1">
      <c r="A74" s="136" t="s">
        <v>230</v>
      </c>
      <c r="B74" s="124"/>
      <c r="C74" s="125"/>
      <c r="D74" s="139"/>
      <c r="E74" s="139"/>
      <c r="F74" s="140"/>
      <c r="G74" s="140"/>
      <c r="H74" s="3"/>
      <c r="I74" s="3"/>
      <c r="J74" s="161">
        <f>SUM(J62:J73)</f>
        <v>-72305131.230000004</v>
      </c>
      <c r="K74" s="168"/>
      <c r="L74" s="161">
        <f>SUM(L62:L73)</f>
        <v>-191370315.25</v>
      </c>
      <c r="M74" s="168"/>
      <c r="N74" s="161">
        <f>SUM(N62:N73)</f>
        <v>-6094972.5200000042</v>
      </c>
      <c r="O74" s="168"/>
      <c r="P74" s="161">
        <f>SUM(P62:P73)</f>
        <v>-111437367.19999999</v>
      </c>
    </row>
    <row r="75" spans="1:20" s="218" customFormat="1" ht="21.95" customHeight="1">
      <c r="A75" s="124"/>
      <c r="B75" s="124"/>
      <c r="C75" s="125"/>
      <c r="D75" s="139"/>
      <c r="E75" s="139"/>
      <c r="F75" s="140"/>
      <c r="G75" s="140"/>
      <c r="H75" s="3"/>
      <c r="I75" s="3"/>
      <c r="J75" s="159"/>
      <c r="K75" s="168"/>
      <c r="L75" s="159"/>
      <c r="M75" s="168"/>
      <c r="N75" s="159"/>
      <c r="O75" s="168"/>
      <c r="P75" s="159"/>
    </row>
    <row r="76" spans="1:20" s="218" customFormat="1" ht="21.95" customHeight="1">
      <c r="A76" s="136" t="s">
        <v>96</v>
      </c>
      <c r="B76" s="124"/>
      <c r="C76" s="125"/>
      <c r="D76" s="139"/>
      <c r="E76" s="139"/>
      <c r="F76" s="140"/>
      <c r="G76" s="140"/>
      <c r="H76" s="3"/>
      <c r="I76" s="3"/>
      <c r="J76" s="159"/>
      <c r="K76" s="168"/>
      <c r="L76" s="159"/>
      <c r="M76" s="168"/>
      <c r="N76" s="159"/>
      <c r="O76" s="168"/>
      <c r="P76" s="159"/>
    </row>
    <row r="77" spans="1:20" s="218" customFormat="1" ht="21.95" customHeight="1">
      <c r="A77" s="124" t="s">
        <v>182</v>
      </c>
      <c r="B77" s="124"/>
      <c r="C77" s="125"/>
      <c r="D77" s="139"/>
      <c r="E77" s="139"/>
      <c r="F77" s="140"/>
      <c r="G77" s="140"/>
      <c r="H77" s="3"/>
      <c r="I77" s="3"/>
      <c r="J77" s="159">
        <v>-11273876.369999999</v>
      </c>
      <c r="K77" s="168"/>
      <c r="L77" s="159">
        <v>10000000</v>
      </c>
      <c r="M77" s="42"/>
      <c r="N77" s="159">
        <v>-10000000</v>
      </c>
      <c r="O77" s="42"/>
      <c r="P77" s="89">
        <v>0</v>
      </c>
    </row>
    <row r="78" spans="1:20" s="218" customFormat="1" ht="21.95" customHeight="1">
      <c r="A78" s="124" t="s">
        <v>121</v>
      </c>
      <c r="B78" s="124"/>
      <c r="C78" s="125"/>
      <c r="D78" s="139"/>
      <c r="E78" s="139"/>
      <c r="F78" s="140"/>
      <c r="G78" s="140"/>
      <c r="H78" s="3" t="s">
        <v>196</v>
      </c>
      <c r="I78" s="3"/>
      <c r="J78" s="159">
        <v>50000000</v>
      </c>
      <c r="K78" s="168"/>
      <c r="L78" s="159">
        <v>0</v>
      </c>
      <c r="M78" s="168"/>
      <c r="N78" s="159">
        <v>50000000</v>
      </c>
      <c r="O78" s="168"/>
      <c r="P78" s="159">
        <v>0</v>
      </c>
    </row>
    <row r="79" spans="1:20" s="218" customFormat="1" ht="21.95" customHeight="1">
      <c r="A79" s="124" t="s">
        <v>192</v>
      </c>
      <c r="B79" s="124"/>
      <c r="C79" s="125"/>
      <c r="D79" s="139"/>
      <c r="E79" s="139"/>
      <c r="F79" s="140"/>
      <c r="G79" s="140"/>
      <c r="H79" s="3" t="s">
        <v>196</v>
      </c>
      <c r="I79" s="3"/>
      <c r="J79" s="159">
        <v>-5000000</v>
      </c>
      <c r="K79" s="168"/>
      <c r="L79" s="159">
        <v>-10000000</v>
      </c>
      <c r="M79" s="168"/>
      <c r="N79" s="159">
        <v>-5000000</v>
      </c>
      <c r="O79" s="168"/>
      <c r="P79" s="159">
        <v>-10000000</v>
      </c>
    </row>
    <row r="80" spans="1:20" s="218" customFormat="1" ht="21.95" customHeight="1">
      <c r="A80" s="124" t="s">
        <v>122</v>
      </c>
      <c r="B80" s="124"/>
      <c r="C80" s="125"/>
      <c r="D80" s="139"/>
      <c r="E80" s="139"/>
      <c r="F80" s="140"/>
      <c r="G80" s="140"/>
      <c r="H80" s="3"/>
      <c r="I80" s="3"/>
      <c r="J80" s="159">
        <v>-387989.59</v>
      </c>
      <c r="K80" s="168"/>
      <c r="L80" s="159">
        <v>0</v>
      </c>
      <c r="M80" s="168"/>
      <c r="N80" s="159">
        <v>-387989.59</v>
      </c>
      <c r="O80" s="168"/>
      <c r="P80" s="159">
        <v>0</v>
      </c>
    </row>
    <row r="81" spans="1:16" s="218" customFormat="1" ht="21.95" customHeight="1">
      <c r="A81" s="124" t="s">
        <v>186</v>
      </c>
      <c r="B81" s="124"/>
      <c r="C81" s="125"/>
      <c r="D81" s="139"/>
      <c r="E81" s="139"/>
      <c r="F81" s="140"/>
      <c r="G81" s="140"/>
      <c r="H81" s="3" t="s">
        <v>114</v>
      </c>
      <c r="I81" s="3"/>
      <c r="J81" s="159">
        <v>58000000</v>
      </c>
      <c r="K81" s="168"/>
      <c r="L81" s="159">
        <v>0</v>
      </c>
      <c r="M81" s="168"/>
      <c r="N81" s="159">
        <v>58000000</v>
      </c>
      <c r="O81" s="168"/>
      <c r="P81" s="159">
        <v>0</v>
      </c>
    </row>
    <row r="82" spans="1:16" s="218" customFormat="1" ht="21.95" customHeight="1">
      <c r="A82" s="124" t="s">
        <v>247</v>
      </c>
      <c r="B82" s="124"/>
      <c r="C82" s="125"/>
      <c r="D82" s="139"/>
      <c r="E82" s="139"/>
      <c r="F82" s="140"/>
      <c r="G82" s="140"/>
      <c r="H82" s="3" t="s">
        <v>114</v>
      </c>
      <c r="I82" s="3"/>
      <c r="J82" s="159">
        <v>-100000000</v>
      </c>
      <c r="K82" s="168"/>
      <c r="L82" s="159">
        <v>0</v>
      </c>
      <c r="M82" s="168"/>
      <c r="N82" s="159">
        <v>-100000000</v>
      </c>
      <c r="O82" s="168"/>
      <c r="P82" s="159">
        <v>0</v>
      </c>
    </row>
    <row r="83" spans="1:16" s="218" customFormat="1" ht="21.95" customHeight="1">
      <c r="A83" s="124" t="s">
        <v>246</v>
      </c>
      <c r="B83" s="124"/>
      <c r="C83" s="125"/>
      <c r="D83" s="139"/>
      <c r="E83" s="139"/>
      <c r="F83" s="140"/>
      <c r="G83" s="140"/>
      <c r="H83" s="3"/>
      <c r="I83" s="3"/>
      <c r="J83" s="159">
        <v>378920.33</v>
      </c>
      <c r="K83" s="168"/>
      <c r="L83" s="159">
        <v>0</v>
      </c>
      <c r="M83" s="168"/>
      <c r="N83" s="159">
        <v>378920.33</v>
      </c>
      <c r="O83" s="168"/>
      <c r="P83" s="159">
        <v>0</v>
      </c>
    </row>
    <row r="84" spans="1:16" s="218" customFormat="1" ht="21.95" customHeight="1">
      <c r="A84" s="124" t="s">
        <v>188</v>
      </c>
      <c r="B84" s="124"/>
      <c r="C84" s="125"/>
      <c r="D84" s="139"/>
      <c r="E84" s="139"/>
      <c r="F84" s="140"/>
      <c r="G84" s="140"/>
      <c r="H84" s="3" t="s">
        <v>106</v>
      </c>
      <c r="I84" s="3"/>
      <c r="J84" s="159">
        <v>0</v>
      </c>
      <c r="K84" s="168"/>
      <c r="L84" s="159">
        <v>0</v>
      </c>
      <c r="M84" s="168"/>
      <c r="N84" s="42">
        <v>36000000</v>
      </c>
      <c r="O84" s="42"/>
      <c r="P84" s="159">
        <v>0</v>
      </c>
    </row>
    <row r="85" spans="1:16" s="218" customFormat="1" ht="21.95" customHeight="1">
      <c r="A85" s="124" t="s">
        <v>187</v>
      </c>
      <c r="B85" s="124"/>
      <c r="C85" s="125"/>
      <c r="D85" s="139"/>
      <c r="E85" s="139"/>
      <c r="F85" s="140"/>
      <c r="G85" s="140"/>
      <c r="H85" s="3" t="s">
        <v>106</v>
      </c>
      <c r="I85" s="3"/>
      <c r="J85" s="159">
        <v>0</v>
      </c>
      <c r="K85" s="168"/>
      <c r="L85" s="159">
        <v>0</v>
      </c>
      <c r="M85" s="168"/>
      <c r="N85" s="159">
        <v>-20000000</v>
      </c>
      <c r="O85" s="42"/>
      <c r="P85" s="159">
        <v>0</v>
      </c>
    </row>
    <row r="86" spans="1:16" s="218" customFormat="1" ht="21.95" customHeight="1">
      <c r="A86" s="124" t="s">
        <v>252</v>
      </c>
      <c r="B86" s="124"/>
      <c r="C86" s="125"/>
      <c r="D86" s="139"/>
      <c r="E86" s="139"/>
      <c r="F86" s="140"/>
      <c r="G86" s="140"/>
      <c r="H86" s="3"/>
      <c r="I86" s="3"/>
      <c r="J86" s="159">
        <v>0</v>
      </c>
      <c r="K86" s="168"/>
      <c r="L86" s="159">
        <v>0</v>
      </c>
      <c r="M86" s="168"/>
      <c r="N86" s="42">
        <v>20000000</v>
      </c>
      <c r="O86" s="42"/>
      <c r="P86" s="159">
        <v>0</v>
      </c>
    </row>
    <row r="87" spans="1:16" s="218" customFormat="1" ht="21.95" customHeight="1">
      <c r="A87" s="124" t="s">
        <v>253</v>
      </c>
      <c r="B87" s="124"/>
      <c r="C87" s="125"/>
      <c r="D87" s="139"/>
      <c r="E87" s="139"/>
      <c r="F87" s="140"/>
      <c r="G87" s="140"/>
      <c r="H87" s="3"/>
      <c r="I87" s="3"/>
      <c r="J87" s="159">
        <v>0</v>
      </c>
      <c r="K87" s="168"/>
      <c r="L87" s="159">
        <v>0</v>
      </c>
      <c r="M87" s="168"/>
      <c r="N87" s="159">
        <v>-20000000</v>
      </c>
      <c r="O87" s="42"/>
      <c r="P87" s="159">
        <v>0</v>
      </c>
    </row>
    <row r="88" spans="1:16" s="218" customFormat="1" ht="21.95" customHeight="1">
      <c r="A88" s="124" t="s">
        <v>78</v>
      </c>
      <c r="B88" s="125"/>
      <c r="D88" s="139"/>
      <c r="E88" s="139"/>
      <c r="F88" s="140"/>
      <c r="G88" s="140"/>
      <c r="H88" s="3" t="s">
        <v>126</v>
      </c>
      <c r="I88" s="3"/>
      <c r="J88" s="159">
        <v>-95122019.299999997</v>
      </c>
      <c r="K88" s="168"/>
      <c r="L88" s="159">
        <v>-95522140.25</v>
      </c>
      <c r="M88" s="168"/>
      <c r="N88" s="159">
        <v>-49980000</v>
      </c>
      <c r="O88" s="168"/>
      <c r="P88" s="159">
        <v>-49980000</v>
      </c>
    </row>
    <row r="89" spans="1:16" s="218" customFormat="1" ht="21.95" customHeight="1">
      <c r="A89" s="124" t="s">
        <v>249</v>
      </c>
      <c r="B89" s="125"/>
      <c r="D89" s="139"/>
      <c r="E89" s="139"/>
      <c r="F89" s="140"/>
      <c r="G89" s="140"/>
      <c r="H89" s="3" t="s">
        <v>248</v>
      </c>
      <c r="I89" s="3"/>
      <c r="J89" s="159">
        <v>38282395.039999999</v>
      </c>
      <c r="K89" s="168"/>
      <c r="L89" s="159">
        <v>0</v>
      </c>
      <c r="M89" s="168"/>
      <c r="N89" s="159">
        <v>38282395.039999999</v>
      </c>
      <c r="O89" s="168"/>
      <c r="P89" s="159">
        <v>0</v>
      </c>
    </row>
    <row r="90" spans="1:16" s="218" customFormat="1" ht="21.95" customHeight="1">
      <c r="A90" s="124" t="s">
        <v>180</v>
      </c>
      <c r="B90" s="125"/>
      <c r="D90" s="139"/>
      <c r="E90" s="139"/>
      <c r="F90" s="140"/>
      <c r="G90" s="140"/>
      <c r="H90" s="3"/>
      <c r="I90" s="3"/>
      <c r="J90" s="159">
        <v>-485965.37</v>
      </c>
      <c r="K90" s="168"/>
      <c r="L90" s="159">
        <v>-472695.72</v>
      </c>
      <c r="M90" s="168"/>
      <c r="N90" s="159">
        <v>-273008.74</v>
      </c>
      <c r="O90" s="168"/>
      <c r="P90" s="159">
        <v>-260892.43</v>
      </c>
    </row>
    <row r="91" spans="1:16" s="218" customFormat="1" ht="21.95" customHeight="1">
      <c r="A91" s="124" t="s">
        <v>92</v>
      </c>
      <c r="B91" s="125"/>
      <c r="D91" s="139"/>
      <c r="E91" s="139"/>
      <c r="F91" s="140"/>
      <c r="G91" s="140"/>
      <c r="H91" s="3"/>
      <c r="I91" s="3"/>
      <c r="J91" s="159">
        <v>-792</v>
      </c>
      <c r="K91" s="168"/>
      <c r="L91" s="159">
        <v>0</v>
      </c>
      <c r="M91" s="168"/>
      <c r="N91" s="159">
        <v>-792</v>
      </c>
      <c r="O91" s="168"/>
      <c r="P91" s="159">
        <v>0</v>
      </c>
    </row>
    <row r="92" spans="1:16" s="218" customFormat="1" ht="21.95" customHeight="1">
      <c r="A92" s="136" t="s">
        <v>231</v>
      </c>
      <c r="B92" s="124"/>
      <c r="C92" s="125"/>
      <c r="D92" s="139"/>
      <c r="E92" s="139"/>
      <c r="F92" s="140"/>
      <c r="G92" s="140"/>
      <c r="H92" s="3"/>
      <c r="I92" s="3"/>
      <c r="J92" s="161">
        <f>SUM(J77:J91)</f>
        <v>-65609327.25999999</v>
      </c>
      <c r="K92" s="168"/>
      <c r="L92" s="161">
        <f>SUM(L77:L91)</f>
        <v>-95994835.969999999</v>
      </c>
      <c r="M92" s="168"/>
      <c r="N92" s="161">
        <f>SUM(N77:N91)</f>
        <v>-2980474.9600000065</v>
      </c>
      <c r="O92" s="168"/>
      <c r="P92" s="161">
        <f>SUM(P77:P91)</f>
        <v>-60240892.43</v>
      </c>
    </row>
    <row r="93" spans="1:16" s="218" customFormat="1" ht="21.95" customHeight="1">
      <c r="A93" s="124"/>
      <c r="B93" s="124"/>
      <c r="C93" s="125"/>
      <c r="D93" s="139"/>
      <c r="E93" s="139"/>
      <c r="F93" s="140"/>
      <c r="G93" s="140"/>
      <c r="H93" s="3"/>
      <c r="I93" s="3"/>
      <c r="J93" s="159"/>
      <c r="K93" s="168"/>
      <c r="L93" s="159"/>
      <c r="M93" s="168"/>
      <c r="N93" s="159"/>
      <c r="O93" s="168"/>
      <c r="P93" s="159"/>
    </row>
    <row r="94" spans="1:16" s="218" customFormat="1" ht="21.95" customHeight="1">
      <c r="A94" s="19" t="s">
        <v>236</v>
      </c>
      <c r="B94" s="124"/>
      <c r="C94" s="125"/>
      <c r="D94" s="139"/>
      <c r="E94" s="139"/>
      <c r="F94" s="140"/>
      <c r="G94" s="140"/>
      <c r="H94" s="3"/>
      <c r="I94" s="3"/>
      <c r="J94" s="159"/>
      <c r="K94" s="168"/>
      <c r="L94" s="159"/>
      <c r="M94" s="168"/>
      <c r="N94" s="159"/>
      <c r="O94" s="168"/>
      <c r="P94" s="159"/>
    </row>
    <row r="95" spans="1:16" s="218" customFormat="1" ht="21.95" customHeight="1">
      <c r="A95" s="19"/>
      <c r="B95" s="124"/>
      <c r="C95" s="125"/>
      <c r="D95" s="139"/>
      <c r="E95" s="139"/>
      <c r="F95" s="140"/>
      <c r="G95" s="140"/>
      <c r="H95" s="3"/>
      <c r="I95" s="3"/>
      <c r="J95" s="159"/>
      <c r="K95" s="168"/>
      <c r="L95" s="159"/>
      <c r="M95" s="168"/>
      <c r="N95" s="159"/>
      <c r="O95" s="168"/>
      <c r="P95" s="159"/>
    </row>
    <row r="96" spans="1:16" s="218" customFormat="1" ht="21.95" customHeight="1">
      <c r="A96" s="19"/>
      <c r="B96" s="124"/>
      <c r="C96" s="125"/>
      <c r="D96" s="139"/>
      <c r="E96" s="139"/>
      <c r="F96" s="140"/>
      <c r="G96" s="140"/>
      <c r="H96" s="3"/>
      <c r="I96" s="3"/>
      <c r="J96" s="159"/>
      <c r="K96" s="168"/>
      <c r="L96" s="159"/>
      <c r="M96" s="168"/>
      <c r="N96" s="159"/>
      <c r="O96" s="168"/>
      <c r="P96" s="159"/>
    </row>
    <row r="97" spans="1:17" s="218" customFormat="1" ht="21.95" customHeight="1">
      <c r="A97" s="19"/>
      <c r="B97" s="124"/>
      <c r="C97" s="125"/>
      <c r="D97" s="139"/>
      <c r="E97" s="139"/>
      <c r="F97" s="140"/>
      <c r="G97" s="140"/>
      <c r="H97" s="3"/>
      <c r="I97" s="3"/>
      <c r="J97" s="159"/>
      <c r="K97" s="168"/>
      <c r="L97" s="159"/>
      <c r="M97" s="168"/>
      <c r="N97" s="159"/>
      <c r="O97" s="168"/>
      <c r="P97" s="159"/>
    </row>
    <row r="98" spans="1:17" s="218" customFormat="1" ht="21.95" customHeight="1">
      <c r="A98" s="19"/>
      <c r="B98" s="124"/>
      <c r="C98" s="125"/>
      <c r="D98" s="139"/>
      <c r="E98" s="139"/>
      <c r="F98" s="140"/>
      <c r="G98" s="140"/>
      <c r="H98" s="3"/>
      <c r="I98" s="3"/>
      <c r="J98" s="159"/>
      <c r="K98" s="168"/>
      <c r="L98" s="159"/>
      <c r="M98" s="168"/>
      <c r="N98" s="159"/>
      <c r="O98" s="168"/>
      <c r="P98" s="159"/>
    </row>
    <row r="99" spans="1:17" s="218" customFormat="1" ht="21.95" customHeight="1">
      <c r="A99" s="19"/>
      <c r="B99" s="124"/>
      <c r="C99" s="125"/>
      <c r="D99" s="139"/>
      <c r="E99" s="139"/>
      <c r="F99" s="140"/>
      <c r="G99" s="140"/>
      <c r="H99" s="3"/>
      <c r="I99" s="3"/>
      <c r="J99" s="159"/>
      <c r="K99" s="168"/>
      <c r="L99" s="159"/>
      <c r="M99" s="168"/>
      <c r="N99" s="159"/>
      <c r="O99" s="168"/>
      <c r="P99" s="159"/>
    </row>
    <row r="100" spans="1:17" s="218" customFormat="1" ht="21.95" customHeight="1">
      <c r="A100" s="19"/>
      <c r="B100" s="124"/>
      <c r="C100" s="125"/>
      <c r="D100" s="139"/>
      <c r="E100" s="139"/>
      <c r="F100" s="140"/>
      <c r="G100" s="140"/>
      <c r="H100" s="3"/>
      <c r="I100" s="3"/>
      <c r="J100" s="159"/>
      <c r="K100" s="168"/>
      <c r="L100" s="159"/>
      <c r="M100" s="168"/>
      <c r="N100" s="159"/>
      <c r="O100" s="168"/>
      <c r="P100" s="159"/>
    </row>
    <row r="101" spans="1:17" s="144" customFormat="1" ht="21.95" customHeight="1">
      <c r="B101" s="19"/>
      <c r="C101" s="19"/>
      <c r="D101" s="20"/>
      <c r="E101" s="20"/>
      <c r="F101" s="10"/>
      <c r="G101" s="10"/>
      <c r="H101" s="8"/>
      <c r="I101" s="9"/>
      <c r="J101" s="65"/>
      <c r="K101" s="145"/>
      <c r="L101" s="145"/>
      <c r="M101" s="145"/>
      <c r="N101" s="147"/>
      <c r="O101" s="149"/>
      <c r="P101" s="147"/>
      <c r="Q101" s="147"/>
    </row>
    <row r="102" spans="1:17" s="218" customFormat="1" ht="21.95" customHeight="1">
      <c r="A102" s="124"/>
      <c r="B102" s="124"/>
      <c r="C102" s="125"/>
      <c r="D102" s="139"/>
      <c r="E102" s="139"/>
      <c r="F102" s="140"/>
      <c r="G102" s="140"/>
      <c r="H102" s="3"/>
      <c r="I102" s="3"/>
      <c r="J102" s="159"/>
      <c r="K102" s="168"/>
      <c r="L102" s="159"/>
      <c r="M102" s="168"/>
      <c r="N102" s="159"/>
      <c r="O102" s="168"/>
      <c r="P102" s="159"/>
    </row>
    <row r="103" spans="1:17" s="218" customFormat="1" ht="21.95" customHeight="1">
      <c r="A103" s="124"/>
      <c r="B103" s="124"/>
      <c r="C103" s="125"/>
      <c r="D103" s="139"/>
      <c r="E103" s="139"/>
      <c r="F103" s="140"/>
      <c r="G103" s="140"/>
      <c r="H103" s="3"/>
      <c r="I103" s="3"/>
      <c r="J103" s="159"/>
      <c r="K103" s="168"/>
      <c r="L103" s="159"/>
      <c r="M103" s="168"/>
      <c r="N103" s="159"/>
      <c r="O103" s="168"/>
      <c r="P103" s="159"/>
    </row>
    <row r="104" spans="1:17" s="218" customFormat="1" ht="21.95" customHeight="1">
      <c r="A104" s="124"/>
      <c r="B104" s="124"/>
      <c r="C104" s="125"/>
      <c r="D104" s="139"/>
      <c r="E104" s="139"/>
      <c r="F104" s="140"/>
      <c r="G104" s="140"/>
      <c r="H104" s="3"/>
      <c r="I104" s="3"/>
      <c r="J104" s="159"/>
      <c r="K104" s="168"/>
      <c r="L104" s="159"/>
      <c r="M104" s="168"/>
      <c r="N104" s="159"/>
      <c r="O104" s="168"/>
      <c r="P104" s="159"/>
    </row>
    <row r="105" spans="1:17" s="218" customFormat="1" ht="40.9" customHeight="1">
      <c r="A105" s="124"/>
      <c r="B105" s="124"/>
      <c r="C105" s="125"/>
      <c r="D105" s="139"/>
      <c r="E105" s="139"/>
      <c r="F105" s="140"/>
      <c r="G105" s="140"/>
      <c r="H105" s="3"/>
      <c r="I105" s="3"/>
      <c r="J105" s="159"/>
      <c r="K105" s="168"/>
      <c r="L105" s="159"/>
      <c r="M105" s="168"/>
      <c r="N105" s="159"/>
      <c r="O105" s="168"/>
      <c r="P105" s="159"/>
    </row>
    <row r="106" spans="1:17" s="218" customFormat="1" ht="21.95" customHeight="1">
      <c r="A106" s="84"/>
      <c r="B106" s="124"/>
      <c r="C106" s="125"/>
      <c r="D106" s="139"/>
      <c r="E106" s="139"/>
      <c r="F106" s="140"/>
      <c r="G106" s="140"/>
      <c r="H106" s="3"/>
      <c r="I106" s="3"/>
      <c r="J106" s="159"/>
      <c r="K106" s="168"/>
      <c r="L106" s="159"/>
      <c r="M106" s="168"/>
      <c r="N106" s="159"/>
      <c r="O106" s="168"/>
      <c r="P106" s="159" t="s">
        <v>265</v>
      </c>
    </row>
    <row r="107" spans="1:17" ht="21.95" customHeight="1">
      <c r="A107" s="336" t="str">
        <f>A54</f>
        <v>บริษัท  อควา คอร์เปอเรชั่น  จำกัด (มหาชน) และบริษัทย่อย</v>
      </c>
      <c r="B107" s="336"/>
      <c r="C107" s="336"/>
      <c r="D107" s="336"/>
      <c r="E107" s="336"/>
      <c r="F107" s="336"/>
      <c r="G107" s="336"/>
      <c r="H107" s="336"/>
      <c r="I107" s="336"/>
      <c r="J107" s="336"/>
      <c r="K107" s="336"/>
      <c r="L107" s="336"/>
      <c r="M107" s="336"/>
      <c r="N107" s="336"/>
      <c r="O107" s="336"/>
      <c r="P107" s="336"/>
    </row>
    <row r="108" spans="1:17" ht="21.95" customHeight="1">
      <c r="A108" s="136" t="s">
        <v>116</v>
      </c>
      <c r="B108" s="136"/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</row>
    <row r="109" spans="1:17" ht="21.95" customHeight="1">
      <c r="A109" s="336" t="str">
        <f>A56</f>
        <v>สำหรับงวดสามเดือน สิ้นสุดวันที่ 31 มีนาคม 2562</v>
      </c>
      <c r="B109" s="336"/>
      <c r="C109" s="336"/>
      <c r="D109" s="336"/>
      <c r="E109" s="336"/>
      <c r="F109" s="336"/>
      <c r="G109" s="336"/>
      <c r="H109" s="336"/>
      <c r="I109" s="336"/>
      <c r="J109" s="336"/>
      <c r="K109" s="336"/>
      <c r="L109" s="336"/>
      <c r="M109" s="336"/>
      <c r="N109" s="336"/>
      <c r="O109" s="336"/>
      <c r="P109" s="336"/>
    </row>
    <row r="110" spans="1:17" ht="21.95" customHeight="1">
      <c r="A110" s="318"/>
      <c r="B110" s="318"/>
      <c r="C110" s="318"/>
      <c r="D110" s="318"/>
      <c r="E110" s="318"/>
      <c r="F110" s="318"/>
      <c r="G110" s="318"/>
      <c r="H110" s="318"/>
      <c r="I110" s="318"/>
      <c r="J110" s="318"/>
      <c r="K110" s="318"/>
      <c r="L110" s="318"/>
      <c r="M110" s="318"/>
      <c r="N110" s="318"/>
      <c r="O110" s="318"/>
      <c r="P110" s="318"/>
    </row>
    <row r="111" spans="1:17" ht="21.95" customHeight="1">
      <c r="A111" s="111"/>
      <c r="B111" s="111"/>
      <c r="C111" s="116"/>
      <c r="D111" s="117"/>
      <c r="E111" s="117"/>
      <c r="F111" s="118"/>
      <c r="G111" s="118"/>
      <c r="H111" s="113"/>
      <c r="I111" s="113"/>
      <c r="J111" s="119" t="s">
        <v>15</v>
      </c>
      <c r="K111" s="120"/>
      <c r="L111" s="121"/>
      <c r="M111" s="120"/>
      <c r="N111" s="119"/>
      <c r="O111" s="122"/>
      <c r="P111" s="123"/>
    </row>
    <row r="112" spans="1:17" ht="21.95" customHeight="1">
      <c r="H112" s="113"/>
      <c r="I112" s="113"/>
      <c r="J112" s="126" t="s">
        <v>16</v>
      </c>
      <c r="K112" s="120"/>
      <c r="L112" s="121"/>
      <c r="N112" s="126" t="s">
        <v>33</v>
      </c>
      <c r="O112" s="122"/>
      <c r="P112" s="123"/>
    </row>
    <row r="113" spans="1:24" ht="21.95" customHeight="1">
      <c r="A113" s="136"/>
      <c r="B113" s="136"/>
      <c r="H113" s="11" t="s">
        <v>1</v>
      </c>
      <c r="I113" s="58"/>
      <c r="J113" s="11" t="s">
        <v>206</v>
      </c>
      <c r="K113" s="12"/>
      <c r="L113" s="11" t="s">
        <v>157</v>
      </c>
      <c r="M113" s="59"/>
      <c r="N113" s="11" t="s">
        <v>206</v>
      </c>
      <c r="O113" s="12"/>
      <c r="P113" s="11" t="s">
        <v>157</v>
      </c>
    </row>
    <row r="114" spans="1:24" s="218" customFormat="1" ht="21.95" customHeight="1">
      <c r="A114" s="124"/>
      <c r="B114" s="124"/>
      <c r="C114" s="125"/>
      <c r="D114" s="139"/>
      <c r="E114" s="139"/>
      <c r="F114" s="140"/>
      <c r="G114" s="140"/>
      <c r="H114" s="3"/>
      <c r="I114" s="3"/>
      <c r="J114" s="159"/>
      <c r="K114" s="168"/>
      <c r="L114" s="159"/>
      <c r="M114" s="168"/>
      <c r="N114" s="159"/>
      <c r="O114" s="168"/>
      <c r="P114" s="159"/>
    </row>
    <row r="115" spans="1:24" s="218" customFormat="1" ht="21.95" customHeight="1">
      <c r="A115" s="136" t="s">
        <v>232</v>
      </c>
      <c r="B115" s="124"/>
      <c r="C115" s="125"/>
      <c r="D115" s="139"/>
      <c r="E115" s="139"/>
      <c r="F115" s="140"/>
      <c r="G115" s="140"/>
      <c r="H115" s="3"/>
      <c r="I115" s="3"/>
      <c r="J115" s="159">
        <v>-13298039.887999997</v>
      </c>
      <c r="K115" s="159" t="e">
        <f>K45+K74+K92+#REF!+#REF!</f>
        <v>#REF!</v>
      </c>
      <c r="L115" s="159">
        <v>-206240040.13999999</v>
      </c>
      <c r="M115" s="159" t="e">
        <f>M45+M74+M92+#REF!+#REF!</f>
        <v>#REF!</v>
      </c>
      <c r="N115" s="159">
        <v>-7698920.2700000023</v>
      </c>
      <c r="O115" s="159" t="e">
        <f>O45+O74+O92+#REF!+#REF!</f>
        <v>#REF!</v>
      </c>
      <c r="P115" s="159">
        <v>-188044894.54999998</v>
      </c>
      <c r="R115" s="83"/>
      <c r="T115" s="83"/>
    </row>
    <row r="116" spans="1:24" s="218" customFormat="1" ht="21.95" customHeight="1">
      <c r="A116" s="136" t="s">
        <v>233</v>
      </c>
      <c r="B116" s="124"/>
      <c r="C116" s="125"/>
      <c r="D116" s="139"/>
      <c r="E116" s="139"/>
      <c r="F116" s="140"/>
      <c r="G116" s="140"/>
      <c r="H116" s="3"/>
      <c r="I116" s="3"/>
      <c r="J116" s="159">
        <v>43886890.960000001</v>
      </c>
      <c r="K116" s="168"/>
      <c r="L116" s="159">
        <v>266547642.66</v>
      </c>
      <c r="M116" s="168"/>
      <c r="N116" s="159">
        <v>14255223.59</v>
      </c>
      <c r="O116" s="168"/>
      <c r="P116" s="104">
        <v>195241259.53999999</v>
      </c>
      <c r="R116" s="83"/>
      <c r="S116" s="83"/>
      <c r="T116" s="83"/>
    </row>
    <row r="117" spans="1:24" s="218" customFormat="1" ht="21.95" customHeight="1" thickBot="1">
      <c r="A117" s="136" t="s">
        <v>234</v>
      </c>
      <c r="B117" s="124"/>
      <c r="C117" s="125"/>
      <c r="D117" s="139"/>
      <c r="E117" s="139"/>
      <c r="F117" s="140"/>
      <c r="G117" s="140"/>
      <c r="H117" s="3"/>
      <c r="I117" s="3"/>
      <c r="J117" s="243">
        <f>SUM(J115:J116)</f>
        <v>30588851.072000004</v>
      </c>
      <c r="K117" s="168"/>
      <c r="L117" s="170">
        <f>SUM(L115:L116)</f>
        <v>60307602.520000011</v>
      </c>
      <c r="M117" s="168"/>
      <c r="N117" s="171">
        <f>SUM(N115:N116)</f>
        <v>6556303.3199999975</v>
      </c>
      <c r="O117" s="168"/>
      <c r="P117" s="171">
        <f>SUM(P115:P116)</f>
        <v>7196364.9900000095</v>
      </c>
      <c r="R117" s="219"/>
      <c r="S117" s="83"/>
      <c r="T117" s="83"/>
      <c r="U117" s="220"/>
      <c r="V117" s="219"/>
      <c r="X117" s="219"/>
    </row>
    <row r="118" spans="1:24" s="218" customFormat="1" ht="6" customHeight="1" thickTop="1">
      <c r="A118" s="124"/>
      <c r="B118" s="124"/>
      <c r="C118" s="125"/>
      <c r="D118" s="139"/>
      <c r="E118" s="139"/>
      <c r="F118" s="140"/>
      <c r="G118" s="140"/>
      <c r="H118" s="3"/>
      <c r="I118" s="3"/>
      <c r="J118" s="159"/>
      <c r="K118" s="168"/>
      <c r="L118" s="159"/>
      <c r="M118" s="168"/>
      <c r="N118" s="159"/>
      <c r="O118" s="168"/>
      <c r="P118" s="159"/>
    </row>
    <row r="119" spans="1:24" s="218" customFormat="1" ht="21.95" customHeight="1">
      <c r="A119" s="137" t="s">
        <v>71</v>
      </c>
      <c r="B119" s="124"/>
      <c r="C119" s="125"/>
      <c r="D119" s="139"/>
      <c r="E119" s="139"/>
      <c r="F119" s="140"/>
      <c r="G119" s="140"/>
      <c r="H119" s="3"/>
      <c r="I119" s="3"/>
      <c r="J119" s="172"/>
      <c r="K119" s="168"/>
      <c r="L119" s="159"/>
      <c r="M119" s="168"/>
      <c r="N119" s="104"/>
      <c r="O119" s="168"/>
      <c r="P119" s="173"/>
      <c r="R119" s="219"/>
      <c r="S119" s="220"/>
      <c r="T119" s="220"/>
      <c r="U119" s="220"/>
      <c r="V119" s="220"/>
    </row>
    <row r="120" spans="1:24" ht="21.95" customHeight="1">
      <c r="A120" s="221" t="s">
        <v>75</v>
      </c>
      <c r="B120" s="35" t="s">
        <v>250</v>
      </c>
      <c r="C120" s="138"/>
      <c r="D120" s="35"/>
      <c r="J120" s="174"/>
      <c r="K120" s="175"/>
      <c r="L120" s="174"/>
      <c r="M120" s="175"/>
      <c r="N120" s="87"/>
      <c r="O120" s="38"/>
      <c r="P120" s="87"/>
    </row>
    <row r="121" spans="1:24" ht="21.95" customHeight="1">
      <c r="A121" s="138"/>
      <c r="B121" s="218"/>
      <c r="C121" s="222" t="s">
        <v>141</v>
      </c>
      <c r="D121" s="218"/>
      <c r="E121" s="218"/>
      <c r="F121" s="140"/>
      <c r="G121" s="140"/>
      <c r="H121" s="3" t="s">
        <v>112</v>
      </c>
      <c r="I121" s="3"/>
      <c r="J121" s="104">
        <v>6115993.6399999997</v>
      </c>
      <c r="K121" s="42"/>
      <c r="L121" s="104">
        <v>18196573.16</v>
      </c>
      <c r="M121" s="42"/>
      <c r="N121" s="104">
        <v>0</v>
      </c>
      <c r="O121" s="42"/>
      <c r="P121" s="104">
        <v>0</v>
      </c>
    </row>
    <row r="122" spans="1:24" ht="21.95" customHeight="1">
      <c r="A122" s="223" t="s">
        <v>117</v>
      </c>
      <c r="B122" s="138" t="s">
        <v>72</v>
      </c>
      <c r="C122" s="125"/>
      <c r="D122" s="35"/>
      <c r="J122" s="314"/>
      <c r="K122" s="38"/>
      <c r="L122" s="314"/>
      <c r="M122" s="38"/>
      <c r="N122" s="87"/>
      <c r="O122" s="38"/>
      <c r="P122" s="314"/>
    </row>
    <row r="123" spans="1:24" ht="21.95" customHeight="1">
      <c r="A123" s="138"/>
      <c r="B123" s="35"/>
      <c r="C123" s="138" t="s">
        <v>251</v>
      </c>
      <c r="D123" s="35"/>
      <c r="H123" s="127"/>
      <c r="J123" s="87">
        <v>55311039.479999997</v>
      </c>
      <c r="K123" s="38"/>
      <c r="L123" s="87">
        <v>206200009</v>
      </c>
      <c r="M123" s="38"/>
      <c r="N123" s="104">
        <v>0</v>
      </c>
      <c r="O123" s="38"/>
      <c r="P123" s="87">
        <v>100000000</v>
      </c>
    </row>
    <row r="124" spans="1:24" ht="21.95" customHeight="1">
      <c r="A124" s="138"/>
      <c r="B124" s="35"/>
      <c r="C124" s="138"/>
      <c r="D124" s="35"/>
      <c r="H124" s="127"/>
      <c r="J124" s="174"/>
      <c r="K124" s="175"/>
      <c r="L124" s="174"/>
      <c r="M124" s="175"/>
      <c r="N124" s="176"/>
      <c r="O124" s="38"/>
      <c r="P124" s="87"/>
    </row>
    <row r="125" spans="1:24" ht="21.95" customHeight="1">
      <c r="A125" s="312" t="s">
        <v>236</v>
      </c>
      <c r="B125" s="35"/>
      <c r="C125" s="138"/>
      <c r="D125" s="35"/>
      <c r="H125" s="127"/>
      <c r="J125" s="174"/>
      <c r="K125" s="175"/>
      <c r="L125" s="174"/>
      <c r="M125" s="175"/>
      <c r="N125" s="176"/>
      <c r="O125" s="38"/>
      <c r="P125" s="87"/>
    </row>
    <row r="126" spans="1:24" ht="21.95" customHeight="1">
      <c r="A126" s="138"/>
      <c r="B126" s="35"/>
      <c r="C126" s="138"/>
      <c r="D126" s="35"/>
      <c r="H126" s="127"/>
      <c r="J126" s="174"/>
      <c r="K126" s="175"/>
      <c r="L126" s="174"/>
      <c r="M126" s="175"/>
      <c r="N126" s="176"/>
      <c r="O126" s="38"/>
      <c r="P126" s="87"/>
    </row>
    <row r="127" spans="1:24" ht="21.95" customHeight="1">
      <c r="A127" s="138"/>
      <c r="B127" s="35"/>
      <c r="C127" s="138"/>
      <c r="D127" s="35"/>
      <c r="H127" s="127"/>
      <c r="J127" s="174"/>
      <c r="K127" s="175"/>
      <c r="L127" s="174"/>
      <c r="M127" s="175"/>
      <c r="N127" s="176"/>
      <c r="O127" s="38"/>
      <c r="P127" s="87"/>
    </row>
    <row r="128" spans="1:24" ht="21.95" customHeight="1">
      <c r="A128" s="138"/>
      <c r="B128" s="35"/>
      <c r="C128" s="138"/>
      <c r="D128" s="35"/>
      <c r="H128" s="127"/>
      <c r="J128" s="174"/>
      <c r="K128" s="175"/>
      <c r="L128" s="174"/>
      <c r="M128" s="175"/>
      <c r="N128" s="176"/>
      <c r="O128" s="38"/>
      <c r="P128" s="87"/>
    </row>
    <row r="129" spans="1:16" ht="21.95" customHeight="1">
      <c r="A129" s="138"/>
      <c r="B129" s="35"/>
      <c r="C129" s="138"/>
      <c r="D129" s="35"/>
      <c r="H129" s="127"/>
      <c r="J129" s="174"/>
      <c r="K129" s="175"/>
      <c r="L129" s="174"/>
      <c r="M129" s="175"/>
      <c r="N129" s="176"/>
      <c r="O129" s="38"/>
      <c r="P129" s="87"/>
    </row>
    <row r="130" spans="1:16" ht="21.95" customHeight="1">
      <c r="A130" s="138"/>
      <c r="B130" s="35"/>
      <c r="C130" s="138"/>
      <c r="D130" s="35"/>
      <c r="H130" s="127"/>
      <c r="J130" s="174"/>
      <c r="K130" s="175"/>
      <c r="L130" s="174"/>
      <c r="M130" s="175"/>
      <c r="N130" s="176"/>
      <c r="O130" s="38"/>
      <c r="P130" s="87"/>
    </row>
    <row r="131" spans="1:16" ht="21.95" customHeight="1">
      <c r="A131" s="138"/>
      <c r="B131" s="35"/>
      <c r="C131" s="138"/>
      <c r="D131" s="35"/>
      <c r="H131" s="127"/>
      <c r="J131" s="174"/>
      <c r="K131" s="175"/>
      <c r="L131" s="174"/>
      <c r="M131" s="175"/>
      <c r="N131" s="176"/>
      <c r="O131" s="38"/>
      <c r="P131" s="87"/>
    </row>
    <row r="132" spans="1:16" ht="21.95" customHeight="1">
      <c r="A132" s="138"/>
      <c r="B132" s="35"/>
      <c r="C132" s="138"/>
      <c r="D132" s="35"/>
      <c r="H132" s="127"/>
      <c r="J132" s="174"/>
      <c r="K132" s="175"/>
      <c r="L132" s="174"/>
      <c r="M132" s="175"/>
      <c r="N132" s="176"/>
      <c r="O132" s="38"/>
      <c r="P132" s="87"/>
    </row>
    <row r="133" spans="1:16" ht="21.95" customHeight="1">
      <c r="A133" s="138"/>
      <c r="B133" s="35"/>
      <c r="C133" s="138"/>
      <c r="D133" s="35"/>
      <c r="H133" s="127"/>
      <c r="J133" s="174"/>
      <c r="K133" s="175"/>
      <c r="L133" s="174"/>
      <c r="M133" s="175"/>
      <c r="N133" s="176"/>
      <c r="O133" s="38"/>
      <c r="P133" s="87"/>
    </row>
    <row r="134" spans="1:16" ht="21.95" customHeight="1">
      <c r="A134" s="138"/>
      <c r="B134" s="35"/>
      <c r="C134" s="138"/>
      <c r="D134" s="35"/>
      <c r="H134" s="127"/>
      <c r="J134" s="174"/>
      <c r="K134" s="175"/>
      <c r="L134" s="174"/>
      <c r="M134" s="175"/>
      <c r="N134" s="176"/>
      <c r="O134" s="38"/>
      <c r="P134" s="87"/>
    </row>
    <row r="135" spans="1:16" ht="21.95" customHeight="1">
      <c r="A135" s="138"/>
      <c r="B135" s="35"/>
      <c r="C135" s="138"/>
      <c r="D135" s="35"/>
      <c r="H135" s="127"/>
      <c r="J135" s="174"/>
      <c r="K135" s="175"/>
      <c r="L135" s="174"/>
      <c r="M135" s="175"/>
      <c r="N135" s="176"/>
      <c r="O135" s="38"/>
      <c r="P135" s="87"/>
    </row>
    <row r="136" spans="1:16" ht="21.95" customHeight="1">
      <c r="A136" s="138"/>
      <c r="B136" s="35"/>
      <c r="C136" s="138"/>
      <c r="D136" s="35"/>
      <c r="H136" s="127"/>
      <c r="J136" s="174"/>
      <c r="K136" s="175"/>
      <c r="L136" s="174"/>
      <c r="M136" s="175"/>
      <c r="N136" s="176"/>
      <c r="O136" s="38"/>
      <c r="P136" s="87"/>
    </row>
    <row r="137" spans="1:16" ht="21.95" customHeight="1">
      <c r="A137" s="138"/>
      <c r="B137" s="35"/>
      <c r="C137" s="138"/>
      <c r="D137" s="35"/>
      <c r="H137" s="127"/>
      <c r="J137" s="174"/>
      <c r="K137" s="175"/>
      <c r="L137" s="174"/>
      <c r="M137" s="175"/>
      <c r="N137" s="176"/>
      <c r="O137" s="38"/>
      <c r="P137" s="87"/>
    </row>
    <row r="138" spans="1:16" ht="21.95" customHeight="1">
      <c r="A138" s="138"/>
      <c r="B138" s="35"/>
      <c r="C138" s="138"/>
      <c r="D138" s="35"/>
      <c r="H138" s="127"/>
      <c r="J138" s="174"/>
      <c r="K138" s="175"/>
      <c r="L138" s="174"/>
      <c r="M138" s="175"/>
      <c r="N138" s="176"/>
      <c r="O138" s="38"/>
      <c r="P138" s="87"/>
    </row>
    <row r="139" spans="1:16" ht="21.95" customHeight="1">
      <c r="A139" s="138"/>
      <c r="B139" s="35"/>
      <c r="C139" s="138"/>
      <c r="D139" s="35"/>
      <c r="H139" s="127"/>
      <c r="J139" s="174"/>
      <c r="K139" s="175"/>
      <c r="L139" s="174"/>
      <c r="M139" s="175"/>
      <c r="N139" s="176"/>
      <c r="O139" s="38"/>
      <c r="P139" s="87"/>
    </row>
    <row r="140" spans="1:16" ht="21.95" customHeight="1">
      <c r="A140" s="138"/>
      <c r="B140" s="35"/>
      <c r="C140" s="138"/>
      <c r="D140" s="35"/>
      <c r="H140" s="127"/>
      <c r="J140" s="174"/>
      <c r="K140" s="175"/>
      <c r="L140" s="174"/>
      <c r="M140" s="175"/>
      <c r="N140" s="176"/>
      <c r="O140" s="38"/>
      <c r="P140" s="87"/>
    </row>
    <row r="141" spans="1:16" ht="21.95" customHeight="1">
      <c r="A141" s="138"/>
      <c r="B141" s="35"/>
      <c r="C141" s="138"/>
      <c r="D141" s="35"/>
      <c r="H141" s="127"/>
      <c r="J141" s="174"/>
      <c r="K141" s="175"/>
      <c r="L141" s="174"/>
      <c r="M141" s="175"/>
      <c r="N141" s="176"/>
      <c r="O141" s="38"/>
      <c r="P141" s="87"/>
    </row>
    <row r="142" spans="1:16" ht="21.95" customHeight="1">
      <c r="A142" s="138"/>
      <c r="B142" s="35"/>
      <c r="C142" s="138"/>
      <c r="D142" s="35"/>
      <c r="H142" s="127"/>
      <c r="J142" s="174"/>
      <c r="K142" s="175"/>
      <c r="L142" s="174"/>
      <c r="M142" s="175"/>
      <c r="N142" s="176"/>
      <c r="O142" s="38"/>
      <c r="P142" s="87"/>
    </row>
    <row r="143" spans="1:16" ht="21.95" customHeight="1">
      <c r="A143" s="138"/>
      <c r="B143" s="35"/>
      <c r="C143" s="138"/>
      <c r="D143" s="35"/>
      <c r="H143" s="127"/>
      <c r="J143" s="174"/>
      <c r="K143" s="175"/>
      <c r="L143" s="174"/>
      <c r="M143" s="175"/>
      <c r="N143" s="176"/>
      <c r="O143" s="38"/>
      <c r="P143" s="87"/>
    </row>
    <row r="144" spans="1:16" ht="21.95" customHeight="1">
      <c r="A144" s="138"/>
      <c r="B144" s="35"/>
      <c r="C144" s="138"/>
      <c r="D144" s="35"/>
      <c r="H144" s="127"/>
      <c r="J144" s="174"/>
      <c r="K144" s="175"/>
      <c r="L144" s="174"/>
      <c r="M144" s="175"/>
      <c r="N144" s="176"/>
      <c r="O144" s="38"/>
      <c r="P144" s="87"/>
    </row>
    <row r="145" spans="1:17" ht="21.95" customHeight="1">
      <c r="A145" s="138"/>
      <c r="B145" s="35"/>
      <c r="C145" s="138"/>
      <c r="D145" s="35"/>
      <c r="H145" s="127"/>
      <c r="J145" s="174"/>
      <c r="K145" s="175"/>
      <c r="L145" s="174"/>
      <c r="M145" s="175"/>
      <c r="N145" s="176"/>
      <c r="O145" s="38"/>
      <c r="P145" s="87"/>
    </row>
    <row r="146" spans="1:17" ht="21.95" customHeight="1">
      <c r="A146" s="138"/>
      <c r="B146" s="35"/>
      <c r="C146" s="138"/>
      <c r="D146" s="35"/>
      <c r="H146" s="127"/>
      <c r="J146" s="174"/>
      <c r="K146" s="175"/>
      <c r="L146" s="174"/>
      <c r="M146" s="175"/>
      <c r="N146" s="176"/>
      <c r="O146" s="38"/>
      <c r="P146" s="87"/>
    </row>
    <row r="147" spans="1:17" ht="21.95" customHeight="1">
      <c r="A147" s="138"/>
      <c r="B147" s="35"/>
      <c r="C147" s="138"/>
      <c r="D147" s="35"/>
      <c r="H147" s="127"/>
      <c r="J147" s="174"/>
      <c r="K147" s="175"/>
      <c r="L147" s="174"/>
      <c r="M147" s="175"/>
      <c r="N147" s="176"/>
      <c r="O147" s="38"/>
      <c r="P147" s="87"/>
    </row>
    <row r="148" spans="1:17" ht="21.95" customHeight="1">
      <c r="A148" s="138"/>
      <c r="B148" s="35"/>
      <c r="C148" s="138"/>
      <c r="D148" s="35"/>
      <c r="H148" s="127"/>
      <c r="J148" s="174"/>
      <c r="K148" s="175"/>
      <c r="L148" s="174"/>
      <c r="M148" s="175"/>
      <c r="N148" s="176"/>
      <c r="O148" s="38"/>
      <c r="P148" s="87"/>
    </row>
    <row r="149" spans="1:17" ht="21.95" customHeight="1">
      <c r="A149" s="138"/>
      <c r="B149" s="35"/>
      <c r="C149" s="138"/>
      <c r="D149" s="35"/>
      <c r="H149" s="127"/>
      <c r="J149" s="174"/>
      <c r="K149" s="175"/>
      <c r="L149" s="174"/>
      <c r="M149" s="175"/>
      <c r="N149" s="176"/>
      <c r="O149" s="38"/>
      <c r="P149" s="87"/>
    </row>
    <row r="150" spans="1:17" ht="21.95" customHeight="1">
      <c r="A150" s="138"/>
      <c r="B150" s="35"/>
      <c r="C150" s="138"/>
      <c r="D150" s="35"/>
      <c r="H150" s="127"/>
      <c r="J150" s="174"/>
      <c r="K150" s="175"/>
      <c r="L150" s="174"/>
      <c r="M150" s="175"/>
      <c r="N150" s="176"/>
      <c r="O150" s="38"/>
      <c r="P150" s="87"/>
    </row>
    <row r="151" spans="1:17" ht="21.95" customHeight="1">
      <c r="A151" s="138"/>
      <c r="B151" s="35"/>
      <c r="C151" s="138"/>
      <c r="D151" s="35"/>
      <c r="H151" s="127"/>
      <c r="J151" s="174"/>
      <c r="K151" s="175"/>
      <c r="L151" s="174"/>
      <c r="M151" s="175"/>
      <c r="N151" s="176"/>
      <c r="O151" s="38"/>
      <c r="P151" s="87"/>
    </row>
    <row r="152" spans="1:17" ht="21.95" customHeight="1">
      <c r="A152" s="138"/>
      <c r="B152" s="35"/>
      <c r="C152" s="138"/>
      <c r="D152" s="35"/>
      <c r="H152" s="127"/>
      <c r="J152" s="174"/>
      <c r="K152" s="175"/>
      <c r="L152" s="174"/>
      <c r="M152" s="175"/>
      <c r="N152" s="176"/>
      <c r="O152" s="38"/>
      <c r="P152" s="87"/>
    </row>
    <row r="153" spans="1:17" s="144" customFormat="1" ht="21.95" customHeight="1">
      <c r="A153" s="19"/>
      <c r="B153" s="19"/>
      <c r="C153" s="19"/>
      <c r="D153" s="20"/>
      <c r="E153" s="20"/>
      <c r="F153" s="10"/>
      <c r="G153" s="10"/>
      <c r="H153" s="8"/>
      <c r="I153" s="9"/>
      <c r="J153" s="65"/>
      <c r="K153" s="145"/>
      <c r="L153" s="145"/>
      <c r="M153" s="145"/>
      <c r="N153" s="147"/>
      <c r="O153" s="149"/>
      <c r="P153" s="147"/>
      <c r="Q153" s="147"/>
    </row>
    <row r="154" spans="1:17" ht="21.95" customHeight="1">
      <c r="A154" s="138"/>
      <c r="B154" s="35"/>
      <c r="C154" s="138"/>
      <c r="D154" s="35"/>
      <c r="H154" s="127"/>
      <c r="J154" s="174"/>
      <c r="K154" s="175"/>
      <c r="L154" s="174"/>
      <c r="M154" s="175"/>
      <c r="N154" s="176"/>
      <c r="O154" s="38"/>
      <c r="P154" s="87"/>
    </row>
    <row r="155" spans="1:17" ht="21.95" customHeight="1">
      <c r="A155" s="138"/>
      <c r="B155" s="35"/>
      <c r="C155" s="138"/>
      <c r="D155" s="35"/>
      <c r="H155" s="127"/>
      <c r="J155" s="174"/>
      <c r="K155" s="175"/>
      <c r="L155" s="174"/>
      <c r="M155" s="175"/>
      <c r="N155" s="176"/>
      <c r="O155" s="38"/>
      <c r="P155" s="87"/>
    </row>
    <row r="156" spans="1:17" ht="21.95" customHeight="1">
      <c r="A156" s="138"/>
      <c r="B156" s="35"/>
      <c r="C156" s="138"/>
      <c r="D156" s="35"/>
      <c r="H156" s="127"/>
      <c r="J156" s="174"/>
      <c r="K156" s="175"/>
      <c r="L156" s="174"/>
      <c r="M156" s="175"/>
      <c r="N156" s="176"/>
      <c r="O156" s="38"/>
      <c r="P156" s="87"/>
    </row>
    <row r="157" spans="1:17" ht="21.95" customHeight="1">
      <c r="A157" s="138"/>
      <c r="B157" s="35"/>
      <c r="C157" s="138"/>
      <c r="D157" s="35"/>
      <c r="H157" s="127"/>
      <c r="J157" s="174"/>
      <c r="K157" s="175"/>
      <c r="L157" s="174"/>
      <c r="M157" s="175"/>
      <c r="N157" s="176"/>
      <c r="O157" s="38"/>
      <c r="P157" s="87"/>
    </row>
    <row r="158" spans="1:17" ht="21.95" customHeight="1">
      <c r="A158" s="138"/>
      <c r="B158" s="35"/>
      <c r="C158" s="138"/>
      <c r="D158" s="35"/>
      <c r="H158" s="127"/>
      <c r="J158" s="174"/>
      <c r="K158" s="175"/>
      <c r="L158" s="174"/>
      <c r="M158" s="175"/>
      <c r="N158" s="176"/>
      <c r="O158" s="38"/>
      <c r="P158" s="87"/>
    </row>
    <row r="159" spans="1:17" ht="34.9" customHeight="1">
      <c r="A159" s="138"/>
      <c r="B159" s="35"/>
      <c r="C159" s="138"/>
      <c r="D159" s="35"/>
      <c r="H159" s="127"/>
      <c r="J159" s="174"/>
      <c r="K159" s="175"/>
      <c r="L159" s="174"/>
      <c r="M159" s="175"/>
      <c r="N159" s="176"/>
      <c r="O159" s="38"/>
      <c r="P159" s="87"/>
    </row>
    <row r="160" spans="1:17" ht="21.95" customHeight="1">
      <c r="A160" s="35"/>
      <c r="C160" s="125"/>
      <c r="D160" s="139"/>
      <c r="E160" s="139"/>
      <c r="F160" s="140"/>
      <c r="G160" s="140"/>
      <c r="H160" s="3"/>
      <c r="I160" s="3"/>
      <c r="J160" s="141"/>
      <c r="K160" s="142"/>
      <c r="L160" s="143"/>
      <c r="M160" s="142"/>
      <c r="N160" s="141"/>
      <c r="O160" s="142"/>
      <c r="P160" s="321" t="s">
        <v>266</v>
      </c>
    </row>
  </sheetData>
  <mergeCells count="7">
    <mergeCell ref="A107:P107"/>
    <mergeCell ref="A109:P109"/>
    <mergeCell ref="A1:P1"/>
    <mergeCell ref="A2:P2"/>
    <mergeCell ref="A3:P3"/>
    <mergeCell ref="A54:P54"/>
    <mergeCell ref="A56:P56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BS (p.1)</vt:lpstr>
      <vt:lpstr>งบ BS (ต่อ) (p.2-3)</vt:lpstr>
      <vt:lpstr>งบ PL 3 เดือน (p.4)</vt:lpstr>
      <vt:lpstr>ส่วนของเจ้าของรวม (p.5)</vt:lpstr>
      <vt:lpstr>ส่วนของเจ้าของเฉพาะกิจการ (p.6)</vt:lpstr>
      <vt:lpstr>งบกระแสเงินสด (p.7-9)</vt:lpstr>
      <vt:lpstr>'งบ BS (p.1)'!Print_Area</vt:lpstr>
      <vt:lpstr>'งบ BS (ต่อ) (p.2-3)'!Print_Area</vt:lpstr>
      <vt:lpstr>'งบ PL 3 เดือน (p.4)'!Print_Area</vt:lpstr>
      <vt:lpstr>'งบกระแสเงินสด (p.7-9)'!Print_Area</vt:lpstr>
      <vt:lpstr>'ส่วนของเจ้าของเฉพาะกิจการ (p.6)'!Print_Area</vt:lpstr>
      <vt:lpstr>'ส่วนของเจ้าของรวม (p.5)'!Print_Area</vt:lpstr>
    </vt:vector>
  </TitlesOfParts>
  <Company>Tawanna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orathai.n</cp:lastModifiedBy>
  <cp:lastPrinted>2019-05-15T22:06:04Z</cp:lastPrinted>
  <dcterms:created xsi:type="dcterms:W3CDTF">2004-04-02T08:00:16Z</dcterms:created>
  <dcterms:modified xsi:type="dcterms:W3CDTF">2019-05-16T00:48:35Z</dcterms:modified>
</cp:coreProperties>
</file>