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19440" windowHeight="13620" tabRatio="677" activeTab="5"/>
  </bookViews>
  <sheets>
    <sheet name="BS" sheetId="39" r:id="rId1"/>
    <sheet name="BS (cont)" sheetId="67" r:id="rId2"/>
    <sheet name="PL " sheetId="72" r:id="rId3"/>
    <sheet name="CE conso" sheetId="74" r:id="rId4"/>
    <sheet name="CE Company" sheetId="75" r:id="rId5"/>
    <sheet name="CF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0">BS!$A$1:$P$48</definedName>
    <definedName name="_xlnm.Print_Area" localSheetId="1">'BS (cont)'!$A$1:$Q$54</definedName>
    <definedName name="_xlnm.Print_Area" localSheetId="4">'CE Company'!$A$1:$Q$29</definedName>
    <definedName name="_xlnm.Print_Area" localSheetId="3">'CE conso'!$A$1:$AC$48</definedName>
    <definedName name="_xlnm.Print_Area" localSheetId="2">'PL '!$A$1:$S$55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39" i="74"/>
  <c r="W38"/>
  <c r="W34"/>
  <c r="W27"/>
  <c r="W26"/>
  <c r="W23"/>
  <c r="W22"/>
  <c r="W18"/>
  <c r="W17"/>
  <c r="W11"/>
  <c r="O74" i="73" l="1"/>
  <c r="M74"/>
  <c r="K74"/>
  <c r="I74"/>
  <c r="Q17" i="75" l="1"/>
  <c r="O17"/>
  <c r="M17"/>
  <c r="K17"/>
  <c r="I17"/>
  <c r="G17"/>
  <c r="E17"/>
  <c r="U24" i="74"/>
  <c r="M24"/>
  <c r="J35" i="39"/>
  <c r="Y39" i="74" l="1"/>
  <c r="Q15" i="75"/>
  <c r="E12"/>
  <c r="Q14"/>
  <c r="O12"/>
  <c r="AA36" i="74"/>
  <c r="AA40" s="1"/>
  <c r="U36"/>
  <c r="U40" s="1"/>
  <c r="S36"/>
  <c r="S40" s="1"/>
  <c r="Q36"/>
  <c r="Q40" s="1"/>
  <c r="O36"/>
  <c r="O40" s="1"/>
  <c r="M36"/>
  <c r="M40" s="1"/>
  <c r="K36"/>
  <c r="K40" s="1"/>
  <c r="I36"/>
  <c r="I40" s="1"/>
  <c r="G20"/>
  <c r="G24" s="1"/>
  <c r="E20"/>
  <c r="E24" s="1"/>
  <c r="E36"/>
  <c r="E40" s="1"/>
  <c r="G36"/>
  <c r="G40" s="1"/>
  <c r="Q20"/>
  <c r="Q24" s="1"/>
  <c r="I20"/>
  <c r="I24" s="1"/>
  <c r="Y27"/>
  <c r="AC27" s="1"/>
  <c r="Y26"/>
  <c r="AC26" s="1"/>
  <c r="Y11"/>
  <c r="AC39" l="1"/>
  <c r="AA20"/>
  <c r="AA24" s="1"/>
  <c r="O20"/>
  <c r="O24" s="1"/>
  <c r="K20"/>
  <c r="K24" s="1"/>
  <c r="Q10" i="75" l="1"/>
  <c r="Y23" i="74"/>
  <c r="AC23" s="1"/>
  <c r="Y22"/>
  <c r="AC22" s="1"/>
  <c r="Y34" l="1"/>
  <c r="W36"/>
  <c r="W40" s="1"/>
  <c r="Y38"/>
  <c r="AC38" s="1"/>
  <c r="AC11"/>
  <c r="AC34" l="1"/>
  <c r="AC36" s="1"/>
  <c r="AC40" s="1"/>
  <c r="Y36"/>
  <c r="Y40" s="1"/>
  <c r="M32" i="73"/>
  <c r="M42" s="1"/>
  <c r="M45" s="1"/>
  <c r="O32"/>
  <c r="O42" s="1"/>
  <c r="O92"/>
  <c r="K32" l="1"/>
  <c r="I92" l="1"/>
  <c r="I32"/>
  <c r="I42" s="1"/>
  <c r="I45" s="1"/>
  <c r="I94" l="1"/>
  <c r="I96" s="1"/>
  <c r="Y18" i="74"/>
  <c r="AC18" s="1"/>
  <c r="W20"/>
  <c r="W24" s="1"/>
  <c r="S20"/>
  <c r="S24" s="1"/>
  <c r="Q16" i="75" l="1"/>
  <c r="K23" i="67"/>
  <c r="Y17" i="74" l="1"/>
  <c r="Y20" s="1"/>
  <c r="Y24" s="1"/>
  <c r="AC17" l="1"/>
  <c r="AC20" s="1"/>
  <c r="AC24" s="1"/>
  <c r="K92" i="73"/>
  <c r="Q23" i="67" l="1"/>
  <c r="O23"/>
  <c r="M23"/>
  <c r="Q11" i="75" l="1"/>
  <c r="S35" i="72" l="1"/>
  <c r="Q35"/>
  <c r="O35"/>
  <c r="M35"/>
  <c r="F17" i="75" l="1"/>
  <c r="Q12"/>
  <c r="S15" i="72"/>
  <c r="O15" l="1"/>
  <c r="S23" l="1"/>
  <c r="S25" s="1"/>
  <c r="O23"/>
  <c r="O25" s="1"/>
  <c r="Q23"/>
  <c r="M23"/>
  <c r="M15"/>
  <c r="M25" l="1"/>
  <c r="M92" i="73"/>
  <c r="M94" s="1"/>
  <c r="O45" l="1"/>
  <c r="O94" s="1"/>
  <c r="K42"/>
  <c r="K45" s="1"/>
  <c r="K94" s="1"/>
  <c r="Q15" i="72"/>
  <c r="Q25" s="1"/>
  <c r="O27"/>
  <c r="O29" s="1"/>
  <c r="O41"/>
  <c r="Q31" i="67"/>
  <c r="O31"/>
  <c r="L50"/>
  <c r="L52" s="1"/>
  <c r="N50"/>
  <c r="N52" s="1"/>
  <c r="P50"/>
  <c r="P52" s="1"/>
  <c r="O48"/>
  <c r="O50" s="1"/>
  <c r="M48"/>
  <c r="M50" s="1"/>
  <c r="Q48"/>
  <c r="Q50" s="1"/>
  <c r="K48"/>
  <c r="K50" s="1"/>
  <c r="K31"/>
  <c r="O96" i="73" l="1"/>
  <c r="K96"/>
  <c r="O36" i="72"/>
  <c r="S27"/>
  <c r="S29" s="1"/>
  <c r="S36" s="1"/>
  <c r="Q32" i="67"/>
  <c r="Q52" s="1"/>
  <c r="O32"/>
  <c r="M12" i="75" l="1"/>
  <c r="K12"/>
  <c r="I12"/>
  <c r="G12"/>
  <c r="A1"/>
  <c r="AB40" i="74"/>
  <c r="Z40"/>
  <c r="X40"/>
  <c r="V40"/>
  <c r="T40"/>
  <c r="R40"/>
  <c r="P40"/>
  <c r="N40"/>
  <c r="L40"/>
  <c r="H40"/>
  <c r="F40"/>
  <c r="AB24"/>
  <c r="Z24"/>
  <c r="X24"/>
  <c r="V24"/>
  <c r="T24"/>
  <c r="R24"/>
  <c r="P24"/>
  <c r="N24"/>
  <c r="L24"/>
  <c r="H24"/>
  <c r="F24"/>
  <c r="P35" i="39" l="1"/>
  <c r="N35" l="1"/>
  <c r="L35"/>
  <c r="N21"/>
  <c r="L21"/>
  <c r="J21"/>
  <c r="J37" s="1"/>
  <c r="L37" l="1"/>
  <c r="N37"/>
  <c r="A56" i="73" l="1"/>
  <c r="A54"/>
  <c r="M96" l="1"/>
  <c r="M27" i="72"/>
  <c r="M29" s="1"/>
  <c r="M36" l="1"/>
  <c r="M41" l="1"/>
  <c r="Q27"/>
  <c r="M46"/>
  <c r="Q29" l="1"/>
  <c r="Q36" s="1"/>
  <c r="O46"/>
  <c r="P21" i="39" l="1"/>
  <c r="P37" s="1"/>
  <c r="O52" i="67" l="1"/>
  <c r="J48" l="1"/>
  <c r="M31"/>
  <c r="K32" l="1"/>
  <c r="K52" s="1"/>
  <c r="M32"/>
  <c r="M52" s="1"/>
</calcChain>
</file>

<file path=xl/sharedStrings.xml><?xml version="1.0" encoding="utf-8"?>
<sst xmlns="http://schemas.openxmlformats.org/spreadsheetml/2006/main" count="395" uniqueCount="275">
  <si>
    <t xml:space="preserve"> </t>
  </si>
  <si>
    <t xml:space="preserve">          </t>
  </si>
  <si>
    <t>9</t>
  </si>
  <si>
    <t>10</t>
  </si>
  <si>
    <t>11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</si>
  <si>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</si>
  <si>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</si>
  <si>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</si>
  <si>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</si>
  <si>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</si>
  <si>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</si>
  <si>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</si>
  <si>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</si>
  <si>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</si>
  <si>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</si>
  <si>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</si>
  <si>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</si>
  <si>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</si>
  <si>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</si>
  <si>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</si>
  <si>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</si>
  <si>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</si>
  <si>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</si>
  <si>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</si>
  <si>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</si>
  <si>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</si>
  <si>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</si>
  <si>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</si>
  <si>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</si>
  <si>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</si>
  <si>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</si>
  <si>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</si>
  <si>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</si>
  <si>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</si>
  <si>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</si>
  <si>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</si>
  <si>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</si>
  <si>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</si>
  <si>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</si>
  <si>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</si>
  <si>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</si>
  <si>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</si>
  <si>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</si>
  <si>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</si>
  <si>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</si>
  <si>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</si>
  <si>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</si>
  <si>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Total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</si>
  <si>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</si>
  <si>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</si>
  <si>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</si>
  <si>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</si>
  <si>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</si>
  <si>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</si>
  <si>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>Interest received</t>
  </si>
  <si>
    <t xml:space="preserve">CASH FLOWS FROM INVESTING ACTIVITIES </t>
  </si>
  <si>
    <t>Cash and cash equivalent as at beginning balance</t>
  </si>
  <si>
    <t>Cash and cash equivalent as at ending balance</t>
  </si>
  <si>
    <t>Net cash and cash equivalent increase (decrease)</t>
  </si>
  <si>
    <t>Proceeds from services</t>
  </si>
  <si>
    <t>Retained earnings</t>
  </si>
  <si>
    <t>AQUA CORPORATION PUBLIC COMPANY LIMITED AND ITS SUBSIDIARIES</t>
  </si>
  <si>
    <t>12</t>
  </si>
  <si>
    <t>15</t>
  </si>
  <si>
    <t>Provision for decommissioning costs</t>
  </si>
  <si>
    <t>Investment in associated company</t>
  </si>
  <si>
    <t>Reconcilations of net profit (loss) to net cash provided</t>
  </si>
  <si>
    <t xml:space="preserve">Profit (loss) from operating activities before change in </t>
  </si>
  <si>
    <t>13</t>
  </si>
  <si>
    <t>14</t>
  </si>
  <si>
    <t xml:space="preserve">PROFIT BEFORE SHARE OF PROFIT ON INVESTMENT IN </t>
  </si>
  <si>
    <t>PROFIT BEFORE INCOME TAX</t>
  </si>
  <si>
    <t>EARNINGS PER SHARE (BAHT : SHARES)</t>
  </si>
  <si>
    <t>Supplemental  disclosures of cash flows information</t>
  </si>
  <si>
    <t>Income tax (expense) income</t>
  </si>
  <si>
    <t>BASIC EARNINGS PER SHARE</t>
  </si>
  <si>
    <t>Appropriated</t>
  </si>
  <si>
    <t>Dividend paid</t>
  </si>
  <si>
    <t>Legal reserve</t>
  </si>
  <si>
    <t>Unappropriated</t>
  </si>
  <si>
    <t>16</t>
  </si>
  <si>
    <t>Investment property</t>
  </si>
  <si>
    <t>Deferred tax liabilities</t>
  </si>
  <si>
    <t>Unappropriate</t>
  </si>
  <si>
    <t>1.</t>
  </si>
  <si>
    <t xml:space="preserve">Share of (profit) loss on investment in associated company </t>
  </si>
  <si>
    <t>CASH FLOWS FROM FINANCING ACTIVITIES</t>
  </si>
  <si>
    <t xml:space="preserve">Other long - term investments </t>
  </si>
  <si>
    <t>Total non - current assets</t>
  </si>
  <si>
    <t>Long - term loans from financial institution - net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</si>
  <si>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</si>
  <si>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</si>
  <si>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</si>
  <si>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</si>
  <si>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</si>
  <si>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</si>
  <si>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>OTHER COMPREHENSIVE INCOME</t>
  </si>
  <si>
    <t>6</t>
  </si>
  <si>
    <t>5.2</t>
  </si>
  <si>
    <t xml:space="preserve">4,593,000,000 common shares of Baht 0.50 each </t>
  </si>
  <si>
    <t>Equity holders of the parent company</t>
  </si>
  <si>
    <t>Total other</t>
  </si>
  <si>
    <t>companents of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</si>
  <si>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</si>
  <si>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</si>
  <si>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</si>
  <si>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</si>
  <si>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</si>
  <si>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</si>
  <si>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</si>
  <si>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</si>
  <si>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18</t>
  </si>
  <si>
    <t>22</t>
  </si>
  <si>
    <t xml:space="preserve">Unutilized credit facilities for future working capital </t>
  </si>
  <si>
    <t>(Gain) loss on change in fair value of temporary investments</t>
  </si>
  <si>
    <t>2.</t>
  </si>
  <si>
    <t>7</t>
  </si>
  <si>
    <t>17</t>
  </si>
  <si>
    <t>21</t>
  </si>
  <si>
    <t>Interest received of temporary investments</t>
  </si>
  <si>
    <t>Cash paid for interest of discounted bill of exchange</t>
  </si>
  <si>
    <t>Discounted bill of exchange</t>
  </si>
  <si>
    <t>Share of profit (loss) on investment in associated company</t>
  </si>
  <si>
    <t>Cash received from discounted bill of exchange</t>
  </si>
  <si>
    <t>Treasury shares reserve</t>
  </si>
  <si>
    <t>for legal reserve</t>
  </si>
  <si>
    <t>reserve</t>
  </si>
  <si>
    <t xml:space="preserve">Treasury shares </t>
  </si>
  <si>
    <t>Liabilities under hire - purchase contracts - net</t>
  </si>
  <si>
    <t>Treasury shares - common share</t>
  </si>
  <si>
    <t>Treasury shares -</t>
  </si>
  <si>
    <t>common share</t>
  </si>
  <si>
    <t>STATEMENT OF CHANGES IN SHAREHOLDERS' EQUITY (Con't)</t>
  </si>
  <si>
    <t>Doubtful account (reversal)</t>
  </si>
  <si>
    <t>Liabilities under hire - purchase contracts</t>
  </si>
  <si>
    <t>Current portion of long - term liabilities</t>
  </si>
  <si>
    <t>23</t>
  </si>
  <si>
    <t xml:space="preserve">COMPREHENSIVE INCOME ATTRIBUTABLE TO </t>
  </si>
  <si>
    <t xml:space="preserve">by (used in) operating activities </t>
  </si>
  <si>
    <t>CURRENT ASSETS</t>
  </si>
  <si>
    <t>receivables - net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</si>
  <si>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</si>
  <si>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</si>
  <si>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</si>
  <si>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</si>
  <si>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</si>
  <si>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</si>
  <si>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</si>
  <si>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</si>
  <si>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>Provision of non - current liabilities for employee benefit - net</t>
  </si>
  <si>
    <t>4,593,000,000 common shares of Baht 0.50 each</t>
  </si>
  <si>
    <t>Cost of sales</t>
  </si>
  <si>
    <t>ASSOCIATED COMPANY  AND INCOME TAX</t>
  </si>
  <si>
    <t xml:space="preserve">Other comprehensive income to be reclassified to profit or loss in </t>
  </si>
  <si>
    <t>subsequent periods :</t>
  </si>
  <si>
    <t xml:space="preserve">Unrealized (gain) loss from exchange rate </t>
  </si>
  <si>
    <t>Trade accounts and other current receivable</t>
  </si>
  <si>
    <t>Cash paid for acquisition of temporary investments</t>
  </si>
  <si>
    <t>Cash received for temporary investment - maturity</t>
  </si>
  <si>
    <t>Cash paid for acquisition of investments in subsidiary</t>
  </si>
  <si>
    <t>Cash received from disposal of fixed assets</t>
  </si>
  <si>
    <t>Cash paid for short - term loan to subsidiaries</t>
  </si>
  <si>
    <t>Subsidiaries - purchase of fixed assets on credit</t>
  </si>
  <si>
    <t xml:space="preserve">NET PROFIT ATTRIBUTABLE TO </t>
  </si>
  <si>
    <t>Cash paid for acquisition of fixed assets</t>
  </si>
  <si>
    <t>Depreciation</t>
  </si>
  <si>
    <t>Temporary investments - net</t>
  </si>
  <si>
    <t>Gain on the disposal of investment</t>
  </si>
  <si>
    <t>Currency conversion differences of foreign entities</t>
  </si>
  <si>
    <t>Provision for employee benefit</t>
  </si>
  <si>
    <t>Comprehensive income for the period</t>
  </si>
  <si>
    <t xml:space="preserve">Total Transactions with owners, recorded </t>
  </si>
  <si>
    <t xml:space="preserve">   directly in shareholders' equity</t>
  </si>
  <si>
    <t>Non - controlling interests in subsidiary</t>
  </si>
  <si>
    <t>Transactions with owners, recorded directly</t>
  </si>
  <si>
    <t>5.2 , 8</t>
  </si>
  <si>
    <t>Allowance for impairment of investment in subsidiary</t>
  </si>
  <si>
    <t>Non - controlling interest in subsidiary</t>
  </si>
  <si>
    <t>Change in ownership interests in subsidiary :</t>
  </si>
  <si>
    <t xml:space="preserve">Other comprehensive income </t>
  </si>
  <si>
    <t>increased (decreased)</t>
  </si>
  <si>
    <t>Investments in subsidiary</t>
  </si>
  <si>
    <t>Net profit for the period</t>
  </si>
  <si>
    <t>associated company</t>
  </si>
  <si>
    <t xml:space="preserve">on investment in </t>
  </si>
  <si>
    <t xml:space="preserve">in shareholders' equity </t>
  </si>
  <si>
    <t>Amortization of debenture expenses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</si>
  <si>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</si>
  <si>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</si>
  <si>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</si>
  <si>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</si>
  <si>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Net cash provided by (used in) financing activities</t>
  </si>
  <si>
    <t>Sale incomes</t>
  </si>
  <si>
    <t>Assets transferred to expenses</t>
  </si>
  <si>
    <t>Cash received for short - term loan to subsidiaries</t>
  </si>
  <si>
    <t>Repayments of liabilities under hire - purchase contract</t>
  </si>
  <si>
    <t xml:space="preserve">Unrealized profit (loss) </t>
  </si>
  <si>
    <t>Trade accounts and other current receivable - net</t>
  </si>
  <si>
    <t>Dividend payment of a subsidiaries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</si>
  <si>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</si>
  <si>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</si>
  <si>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</si>
  <si>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</si>
  <si>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</si>
  <si>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</si>
  <si>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Bank overdraft and short - term loans from financial institutions</t>
  </si>
  <si>
    <t>19</t>
  </si>
  <si>
    <t>5.2 , 20</t>
  </si>
  <si>
    <t>Long - term loans from financial institutions</t>
  </si>
  <si>
    <t>24</t>
  </si>
  <si>
    <t>5.2 , 25</t>
  </si>
  <si>
    <t>26.1</t>
  </si>
  <si>
    <t>26.2</t>
  </si>
  <si>
    <t>Distribution costs</t>
  </si>
  <si>
    <t xml:space="preserve">Deposits at bank held on collaterals </t>
  </si>
  <si>
    <t xml:space="preserve">Hire - purchase and financial lease contract </t>
  </si>
  <si>
    <t>AS AT MARCH 31, 2019</t>
  </si>
  <si>
    <t>(Unaudited)</t>
  </si>
  <si>
    <t>(Audited)</t>
  </si>
  <si>
    <t>(Reviewed)</t>
  </si>
  <si>
    <t>December 31, 2018</t>
  </si>
  <si>
    <t>March 31, 2019</t>
  </si>
  <si>
    <t>Beginning balance as at January 1, 2018</t>
  </si>
  <si>
    <t>Beginning balance as at January 1, 2019</t>
  </si>
  <si>
    <t>Ending balance as at March 31, 2018</t>
  </si>
  <si>
    <t>Ending balance as at March 31, 2019</t>
  </si>
  <si>
    <t>Condensed notes to interim financial information are an integral part of these interim financial information.</t>
  </si>
  <si>
    <t>Accrued dividend income</t>
  </si>
  <si>
    <t>FOR THE THREE - MONTH PERIOD ENDED MARCH 31, 2019</t>
  </si>
  <si>
    <t>Short - term loans from subsidiaries</t>
  </si>
  <si>
    <t>NET PROFIT FOR THE PERIOD</t>
  </si>
  <si>
    <t>TOTAL COMPREHENSIVE INCOME FOR THE PERIOD</t>
  </si>
  <si>
    <t>COMPREHENSIVE INCOME FOR THE PERIOD</t>
  </si>
  <si>
    <t>Net profit for the period before corporate income tax</t>
  </si>
  <si>
    <t>(Gain) loss on change in fair value of associated investments</t>
  </si>
  <si>
    <t>5.1, 13</t>
  </si>
  <si>
    <t>26</t>
  </si>
  <si>
    <t>Recognition of advance receipts as income</t>
  </si>
  <si>
    <t>Cash paid for deposition purchase of shares</t>
  </si>
  <si>
    <t>Cash receipt from disposal of investment associated company</t>
  </si>
  <si>
    <t>Receipt from disposal treasury shares</t>
  </si>
  <si>
    <t>Investments in subsidiaries</t>
  </si>
  <si>
    <t>Deposit for purchase of shares</t>
  </si>
  <si>
    <t>27</t>
  </si>
  <si>
    <t>Page 1 of 39</t>
  </si>
  <si>
    <t>Page 6 of 39</t>
  </si>
  <si>
    <t>Page 7 of 39</t>
  </si>
  <si>
    <t>Page 5 of 39</t>
  </si>
  <si>
    <t>Page 4 of 39</t>
  </si>
  <si>
    <t>Page 3 of 39</t>
  </si>
  <si>
    <t>Page 2 of 39</t>
  </si>
  <si>
    <t>STATEMENT OF FINANCIAL POSITION</t>
  </si>
  <si>
    <t>Current portion of hire - purchase</t>
  </si>
  <si>
    <t xml:space="preserve">and financial lease contract receivables </t>
  </si>
  <si>
    <t>Short - term loans to subsidiaries</t>
  </si>
  <si>
    <t>STATEMENT OF FINANCIAL POSITION (Con't)</t>
  </si>
  <si>
    <t>STATEMENT OF COMPREHENSIVE INCOME</t>
  </si>
  <si>
    <t>Total other comprehensive income (loss) for the period - net tax</t>
  </si>
  <si>
    <t xml:space="preserve">STATEMENT OF CHANGES IN SHAREHOLDERS' EQUITY </t>
  </si>
  <si>
    <t xml:space="preserve">    directly in shareholders' equity</t>
  </si>
  <si>
    <t>STATEMENT OF CASH FLOWS</t>
  </si>
  <si>
    <t>Allowance for impairment loss of billboard (reversal)</t>
  </si>
  <si>
    <t>Reversal of retention to other income</t>
  </si>
  <si>
    <t>Hire - purchase and financiel lease contract receivable</t>
  </si>
  <si>
    <t>Repayments of discounted bill of exchange - maturity</t>
  </si>
  <si>
    <t>Cash received from issuing debentures</t>
  </si>
  <si>
    <t>Repayment of short - term loans from subsidiaries</t>
  </si>
  <si>
    <t>Cash received from short - term loans from other person</t>
  </si>
  <si>
    <t xml:space="preserve">Repayments of short - term loans from other person </t>
  </si>
  <si>
    <t>Repayments of long - term loans from financial institutions</t>
  </si>
  <si>
    <t xml:space="preserve">Non - cash transaction </t>
  </si>
  <si>
    <t>STATEMENT OF CASH FLOWS (Con't)</t>
  </si>
  <si>
    <t>Investment in subsidiary</t>
  </si>
  <si>
    <t xml:space="preserve">Increase (decrease) in overdraft and short - term loans from financial institutions </t>
  </si>
  <si>
    <t>Cash paid for debentores - maturity</t>
  </si>
</sst>
</file>

<file path=xl/styles.xml><?xml version="1.0" encoding="utf-8"?>
<styleSheet xmlns="http://schemas.openxmlformats.org/spreadsheetml/2006/main">
  <numFmts count="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.00;\(#,##0.00\)"/>
    <numFmt numFmtId="168" formatCode="_ * #,##0_ ;_ * \-#,##0_ ;_ * &quot;-&quot;??_ ;_ @_ "/>
    <numFmt numFmtId="169" formatCode="0.0%"/>
    <numFmt numFmtId="170" formatCode="#,##0.00\ ;\(#,##0.00\)"/>
    <numFmt numFmtId="171" formatCode="_(* #,##0_);_(* \(#,##0\);_(* &quot;-&quot;??_);_(@_)"/>
    <numFmt numFmtId="172" formatCode="_-* #,##0_-;\-* #,##0_-;_-* &quot;-&quot;??_-;_-@_-"/>
    <numFmt numFmtId="173" formatCode="_-* #,##0_-;\ \(#,##0\)_-;_-* &quot;-&quot;??_-;_-@_-"/>
    <numFmt numFmtId="174" formatCode="_(* #,##0.0000_);_(* \(#,##0.0000\);_(* &quot;-&quot;??_);_(@_)"/>
    <numFmt numFmtId="175" formatCode="General_)"/>
    <numFmt numFmtId="176" formatCode="#,##0.00\ &quot;F&quot;;\-#,##0.00\ &quot;F&quot;"/>
    <numFmt numFmtId="177" formatCode="dd\-mmm\-yy_)"/>
    <numFmt numFmtId="178" formatCode="0."/>
    <numFmt numFmtId="179" formatCode="#,##0.00_);[Black]\(#,##0.00\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_(&quot;$&quot;* #,##0.0_);_(&quot;$&quot;* \(#,##0.0\);_(&quot;$&quot;* &quot;0.0&quot;_);_(@_)"/>
    <numFmt numFmtId="187" formatCode="#,###.00_);\(#,###.00\)"/>
    <numFmt numFmtId="188" formatCode="\t&quot;฿&quot;#,##0_);\(\t&quot;฿&quot;#,##0\)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#,##0.00_ ;\(#,##0.00\)"/>
    <numFmt numFmtId="197" formatCode="[$USD]\ #,##0.00;\-[$USD]\ #,##0.00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t&quot;฿&quot;#,##0.00_);\(\t&quot;฿&quot;#,##0.00\)"/>
    <numFmt numFmtId="211" formatCode="\ว\ \ด\ด\ด\ด\ &quot;ค.ศ.&quot;\ \ค\ค\ค\ค"/>
    <numFmt numFmtId="212" formatCode="#,##0.0000;\(#,##0.00000000\)"/>
    <numFmt numFmtId="213" formatCode="#,##0.00_ ;[Red]\-#,##0.00\ "/>
    <numFmt numFmtId="214" formatCode="#,##0;\(#,##0\)"/>
    <numFmt numFmtId="215" formatCode="_-&quot;?&quot;* #,##0.00_-;\-&quot;?&quot;* #,##0.00_-;_-&quot;?&quot;* &quot;-&quot;??_-;_-@_-"/>
    <numFmt numFmtId="216" formatCode="\t0.00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\t&quot;$&quot;#,##0_);[Red]\(\t&quot;$&quot;#,##0\)"/>
    <numFmt numFmtId="233" formatCode="\t&quot;$&quot;#,##0.00_);\(\t&quot;$&quot;#,##0.00\)"/>
    <numFmt numFmtId="234" formatCode="_-* #,##0.000_-;\-* #,##0.000_-;_-* &quot;-&quot;??_-;_-@_-"/>
    <numFmt numFmtId="235" formatCode="&quot;Yes&quot;;&quot;Yes&quot;;&quot;No&quot;"/>
    <numFmt numFmtId="236" formatCode="\t&quot;฿&quot;#,##0.00_);[Red]\(\t&quot;฿&quot;#,##0.00\)"/>
    <numFmt numFmtId="237" formatCode="#,##0.00%_);\(#,##0.00%\)"/>
    <numFmt numFmtId="238" formatCode="\t&quot;$&quot;#,##0.00_);[Red]\(\t&quot;$&quot;#,##0.00\)"/>
    <numFmt numFmtId="239" formatCode="0.0000000000"/>
  </numFmts>
  <fonts count="195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Browallia New"/>
      <family val="2"/>
    </font>
    <font>
      <sz val="15"/>
      <color theme="1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u val="singleAccounting"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u val="double"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22"/>
      <color theme="1"/>
      <name val="Inherit"/>
    </font>
    <font>
      <i/>
      <sz val="14"/>
      <name val="Browallia New"/>
      <family val="2"/>
    </font>
    <font>
      <sz val="12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55">
    <xf numFmtId="0" fontId="0" fillId="0" borderId="0"/>
    <xf numFmtId="166" fontId="13" fillId="0" borderId="0" applyFont="0" applyFill="0" applyBorder="0" applyAlignment="0" applyProtection="0"/>
    <xf numFmtId="0" fontId="23" fillId="0" borderId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5" fillId="0" borderId="0"/>
    <xf numFmtId="0" fontId="23" fillId="0" borderId="0"/>
    <xf numFmtId="0" fontId="23" fillId="0" borderId="0"/>
    <xf numFmtId="177" fontId="25" fillId="0" borderId="0"/>
    <xf numFmtId="169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43" fontId="24" fillId="0" borderId="0"/>
    <xf numFmtId="43" fontId="24" fillId="0" borderId="0"/>
    <xf numFmtId="43" fontId="24" fillId="0" borderId="0"/>
    <xf numFmtId="0" fontId="26" fillId="0" borderId="0"/>
    <xf numFmtId="175" fontId="18" fillId="0" borderId="0"/>
    <xf numFmtId="175" fontId="24" fillId="0" borderId="0"/>
    <xf numFmtId="0" fontId="18" fillId="0" borderId="0"/>
    <xf numFmtId="173" fontId="18" fillId="0" borderId="0"/>
    <xf numFmtId="175" fontId="18" fillId="0" borderId="0"/>
    <xf numFmtId="175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75" fontId="24" fillId="0" borderId="0"/>
    <xf numFmtId="0" fontId="24" fillId="0" borderId="0"/>
    <xf numFmtId="0" fontId="32" fillId="0" borderId="0"/>
    <xf numFmtId="0" fontId="32" fillId="0" borderId="0"/>
    <xf numFmtId="0" fontId="35" fillId="0" borderId="0"/>
    <xf numFmtId="0" fontId="24" fillId="0" borderId="0"/>
    <xf numFmtId="0" fontId="26" fillId="0" borderId="0"/>
    <xf numFmtId="175" fontId="18" fillId="0" borderId="0"/>
    <xf numFmtId="0" fontId="24" fillId="0" borderId="0"/>
    <xf numFmtId="43" fontId="24" fillId="0" borderId="0"/>
    <xf numFmtId="43" fontId="24" fillId="0" borderId="0"/>
    <xf numFmtId="43" fontId="24" fillId="0" borderId="0"/>
    <xf numFmtId="178" fontId="28" fillId="0" borderId="2" applyFont="0" applyFill="0" applyBorder="0" applyAlignment="0" applyProtection="0"/>
    <xf numFmtId="164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75" fontId="22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3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4" fillId="0" borderId="0"/>
    <xf numFmtId="175" fontId="18" fillId="0" borderId="0"/>
    <xf numFmtId="0" fontId="18" fillId="0" borderId="0"/>
    <xf numFmtId="175" fontId="24" fillId="0" borderId="0"/>
    <xf numFmtId="175" fontId="24" fillId="0" borderId="0"/>
    <xf numFmtId="175" fontId="18" fillId="0" borderId="0"/>
    <xf numFmtId="175" fontId="24" fillId="0" borderId="0"/>
    <xf numFmtId="175" fontId="24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175" fontId="22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12" fillId="0" borderId="0"/>
    <xf numFmtId="166" fontId="1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73" fontId="13" fillId="0" borderId="0"/>
    <xf numFmtId="175" fontId="13" fillId="0" borderId="0"/>
    <xf numFmtId="175" fontId="13" fillId="0" borderId="0"/>
    <xf numFmtId="0" fontId="13" fillId="0" borderId="0"/>
    <xf numFmtId="0" fontId="13" fillId="0" borderId="0"/>
    <xf numFmtId="0" fontId="11" fillId="0" borderId="0"/>
    <xf numFmtId="175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13" fillId="0" borderId="0"/>
    <xf numFmtId="0" fontId="13" fillId="0" borderId="0"/>
    <xf numFmtId="0" fontId="13" fillId="0" borderId="0"/>
    <xf numFmtId="175" fontId="13" fillId="0" borderId="0"/>
    <xf numFmtId="0" fontId="13" fillId="0" borderId="0"/>
    <xf numFmtId="175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1" fillId="0" borderId="0"/>
    <xf numFmtId="0" fontId="13" fillId="0" borderId="0"/>
    <xf numFmtId="0" fontId="13" fillId="0" borderId="0"/>
    <xf numFmtId="173" fontId="1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6" fontId="13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41" fillId="0" borderId="0"/>
    <xf numFmtId="39" fontId="41" fillId="0" borderId="0"/>
    <xf numFmtId="42" fontId="24" fillId="0" borderId="0" applyFont="0" applyFill="0" applyBorder="0" applyAlignment="0" applyProtection="0"/>
    <xf numFmtId="39" fontId="41" fillId="0" borderId="0"/>
    <xf numFmtId="39" fontId="41" fillId="0" borderId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41" fillId="0" borderId="0"/>
    <xf numFmtId="39" fontId="41" fillId="0" borderId="0"/>
    <xf numFmtId="180" fontId="26" fillId="0" borderId="0" applyFill="0" applyBorder="0" applyAlignment="0"/>
    <xf numFmtId="181" fontId="26" fillId="0" borderId="0" applyFill="0" applyBorder="0" applyAlignment="0"/>
    <xf numFmtId="182" fontId="26" fillId="0" borderId="0" applyFill="0" applyBorder="0" applyAlignment="0"/>
    <xf numFmtId="183" fontId="26" fillId="0" borderId="0" applyFill="0" applyBorder="0" applyAlignment="0"/>
    <xf numFmtId="184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0" fontId="42" fillId="0" borderId="0"/>
    <xf numFmtId="39" fontId="41" fillId="0" borderId="0"/>
    <xf numFmtId="39" fontId="41" fillId="0" borderId="0"/>
    <xf numFmtId="180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Protection="0"/>
    <xf numFmtId="14" fontId="43" fillId="0" borderId="0" applyFill="0" applyBorder="0" applyAlignment="0"/>
    <xf numFmtId="186" fontId="2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2" fontId="26" fillId="0" borderId="0" applyProtection="0"/>
    <xf numFmtId="0" fontId="45" fillId="0" borderId="0">
      <alignment horizontal="left"/>
    </xf>
    <xf numFmtId="0" fontId="45" fillId="4" borderId="11"/>
    <xf numFmtId="0" fontId="46" fillId="0" borderId="12" applyNumberFormat="0" applyAlignment="0" applyProtection="0">
      <alignment horizontal="left" vertical="center"/>
    </xf>
    <xf numFmtId="0" fontId="46" fillId="0" borderId="6">
      <alignment horizontal="left" vertical="center"/>
    </xf>
    <xf numFmtId="14" fontId="47" fillId="5" borderId="13">
      <alignment horizontal="center" vertical="center" wrapText="1"/>
    </xf>
    <xf numFmtId="0" fontId="48" fillId="0" borderId="0" applyProtection="0"/>
    <xf numFmtId="0" fontId="49" fillId="0" borderId="0" applyProtection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0" fontId="50" fillId="0" borderId="13"/>
    <xf numFmtId="40" fontId="24" fillId="0" borderId="0"/>
    <xf numFmtId="40" fontId="24" fillId="0" borderId="0"/>
    <xf numFmtId="0" fontId="7" fillId="0" borderId="0"/>
    <xf numFmtId="187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8" fontId="24" fillId="0" borderId="0"/>
    <xf numFmtId="188" fontId="24" fillId="0" borderId="0"/>
    <xf numFmtId="0" fontId="24" fillId="0" borderId="0"/>
    <xf numFmtId="0" fontId="25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0" fontId="51" fillId="0" borderId="0"/>
    <xf numFmtId="0" fontId="24" fillId="0" borderId="0"/>
    <xf numFmtId="188" fontId="24" fillId="0" borderId="0"/>
    <xf numFmtId="188" fontId="24" fillId="0" borderId="0"/>
    <xf numFmtId="0" fontId="33" fillId="0" borderId="0"/>
    <xf numFmtId="0" fontId="13" fillId="0" borderId="0"/>
    <xf numFmtId="0" fontId="33" fillId="0" borderId="0"/>
    <xf numFmtId="0" fontId="24" fillId="0" borderId="0"/>
    <xf numFmtId="0" fontId="29" fillId="0" borderId="0"/>
    <xf numFmtId="189" fontId="24" fillId="0" borderId="0" applyFont="0" applyFill="0" applyBorder="0" applyAlignment="0" applyProtection="0"/>
    <xf numFmtId="184" fontId="26" fillId="0" borderId="0" applyFont="0" applyFill="0" applyBorder="0" applyAlignment="0" applyProtection="0"/>
    <xf numFmtId="190" fontId="5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164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192" fontId="24" fillId="0" borderId="0"/>
    <xf numFmtId="0" fontId="50" fillId="0" borderId="0"/>
    <xf numFmtId="3" fontId="24" fillId="0" borderId="1" applyNumberFormat="0" applyFont="0" applyFill="0" applyAlignment="0" applyProtection="0">
      <alignment vertical="center"/>
    </xf>
    <xf numFmtId="49" fontId="43" fillId="0" borderId="0" applyFill="0" applyBorder="0" applyAlignment="0"/>
    <xf numFmtId="193" fontId="26" fillId="0" borderId="0" applyFill="0" applyBorder="0" applyAlignment="0"/>
    <xf numFmtId="194" fontId="26" fillId="0" borderId="0" applyFill="0" applyBorder="0" applyAlignment="0"/>
    <xf numFmtId="0" fontId="53" fillId="0" borderId="0" applyFill="0" applyBorder="0" applyProtection="0">
      <alignment horizontal="left" vertical="top"/>
    </xf>
    <xf numFmtId="40" fontId="54" fillId="0" borderId="0"/>
    <xf numFmtId="40" fontId="29" fillId="0" borderId="0" applyFont="0" applyFill="0" applyBorder="0" applyAlignment="0" applyProtection="0"/>
    <xf numFmtId="8" fontId="55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56" fillId="0" borderId="14"/>
    <xf numFmtId="0" fontId="13" fillId="0" borderId="0"/>
    <xf numFmtId="166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/>
    <xf numFmtId="0" fontId="26" fillId="0" borderId="0"/>
    <xf numFmtId="175" fontId="13" fillId="0" borderId="0"/>
    <xf numFmtId="175" fontId="24" fillId="0" borderId="0"/>
    <xf numFmtId="173" fontId="13" fillId="0" borderId="0"/>
    <xf numFmtId="175" fontId="13" fillId="0" borderId="0"/>
    <xf numFmtId="175" fontId="13" fillId="0" borderId="0"/>
    <xf numFmtId="0" fontId="32" fillId="0" borderId="0"/>
    <xf numFmtId="0" fontId="7" fillId="0" borderId="0"/>
    <xf numFmtId="0" fontId="24" fillId="0" borderId="0"/>
    <xf numFmtId="0" fontId="26" fillId="0" borderId="0"/>
    <xf numFmtId="175" fontId="13" fillId="0" borderId="0"/>
    <xf numFmtId="0" fontId="24" fillId="0" borderId="0"/>
    <xf numFmtId="43" fontId="24" fillId="0" borderId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166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13" fillId="0" borderId="0"/>
    <xf numFmtId="0" fontId="7" fillId="0" borderId="0"/>
    <xf numFmtId="175" fontId="13" fillId="0" borderId="0"/>
    <xf numFmtId="9" fontId="13" fillId="0" borderId="0" applyFont="0" applyFill="0" applyBorder="0" applyAlignment="0" applyProtection="0"/>
    <xf numFmtId="0" fontId="13" fillId="0" borderId="0"/>
    <xf numFmtId="0" fontId="7" fillId="0" borderId="0"/>
    <xf numFmtId="166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8" fontId="58" fillId="0" borderId="0" applyFont="0" applyFill="0" applyBorder="0" applyAlignment="0" applyProtection="0"/>
    <xf numFmtId="17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3" fillId="0" borderId="0" applyFont="0" applyFill="0" applyBorder="0" applyAlignment="0" applyProtection="0"/>
    <xf numFmtId="40" fontId="24" fillId="0" borderId="0"/>
    <xf numFmtId="40" fontId="24" fillId="0" borderId="0"/>
    <xf numFmtId="0" fontId="58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75" fontId="24" fillId="0" borderId="0"/>
    <xf numFmtId="196" fontId="24" fillId="0" borderId="0"/>
    <xf numFmtId="39" fontId="24" fillId="0" borderId="0"/>
    <xf numFmtId="39" fontId="24" fillId="0" borderId="0"/>
    <xf numFmtId="6" fontId="24" fillId="0" borderId="0"/>
    <xf numFmtId="183" fontId="24" fillId="0" borderId="0"/>
    <xf numFmtId="39" fontId="24" fillId="0" borderId="0"/>
    <xf numFmtId="39" fontId="24" fillId="0" borderId="0"/>
    <xf numFmtId="0" fontId="24" fillId="0" borderId="0"/>
    <xf numFmtId="0" fontId="59" fillId="0" borderId="0"/>
    <xf numFmtId="0" fontId="24" fillId="0" borderId="0"/>
    <xf numFmtId="6" fontId="24" fillId="0" borderId="0"/>
    <xf numFmtId="39" fontId="24" fillId="0" borderId="0"/>
    <xf numFmtId="39" fontId="2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39" fontId="24" fillId="0" borderId="0"/>
    <xf numFmtId="0" fontId="24" fillId="0" borderId="0"/>
    <xf numFmtId="0" fontId="25" fillId="0" borderId="0"/>
    <xf numFmtId="0" fontId="59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58" fillId="0" borderId="0" applyFont="0" applyFill="0" applyBorder="0" applyAlignment="0" applyProtection="0"/>
    <xf numFmtId="0" fontId="60" fillId="20" borderId="15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21" borderId="16" applyNumberFormat="0" applyAlignment="0" applyProtection="0"/>
    <xf numFmtId="0" fontId="65" fillId="0" borderId="17" applyNumberFormat="0" applyFill="0" applyAlignment="0" applyProtection="0"/>
    <xf numFmtId="0" fontId="66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197" fontId="24" fillId="0" borderId="0"/>
    <xf numFmtId="197" fontId="24" fillId="0" borderId="0"/>
    <xf numFmtId="0" fontId="67" fillId="11" borderId="15" applyNumberFormat="0" applyAlignment="0" applyProtection="0"/>
    <xf numFmtId="0" fontId="68" fillId="22" borderId="0" applyNumberFormat="0" applyBorder="0" applyAlignment="0" applyProtection="0"/>
    <xf numFmtId="0" fontId="69" fillId="0" borderId="18" applyNumberFormat="0" applyFill="0" applyAlignment="0" applyProtection="0"/>
    <xf numFmtId="0" fontId="70" fillId="7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26" borderId="0" applyNumberFormat="0" applyBorder="0" applyAlignment="0" applyProtection="0"/>
    <xf numFmtId="0" fontId="71" fillId="20" borderId="19" applyNumberFormat="0" applyAlignment="0" applyProtection="0"/>
    <xf numFmtId="0" fontId="24" fillId="27" borderId="20" applyNumberFormat="0" applyFont="0" applyAlignment="0" applyProtection="0"/>
    <xf numFmtId="0" fontId="72" fillId="0" borderId="21" applyNumberFormat="0" applyFill="0" applyAlignment="0" applyProtection="0"/>
    <xf numFmtId="0" fontId="73" fillId="0" borderId="22" applyNumberFormat="0" applyFill="0" applyAlignment="0" applyProtection="0"/>
    <xf numFmtId="0" fontId="74" fillId="0" borderId="23" applyNumberFormat="0" applyFill="0" applyAlignment="0" applyProtection="0"/>
    <xf numFmtId="0" fontId="7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13" fillId="0" borderId="0"/>
    <xf numFmtId="175" fontId="2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38" fontId="75" fillId="2" borderId="0" applyNumberFormat="0" applyBorder="0" applyAlignment="0" applyProtection="0"/>
    <xf numFmtId="10" fontId="75" fillId="3" borderId="1" applyNumberFormat="0" applyBorder="0" applyAlignment="0" applyProtection="0"/>
    <xf numFmtId="0" fontId="76" fillId="0" borderId="0"/>
    <xf numFmtId="175" fontId="24" fillId="0" borderId="0"/>
    <xf numFmtId="175" fontId="24" fillId="0" borderId="0"/>
    <xf numFmtId="0" fontId="26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0" fontId="7" fillId="0" borderId="0"/>
    <xf numFmtId="0" fontId="7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" fontId="24" fillId="0" borderId="4" applyNumberFormat="0" applyFill="0" applyAlignment="0" applyProtection="0">
      <alignment horizontal="center" vertical="center"/>
    </xf>
    <xf numFmtId="175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0" fontId="24" fillId="0" borderId="0"/>
    <xf numFmtId="40" fontId="24" fillId="0" borderId="0"/>
    <xf numFmtId="0" fontId="6" fillId="0" borderId="0"/>
    <xf numFmtId="187" fontId="13" fillId="0" borderId="0"/>
    <xf numFmtId="8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188" fontId="24" fillId="0" borderId="0"/>
    <xf numFmtId="0" fontId="24" fillId="0" borderId="0"/>
    <xf numFmtId="0" fontId="25" fillId="0" borderId="0"/>
    <xf numFmtId="188" fontId="24" fillId="0" borderId="0"/>
    <xf numFmtId="0" fontId="51" fillId="0" borderId="0"/>
    <xf numFmtId="188" fontId="24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/>
    <xf numFmtId="0" fontId="26" fillId="0" borderId="0"/>
    <xf numFmtId="175" fontId="24" fillId="0" borderId="0"/>
    <xf numFmtId="0" fontId="32" fillId="0" borderId="0"/>
    <xf numFmtId="0" fontId="6" fillId="0" borderId="0"/>
    <xf numFmtId="0" fontId="24" fillId="0" borderId="0"/>
    <xf numFmtId="175" fontId="13" fillId="0" borderId="0"/>
    <xf numFmtId="0" fontId="24" fillId="0" borderId="0"/>
    <xf numFmtId="43" fontId="24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5" fillId="0" borderId="0"/>
    <xf numFmtId="235" fontId="24" fillId="0" borderId="0"/>
    <xf numFmtId="0" fontId="33" fillId="0" borderId="0"/>
    <xf numFmtId="0" fontId="13" fillId="0" borderId="0"/>
    <xf numFmtId="0" fontId="5" fillId="0" borderId="0"/>
    <xf numFmtId="166" fontId="5" fillId="0" borderId="0" applyFont="0" applyFill="0" applyBorder="0" applyAlignment="0" applyProtection="0"/>
    <xf numFmtId="175" fontId="13" fillId="0" borderId="0"/>
    <xf numFmtId="0" fontId="33" fillId="0" borderId="0"/>
    <xf numFmtId="0" fontId="5" fillId="0" borderId="0"/>
    <xf numFmtId="166" fontId="24" fillId="0" borderId="0" applyFont="0" applyFill="0" applyBorder="0" applyAlignment="0" applyProtection="0"/>
    <xf numFmtId="234" fontId="24" fillId="0" borderId="0"/>
    <xf numFmtId="7" fontId="24" fillId="0" borderId="0"/>
    <xf numFmtId="232" fontId="13" fillId="0" borderId="0"/>
    <xf numFmtId="233" fontId="13" fillId="0" borderId="0"/>
    <xf numFmtId="44" fontId="24" fillId="0" borderId="0"/>
    <xf numFmtId="0" fontId="5" fillId="0" borderId="0"/>
    <xf numFmtId="234" fontId="24" fillId="0" borderId="0"/>
    <xf numFmtId="175" fontId="13" fillId="0" borderId="0"/>
    <xf numFmtId="166" fontId="13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2" fontId="33" fillId="0" borderId="0" applyNumberFormat="0"/>
    <xf numFmtId="0" fontId="79" fillId="0" borderId="0"/>
    <xf numFmtId="0" fontId="21" fillId="6" borderId="0" applyNumberFormat="0" applyBorder="0" applyAlignment="0" applyProtection="0"/>
    <xf numFmtId="0" fontId="51" fillId="6" borderId="0" applyNumberFormat="0" applyBorder="0" applyAlignment="0" applyProtection="0"/>
    <xf numFmtId="0" fontId="21" fillId="7" borderId="0" applyNumberFormat="0" applyBorder="0" applyAlignment="0" applyProtection="0"/>
    <xf numFmtId="0" fontId="51" fillId="7" borderId="0" applyNumberFormat="0" applyBorder="0" applyAlignment="0" applyProtection="0"/>
    <xf numFmtId="0" fontId="21" fillId="8" borderId="0" applyNumberFormat="0" applyBorder="0" applyAlignment="0" applyProtection="0"/>
    <xf numFmtId="0" fontId="51" fillId="8" borderId="0" applyNumberFormat="0" applyBorder="0" applyAlignment="0" applyProtection="0"/>
    <xf numFmtId="0" fontId="21" fillId="9" borderId="0" applyNumberFormat="0" applyBorder="0" applyAlignment="0" applyProtection="0"/>
    <xf numFmtId="0" fontId="51" fillId="9" borderId="0" applyNumberFormat="0" applyBorder="0" applyAlignment="0" applyProtection="0"/>
    <xf numFmtId="0" fontId="21" fillId="10" borderId="0" applyNumberFormat="0" applyBorder="0" applyAlignment="0" applyProtection="0"/>
    <xf numFmtId="0" fontId="51" fillId="10" borderId="0" applyNumberFormat="0" applyBorder="0" applyAlignment="0" applyProtection="0"/>
    <xf numFmtId="0" fontId="21" fillId="11" borderId="0" applyNumberFormat="0" applyBorder="0" applyAlignment="0" applyProtection="0"/>
    <xf numFmtId="0" fontId="5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51" fillId="12" borderId="0" applyNumberFormat="0" applyBorder="0" applyAlignment="0" applyProtection="0"/>
    <xf numFmtId="0" fontId="21" fillId="13" borderId="0" applyNumberFormat="0" applyBorder="0" applyAlignment="0" applyProtection="0"/>
    <xf numFmtId="0" fontId="51" fillId="13" borderId="0" applyNumberFormat="0" applyBorder="0" applyAlignment="0" applyProtection="0"/>
    <xf numFmtId="0" fontId="21" fillId="14" borderId="0" applyNumberFormat="0" applyBorder="0" applyAlignment="0" applyProtection="0"/>
    <xf numFmtId="0" fontId="51" fillId="14" borderId="0" applyNumberFormat="0" applyBorder="0" applyAlignment="0" applyProtection="0"/>
    <xf numFmtId="0" fontId="21" fillId="9" borderId="0" applyNumberFormat="0" applyBorder="0" applyAlignment="0" applyProtection="0"/>
    <xf numFmtId="0" fontId="51" fillId="9" borderId="0" applyNumberFormat="0" applyBorder="0" applyAlignment="0" applyProtection="0"/>
    <xf numFmtId="0" fontId="21" fillId="12" borderId="0" applyNumberFormat="0" applyBorder="0" applyAlignment="0" applyProtection="0"/>
    <xf numFmtId="0" fontId="51" fillId="12" borderId="0" applyNumberFormat="0" applyBorder="0" applyAlignment="0" applyProtection="0"/>
    <xf numFmtId="0" fontId="21" fillId="15" borderId="0" applyNumberFormat="0" applyBorder="0" applyAlignment="0" applyProtection="0"/>
    <xf numFmtId="0" fontId="5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43" fontId="80" fillId="0" borderId="24">
      <alignment horizontal="right" vertical="center"/>
    </xf>
    <xf numFmtId="0" fontId="81" fillId="16" borderId="0" applyNumberFormat="0" applyBorder="0" applyAlignment="0" applyProtection="0"/>
    <xf numFmtId="0" fontId="82" fillId="16" borderId="0" applyNumberFormat="0" applyBorder="0" applyAlignment="0" applyProtection="0"/>
    <xf numFmtId="0" fontId="81" fillId="13" borderId="0" applyNumberFormat="0" applyBorder="0" applyAlignment="0" applyProtection="0"/>
    <xf numFmtId="0" fontId="82" fillId="13" borderId="0" applyNumberFormat="0" applyBorder="0" applyAlignment="0" applyProtection="0"/>
    <xf numFmtId="0" fontId="81" fillId="14" borderId="0" applyNumberFormat="0" applyBorder="0" applyAlignment="0" applyProtection="0"/>
    <xf numFmtId="0" fontId="82" fillId="14" borderId="0" applyNumberFormat="0" applyBorder="0" applyAlignment="0" applyProtection="0"/>
    <xf numFmtId="0" fontId="81" fillId="17" borderId="0" applyNumberFormat="0" applyBorder="0" applyAlignment="0" applyProtection="0"/>
    <xf numFmtId="0" fontId="82" fillId="17" borderId="0" applyNumberFormat="0" applyBorder="0" applyAlignment="0" applyProtection="0"/>
    <xf numFmtId="0" fontId="81" fillId="18" borderId="0" applyNumberFormat="0" applyBorder="0" applyAlignment="0" applyProtection="0"/>
    <xf numFmtId="0" fontId="82" fillId="18" borderId="0" applyNumberFormat="0" applyBorder="0" applyAlignment="0" applyProtection="0"/>
    <xf numFmtId="0" fontId="81" fillId="19" borderId="0" applyNumberFormat="0" applyBorder="0" applyAlignment="0" applyProtection="0"/>
    <xf numFmtId="0" fontId="82" fillId="19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9" fontId="25" fillId="0" borderId="0"/>
    <xf numFmtId="0" fontId="83" fillId="0" borderId="1">
      <alignment horizontal="center"/>
    </xf>
    <xf numFmtId="0" fontId="84" fillId="0" borderId="0"/>
    <xf numFmtId="0" fontId="84" fillId="0" borderId="13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28" borderId="0"/>
    <xf numFmtId="0" fontId="83" fillId="0" borderId="0">
      <protection locked="0"/>
    </xf>
    <xf numFmtId="0" fontId="83" fillId="0" borderId="0"/>
    <xf numFmtId="199" fontId="83" fillId="0" borderId="0"/>
    <xf numFmtId="200" fontId="83" fillId="0" borderId="0"/>
    <xf numFmtId="0" fontId="84" fillId="29" borderId="0">
      <alignment horizontal="right"/>
    </xf>
    <xf numFmtId="0" fontId="83" fillId="0" borderId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6" fillId="31" borderId="0" applyNumberFormat="0" applyBorder="0" applyAlignment="0" applyProtection="0"/>
    <xf numFmtId="0" fontId="81" fillId="23" borderId="0" applyNumberFormat="0" applyBorder="0" applyAlignment="0" applyProtection="0"/>
    <xf numFmtId="0" fontId="82" fillId="23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6" fillId="34" borderId="0" applyNumberFormat="0" applyBorder="0" applyAlignment="0" applyProtection="0"/>
    <xf numFmtId="0" fontId="81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32" borderId="0" applyNumberFormat="0" applyBorder="0" applyAlignment="0" applyProtection="0"/>
    <xf numFmtId="0" fontId="85" fillId="35" borderId="0" applyNumberFormat="0" applyBorder="0" applyAlignment="0" applyProtection="0"/>
    <xf numFmtId="0" fontId="86" fillId="33" borderId="0" applyNumberFormat="0" applyBorder="0" applyAlignment="0" applyProtection="0"/>
    <xf numFmtId="0" fontId="81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30" borderId="0" applyNumberFormat="0" applyBorder="0" applyAlignment="0" applyProtection="0"/>
    <xf numFmtId="0" fontId="85" fillId="33" borderId="0" applyNumberFormat="0" applyBorder="0" applyAlignment="0" applyProtection="0"/>
    <xf numFmtId="0" fontId="86" fillId="33" borderId="0" applyNumberFormat="0" applyBorder="0" applyAlignment="0" applyProtection="0"/>
    <xf numFmtId="0" fontId="81" fillId="17" borderId="0" applyNumberFormat="0" applyBorder="0" applyAlignment="0" applyProtection="0"/>
    <xf numFmtId="0" fontId="82" fillId="17" borderId="0" applyNumberFormat="0" applyBorder="0" applyAlignment="0" applyProtection="0"/>
    <xf numFmtId="0" fontId="85" fillId="36" borderId="0" applyNumberFormat="0" applyBorder="0" applyAlignment="0" applyProtection="0"/>
    <xf numFmtId="0" fontId="85" fillId="30" borderId="0" applyNumberFormat="0" applyBorder="0" applyAlignment="0" applyProtection="0"/>
    <xf numFmtId="0" fontId="86" fillId="31" borderId="0" applyNumberFormat="0" applyBorder="0" applyAlignment="0" applyProtection="0"/>
    <xf numFmtId="0" fontId="81" fillId="18" borderId="0" applyNumberFormat="0" applyBorder="0" applyAlignment="0" applyProtection="0"/>
    <xf numFmtId="0" fontId="82" fillId="18" borderId="0" applyNumberFormat="0" applyBorder="0" applyAlignment="0" applyProtection="0"/>
    <xf numFmtId="0" fontId="85" fillId="32" borderId="0" applyNumberFormat="0" applyBorder="0" applyAlignment="0" applyProtection="0"/>
    <xf numFmtId="0" fontId="85" fillId="37" borderId="0" applyNumberFormat="0" applyBorder="0" applyAlignment="0" applyProtection="0"/>
    <xf numFmtId="0" fontId="86" fillId="37" borderId="0" applyNumberFormat="0" applyBorder="0" applyAlignment="0" applyProtection="0"/>
    <xf numFmtId="0" fontId="81" fillId="26" borderId="0" applyNumberFormat="0" applyBorder="0" applyAlignment="0" applyProtection="0"/>
    <xf numFmtId="0" fontId="82" fillId="26" borderId="0" applyNumberFormat="0" applyBorder="0" applyAlignment="0" applyProtection="0"/>
    <xf numFmtId="0" fontId="87" fillId="7" borderId="0" applyNumberFormat="0" applyBorder="0" applyAlignment="0" applyProtection="0"/>
    <xf numFmtId="0" fontId="88" fillId="7" borderId="0" applyNumberFormat="0" applyBorder="0" applyAlignment="0" applyProtection="0"/>
    <xf numFmtId="0" fontId="44" fillId="0" borderId="0" applyNumberFormat="0" applyFill="0" applyBorder="0" applyAlignment="0" applyProtection="0"/>
    <xf numFmtId="0" fontId="29" fillId="0" borderId="0" applyFont="0"/>
    <xf numFmtId="201" fontId="24" fillId="0" borderId="0" applyFill="0" applyBorder="0" applyAlignment="0"/>
    <xf numFmtId="0" fontId="89" fillId="20" borderId="15" applyNumberFormat="0" applyAlignment="0" applyProtection="0"/>
    <xf numFmtId="0" fontId="90" fillId="20" borderId="15" applyNumberFormat="0" applyAlignment="0" applyProtection="0"/>
    <xf numFmtId="0" fontId="91" fillId="0" borderId="0"/>
    <xf numFmtId="0" fontId="92" fillId="21" borderId="16" applyNumberFormat="0" applyAlignment="0" applyProtection="0"/>
    <xf numFmtId="0" fontId="93" fillId="21" borderId="16" applyNumberFormat="0" applyAlignment="0" applyProtection="0"/>
    <xf numFmtId="202" fontId="94" fillId="0" borderId="0"/>
    <xf numFmtId="202" fontId="94" fillId="0" borderId="0"/>
    <xf numFmtId="202" fontId="94" fillId="0" borderId="0"/>
    <xf numFmtId="202" fontId="94" fillId="0" borderId="0"/>
    <xf numFmtId="202" fontId="94" fillId="0" borderId="0"/>
    <xf numFmtId="202" fontId="94" fillId="0" borderId="0"/>
    <xf numFmtId="202" fontId="94" fillId="0" borderId="0"/>
    <xf numFmtId="202" fontId="94" fillId="0" borderId="0"/>
    <xf numFmtId="192" fontId="95" fillId="0" borderId="0" applyFill="0" applyBorder="0" applyAlignment="0" applyProtection="0"/>
    <xf numFmtId="40" fontId="95" fillId="0" borderId="0" applyFill="0" applyBorder="0" applyAlignment="0" applyProtection="0"/>
    <xf numFmtId="203" fontId="96" fillId="38" borderId="0" applyFill="0" applyBorder="0" applyAlignment="0">
      <alignment vertical="top"/>
    </xf>
    <xf numFmtId="204" fontId="96" fillId="0" borderId="0" applyFill="0" applyBorder="0" applyAlignment="0" applyProtection="0"/>
    <xf numFmtId="41" fontId="33" fillId="0" borderId="0" applyNumberFormat="0" applyBorder="0"/>
    <xf numFmtId="0" fontId="24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32" fillId="0" borderId="0" applyFont="0" applyFill="0" applyBorder="0" applyAlignment="0" applyProtection="0"/>
    <xf numFmtId="207" fontId="24" fillId="0" borderId="0" applyFont="0" applyFill="0" applyBorder="0" applyAlignment="0" applyProtection="0"/>
    <xf numFmtId="20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208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98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21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00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6" fontId="102" fillId="0" borderId="0" applyFont="0" applyFill="0" applyBorder="0" applyAlignment="0" applyProtection="0"/>
    <xf numFmtId="205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9" fillId="0" borderId="0" applyFont="0" applyFill="0" applyBorder="0" applyAlignment="0" applyProtection="0"/>
    <xf numFmtId="166" fontId="97" fillId="0" borderId="0" applyFont="0" applyFill="0" applyBorder="0" applyAlignment="0" applyProtection="0"/>
    <xf numFmtId="21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6" fontId="24" fillId="0" borderId="0" applyFont="0" applyFill="0" applyBorder="0" applyAlignment="0" applyProtection="0"/>
    <xf numFmtId="205" fontId="13" fillId="0" borderId="0" applyFont="0" applyFill="0" applyBorder="0" applyAlignment="0" applyProtection="0"/>
    <xf numFmtId="213" fontId="24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03" fillId="0" borderId="0"/>
    <xf numFmtId="3" fontId="24" fillId="0" borderId="0" applyFont="0" applyFill="0" applyBorder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0" fontId="96" fillId="38" borderId="10" applyFill="0" applyBorder="0" applyAlignment="0">
      <alignment horizontal="right"/>
    </xf>
    <xf numFmtId="165" fontId="108" fillId="0" borderId="0" applyFont="0" applyFill="0" applyBorder="0" applyAlignment="0" applyProtection="0"/>
    <xf numFmtId="211" fontId="25" fillId="0" borderId="0" applyFont="0" applyFill="0" applyBorder="0" applyAlignment="0" applyProtection="0"/>
    <xf numFmtId="215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6" fontId="22" fillId="0" borderId="0"/>
    <xf numFmtId="0" fontId="109" fillId="39" borderId="0" applyNumberFormat="0" applyBorder="0" applyAlignment="0" applyProtection="0"/>
    <xf numFmtId="0" fontId="109" fillId="40" borderId="0" applyNumberFormat="0" applyBorder="0" applyAlignment="0" applyProtection="0"/>
    <xf numFmtId="0" fontId="109" fillId="41" borderId="0" applyNumberFormat="0" applyBorder="0" applyAlignment="0" applyProtection="0"/>
    <xf numFmtId="0" fontId="110" fillId="0" borderId="0" applyNumberFormat="0" applyAlignment="0">
      <alignment horizontal="left"/>
    </xf>
    <xf numFmtId="217" fontId="111" fillId="0" borderId="0" applyFont="0" applyFill="0" applyBorder="0" applyAlignment="0" applyProtection="0"/>
    <xf numFmtId="217" fontId="9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218" fontId="118" fillId="0" borderId="0">
      <alignment horizontal="right"/>
    </xf>
    <xf numFmtId="0" fontId="119" fillId="8" borderId="0" applyNumberFormat="0" applyBorder="0" applyAlignment="0" applyProtection="0"/>
    <xf numFmtId="0" fontId="120" fillId="8" borderId="0" applyNumberFormat="0" applyBorder="0" applyAlignment="0" applyProtection="0"/>
    <xf numFmtId="0" fontId="121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49" fillId="0" borderId="12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6" fillId="0" borderId="0">
      <alignment horizontal="left"/>
    </xf>
    <xf numFmtId="0" fontId="127" fillId="0" borderId="25">
      <alignment horizontal="left" vertical="top"/>
    </xf>
    <xf numFmtId="0" fontId="47" fillId="42" borderId="26">
      <alignment vertical="center" wrapText="1"/>
    </xf>
    <xf numFmtId="0" fontId="128" fillId="0" borderId="22" applyNumberFormat="0" applyFill="0" applyAlignment="0" applyProtection="0"/>
    <xf numFmtId="0" fontId="129" fillId="0" borderId="22" applyNumberFormat="0" applyFill="0" applyAlignment="0" applyProtection="0"/>
    <xf numFmtId="0" fontId="130" fillId="0" borderId="0">
      <alignment horizontal="left"/>
    </xf>
    <xf numFmtId="0" fontId="131" fillId="0" borderId="25">
      <alignment horizontal="left" vertical="top"/>
    </xf>
    <xf numFmtId="0" fontId="47" fillId="42" borderId="26">
      <alignment vertical="center" wrapText="1"/>
    </xf>
    <xf numFmtId="0" fontId="98" fillId="0" borderId="23" applyNumberFormat="0" applyFill="0" applyAlignment="0" applyProtection="0"/>
    <xf numFmtId="0" fontId="132" fillId="0" borderId="23" applyNumberFormat="0" applyFill="0" applyAlignment="0" applyProtection="0"/>
    <xf numFmtId="0" fontId="133" fillId="0" borderId="0">
      <alignment horizontal="left"/>
    </xf>
    <xf numFmtId="0" fontId="9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9" fontId="95" fillId="0" borderId="0" applyFill="0" applyBorder="0" applyAlignment="0" applyProtection="0"/>
    <xf numFmtId="0" fontId="134" fillId="11" borderId="15" applyNumberFormat="0" applyAlignment="0" applyProtection="0"/>
    <xf numFmtId="0" fontId="135" fillId="11" borderId="15" applyNumberFormat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118" fillId="0" borderId="0"/>
    <xf numFmtId="0" fontId="118" fillId="0" borderId="0"/>
    <xf numFmtId="0" fontId="118" fillId="0" borderId="0"/>
    <xf numFmtId="0" fontId="103" fillId="0" borderId="0" applyNumberFormat="0" applyFont="0" applyFill="0" applyBorder="0" applyProtection="0">
      <alignment horizontal="left" vertical="center"/>
    </xf>
    <xf numFmtId="0" fontId="140" fillId="0" borderId="17" applyNumberFormat="0" applyFill="0" applyAlignment="0" applyProtection="0"/>
    <xf numFmtId="0" fontId="141" fillId="0" borderId="17" applyNumberFormat="0" applyFill="0" applyAlignment="0" applyProtection="0"/>
    <xf numFmtId="220" fontId="96" fillId="0" borderId="0" applyFont="0" applyFill="0" applyBorder="0" applyAlignment="0" applyProtection="0"/>
    <xf numFmtId="0" fontId="142" fillId="0" borderId="13"/>
    <xf numFmtId="221" fontId="143" fillId="0" borderId="0" applyFont="0" applyFill="0" applyBorder="0" applyAlignment="0" applyProtection="0"/>
    <xf numFmtId="222" fontId="143" fillId="0" borderId="0" applyFont="0" applyFill="0" applyBorder="0" applyAlignment="0" applyProtection="0"/>
    <xf numFmtId="0" fontId="144" fillId="22" borderId="0" applyNumberFormat="0" applyBorder="0" applyAlignment="0" applyProtection="0"/>
    <xf numFmtId="0" fontId="145" fillId="22" borderId="0" applyNumberFormat="0" applyBorder="0" applyAlignment="0" applyProtection="0"/>
    <xf numFmtId="206" fontId="31" fillId="0" borderId="0"/>
    <xf numFmtId="206" fontId="31" fillId="0" borderId="0"/>
    <xf numFmtId="0" fontId="24" fillId="0" borderId="0"/>
    <xf numFmtId="0" fontId="21" fillId="0" borderId="0"/>
    <xf numFmtId="0" fontId="146" fillId="0" borderId="0"/>
    <xf numFmtId="0" fontId="5" fillId="0" borderId="0"/>
    <xf numFmtId="0" fontId="29" fillId="0" borderId="0"/>
    <xf numFmtId="175" fontId="24" fillId="0" borderId="0"/>
    <xf numFmtId="175" fontId="13" fillId="0" borderId="0"/>
    <xf numFmtId="0" fontId="13" fillId="0" borderId="0"/>
    <xf numFmtId="0" fontId="100" fillId="0" borderId="0"/>
    <xf numFmtId="0" fontId="5" fillId="0" borderId="0"/>
    <xf numFmtId="0" fontId="102" fillId="0" borderId="0"/>
    <xf numFmtId="0" fontId="99" fillId="0" borderId="0"/>
    <xf numFmtId="0" fontId="24" fillId="0" borderId="0"/>
    <xf numFmtId="0" fontId="2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47" fillId="0" borderId="0"/>
    <xf numFmtId="0" fontId="147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4" fillId="0" borderId="0"/>
    <xf numFmtId="0" fontId="51" fillId="0" borderId="0"/>
    <xf numFmtId="0" fontId="99" fillId="0" borderId="0"/>
    <xf numFmtId="0" fontId="24" fillId="0" borderId="0"/>
    <xf numFmtId="0" fontId="13" fillId="0" borderId="0"/>
    <xf numFmtId="0" fontId="21" fillId="0" borderId="0"/>
    <xf numFmtId="0" fontId="24" fillId="0" borderId="0"/>
    <xf numFmtId="0" fontId="24" fillId="0" borderId="0"/>
    <xf numFmtId="0" fontId="148" fillId="0" borderId="0"/>
    <xf numFmtId="0" fontId="13" fillId="27" borderId="20" applyNumberFormat="0" applyFont="0" applyAlignment="0" applyProtection="0"/>
    <xf numFmtId="0" fontId="13" fillId="27" borderId="20" applyNumberFormat="0" applyFont="0" applyAlignment="0" applyProtection="0"/>
    <xf numFmtId="223" fontId="24" fillId="0" borderId="0" applyFont="0" applyFill="0" applyBorder="0" applyAlignment="0" applyProtection="0"/>
    <xf numFmtId="0" fontId="149" fillId="20" borderId="19" applyNumberFormat="0" applyAlignment="0" applyProtection="0"/>
    <xf numFmtId="0" fontId="150" fillId="20" borderId="19" applyNumberFormat="0" applyAlignment="0" applyProtection="0"/>
    <xf numFmtId="0" fontId="151" fillId="0" borderId="0">
      <alignment horizontal="left"/>
    </xf>
    <xf numFmtId="0" fontId="96" fillId="38" borderId="0" applyFill="0" applyBorder="0" applyAlignment="0" applyProtection="0">
      <protection locked="0"/>
    </xf>
    <xf numFmtId="224" fontId="96" fillId="38" borderId="0" applyFill="0" applyBorder="0" applyAlignment="0" applyProtection="0">
      <alignment vertical="top"/>
    </xf>
    <xf numFmtId="225" fontId="96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7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26" fontId="24" fillId="0" borderId="0" applyNumberFormat="0" applyFill="0" applyBorder="0" applyAlignment="0" applyProtection="0">
      <alignment horizontal="left"/>
    </xf>
    <xf numFmtId="0" fontId="115" fillId="0" borderId="27">
      <alignment vertical="center"/>
    </xf>
    <xf numFmtId="4" fontId="152" fillId="22" borderId="28" applyNumberFormat="0" applyProtection="0">
      <alignment vertical="center"/>
    </xf>
    <xf numFmtId="4" fontId="153" fillId="22" borderId="28" applyNumberFormat="0" applyProtection="0">
      <alignment vertical="center"/>
    </xf>
    <xf numFmtId="4" fontId="152" fillId="22" borderId="28" applyNumberFormat="0" applyProtection="0">
      <alignment horizontal="left" vertical="center" indent="1"/>
    </xf>
    <xf numFmtId="0" fontId="152" fillId="22" borderId="28" applyNumberFormat="0" applyProtection="0">
      <alignment horizontal="left" vertical="top" indent="1"/>
    </xf>
    <xf numFmtId="4" fontId="152" fillId="43" borderId="0" applyNumberFormat="0" applyProtection="0">
      <alignment horizontal="left" vertical="center" indent="1"/>
    </xf>
    <xf numFmtId="4" fontId="43" fillId="7" borderId="28" applyNumberFormat="0" applyProtection="0">
      <alignment horizontal="right" vertical="center"/>
    </xf>
    <xf numFmtId="4" fontId="43" fillId="13" borderId="28" applyNumberFormat="0" applyProtection="0">
      <alignment horizontal="right" vertical="center"/>
    </xf>
    <xf numFmtId="4" fontId="43" fillId="24" borderId="28" applyNumberFormat="0" applyProtection="0">
      <alignment horizontal="right" vertical="center"/>
    </xf>
    <xf numFmtId="4" fontId="43" fillId="15" borderId="28" applyNumberFormat="0" applyProtection="0">
      <alignment horizontal="right" vertical="center"/>
    </xf>
    <xf numFmtId="4" fontId="43" fillId="19" borderId="28" applyNumberFormat="0" applyProtection="0">
      <alignment horizontal="right" vertical="center"/>
    </xf>
    <xf numFmtId="4" fontId="43" fillId="26" borderId="28" applyNumberFormat="0" applyProtection="0">
      <alignment horizontal="right" vertical="center"/>
    </xf>
    <xf numFmtId="4" fontId="43" fillId="25" borderId="28" applyNumberFormat="0" applyProtection="0">
      <alignment horizontal="right" vertical="center"/>
    </xf>
    <xf numFmtId="4" fontId="43" fillId="44" borderId="28" applyNumberFormat="0" applyProtection="0">
      <alignment horizontal="right" vertical="center"/>
    </xf>
    <xf numFmtId="4" fontId="43" fillId="14" borderId="28" applyNumberFormat="0" applyProtection="0">
      <alignment horizontal="right" vertical="center"/>
    </xf>
    <xf numFmtId="4" fontId="152" fillId="45" borderId="29" applyNumberFormat="0" applyProtection="0">
      <alignment horizontal="left" vertical="center" indent="1"/>
    </xf>
    <xf numFmtId="4" fontId="43" fillId="46" borderId="0" applyNumberFormat="0" applyProtection="0">
      <alignment horizontal="left" vertical="center" indent="1"/>
    </xf>
    <xf numFmtId="4" fontId="154" fillId="47" borderId="0" applyNumberFormat="0" applyProtection="0">
      <alignment horizontal="left" vertical="center" indent="1"/>
    </xf>
    <xf numFmtId="4" fontId="43" fillId="43" borderId="28" applyNumberFormat="0" applyProtection="0">
      <alignment horizontal="right" vertical="center"/>
    </xf>
    <xf numFmtId="4" fontId="43" fillId="46" borderId="0" applyNumberFormat="0" applyProtection="0">
      <alignment horizontal="left" vertical="center" indent="1"/>
    </xf>
    <xf numFmtId="4" fontId="43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43" fillId="27" borderId="28" applyNumberFormat="0" applyProtection="0">
      <alignment vertical="center"/>
    </xf>
    <xf numFmtId="4" fontId="155" fillId="27" borderId="28" applyNumberFormat="0" applyProtection="0">
      <alignment vertical="center"/>
    </xf>
    <xf numFmtId="4" fontId="43" fillId="27" borderId="28" applyNumberFormat="0" applyProtection="0">
      <alignment horizontal="left" vertical="center" indent="1"/>
    </xf>
    <xf numFmtId="0" fontId="43" fillId="27" borderId="28" applyNumberFormat="0" applyProtection="0">
      <alignment horizontal="left" vertical="top" indent="1"/>
    </xf>
    <xf numFmtId="4" fontId="43" fillId="46" borderId="28" applyNumberFormat="0" applyProtection="0">
      <alignment horizontal="right" vertical="center"/>
    </xf>
    <xf numFmtId="4" fontId="155" fillId="46" borderId="28" applyNumberFormat="0" applyProtection="0">
      <alignment horizontal="right" vertical="center"/>
    </xf>
    <xf numFmtId="4" fontId="43" fillId="43" borderId="28" applyNumberFormat="0" applyProtection="0">
      <alignment horizontal="left" vertical="center" indent="1"/>
    </xf>
    <xf numFmtId="0" fontId="43" fillId="43" borderId="28" applyNumberFormat="0" applyProtection="0">
      <alignment horizontal="left" vertical="top" indent="1"/>
    </xf>
    <xf numFmtId="4" fontId="156" fillId="48" borderId="0" applyNumberFormat="0" applyProtection="0">
      <alignment horizontal="left" vertical="center" indent="1"/>
    </xf>
    <xf numFmtId="4" fontId="157" fillId="46" borderId="28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103" fillId="0" borderId="30" applyAlignment="0">
      <alignment horizontal="centerContinuous"/>
    </xf>
    <xf numFmtId="0" fontId="159" fillId="0" borderId="0"/>
    <xf numFmtId="175" fontId="22" fillId="0" borderId="0"/>
    <xf numFmtId="41" fontId="33" fillId="0" borderId="0" applyFont="0" applyFill="0" applyBorder="0" applyAlignment="0" applyProtection="0"/>
    <xf numFmtId="0" fontId="160" fillId="0" borderId="0" applyNumberFormat="0" applyBorder="0" applyAlignment="0"/>
    <xf numFmtId="0" fontId="160" fillId="0" borderId="0" applyNumberFormat="0" applyBorder="0" applyAlignment="0"/>
    <xf numFmtId="0" fontId="142" fillId="0" borderId="0"/>
    <xf numFmtId="40" fontId="161" fillId="0" borderId="0" applyBorder="0">
      <alignment horizontal="right"/>
    </xf>
    <xf numFmtId="0" fontId="162" fillId="0" borderId="0">
      <alignment horizontal="left"/>
    </xf>
    <xf numFmtId="0" fontId="116" fillId="0" borderId="0">
      <alignment horizontal="left"/>
    </xf>
    <xf numFmtId="0" fontId="130" fillId="0" borderId="0"/>
    <xf numFmtId="0" fontId="126" fillId="0" borderId="0"/>
    <xf numFmtId="0" fontId="116" fillId="0" borderId="0"/>
    <xf numFmtId="49" fontId="24" fillId="0" borderId="0" applyFont="0" applyFill="0" applyBorder="0" applyAlignment="0" applyProtection="0"/>
    <xf numFmtId="0" fontId="163" fillId="0" borderId="0"/>
    <xf numFmtId="0" fontId="163" fillId="0" borderId="0"/>
    <xf numFmtId="0" fontId="164" fillId="0" borderId="0"/>
    <xf numFmtId="0" fontId="164" fillId="0" borderId="0"/>
    <xf numFmtId="0" fontId="163" fillId="0" borderId="0"/>
    <xf numFmtId="0" fontId="163" fillId="0" borderId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4" fillId="0" borderId="0"/>
    <xf numFmtId="0" fontId="163" fillId="0" borderId="0"/>
    <xf numFmtId="0" fontId="167" fillId="0" borderId="18" applyNumberFormat="0" applyFill="0" applyAlignment="0" applyProtection="0"/>
    <xf numFmtId="0" fontId="168" fillId="0" borderId="18" applyNumberFormat="0" applyFill="0" applyAlignment="0" applyProtection="0"/>
    <xf numFmtId="164" fontId="24" fillId="0" borderId="0" applyFont="0" applyFill="0" applyBorder="0" applyAlignment="0" applyProtection="0"/>
    <xf numFmtId="0" fontId="169" fillId="0" borderId="0"/>
    <xf numFmtId="6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4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9" fillId="20" borderId="15" applyNumberFormat="0" applyAlignment="0" applyProtection="0"/>
    <xf numFmtId="0" fontId="89" fillId="20" borderId="15" applyNumberFormat="0" applyAlignment="0" applyProtection="0"/>
    <xf numFmtId="0" fontId="17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3" fillId="0" borderId="0" applyNumberFormat="0" applyFill="0" applyBorder="0" applyProtection="0">
      <alignment horizontal="left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92" fillId="21" borderId="16" applyNumberFormat="0" applyAlignment="0" applyProtection="0"/>
    <xf numFmtId="0" fontId="140" fillId="0" borderId="17" applyNumberFormat="0" applyFill="0" applyAlignment="0" applyProtection="0"/>
    <xf numFmtId="42" fontId="175" fillId="0" borderId="0" applyFont="0" applyFill="0" applyBorder="0" applyAlignment="0" applyProtection="0"/>
    <xf numFmtId="44" fontId="175" fillId="0" borderId="0" applyFont="0" applyFill="0" applyBorder="0" applyAlignment="0" applyProtection="0"/>
    <xf numFmtId="0" fontId="119" fillId="8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3" fillId="0" borderId="0"/>
    <xf numFmtId="0" fontId="147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97" fillId="0" borderId="0"/>
    <xf numFmtId="0" fontId="24" fillId="0" borderId="0"/>
    <xf numFmtId="0" fontId="134" fillId="11" borderId="15" applyNumberFormat="0" applyAlignment="0" applyProtection="0"/>
    <xf numFmtId="0" fontId="144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7" fillId="0" borderId="18" applyNumberFormat="0" applyFill="0" applyAlignment="0" applyProtection="0"/>
    <xf numFmtId="0" fontId="167" fillId="0" borderId="18" applyNumberFormat="0" applyFill="0" applyAlignment="0" applyProtection="0"/>
    <xf numFmtId="0" fontId="87" fillId="7" borderId="0" applyNumberFormat="0" applyBorder="0" applyAlignment="0" applyProtection="0"/>
    <xf numFmtId="22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5" fontId="22" fillId="0" borderId="0"/>
    <xf numFmtId="41" fontId="25" fillId="0" borderId="0" applyFont="0" applyFill="0" applyBorder="0" applyAlignment="0" applyProtection="0"/>
    <xf numFmtId="0" fontId="178" fillId="0" borderId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5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26" borderId="0" applyNumberFormat="0" applyBorder="0" applyAlignment="0" applyProtection="0"/>
    <xf numFmtId="0" fontId="149" fillId="20" borderId="19" applyNumberFormat="0" applyAlignment="0" applyProtection="0"/>
    <xf numFmtId="0" fontId="149" fillId="20" borderId="19" applyNumberFormat="0" applyAlignment="0" applyProtection="0"/>
    <xf numFmtId="0" fontId="13" fillId="27" borderId="20" applyNumberFormat="0" applyFont="0" applyAlignment="0" applyProtection="0"/>
    <xf numFmtId="0" fontId="21" fillId="27" borderId="20" applyNumberFormat="0" applyFont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8" fillId="0" borderId="22" applyNumberFormat="0" applyFill="0" applyAlignment="0" applyProtection="0"/>
    <xf numFmtId="0" fontId="128" fillId="0" borderId="22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0" fontId="179" fillId="0" borderId="0"/>
    <xf numFmtId="164" fontId="179" fillId="0" borderId="0" applyFont="0" applyFill="0" applyBorder="0" applyAlignment="0" applyProtection="0"/>
    <xf numFmtId="166" fontId="179" fillId="0" borderId="0" applyFont="0" applyFill="0" applyBorder="0" applyAlignment="0" applyProtection="0"/>
    <xf numFmtId="0" fontId="24" fillId="0" borderId="0"/>
    <xf numFmtId="40" fontId="180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1" fillId="0" borderId="0"/>
    <xf numFmtId="228" fontId="179" fillId="0" borderId="0" applyFont="0" applyFill="0" applyBorder="0" applyAlignment="0" applyProtection="0"/>
    <xf numFmtId="229" fontId="179" fillId="0" borderId="0" applyFont="0" applyFill="0" applyBorder="0" applyAlignment="0" applyProtection="0"/>
    <xf numFmtId="230" fontId="180" fillId="0" borderId="0" applyFont="0" applyFill="0" applyBorder="0" applyAlignment="0" applyProtection="0"/>
    <xf numFmtId="231" fontId="180" fillId="0" borderId="0" applyFont="0" applyFill="0" applyBorder="0" applyAlignment="0" applyProtection="0"/>
    <xf numFmtId="175" fontId="13" fillId="0" borderId="0"/>
    <xf numFmtId="175" fontId="24" fillId="0" borderId="0"/>
    <xf numFmtId="0" fontId="33" fillId="0" borderId="0"/>
    <xf numFmtId="235" fontId="24" fillId="0" borderId="0"/>
    <xf numFmtId="175" fontId="24" fillId="0" borderId="0"/>
    <xf numFmtId="234" fontId="24" fillId="0" borderId="0"/>
    <xf numFmtId="175" fontId="24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82" fillId="0" borderId="0" applyFont="0" applyFill="0" applyBorder="0" applyAlignment="0" applyProtection="0"/>
    <xf numFmtId="175" fontId="182" fillId="0" borderId="0"/>
    <xf numFmtId="0" fontId="13" fillId="0" borderId="0"/>
    <xf numFmtId="166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0" fontId="2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7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8" fontId="24" fillId="0" borderId="0"/>
    <xf numFmtId="0" fontId="24" fillId="0" borderId="0"/>
    <xf numFmtId="166" fontId="25" fillId="0" borderId="0" applyFont="0" applyFill="0" applyBorder="0" applyAlignment="0" applyProtection="0"/>
    <xf numFmtId="0" fontId="4" fillId="0" borderId="0"/>
    <xf numFmtId="0" fontId="4" fillId="0" borderId="0"/>
    <xf numFmtId="187" fontId="13" fillId="0" borderId="0"/>
    <xf numFmtId="0" fontId="25" fillId="0" borderId="0"/>
    <xf numFmtId="188" fontId="24" fillId="0" borderId="0"/>
    <xf numFmtId="0" fontId="51" fillId="0" borderId="0"/>
    <xf numFmtId="188" fontId="24" fillId="0" borderId="0"/>
    <xf numFmtId="188" fontId="24" fillId="0" borderId="0"/>
    <xf numFmtId="0" fontId="13" fillId="0" borderId="0"/>
    <xf numFmtId="0" fontId="81" fillId="18" borderId="0" applyNumberFormat="0" applyBorder="0" applyAlignment="0" applyProtection="0"/>
    <xf numFmtId="0" fontId="21" fillId="11" borderId="0" applyNumberFormat="0" applyBorder="0" applyAlignment="0" applyProtection="0"/>
    <xf numFmtId="0" fontId="81" fillId="17" borderId="0" applyNumberFormat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183" fontId="26" fillId="0" borderId="0" applyFill="0" applyBorder="0" applyAlignment="0"/>
    <xf numFmtId="0" fontId="21" fillId="8" borderId="0" applyNumberFormat="0" applyBorder="0" applyAlignment="0" applyProtection="0"/>
    <xf numFmtId="0" fontId="81" fillId="47" borderId="0" applyNumberFormat="0" applyBorder="0" applyAlignment="0" applyProtection="0"/>
    <xf numFmtId="0" fontId="21" fillId="11" borderId="0" applyNumberFormat="0" applyBorder="0" applyAlignment="0" applyProtection="0"/>
    <xf numFmtId="180" fontId="26" fillId="0" borderId="0" applyFill="0" applyBorder="0" applyAlignment="0"/>
    <xf numFmtId="0" fontId="92" fillId="21" borderId="16" applyNumberFormat="0" applyAlignment="0" applyProtection="0"/>
    <xf numFmtId="0" fontId="89" fillId="38" borderId="15" applyNumberFormat="0" applyAlignment="0" applyProtection="0"/>
    <xf numFmtId="0" fontId="89" fillId="20" borderId="15" applyNumberFormat="0" applyAlignment="0" applyProtection="0"/>
    <xf numFmtId="181" fontId="26" fillId="0" borderId="0" applyFill="0" applyBorder="0" applyAlignment="0"/>
    <xf numFmtId="185" fontId="26" fillId="0" borderId="0" applyFill="0" applyBorder="0" applyAlignment="0"/>
    <xf numFmtId="184" fontId="26" fillId="0" borderId="0" applyFill="0" applyBorder="0" applyAlignment="0"/>
    <xf numFmtId="182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0" fontId="81" fillId="18" borderId="0" applyNumberFormat="0" applyBorder="0" applyAlignment="0" applyProtection="0"/>
    <xf numFmtId="0" fontId="81" fillId="24" borderId="0" applyNumberFormat="0" applyBorder="0" applyAlignment="0" applyProtection="0"/>
    <xf numFmtId="0" fontId="81" fillId="23" borderId="0" applyNumberFormat="0" applyBorder="0" applyAlignment="0" applyProtection="0"/>
    <xf numFmtId="0" fontId="81" fillId="11" borderId="0" applyNumberFormat="0" applyBorder="0" applyAlignment="0" applyProtection="0"/>
    <xf numFmtId="0" fontId="81" fillId="19" borderId="0" applyNumberFormat="0" applyBorder="0" applyAlignment="0" applyProtection="0"/>
    <xf numFmtId="0" fontId="81" fillId="18" borderId="0" applyNumberFormat="0" applyBorder="0" applyAlignment="0" applyProtection="0"/>
    <xf numFmtId="0" fontId="81" fillId="20" borderId="0" applyNumberFormat="0" applyBorder="0" applyAlignment="0" applyProtection="0"/>
    <xf numFmtId="0" fontId="81" fillId="13" borderId="0" applyNumberFormat="0" applyBorder="0" applyAlignment="0" applyProtection="0"/>
    <xf numFmtId="0" fontId="81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75" fontId="13" fillId="0" borderId="0"/>
    <xf numFmtId="0" fontId="81" fillId="26" borderId="0" applyNumberFormat="0" applyBorder="0" applyAlignment="0" applyProtection="0"/>
    <xf numFmtId="0" fontId="81" fillId="17" borderId="0" applyNumberFormat="0" applyBorder="0" applyAlignment="0" applyProtection="0"/>
    <xf numFmtId="0" fontId="81" fillId="22" borderId="0" applyNumberFormat="0" applyBorder="0" applyAlignment="0" applyProtection="0"/>
    <xf numFmtId="0" fontId="81" fillId="25" borderId="0" applyNumberFormat="0" applyBorder="0" applyAlignment="0" applyProtection="0"/>
    <xf numFmtId="0" fontId="81" fillId="18" borderId="0" applyNumberFormat="0" applyBorder="0" applyAlignment="0" applyProtection="0"/>
    <xf numFmtId="0" fontId="81" fillId="14" borderId="0" applyNumberFormat="0" applyBorder="0" applyAlignment="0" applyProtection="0"/>
    <xf numFmtId="0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236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Protection="0"/>
    <xf numFmtId="186" fontId="24" fillId="0" borderId="0" applyFont="0" applyFill="0" applyBorder="0" applyAlignment="0" applyProtection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0" fontId="112" fillId="0" borderId="0" applyNumberFormat="0" applyFill="0" applyBorder="0" applyAlignment="0" applyProtection="0"/>
    <xf numFmtId="2" fontId="26" fillId="0" borderId="0" applyProtection="0"/>
    <xf numFmtId="0" fontId="119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24" fillId="0" borderId="21" applyNumberFormat="0" applyFill="0" applyAlignment="0" applyProtection="0"/>
    <xf numFmtId="0" fontId="184" fillId="0" borderId="31" applyNumberFormat="0" applyFill="0" applyAlignment="0" applyProtection="0"/>
    <xf numFmtId="0" fontId="185" fillId="0" borderId="22" applyNumberFormat="0" applyFill="0" applyAlignment="0" applyProtection="0"/>
    <xf numFmtId="0" fontId="186" fillId="0" borderId="32" applyNumberFormat="0" applyFill="0" applyAlignment="0" applyProtection="0"/>
    <xf numFmtId="0" fontId="9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48" fillId="0" borderId="0" applyProtection="0"/>
    <xf numFmtId="0" fontId="4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34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0" fontId="134" fillId="11" borderId="15" applyNumberFormat="0" applyAlignment="0" applyProtection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0" fontId="140" fillId="0" borderId="17" applyNumberFormat="0" applyFill="0" applyAlignment="0" applyProtection="0"/>
    <xf numFmtId="0" fontId="144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1" fontId="24" fillId="0" borderId="0"/>
    <xf numFmtId="0" fontId="33" fillId="0" borderId="0"/>
    <xf numFmtId="0" fontId="33" fillId="0" borderId="0"/>
    <xf numFmtId="175" fontId="13" fillId="0" borderId="0"/>
    <xf numFmtId="169" fontId="24" fillId="0" borderId="0"/>
    <xf numFmtId="0" fontId="33" fillId="0" borderId="0"/>
    <xf numFmtId="191" fontId="24" fillId="0" borderId="0"/>
    <xf numFmtId="175" fontId="24" fillId="0" borderId="0"/>
    <xf numFmtId="175" fontId="13" fillId="0" borderId="0"/>
    <xf numFmtId="0" fontId="33" fillId="0" borderId="0"/>
    <xf numFmtId="175" fontId="13" fillId="0" borderId="0"/>
    <xf numFmtId="175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5" fontId="24" fillId="0" borderId="0"/>
    <xf numFmtId="0" fontId="25" fillId="0" borderId="0"/>
    <xf numFmtId="0" fontId="25" fillId="0" borderId="0"/>
    <xf numFmtId="17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5" fontId="13" fillId="0" borderId="0"/>
    <xf numFmtId="0" fontId="33" fillId="0" borderId="0"/>
    <xf numFmtId="0" fontId="33" fillId="0" borderId="0"/>
    <xf numFmtId="175" fontId="24" fillId="0" borderId="0"/>
    <xf numFmtId="0" fontId="59" fillId="0" borderId="0"/>
    <xf numFmtId="43" fontId="24" fillId="0" borderId="0"/>
    <xf numFmtId="175" fontId="13" fillId="0" borderId="0"/>
    <xf numFmtId="188" fontId="24" fillId="0" borderId="0"/>
    <xf numFmtId="0" fontId="4" fillId="0" borderId="0"/>
    <xf numFmtId="0" fontId="4" fillId="0" borderId="0"/>
    <xf numFmtId="0" fontId="24" fillId="0" borderId="0"/>
    <xf numFmtId="0" fontId="25" fillId="0" borderId="0"/>
    <xf numFmtId="188" fontId="24" fillId="0" borderId="0"/>
    <xf numFmtId="0" fontId="24" fillId="0" borderId="0"/>
    <xf numFmtId="237" fontId="13" fillId="0" borderId="0"/>
    <xf numFmtId="175" fontId="13" fillId="0" borderId="0"/>
    <xf numFmtId="175" fontId="13" fillId="0" borderId="0"/>
    <xf numFmtId="188" fontId="24" fillId="0" borderId="0"/>
    <xf numFmtId="0" fontId="13" fillId="0" borderId="0"/>
    <xf numFmtId="237" fontId="13" fillId="0" borderId="0"/>
    <xf numFmtId="175" fontId="13" fillId="0" borderId="0"/>
    <xf numFmtId="0" fontId="24" fillId="0" borderId="0"/>
    <xf numFmtId="237" fontId="13" fillId="0" borderId="0"/>
    <xf numFmtId="0" fontId="13" fillId="0" borderId="0"/>
    <xf numFmtId="0" fontId="51" fillId="0" borderId="0"/>
    <xf numFmtId="167" fontId="24" fillId="0" borderId="0"/>
    <xf numFmtId="175" fontId="13" fillId="0" borderId="0"/>
    <xf numFmtId="188" fontId="24" fillId="0" borderId="0"/>
    <xf numFmtId="167" fontId="24" fillId="0" borderId="0"/>
    <xf numFmtId="175" fontId="24" fillId="0" borderId="0"/>
    <xf numFmtId="237" fontId="13" fillId="0" borderId="0"/>
    <xf numFmtId="0" fontId="24" fillId="0" borderId="0"/>
    <xf numFmtId="0" fontId="33" fillId="0" borderId="0"/>
    <xf numFmtId="237" fontId="13" fillId="0" borderId="0"/>
    <xf numFmtId="0" fontId="33" fillId="0" borderId="0"/>
    <xf numFmtId="188" fontId="24" fillId="0" borderId="0"/>
    <xf numFmtId="188" fontId="24" fillId="0" borderId="0"/>
    <xf numFmtId="188" fontId="24" fillId="0" borderId="0"/>
    <xf numFmtId="0" fontId="13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49" fillId="20" borderId="19" applyNumberFormat="0" applyAlignment="0" applyProtection="0"/>
    <xf numFmtId="0" fontId="149" fillId="38" borderId="19" applyNumberFormat="0" applyAlignment="0" applyProtection="0"/>
    <xf numFmtId="189" fontId="24" fillId="0" borderId="0" applyFont="0" applyFill="0" applyBorder="0" applyAlignment="0" applyProtection="0"/>
    <xf numFmtId="184" fontId="26" fillId="0" borderId="0" applyFont="0" applyFill="0" applyBorder="0" applyAlignment="0" applyProtection="0"/>
    <xf numFmtId="190" fontId="187" fillId="0" borderId="0" applyFont="0" applyFill="0" applyBorder="0" applyAlignment="0" applyProtection="0"/>
    <xf numFmtId="190" fontId="52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192" fontId="24" fillId="0" borderId="0"/>
    <xf numFmtId="238" fontId="22" fillId="0" borderId="0"/>
    <xf numFmtId="3" fontId="24" fillId="0" borderId="1" applyNumberFormat="0" applyFont="0" applyFill="0" applyAlignment="0" applyProtection="0">
      <alignment vertical="center"/>
    </xf>
    <xf numFmtId="193" fontId="26" fillId="0" borderId="0" applyFill="0" applyBorder="0" applyAlignment="0"/>
    <xf numFmtId="194" fontId="26" fillId="0" borderId="0" applyFill="0" applyBorder="0" applyAlignment="0"/>
    <xf numFmtId="0" fontId="16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67" fillId="0" borderId="18" applyNumberFormat="0" applyFill="0" applyAlignment="0" applyProtection="0"/>
    <xf numFmtId="0" fontId="167" fillId="0" borderId="33" applyNumberFormat="0" applyFill="0" applyAlignment="0" applyProtection="0"/>
    <xf numFmtId="0" fontId="170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66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5" fontId="13" fillId="0" borderId="0"/>
    <xf numFmtId="175" fontId="13" fillId="0" borderId="0"/>
    <xf numFmtId="175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175" fontId="13" fillId="0" borderId="0"/>
    <xf numFmtId="0" fontId="24" fillId="0" borderId="0"/>
    <xf numFmtId="0" fontId="32" fillId="0" borderId="0"/>
    <xf numFmtId="175" fontId="13" fillId="0" borderId="0"/>
    <xf numFmtId="175" fontId="24" fillId="0" borderId="0"/>
    <xf numFmtId="175" fontId="24" fillId="0" borderId="0"/>
    <xf numFmtId="175" fontId="24" fillId="0" borderId="0"/>
    <xf numFmtId="0" fontId="33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0" fontId="189" fillId="0" borderId="0"/>
    <xf numFmtId="0" fontId="189" fillId="0" borderId="0"/>
    <xf numFmtId="0" fontId="21" fillId="0" borderId="0"/>
    <xf numFmtId="0" fontId="21" fillId="0" borderId="0"/>
    <xf numFmtId="175" fontId="24" fillId="0" borderId="0"/>
    <xf numFmtId="175" fontId="13" fillId="0" borderId="0"/>
    <xf numFmtId="0" fontId="13" fillId="0" borderId="0"/>
    <xf numFmtId="0" fontId="33" fillId="0" borderId="0"/>
    <xf numFmtId="0" fontId="32" fillId="0" borderId="0"/>
    <xf numFmtId="175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3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2" fillId="0" borderId="0"/>
    <xf numFmtId="175" fontId="22" fillId="0" borderId="0"/>
    <xf numFmtId="0" fontId="21" fillId="27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75" fontId="24" fillId="0" borderId="0"/>
    <xf numFmtId="166" fontId="13" fillId="0" borderId="0" applyFont="0" applyFill="0" applyBorder="0" applyAlignment="0" applyProtection="0"/>
    <xf numFmtId="7" fontId="24" fillId="0" borderId="0"/>
    <xf numFmtId="166" fontId="13" fillId="0" borderId="0" applyFont="0" applyFill="0" applyBorder="0" applyAlignment="0" applyProtection="0"/>
    <xf numFmtId="0" fontId="3" fillId="0" borderId="0"/>
    <xf numFmtId="232" fontId="13" fillId="0" borderId="0"/>
    <xf numFmtId="0" fontId="3" fillId="0" borderId="0"/>
    <xf numFmtId="175" fontId="24" fillId="0" borderId="0"/>
    <xf numFmtId="166" fontId="3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" fillId="0" borderId="0"/>
    <xf numFmtId="166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6" fontId="24" fillId="0" borderId="0" applyFont="0" applyFill="0" applyBorder="0" applyAlignment="0" applyProtection="0"/>
    <xf numFmtId="0" fontId="3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5" fillId="0" borderId="0"/>
  </cellStyleXfs>
  <cellXfs count="393">
    <xf numFmtId="0" fontId="0" fillId="0" borderId="0" xfId="0"/>
    <xf numFmtId="0" fontId="34" fillId="0" borderId="0" xfId="0" applyFont="1" applyFill="1" applyAlignment="1"/>
    <xf numFmtId="0" fontId="39" fillId="0" borderId="0" xfId="120" applyFont="1" applyFill="1" applyBorder="1" applyAlignment="1">
      <alignment horizontal="center"/>
    </xf>
    <xf numFmtId="0" fontId="38" fillId="0" borderId="0" xfId="120" applyFont="1" applyFill="1" applyAlignment="1">
      <alignment horizontal="centerContinuous"/>
    </xf>
    <xf numFmtId="168" fontId="38" fillId="0" borderId="0" xfId="120" applyNumberFormat="1" applyFont="1" applyFill="1" applyBorder="1" applyAlignment="1">
      <alignment horizontal="center"/>
    </xf>
    <xf numFmtId="166" fontId="38" fillId="0" borderId="5" xfId="1" applyFont="1" applyFill="1" applyBorder="1" applyAlignment="1">
      <alignment horizontal="center"/>
    </xf>
    <xf numFmtId="0" fontId="38" fillId="0" borderId="0" xfId="120" applyFont="1" applyFill="1" applyBorder="1" applyAlignment="1">
      <alignment horizontal="left"/>
    </xf>
    <xf numFmtId="0" fontId="38" fillId="0" borderId="0" xfId="120" applyFont="1" applyFill="1" applyAlignment="1" applyProtection="1">
      <alignment horizontal="center"/>
      <protection locked="0"/>
    </xf>
    <xf numFmtId="168" fontId="40" fillId="0" borderId="0" xfId="120" applyNumberFormat="1" applyFont="1" applyFill="1" applyBorder="1" applyAlignment="1">
      <alignment horizontal="center"/>
    </xf>
    <xf numFmtId="168" fontId="38" fillId="0" borderId="0" xfId="120" applyNumberFormat="1" applyFont="1" applyFill="1" applyBorder="1" applyAlignment="1">
      <alignment vertical="center"/>
    </xf>
    <xf numFmtId="0" fontId="20" fillId="0" borderId="0" xfId="0" applyFont="1" applyFill="1" applyAlignment="1" applyProtection="1">
      <protection locked="0"/>
    </xf>
    <xf numFmtId="0" fontId="39" fillId="0" borderId="0" xfId="120" applyFont="1" applyFill="1" applyAlignment="1">
      <alignment horizontal="center"/>
    </xf>
    <xf numFmtId="0" fontId="38" fillId="0" borderId="0" xfId="120" applyFont="1" applyFill="1" applyAlignment="1">
      <alignment horizontal="center"/>
    </xf>
    <xf numFmtId="168" fontId="38" fillId="0" borderId="0" xfId="120" applyNumberFormat="1" applyFont="1" applyFill="1" applyAlignment="1">
      <alignment horizontal="center"/>
    </xf>
    <xf numFmtId="166" fontId="38" fillId="0" borderId="10" xfId="1" applyFont="1" applyFill="1" applyBorder="1" applyAlignment="1">
      <alignment horizontal="left"/>
    </xf>
    <xf numFmtId="168" fontId="38" fillId="0" borderId="5" xfId="120" applyNumberFormat="1" applyFont="1" applyFill="1" applyBorder="1" applyAlignment="1">
      <alignment horizontal="center"/>
    </xf>
    <xf numFmtId="0" fontId="34" fillId="0" borderId="0" xfId="0" applyFont="1" applyFill="1" applyAlignment="1" applyProtection="1">
      <alignment horizontal="centerContinuous"/>
      <protection locked="0"/>
    </xf>
    <xf numFmtId="0" fontId="20" fillId="0" borderId="0" xfId="0" applyFont="1" applyFill="1" applyAlignment="1" applyProtection="1">
      <alignment horizontal="centerContinuous"/>
      <protection locked="0"/>
    </xf>
    <xf numFmtId="168" fontId="20" fillId="0" borderId="0" xfId="0" applyNumberFormat="1" applyFont="1" applyFill="1" applyAlignment="1" applyProtection="1">
      <alignment horizontal="centerContinuous"/>
      <protection locked="0"/>
    </xf>
    <xf numFmtId="168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Continuous"/>
    </xf>
    <xf numFmtId="166" fontId="20" fillId="0" borderId="0" xfId="1" applyFont="1" applyFill="1" applyAlignment="1" applyProtection="1">
      <alignment horizontal="centerContinuous"/>
      <protection locked="0"/>
    </xf>
    <xf numFmtId="166" fontId="20" fillId="0" borderId="0" xfId="1" applyFont="1" applyFill="1" applyAlignment="1" applyProtection="1">
      <alignment horizontal="centerContinuous"/>
    </xf>
    <xf numFmtId="166" fontId="20" fillId="0" borderId="0" xfId="1" applyFont="1" applyFill="1" applyAlignment="1">
      <alignment horizontal="centerContinuous"/>
    </xf>
    <xf numFmtId="0" fontId="77" fillId="0" borderId="0" xfId="0" applyFont="1" applyFill="1" applyAlignment="1" applyProtection="1">
      <alignment horizontal="centerContinuous"/>
      <protection locked="0"/>
    </xf>
    <xf numFmtId="0" fontId="34" fillId="0" borderId="0" xfId="0" applyFont="1" applyFill="1" applyAlignment="1" applyProtection="1">
      <protection locked="0"/>
    </xf>
    <xf numFmtId="168" fontId="34" fillId="0" borderId="0" xfId="0" applyNumberFormat="1" applyFont="1" applyFill="1" applyAlignment="1" applyProtection="1">
      <protection locked="0"/>
    </xf>
    <xf numFmtId="168" fontId="34" fillId="0" borderId="0" xfId="0" applyNumberFormat="1" applyFont="1" applyFill="1" applyAlignment="1"/>
    <xf numFmtId="49" fontId="20" fillId="0" borderId="0" xfId="0" applyNumberFormat="1" applyFont="1" applyFill="1" applyAlignment="1"/>
    <xf numFmtId="49" fontId="78" fillId="0" borderId="0" xfId="0" applyNumberFormat="1" applyFont="1" applyFill="1" applyAlignment="1"/>
    <xf numFmtId="168" fontId="20" fillId="0" borderId="0" xfId="0" applyNumberFormat="1" applyFont="1" applyFill="1" applyBorder="1" applyAlignment="1">
      <alignment horizontal="centerContinuous" wrapText="1"/>
    </xf>
    <xf numFmtId="0" fontId="77" fillId="0" borderId="0" xfId="0" applyFont="1" applyFill="1" applyAlignment="1" applyProtection="1">
      <protection locked="0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  <protection locked="0"/>
    </xf>
    <xf numFmtId="166" fontId="20" fillId="0" borderId="0" xfId="1" applyFont="1" applyFill="1" applyBorder="1" applyAlignment="1" applyProtection="1">
      <alignment horizontal="centerContinuous"/>
      <protection locked="0"/>
    </xf>
    <xf numFmtId="166" fontId="20" fillId="0" borderId="0" xfId="1" applyFont="1" applyFill="1" applyBorder="1" applyAlignment="1" applyProtection="1">
      <alignment horizontal="centerContinuous"/>
    </xf>
    <xf numFmtId="0" fontId="20" fillId="0" borderId="0" xfId="120" applyFont="1" applyFill="1" applyBorder="1" applyAlignment="1"/>
    <xf numFmtId="0" fontId="34" fillId="0" borderId="0" xfId="0" applyFont="1" applyFill="1" applyAlignment="1" applyProtection="1">
      <alignment horizontal="center"/>
      <protection locked="0"/>
    </xf>
    <xf numFmtId="49" fontId="20" fillId="0" borderId="0" xfId="0" quotePrefix="1" applyNumberFormat="1" applyFont="1" applyFill="1" applyAlignment="1">
      <alignment horizontal="right"/>
    </xf>
    <xf numFmtId="172" fontId="38" fillId="0" borderId="0" xfId="132" applyNumberFormat="1" applyFont="1" applyFill="1" applyBorder="1" applyAlignment="1" applyProtection="1">
      <alignment horizontal="right"/>
      <protection locked="0"/>
    </xf>
    <xf numFmtId="166" fontId="39" fillId="0" borderId="0" xfId="1" applyFont="1" applyFill="1" applyAlignment="1">
      <alignment horizontal="centerContinuous"/>
    </xf>
    <xf numFmtId="168" fontId="38" fillId="0" borderId="0" xfId="120" applyNumberFormat="1" applyFont="1" applyFill="1" applyBorder="1" applyAlignment="1">
      <alignment horizontal="center" vertical="center"/>
    </xf>
    <xf numFmtId="49" fontId="38" fillId="0" borderId="0" xfId="175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168" fontId="38" fillId="0" borderId="0" xfId="120" applyNumberFormat="1" applyFont="1" applyFill="1"/>
    <xf numFmtId="49" fontId="38" fillId="0" borderId="0" xfId="120" applyNumberFormat="1" applyFont="1" applyFill="1" applyAlignment="1">
      <alignment horizontal="center"/>
    </xf>
    <xf numFmtId="166" fontId="38" fillId="0" borderId="0" xfId="1" applyFont="1" applyFill="1" applyAlignment="1" applyProtection="1">
      <alignment horizontal="centerContinuous"/>
    </xf>
    <xf numFmtId="166" fontId="39" fillId="0" borderId="0" xfId="1" applyFont="1" applyFill="1" applyAlignment="1" applyProtection="1">
      <alignment horizontal="centerContinuous"/>
      <protection locked="0"/>
    </xf>
    <xf numFmtId="166" fontId="39" fillId="0" borderId="0" xfId="1" applyFont="1" applyFill="1" applyAlignment="1" applyProtection="1">
      <alignment horizontal="centerContinuous"/>
    </xf>
    <xf numFmtId="0" fontId="38" fillId="0" borderId="0" xfId="120" applyFont="1" applyFill="1"/>
    <xf numFmtId="166" fontId="38" fillId="0" borderId="0" xfId="1" applyFont="1" applyFill="1" applyAlignment="1">
      <alignment horizontal="center"/>
    </xf>
    <xf numFmtId="0" fontId="38" fillId="0" borderId="0" xfId="120" applyFont="1" applyFill="1" applyAlignment="1">
      <alignment wrapText="1"/>
    </xf>
    <xf numFmtId="0" fontId="38" fillId="0" borderId="0" xfId="120" applyFont="1" applyFill="1" applyAlignment="1">
      <alignment horizontal="left"/>
    </xf>
    <xf numFmtId="0" fontId="38" fillId="0" borderId="0" xfId="120" applyFont="1" applyFill="1" applyAlignment="1"/>
    <xf numFmtId="166" fontId="38" fillId="0" borderId="0" xfId="1" applyFont="1" applyFill="1" applyBorder="1" applyAlignment="1">
      <alignment horizontal="left"/>
    </xf>
    <xf numFmtId="166" fontId="38" fillId="0" borderId="0" xfId="1" applyFont="1" applyFill="1"/>
    <xf numFmtId="0" fontId="39" fillId="0" borderId="0" xfId="120" applyFont="1" applyFill="1" applyAlignment="1">
      <alignment horizontal="centerContinuous"/>
    </xf>
    <xf numFmtId="168" fontId="39" fillId="0" borderId="0" xfId="120" applyNumberFormat="1" applyFont="1" applyFill="1" applyAlignment="1">
      <alignment horizontal="centerContinuous"/>
    </xf>
    <xf numFmtId="49" fontId="38" fillId="0" borderId="0" xfId="120" applyNumberFormat="1" applyFont="1" applyFill="1" applyBorder="1" applyAlignment="1">
      <alignment horizontal="center"/>
    </xf>
    <xf numFmtId="166" fontId="38" fillId="0" borderId="0" xfId="1" applyFont="1" applyFill="1" applyAlignment="1">
      <alignment horizontal="left"/>
    </xf>
    <xf numFmtId="0" fontId="36" fillId="0" borderId="0" xfId="1" applyNumberFormat="1" applyFont="1" applyFill="1" applyAlignment="1" applyProtection="1">
      <alignment horizontal="right"/>
    </xf>
    <xf numFmtId="0" fontId="39" fillId="0" borderId="0" xfId="120" applyFont="1" applyFill="1" applyAlignment="1" applyProtection="1">
      <alignment horizontal="centerContinuous"/>
      <protection locked="0"/>
    </xf>
    <xf numFmtId="0" fontId="39" fillId="0" borderId="0" xfId="120" applyFont="1" applyFill="1" applyAlignment="1" applyProtection="1">
      <alignment horizontal="centerContinuous"/>
    </xf>
    <xf numFmtId="168" fontId="38" fillId="0" borderId="0" xfId="120" applyNumberFormat="1" applyFont="1" applyFill="1" applyAlignment="1">
      <alignment horizontal="centerContinuous"/>
    </xf>
    <xf numFmtId="168" fontId="39" fillId="0" borderId="0" xfId="120" applyNumberFormat="1" applyFont="1" applyFill="1" applyAlignment="1" applyProtection="1">
      <alignment horizontal="centerContinuous"/>
      <protection locked="0"/>
    </xf>
    <xf numFmtId="168" fontId="39" fillId="0" borderId="0" xfId="120" applyNumberFormat="1" applyFont="1" applyFill="1" applyBorder="1" applyAlignment="1">
      <alignment horizontal="centerContinuous"/>
    </xf>
    <xf numFmtId="168" fontId="38" fillId="0" borderId="0" xfId="120" applyNumberFormat="1" applyFont="1" applyFill="1" applyAlignment="1" applyProtection="1">
      <alignment horizontal="centerContinuous"/>
      <protection locked="0"/>
    </xf>
    <xf numFmtId="168" fontId="38" fillId="0" borderId="0" xfId="120" applyNumberFormat="1" applyFont="1" applyFill="1" applyBorder="1" applyAlignment="1">
      <alignment horizontal="centerContinuous"/>
    </xf>
    <xf numFmtId="0" fontId="38" fillId="0" borderId="0" xfId="120" applyFont="1" applyFill="1" applyAlignment="1" applyProtection="1">
      <protection locked="0"/>
    </xf>
    <xf numFmtId="168" fontId="38" fillId="0" borderId="0" xfId="120" applyNumberFormat="1" applyFont="1" applyFill="1" applyAlignment="1" applyProtection="1">
      <protection locked="0"/>
    </xf>
    <xf numFmtId="168" fontId="38" fillId="0" borderId="0" xfId="120" applyNumberFormat="1" applyFont="1" applyFill="1" applyBorder="1" applyAlignment="1"/>
    <xf numFmtId="168" fontId="38" fillId="0" borderId="0" xfId="120" applyNumberFormat="1" applyFont="1" applyFill="1" applyAlignment="1"/>
    <xf numFmtId="166" fontId="38" fillId="0" borderId="0" xfId="1" applyFont="1" applyFill="1" applyAlignment="1"/>
    <xf numFmtId="168" fontId="38" fillId="0" borderId="0" xfId="120" applyNumberFormat="1" applyFont="1" applyFill="1" applyBorder="1"/>
    <xf numFmtId="0" fontId="38" fillId="0" borderId="0" xfId="120" applyFont="1" applyFill="1" applyAlignment="1" applyProtection="1">
      <alignment horizontal="left"/>
      <protection locked="0"/>
    </xf>
    <xf numFmtId="168" fontId="38" fillId="0" borderId="0" xfId="120" applyNumberFormat="1" applyFont="1" applyFill="1" applyAlignment="1" applyProtection="1">
      <alignment horizontal="left"/>
      <protection locked="0"/>
    </xf>
    <xf numFmtId="167" fontId="38" fillId="0" borderId="0" xfId="1" applyNumberFormat="1" applyFont="1" applyFill="1" applyAlignment="1" applyProtection="1">
      <alignment horizontal="left"/>
      <protection locked="0"/>
    </xf>
    <xf numFmtId="167" fontId="38" fillId="0" borderId="0" xfId="1" applyNumberFormat="1" applyFont="1" applyFill="1" applyAlignment="1">
      <alignment horizontal="left"/>
    </xf>
    <xf numFmtId="0" fontId="38" fillId="0" borderId="0" xfId="120" applyFont="1" applyFill="1" applyBorder="1"/>
    <xf numFmtId="166" fontId="38" fillId="0" borderId="0" xfId="1" applyFont="1" applyFill="1" applyBorder="1"/>
    <xf numFmtId="168" fontId="38" fillId="0" borderId="0" xfId="120" applyNumberFormat="1" applyFont="1" applyFill="1" applyBorder="1" applyAlignment="1" applyProtection="1">
      <alignment horizontal="centerContinuous"/>
      <protection locked="0"/>
    </xf>
    <xf numFmtId="0" fontId="39" fillId="0" borderId="0" xfId="120" applyFont="1" applyFill="1" applyAlignment="1" applyProtection="1">
      <alignment horizontal="left"/>
      <protection locked="0"/>
    </xf>
    <xf numFmtId="166" fontId="20" fillId="0" borderId="0" xfId="1" applyFont="1" applyFill="1" applyBorder="1" applyAlignment="1">
      <alignment horizontal="left"/>
    </xf>
    <xf numFmtId="166" fontId="20" fillId="0" borderId="0" xfId="1" applyFont="1" applyFill="1" applyAlignment="1">
      <alignment horizontal="right"/>
    </xf>
    <xf numFmtId="166" fontId="38" fillId="0" borderId="9" xfId="1" applyFont="1" applyFill="1" applyBorder="1" applyAlignment="1">
      <alignment horizontal="left"/>
    </xf>
    <xf numFmtId="0" fontId="20" fillId="0" borderId="5" xfId="0" applyFont="1" applyFill="1" applyBorder="1" applyAlignment="1">
      <alignment horizontal="center"/>
    </xf>
    <xf numFmtId="0" fontId="36" fillId="0" borderId="0" xfId="120" applyFont="1" applyFill="1" applyAlignment="1">
      <alignment horizontal="right"/>
    </xf>
    <xf numFmtId="0" fontId="39" fillId="0" borderId="0" xfId="120" applyFont="1" applyFill="1" applyBorder="1" applyAlignment="1" applyProtection="1">
      <alignment horizontal="centerContinuous"/>
      <protection locked="0"/>
    </xf>
    <xf numFmtId="0" fontId="39" fillId="0" borderId="0" xfId="120" applyFont="1" applyFill="1" applyBorder="1" applyAlignment="1">
      <alignment horizontal="centerContinuous"/>
    </xf>
    <xf numFmtId="49" fontId="39" fillId="0" borderId="0" xfId="120" applyNumberFormat="1" applyFont="1" applyFill="1" applyAlignment="1">
      <alignment horizontal="center"/>
    </xf>
    <xf numFmtId="49" fontId="38" fillId="0" borderId="5" xfId="175" applyNumberFormat="1" applyFont="1" applyFill="1" applyBorder="1" applyAlignment="1">
      <alignment horizontal="center"/>
    </xf>
    <xf numFmtId="49" fontId="191" fillId="0" borderId="0" xfId="175" applyNumberFormat="1" applyFont="1" applyFill="1" applyBorder="1" applyAlignment="1">
      <alignment horizontal="center"/>
    </xf>
    <xf numFmtId="0" fontId="38" fillId="0" borderId="5" xfId="151" quotePrefix="1" applyNumberFormat="1" applyFont="1" applyFill="1" applyBorder="1" applyAlignment="1" applyProtection="1">
      <alignment horizontal="center"/>
      <protection locked="0"/>
    </xf>
    <xf numFmtId="0" fontId="38" fillId="0" borderId="0" xfId="151" quotePrefix="1" applyNumberFormat="1" applyFont="1" applyFill="1" applyBorder="1" applyAlignment="1" applyProtection="1">
      <alignment horizontal="center"/>
      <protection locked="0"/>
    </xf>
    <xf numFmtId="0" fontId="38" fillId="0" borderId="0" xfId="120" applyNumberFormat="1" applyFont="1" applyFill="1" applyBorder="1" applyAlignment="1">
      <alignment horizontal="center"/>
    </xf>
    <xf numFmtId="168" fontId="38" fillId="0" borderId="0" xfId="120" applyNumberFormat="1" applyFont="1" applyFill="1" applyBorder="1" applyAlignment="1">
      <alignment horizontal="left"/>
    </xf>
    <xf numFmtId="49" fontId="38" fillId="0" borderId="0" xfId="120" applyNumberFormat="1" applyFont="1" applyFill="1" applyAlignment="1">
      <alignment horizontal="left"/>
    </xf>
    <xf numFmtId="49" fontId="39" fillId="0" borderId="0" xfId="120" applyNumberFormat="1" applyFont="1" applyFill="1" applyBorder="1" applyAlignment="1">
      <alignment horizontal="center"/>
    </xf>
    <xf numFmtId="0" fontId="38" fillId="0" borderId="0" xfId="602" applyFont="1" applyFill="1" applyAlignment="1"/>
    <xf numFmtId="49" fontId="20" fillId="0" borderId="5" xfId="0" applyNumberFormat="1" applyFont="1" applyFill="1" applyBorder="1" applyAlignment="1">
      <alignment horizontal="center"/>
    </xf>
    <xf numFmtId="168" fontId="20" fillId="0" borderId="0" xfId="0" applyNumberFormat="1" applyFont="1" applyFill="1" applyBorder="1" applyAlignment="1" applyProtection="1">
      <alignment horizontal="center"/>
      <protection locked="0"/>
    </xf>
    <xf numFmtId="168" fontId="20" fillId="0" borderId="0" xfId="0" applyNumberFormat="1" applyFont="1" applyFill="1" applyBorder="1" applyAlignment="1" applyProtection="1">
      <protection locked="0"/>
    </xf>
    <xf numFmtId="166" fontId="38" fillId="0" borderId="0" xfId="1" applyNumberFormat="1" applyFont="1" applyFill="1" applyBorder="1" applyAlignment="1">
      <alignment horizontal="left"/>
    </xf>
    <xf numFmtId="166" fontId="38" fillId="0" borderId="0" xfId="1" applyNumberFormat="1" applyFont="1" applyFill="1" applyAlignment="1">
      <alignment horizontal="left"/>
    </xf>
    <xf numFmtId="166" fontId="38" fillId="0" borderId="0" xfId="1" applyFont="1" applyFill="1" applyAlignment="1">
      <alignment horizontal="right"/>
    </xf>
    <xf numFmtId="166" fontId="38" fillId="0" borderId="0" xfId="1" applyFont="1" applyFill="1" applyBorder="1" applyAlignment="1">
      <alignment horizontal="right"/>
    </xf>
    <xf numFmtId="187" fontId="38" fillId="0" borderId="9" xfId="1" applyNumberFormat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/>
    </xf>
    <xf numFmtId="175" fontId="37" fillId="0" borderId="0" xfId="175" applyNumberFormat="1" applyFont="1" applyFill="1"/>
    <xf numFmtId="166" fontId="38" fillId="0" borderId="0" xfId="137" applyFont="1" applyFill="1" applyBorder="1" applyAlignment="1">
      <alignment horizontal="left"/>
    </xf>
    <xf numFmtId="43" fontId="20" fillId="0" borderId="0" xfId="3" applyNumberFormat="1" applyFont="1" applyFill="1" applyBorder="1" applyAlignment="1">
      <alignment horizontal="right"/>
    </xf>
    <xf numFmtId="187" fontId="38" fillId="0" borderId="0" xfId="1" applyNumberFormat="1" applyFont="1" applyFill="1" applyBorder="1" applyAlignment="1">
      <alignment horizontal="right"/>
    </xf>
    <xf numFmtId="166" fontId="34" fillId="0" borderId="0" xfId="1" applyFont="1" applyFill="1" applyAlignment="1" applyProtection="1">
      <alignment horizontal="center"/>
      <protection locked="0"/>
    </xf>
    <xf numFmtId="166" fontId="20" fillId="0" borderId="0" xfId="1" quotePrefix="1" applyFont="1" applyFill="1" applyBorder="1" applyAlignment="1" applyProtection="1">
      <alignment horizontal="centerContinuous"/>
      <protection locked="0"/>
    </xf>
    <xf numFmtId="0" fontId="20" fillId="0" borderId="0" xfId="0" applyFont="1" applyFill="1" applyBorder="1" applyAlignment="1">
      <alignment horizontal="center"/>
    </xf>
    <xf numFmtId="43" fontId="38" fillId="0" borderId="0" xfId="137" applyNumberFormat="1" applyFont="1" applyFill="1" applyBorder="1"/>
    <xf numFmtId="49" fontId="20" fillId="0" borderId="0" xfId="135" applyNumberFormat="1" applyFont="1" applyFill="1" applyBorder="1" applyAlignment="1"/>
    <xf numFmtId="166" fontId="20" fillId="0" borderId="9" xfId="1" applyFont="1" applyFill="1" applyBorder="1" applyAlignment="1">
      <alignment horizontal="right"/>
    </xf>
    <xf numFmtId="0" fontId="20" fillId="0" borderId="0" xfId="0" applyFont="1" applyFill="1" applyBorder="1" applyAlignment="1" applyProtection="1">
      <protection locked="0"/>
    </xf>
    <xf numFmtId="0" fontId="39" fillId="0" borderId="0" xfId="0" applyFont="1" applyFill="1" applyAlignment="1" applyProtection="1">
      <alignment horizontal="left"/>
      <protection locked="0"/>
    </xf>
    <xf numFmtId="168" fontId="20" fillId="0" borderId="9" xfId="0" applyNumberFormat="1" applyFont="1" applyFill="1" applyBorder="1" applyAlignment="1" applyProtection="1">
      <protection locked="0"/>
    </xf>
    <xf numFmtId="168" fontId="34" fillId="0" borderId="0" xfId="0" applyNumberFormat="1" applyFont="1" applyFill="1" applyAlignment="1">
      <alignment horizontal="centerContinuous"/>
    </xf>
    <xf numFmtId="168" fontId="20" fillId="0" borderId="0" xfId="0" applyNumberFormat="1" applyFont="1" applyFill="1" applyBorder="1" applyAlignment="1">
      <alignment horizontal="center" wrapText="1"/>
    </xf>
    <xf numFmtId="0" fontId="77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quotePrefix="1" applyFont="1" applyFill="1" applyBorder="1" applyAlignment="1" applyProtection="1">
      <alignment horizontal="center"/>
      <protection locked="0"/>
    </xf>
    <xf numFmtId="43" fontId="20" fillId="0" borderId="0" xfId="1" applyNumberFormat="1" applyFont="1" applyFill="1" applyAlignment="1" applyProtection="1">
      <alignment horizontal="right"/>
      <protection locked="0"/>
    </xf>
    <xf numFmtId="43" fontId="20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20" applyFont="1" applyFill="1" applyBorder="1" applyAlignment="1">
      <alignment horizontal="center"/>
    </xf>
    <xf numFmtId="0" fontId="2" fillId="0" borderId="0" xfId="120" applyFont="1" applyFill="1" applyAlignment="1"/>
    <xf numFmtId="0" fontId="20" fillId="0" borderId="0" xfId="0" applyFont="1" applyFill="1" applyAlignment="1"/>
    <xf numFmtId="168" fontId="20" fillId="0" borderId="0" xfId="0" applyNumberFormat="1" applyFont="1" applyFill="1" applyAlignment="1"/>
    <xf numFmtId="168" fontId="20" fillId="0" borderId="0" xfId="0" applyNumberFormat="1" applyFont="1" applyFill="1" applyAlignment="1" applyProtection="1">
      <protection locked="0"/>
    </xf>
    <xf numFmtId="166" fontId="20" fillId="0" borderId="0" xfId="1" applyFont="1" applyFill="1" applyAlignment="1" applyProtection="1">
      <protection locked="0"/>
    </xf>
    <xf numFmtId="43" fontId="20" fillId="0" borderId="0" xfId="179" applyNumberFormat="1" applyFont="1" applyFill="1" applyAlignment="1"/>
    <xf numFmtId="43" fontId="20" fillId="0" borderId="0" xfId="1" applyNumberFormat="1" applyFont="1" applyFill="1" applyAlignment="1" applyProtection="1">
      <protection locked="0"/>
    </xf>
    <xf numFmtId="43" fontId="20" fillId="0" borderId="0" xfId="0" applyNumberFormat="1" applyFont="1" applyFill="1" applyAlignment="1"/>
    <xf numFmtId="166" fontId="20" fillId="0" borderId="0" xfId="1" applyFont="1" applyFill="1" applyAlignment="1"/>
    <xf numFmtId="0" fontId="20" fillId="0" borderId="0" xfId="170" applyFont="1" applyFill="1" applyAlignment="1" applyProtection="1">
      <protection locked="0"/>
    </xf>
    <xf numFmtId="166" fontId="20" fillId="0" borderId="0" xfId="1" applyFont="1" applyFill="1" applyBorder="1" applyAlignment="1" applyProtection="1">
      <protection locked="0"/>
    </xf>
    <xf numFmtId="166" fontId="20" fillId="0" borderId="6" xfId="1" applyFont="1" applyFill="1" applyBorder="1" applyAlignment="1"/>
    <xf numFmtId="166" fontId="20" fillId="0" borderId="6" xfId="1" applyFont="1" applyFill="1" applyBorder="1" applyAlignment="1" applyProtection="1"/>
    <xf numFmtId="166" fontId="20" fillId="0" borderId="0" xfId="1" applyFont="1" applyFill="1" applyBorder="1" applyAlignment="1" applyProtection="1"/>
    <xf numFmtId="166" fontId="20" fillId="0" borderId="0" xfId="1" applyFont="1" applyFill="1" applyAlignment="1" applyProtection="1"/>
    <xf numFmtId="166" fontId="20" fillId="0" borderId="0" xfId="1" applyFont="1" applyFill="1" applyBorder="1" applyAlignment="1"/>
    <xf numFmtId="0" fontId="20" fillId="0" borderId="0" xfId="0" applyFont="1" applyFill="1" applyBorder="1" applyAlignment="1"/>
    <xf numFmtId="166" fontId="20" fillId="0" borderId="6" xfId="1" applyFont="1" applyFill="1" applyBorder="1" applyAlignment="1" applyProtection="1">
      <protection locked="0"/>
    </xf>
    <xf numFmtId="166" fontId="20" fillId="0" borderId="8" xfId="1" applyFont="1" applyFill="1" applyBorder="1" applyAlignment="1"/>
    <xf numFmtId="166" fontId="20" fillId="0" borderId="8" xfId="1" applyFont="1" applyFill="1" applyBorder="1" applyAlignment="1" applyProtection="1">
      <protection locked="0"/>
    </xf>
    <xf numFmtId="166" fontId="20" fillId="0" borderId="8" xfId="1" applyFont="1" applyFill="1" applyBorder="1" applyAlignment="1" applyProtection="1"/>
    <xf numFmtId="166" fontId="20" fillId="0" borderId="0" xfId="1" applyNumberFormat="1" applyFont="1" applyFill="1" applyAlignment="1"/>
    <xf numFmtId="166" fontId="20" fillId="0" borderId="5" xfId="1" applyFont="1" applyFill="1" applyBorder="1" applyAlignment="1" applyProtection="1">
      <protection locked="0"/>
    </xf>
    <xf numFmtId="166" fontId="20" fillId="0" borderId="5" xfId="1" applyNumberFormat="1" applyFont="1" applyFill="1" applyBorder="1" applyAlignment="1" applyProtection="1">
      <protection locked="0"/>
    </xf>
    <xf numFmtId="166" fontId="20" fillId="0" borderId="7" xfId="1" applyFont="1" applyFill="1" applyBorder="1" applyAlignment="1" applyProtection="1">
      <protection locked="0"/>
    </xf>
    <xf numFmtId="43" fontId="20" fillId="0" borderId="7" xfId="1" applyNumberFormat="1" applyFont="1" applyFill="1" applyBorder="1" applyAlignment="1" applyProtection="1">
      <protection locked="0"/>
    </xf>
    <xf numFmtId="43" fontId="20" fillId="0" borderId="0" xfId="1" applyNumberFormat="1" applyFont="1" applyFill="1" applyBorder="1" applyAlignment="1" applyProtection="1">
      <protection locked="0"/>
    </xf>
    <xf numFmtId="43" fontId="20" fillId="0" borderId="0" xfId="1" applyNumberFormat="1" applyFont="1" applyFill="1" applyBorder="1" applyAlignment="1" applyProtection="1"/>
    <xf numFmtId="43" fontId="20" fillId="0" borderId="0" xfId="1" applyNumberFormat="1" applyFont="1" applyFill="1" applyAlignment="1" applyProtection="1"/>
    <xf numFmtId="43" fontId="20" fillId="0" borderId="0" xfId="3" applyNumberFormat="1" applyFont="1" applyFill="1" applyAlignment="1" applyProtection="1">
      <protection locked="0"/>
    </xf>
    <xf numFmtId="43" fontId="20" fillId="0" borderId="5" xfId="1" applyNumberFormat="1" applyFont="1" applyFill="1" applyBorder="1" applyAlignment="1" applyProtection="1">
      <protection locked="0"/>
    </xf>
    <xf numFmtId="43" fontId="38" fillId="0" borderId="0" xfId="1" applyNumberFormat="1" applyFont="1" applyFill="1" applyAlignment="1" applyProtection="1">
      <protection locked="0"/>
    </xf>
    <xf numFmtId="43" fontId="38" fillId="0" borderId="0" xfId="1" applyNumberFormat="1" applyFont="1" applyFill="1" applyBorder="1" applyAlignment="1" applyProtection="1">
      <protection locked="0"/>
    </xf>
    <xf numFmtId="43" fontId="38" fillId="0" borderId="5" xfId="1" applyNumberFormat="1" applyFont="1" applyFill="1" applyBorder="1" applyAlignment="1" applyProtection="1">
      <protection locked="0"/>
    </xf>
    <xf numFmtId="0" fontId="39" fillId="0" borderId="0" xfId="120" applyFont="1" applyFill="1" applyAlignment="1"/>
    <xf numFmtId="0" fontId="38" fillId="0" borderId="0" xfId="120" applyFont="1" applyFill="1" applyBorder="1" applyAlignment="1"/>
    <xf numFmtId="43" fontId="38" fillId="0" borderId="0" xfId="137" applyNumberFormat="1" applyFont="1" applyFill="1" applyAlignment="1" applyProtection="1">
      <protection locked="0"/>
    </xf>
    <xf numFmtId="43" fontId="38" fillId="0" borderId="0" xfId="1" applyNumberFormat="1" applyFont="1" applyFill="1" applyAlignment="1" applyProtection="1"/>
    <xf numFmtId="43" fontId="38" fillId="0" borderId="0" xfId="137" applyNumberFormat="1" applyFont="1" applyFill="1" applyBorder="1" applyAlignment="1" applyProtection="1">
      <protection locked="0"/>
    </xf>
    <xf numFmtId="43" fontId="38" fillId="0" borderId="0" xfId="137" applyNumberFormat="1" applyFont="1" applyFill="1" applyAlignment="1" applyProtection="1"/>
    <xf numFmtId="166" fontId="38" fillId="0" borderId="6" xfId="1" applyFont="1" applyFill="1" applyBorder="1" applyAlignment="1"/>
    <xf numFmtId="43" fontId="38" fillId="0" borderId="0" xfId="1" applyNumberFormat="1" applyFont="1" applyFill="1" applyBorder="1" applyAlignment="1" applyProtection="1"/>
    <xf numFmtId="43" fontId="38" fillId="0" borderId="5" xfId="1" applyNumberFormat="1" applyFont="1" applyFill="1" applyBorder="1" applyAlignment="1" applyProtection="1"/>
    <xf numFmtId="43" fontId="38" fillId="0" borderId="5" xfId="137" applyNumberFormat="1" applyFont="1" applyFill="1" applyBorder="1" applyAlignment="1" applyProtection="1"/>
    <xf numFmtId="168" fontId="38" fillId="0" borderId="0" xfId="587" applyNumberFormat="1" applyFont="1" applyFill="1" applyAlignment="1"/>
    <xf numFmtId="49" fontId="38" fillId="0" borderId="0" xfId="587" applyNumberFormat="1" applyFont="1" applyFill="1" applyAlignment="1">
      <alignment horizontal="center"/>
    </xf>
    <xf numFmtId="49" fontId="38" fillId="0" borderId="0" xfId="587" applyNumberFormat="1" applyFont="1" applyFill="1" applyAlignment="1">
      <alignment horizontal="right"/>
    </xf>
    <xf numFmtId="43" fontId="38" fillId="0" borderId="0" xfId="587" applyNumberFormat="1" applyFont="1" applyFill="1" applyBorder="1" applyAlignment="1"/>
    <xf numFmtId="43" fontId="38" fillId="0" borderId="6" xfId="587" applyNumberFormat="1" applyFont="1" applyFill="1" applyBorder="1" applyAlignment="1"/>
    <xf numFmtId="43" fontId="38" fillId="0" borderId="6" xfId="1" applyNumberFormat="1" applyFont="1" applyFill="1" applyBorder="1" applyAlignment="1" applyProtection="1">
      <protection locked="0"/>
    </xf>
    <xf numFmtId="43" fontId="38" fillId="0" borderId="0" xfId="1" applyNumberFormat="1" applyFont="1" applyFill="1" applyBorder="1" applyAlignment="1"/>
    <xf numFmtId="43" fontId="38" fillId="0" borderId="6" xfId="1" applyNumberFormat="1" applyFont="1" applyFill="1" applyBorder="1" applyAlignment="1"/>
    <xf numFmtId="166" fontId="38" fillId="0" borderId="10" xfId="1" applyFont="1" applyFill="1" applyBorder="1" applyAlignment="1"/>
    <xf numFmtId="43" fontId="38" fillId="0" borderId="10" xfId="1" applyNumberFormat="1" applyFont="1" applyFill="1" applyBorder="1" applyAlignment="1" applyProtection="1">
      <protection locked="0"/>
    </xf>
    <xf numFmtId="43" fontId="38" fillId="0" borderId="8" xfId="1" applyNumberFormat="1" applyFont="1" applyFill="1" applyBorder="1" applyAlignment="1" applyProtection="1">
      <protection locked="0"/>
    </xf>
    <xf numFmtId="174" fontId="190" fillId="0" borderId="0" xfId="0" applyNumberFormat="1" applyFont="1" applyFill="1" applyBorder="1" applyAlignment="1">
      <alignment horizontal="right" shrinkToFit="1"/>
    </xf>
    <xf numFmtId="166" fontId="2" fillId="0" borderId="0" xfId="1" applyFont="1" applyFill="1" applyAlignment="1">
      <alignment horizontal="center"/>
    </xf>
    <xf numFmtId="0" fontId="2" fillId="0" borderId="0" xfId="120" applyFont="1" applyFill="1" applyAlignment="1">
      <alignment horizontal="centerContinuous"/>
    </xf>
    <xf numFmtId="0" fontId="2" fillId="0" borderId="0" xfId="120" applyFont="1" applyFill="1" applyAlignment="1">
      <alignment horizontal="center"/>
    </xf>
    <xf numFmtId="168" fontId="2" fillId="0" borderId="0" xfId="120" applyNumberFormat="1" applyFont="1" applyFill="1" applyAlignment="1">
      <alignment horizontal="center"/>
    </xf>
    <xf numFmtId="49" fontId="2" fillId="0" borderId="0" xfId="135" applyNumberFormat="1" applyFont="1" applyFill="1" applyAlignment="1">
      <alignment horizontal="center"/>
    </xf>
    <xf numFmtId="166" fontId="2" fillId="0" borderId="9" xfId="1" applyFont="1" applyFill="1" applyBorder="1" applyAlignment="1">
      <alignment horizontal="center"/>
    </xf>
    <xf numFmtId="0" fontId="2" fillId="0" borderId="9" xfId="120" applyFont="1" applyFill="1" applyBorder="1" applyAlignment="1">
      <alignment horizontal="center"/>
    </xf>
    <xf numFmtId="168" fontId="2" fillId="0" borderId="9" xfId="120" applyNumberFormat="1" applyFont="1" applyFill="1" applyBorder="1" applyAlignment="1">
      <alignment horizontal="center"/>
    </xf>
    <xf numFmtId="49" fontId="2" fillId="0" borderId="0" xfId="120" applyNumberFormat="1" applyFont="1" applyFill="1" applyBorder="1" applyAlignment="1"/>
    <xf numFmtId="168" fontId="2" fillId="0" borderId="0" xfId="120" applyNumberFormat="1" applyFont="1" applyFill="1" applyBorder="1" applyAlignment="1">
      <alignment horizontal="center"/>
    </xf>
    <xf numFmtId="166" fontId="2" fillId="0" borderId="0" xfId="1" applyFont="1" applyFill="1" applyBorder="1" applyAlignment="1">
      <alignment horizontal="center"/>
    </xf>
    <xf numFmtId="166" fontId="2" fillId="0" borderId="0" xfId="137" applyFont="1" applyFill="1" applyAlignment="1">
      <alignment horizontal="center"/>
    </xf>
    <xf numFmtId="168" fontId="2" fillId="0" borderId="5" xfId="120" applyNumberFormat="1" applyFont="1" applyFill="1" applyBorder="1" applyAlignment="1">
      <alignment horizontal="center"/>
    </xf>
    <xf numFmtId="166" fontId="2" fillId="0" borderId="5" xfId="1" applyFont="1" applyFill="1" applyBorder="1" applyAlignment="1">
      <alignment horizontal="center"/>
    </xf>
    <xf numFmtId="49" fontId="2" fillId="0" borderId="5" xfId="135" applyNumberFormat="1" applyFont="1" applyFill="1" applyBorder="1" applyAlignment="1">
      <alignment horizontal="center"/>
    </xf>
    <xf numFmtId="166" fontId="2" fillId="0" borderId="5" xfId="137" applyFont="1" applyFill="1" applyBorder="1" applyAlignment="1">
      <alignment horizontal="center"/>
    </xf>
    <xf numFmtId="0" fontId="2" fillId="0" borderId="0" xfId="120" applyFont="1" applyFill="1" applyBorder="1" applyAlignment="1">
      <alignment horizontal="left"/>
    </xf>
    <xf numFmtId="0" fontId="2" fillId="0" borderId="0" xfId="120" applyFont="1" applyFill="1" applyAlignment="1">
      <alignment wrapText="1"/>
    </xf>
    <xf numFmtId="166" fontId="2" fillId="0" borderId="0" xfId="1" applyFont="1" applyFill="1" applyBorder="1" applyAlignment="1">
      <alignment horizontal="left"/>
    </xf>
    <xf numFmtId="43" fontId="2" fillId="0" borderId="0" xfId="1" applyNumberFormat="1" applyFont="1" applyFill="1" applyBorder="1" applyAlignment="1">
      <alignment horizontal="left"/>
    </xf>
    <xf numFmtId="187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left"/>
    </xf>
    <xf numFmtId="167" fontId="2" fillId="0" borderId="0" xfId="1" applyNumberFormat="1" applyFont="1" applyFill="1" applyBorder="1" applyAlignment="1">
      <alignment horizontal="right"/>
    </xf>
    <xf numFmtId="166" fontId="2" fillId="0" borderId="0" xfId="1" applyFont="1" applyFill="1" applyBorder="1" applyAlignment="1">
      <alignment horizontal="right"/>
    </xf>
    <xf numFmtId="166" fontId="2" fillId="0" borderId="0" xfId="137" applyNumberFormat="1" applyFont="1" applyFill="1" applyAlignment="1">
      <alignment horizontal="left"/>
    </xf>
    <xf numFmtId="166" fontId="2" fillId="0" borderId="0" xfId="1" applyFont="1" applyFill="1" applyAlignment="1">
      <alignment horizontal="left"/>
    </xf>
    <xf numFmtId="166" fontId="2" fillId="0" borderId="0" xfId="1" applyFont="1" applyFill="1" applyAlignment="1">
      <alignment horizontal="right"/>
    </xf>
    <xf numFmtId="166" fontId="2" fillId="0" borderId="0" xfId="1" applyNumberFormat="1" applyFont="1" applyFill="1" applyAlignment="1">
      <alignment horizontal="left"/>
    </xf>
    <xf numFmtId="166" fontId="2" fillId="0" borderId="9" xfId="1" applyFont="1" applyFill="1" applyBorder="1" applyAlignment="1">
      <alignment horizontal="left"/>
    </xf>
    <xf numFmtId="166" fontId="2" fillId="0" borderId="5" xfId="1" applyFont="1" applyFill="1" applyBorder="1" applyAlignment="1">
      <alignment horizontal="left"/>
    </xf>
    <xf numFmtId="167" fontId="2" fillId="0" borderId="5" xfId="1" applyNumberFormat="1" applyFont="1" applyFill="1" applyBorder="1" applyAlignment="1">
      <alignment horizontal="right"/>
    </xf>
    <xf numFmtId="0" fontId="2" fillId="0" borderId="0" xfId="120" applyFont="1" applyFill="1" applyAlignment="1">
      <alignment horizontal="left"/>
    </xf>
    <xf numFmtId="166" fontId="2" fillId="0" borderId="0" xfId="137" applyNumberFormat="1" applyFont="1" applyFill="1" applyBorder="1" applyAlignment="1">
      <alignment horizontal="left"/>
    </xf>
    <xf numFmtId="187" fontId="2" fillId="0" borderId="10" xfId="1" applyNumberFormat="1" applyFont="1" applyFill="1" applyBorder="1" applyAlignment="1">
      <alignment horizontal="right"/>
    </xf>
    <xf numFmtId="179" fontId="2" fillId="0" borderId="0" xfId="137" applyNumberFormat="1" applyFont="1" applyFill="1" applyBorder="1" applyAlignment="1">
      <alignment horizontal="right"/>
    </xf>
    <xf numFmtId="166" fontId="2" fillId="0" borderId="9" xfId="1" applyFont="1" applyFill="1" applyBorder="1" applyAlignment="1"/>
    <xf numFmtId="49" fontId="2" fillId="0" borderId="0" xfId="135" applyNumberFormat="1" applyFont="1" applyFill="1" applyBorder="1" applyAlignment="1">
      <alignment horizontal="center"/>
    </xf>
    <xf numFmtId="166" fontId="2" fillId="0" borderId="0" xfId="1" applyFont="1" applyFill="1" applyAlignment="1"/>
    <xf numFmtId="49" fontId="20" fillId="0" borderId="0" xfId="135" applyNumberFormat="1" applyFont="1" applyFill="1" applyBorder="1" applyAlignment="1">
      <alignment horizontal="left"/>
    </xf>
    <xf numFmtId="175" fontId="193" fillId="0" borderId="0" xfId="524" applyFont="1" applyFill="1" applyAlignment="1"/>
    <xf numFmtId="0" fontId="20" fillId="0" borderId="0" xfId="2154" applyFont="1" applyFill="1" applyAlignment="1">
      <alignment horizontal="left"/>
    </xf>
    <xf numFmtId="175" fontId="20" fillId="0" borderId="0" xfId="524" applyFont="1" applyFill="1" applyAlignment="1"/>
    <xf numFmtId="0" fontId="20" fillId="0" borderId="0" xfId="2154" applyFont="1" applyFill="1" applyAlignment="1"/>
    <xf numFmtId="49" fontId="2" fillId="0" borderId="9" xfId="120" applyNumberFormat="1" applyFont="1" applyFill="1" applyBorder="1" applyAlignment="1"/>
    <xf numFmtId="166" fontId="2" fillId="0" borderId="0" xfId="1" applyFont="1" applyFill="1" applyBorder="1" applyAlignment="1"/>
    <xf numFmtId="166" fontId="2" fillId="0" borderId="0" xfId="120" applyNumberFormat="1" applyFont="1" applyFill="1" applyAlignment="1"/>
    <xf numFmtId="175" fontId="2" fillId="0" borderId="0" xfId="175" applyNumberFormat="1" applyFont="1" applyFill="1" applyAlignment="1"/>
    <xf numFmtId="168" fontId="2" fillId="0" borderId="0" xfId="120" applyNumberFormat="1" applyFont="1" applyFill="1" applyAlignment="1"/>
    <xf numFmtId="49" fontId="2" fillId="0" borderId="0" xfId="120" applyNumberFormat="1" applyFont="1" applyFill="1" applyAlignment="1"/>
    <xf numFmtId="49" fontId="38" fillId="0" borderId="0" xfId="120" applyNumberFormat="1" applyFont="1" applyFill="1" applyAlignment="1"/>
    <xf numFmtId="43" fontId="38" fillId="0" borderId="0" xfId="131" applyNumberFormat="1" applyFont="1" applyFill="1" applyAlignment="1" applyProtection="1">
      <protection locked="0"/>
    </xf>
    <xf numFmtId="166" fontId="38" fillId="0" borderId="0" xfId="131" applyFont="1" applyFill="1" applyAlignment="1"/>
    <xf numFmtId="166" fontId="38" fillId="0" borderId="0" xfId="1" applyFont="1" applyFill="1" applyAlignment="1" applyProtection="1">
      <protection locked="0"/>
    </xf>
    <xf numFmtId="43" fontId="38" fillId="0" borderId="0" xfId="131" applyNumberFormat="1" applyFont="1" applyFill="1" applyBorder="1" applyAlignment="1" applyProtection="1">
      <protection locked="0"/>
    </xf>
    <xf numFmtId="166" fontId="38" fillId="0" borderId="0" xfId="120" applyNumberFormat="1" applyFont="1" applyFill="1" applyAlignment="1"/>
    <xf numFmtId="0" fontId="38" fillId="0" borderId="0" xfId="0" applyFont="1" applyFill="1" applyAlignment="1" applyProtection="1">
      <protection locked="0"/>
    </xf>
    <xf numFmtId="49" fontId="38" fillId="0" borderId="0" xfId="1" applyNumberFormat="1" applyFont="1" applyFill="1" applyAlignment="1" applyProtection="1">
      <protection locked="0"/>
    </xf>
    <xf numFmtId="43" fontId="38" fillId="0" borderId="0" xfId="120" applyNumberFormat="1" applyFont="1" applyFill="1" applyBorder="1" applyAlignment="1"/>
    <xf numFmtId="0" fontId="192" fillId="0" borderId="0" xfId="175" applyFont="1" applyFill="1" applyAlignment="1">
      <alignment horizontal="left"/>
    </xf>
    <xf numFmtId="168" fontId="38" fillId="0" borderId="0" xfId="120" applyNumberFormat="1" applyFont="1" applyFill="1" applyBorder="1" applyAlignment="1" applyProtection="1">
      <protection locked="0"/>
    </xf>
    <xf numFmtId="166" fontId="38" fillId="0" borderId="0" xfId="1" applyFont="1" applyFill="1" applyBorder="1" applyAlignment="1"/>
    <xf numFmtId="166" fontId="38" fillId="0" borderId="0" xfId="132" applyFont="1" applyFill="1" applyBorder="1" applyAlignment="1"/>
    <xf numFmtId="0" fontId="38" fillId="0" borderId="0" xfId="2131" applyFont="1" applyFill="1" applyAlignment="1"/>
    <xf numFmtId="166" fontId="38" fillId="0" borderId="0" xfId="131" applyFont="1" applyFill="1" applyBorder="1" applyAlignment="1"/>
    <xf numFmtId="166" fontId="38" fillId="0" borderId="0" xfId="131" applyFont="1" applyFill="1" applyBorder="1" applyAlignment="1" applyProtection="1">
      <protection locked="0"/>
    </xf>
    <xf numFmtId="172" fontId="38" fillId="0" borderId="0" xfId="131" applyNumberFormat="1" applyFont="1" applyFill="1" applyBorder="1" applyAlignment="1" applyProtection="1">
      <protection locked="0"/>
    </xf>
    <xf numFmtId="172" fontId="38" fillId="0" borderId="0" xfId="132" applyNumberFormat="1" applyFont="1" applyFill="1" applyAlignment="1" applyProtection="1">
      <protection locked="0"/>
    </xf>
    <xf numFmtId="166" fontId="38" fillId="0" borderId="0" xfId="1" applyFont="1" applyFill="1" applyAlignment="1" applyProtection="1"/>
    <xf numFmtId="168" fontId="38" fillId="0" borderId="0" xfId="175" applyNumberFormat="1" applyFont="1" applyFill="1" applyBorder="1" applyAlignment="1">
      <alignment horizontal="center" wrapText="1"/>
    </xf>
    <xf numFmtId="49" fontId="38" fillId="0" borderId="0" xfId="131" applyNumberFormat="1" applyFont="1" applyFill="1" applyBorder="1" applyAlignment="1" applyProtection="1">
      <alignment horizontal="right"/>
      <protection locked="0"/>
    </xf>
    <xf numFmtId="49" fontId="38" fillId="0" borderId="0" xfId="120" applyNumberFormat="1" applyFont="1" applyFill="1" applyBorder="1" applyAlignment="1">
      <alignment horizontal="right" wrapText="1"/>
    </xf>
    <xf numFmtId="49" fontId="38" fillId="0" borderId="0" xfId="120" applyNumberFormat="1" applyFont="1" applyFill="1" applyAlignment="1">
      <alignment horizontal="right"/>
    </xf>
    <xf numFmtId="49" fontId="38" fillId="0" borderId="0" xfId="120" applyNumberFormat="1" applyFont="1" applyFill="1" applyBorder="1" applyAlignment="1" applyProtection="1">
      <alignment horizontal="right"/>
    </xf>
    <xf numFmtId="43" fontId="38" fillId="0" borderId="0" xfId="131" applyNumberFormat="1" applyFont="1" applyFill="1" applyAlignment="1" applyProtection="1">
      <alignment horizontal="right"/>
      <protection locked="0"/>
    </xf>
    <xf numFmtId="166" fontId="38" fillId="0" borderId="0" xfId="131" applyFont="1" applyFill="1" applyAlignment="1">
      <alignment horizontal="right"/>
    </xf>
    <xf numFmtId="166" fontId="38" fillId="0" borderId="0" xfId="1" applyFont="1" applyFill="1" applyAlignment="1" applyProtection="1">
      <alignment horizontal="right"/>
      <protection locked="0"/>
    </xf>
    <xf numFmtId="43" fontId="38" fillId="0" borderId="0" xfId="131" applyNumberFormat="1" applyFont="1" applyFill="1" applyAlignment="1">
      <alignment horizontal="right"/>
    </xf>
    <xf numFmtId="43" fontId="38" fillId="0" borderId="0" xfId="120" applyNumberFormat="1" applyFont="1" applyFill="1" applyAlignment="1">
      <alignment horizontal="right"/>
    </xf>
    <xf numFmtId="0" fontId="38" fillId="0" borderId="0" xfId="120" applyFont="1" applyFill="1" applyAlignment="1">
      <alignment horizontal="right"/>
    </xf>
    <xf numFmtId="43" fontId="38" fillId="0" borderId="5" xfId="131" applyNumberFormat="1" applyFont="1" applyFill="1" applyBorder="1" applyAlignment="1" applyProtection="1">
      <alignment horizontal="right"/>
      <protection locked="0"/>
    </xf>
    <xf numFmtId="166" fontId="38" fillId="0" borderId="5" xfId="1" applyFont="1" applyFill="1" applyBorder="1" applyAlignment="1" applyProtection="1">
      <alignment horizontal="right"/>
      <protection locked="0"/>
    </xf>
    <xf numFmtId="43" fontId="38" fillId="0" borderId="0" xfId="131" applyNumberFormat="1" applyFont="1" applyFill="1" applyBorder="1" applyAlignment="1" applyProtection="1">
      <alignment horizontal="right"/>
      <protection locked="0"/>
    </xf>
    <xf numFmtId="43" fontId="38" fillId="0" borderId="0" xfId="131" applyNumberFormat="1" applyFont="1" applyFill="1" applyBorder="1" applyAlignment="1">
      <alignment horizontal="right"/>
    </xf>
    <xf numFmtId="49" fontId="38" fillId="0" borderId="0" xfId="131" quotePrefix="1" applyNumberFormat="1" applyFont="1" applyFill="1" applyBorder="1" applyAlignment="1" applyProtection="1">
      <alignment horizontal="right"/>
      <protection locked="0"/>
    </xf>
    <xf numFmtId="43" fontId="38" fillId="0" borderId="0" xfId="120" applyNumberFormat="1" applyFont="1" applyFill="1" applyBorder="1" applyAlignment="1">
      <alignment horizontal="right"/>
    </xf>
    <xf numFmtId="43" fontId="38" fillId="0" borderId="6" xfId="1" applyNumberFormat="1" applyFont="1" applyFill="1" applyBorder="1" applyAlignment="1" applyProtection="1">
      <alignment horizontal="right"/>
      <protection locked="0"/>
    </xf>
    <xf numFmtId="43" fontId="38" fillId="0" borderId="0" xfId="1" applyNumberFormat="1" applyFont="1" applyFill="1" applyBorder="1" applyAlignment="1" applyProtection="1">
      <alignment horizontal="right"/>
      <protection locked="0"/>
    </xf>
    <xf numFmtId="0" fontId="39" fillId="0" borderId="0" xfId="175" applyNumberFormat="1" applyFont="1" applyFill="1" applyAlignment="1">
      <alignment horizontal="left"/>
    </xf>
    <xf numFmtId="0" fontId="2" fillId="0" borderId="0" xfId="175" applyFont="1" applyFill="1" applyAlignment="1" applyProtection="1">
      <alignment horizontal="left"/>
      <protection locked="0"/>
    </xf>
    <xf numFmtId="168" fontId="38" fillId="0" borderId="0" xfId="120" applyNumberFormat="1" applyFont="1" applyFill="1" applyBorder="1" applyAlignment="1" applyProtection="1">
      <alignment horizontal="left"/>
      <protection locked="0"/>
    </xf>
    <xf numFmtId="0" fontId="20" fillId="0" borderId="0" xfId="120" applyFont="1" applyFill="1" applyAlignment="1" applyProtection="1">
      <alignment horizontal="left"/>
      <protection locked="0"/>
    </xf>
    <xf numFmtId="0" fontId="38" fillId="0" borderId="0" xfId="134" applyFont="1" applyFill="1" applyAlignment="1">
      <alignment horizontal="left"/>
    </xf>
    <xf numFmtId="43" fontId="38" fillId="0" borderId="0" xfId="131" applyNumberFormat="1" applyFont="1" applyFill="1" applyAlignment="1" applyProtection="1">
      <alignment horizontal="left"/>
      <protection locked="0"/>
    </xf>
    <xf numFmtId="0" fontId="38" fillId="0" borderId="0" xfId="175" applyNumberFormat="1" applyFont="1" applyFill="1" applyAlignment="1">
      <alignment horizontal="left"/>
    </xf>
    <xf numFmtId="0" fontId="38" fillId="0" borderId="0" xfId="120" applyFont="1" applyFill="1" applyBorder="1" applyAlignment="1" applyProtection="1">
      <alignment horizontal="left"/>
      <protection locked="0"/>
    </xf>
    <xf numFmtId="0" fontId="38" fillId="0" borderId="0" xfId="120" applyFont="1" applyFill="1" applyBorder="1" applyAlignment="1">
      <alignment horizontal="right"/>
    </xf>
    <xf numFmtId="43" fontId="38" fillId="0" borderId="0" xfId="131" applyNumberFormat="1" applyFont="1" applyFill="1" applyBorder="1" applyAlignment="1" applyProtection="1">
      <alignment horizontal="right"/>
    </xf>
    <xf numFmtId="43" fontId="20" fillId="0" borderId="0" xfId="131" applyNumberFormat="1" applyFont="1" applyFill="1" applyBorder="1" applyAlignment="1" applyProtection="1">
      <alignment horizontal="right"/>
    </xf>
    <xf numFmtId="166" fontId="38" fillId="0" borderId="0" xfId="1" applyFont="1" applyFill="1" applyBorder="1" applyAlignment="1" applyProtection="1">
      <alignment horizontal="right"/>
      <protection locked="0"/>
    </xf>
    <xf numFmtId="166" fontId="20" fillId="0" borderId="0" xfId="1" applyFont="1" applyFill="1" applyBorder="1" applyAlignment="1" applyProtection="1">
      <alignment horizontal="right"/>
    </xf>
    <xf numFmtId="43" fontId="38" fillId="0" borderId="10" xfId="1" applyNumberFormat="1" applyFont="1" applyFill="1" applyBorder="1" applyAlignment="1" applyProtection="1">
      <alignment horizontal="right"/>
      <protection locked="0"/>
    </xf>
    <xf numFmtId="0" fontId="39" fillId="0" borderId="0" xfId="120" applyFont="1" applyFill="1" applyBorder="1" applyAlignment="1" applyProtection="1">
      <alignment horizontal="left"/>
      <protection locked="0"/>
    </xf>
    <xf numFmtId="0" fontId="38" fillId="0" borderId="0" xfId="120" quotePrefix="1" applyFont="1" applyFill="1" applyBorder="1" applyAlignment="1" applyProtection="1">
      <alignment horizontal="left"/>
      <protection locked="0"/>
    </xf>
    <xf numFmtId="0" fontId="38" fillId="0" borderId="0" xfId="120" quotePrefix="1" applyFont="1" applyFill="1" applyAlignment="1" applyProtection="1">
      <alignment horizontal="left"/>
      <protection locked="0"/>
    </xf>
    <xf numFmtId="0" fontId="38" fillId="0" borderId="0" xfId="602" applyFont="1" applyFill="1" applyAlignment="1">
      <alignment horizontal="left"/>
    </xf>
    <xf numFmtId="0" fontId="20" fillId="0" borderId="0" xfId="120" applyFont="1" applyFill="1" applyBorder="1" applyAlignment="1">
      <alignment horizontal="left"/>
    </xf>
    <xf numFmtId="168" fontId="38" fillId="0" borderId="0" xfId="120" applyNumberFormat="1" applyFont="1" applyFill="1" applyBorder="1" applyAlignment="1">
      <alignment horizontal="right"/>
    </xf>
    <xf numFmtId="168" fontId="38" fillId="0" borderId="0" xfId="120" applyNumberFormat="1" applyFont="1" applyFill="1" applyBorder="1" applyAlignment="1" applyProtection="1">
      <alignment horizontal="right"/>
      <protection locked="0"/>
    </xf>
    <xf numFmtId="168" fontId="39" fillId="0" borderId="0" xfId="120" applyNumberFormat="1" applyFont="1" applyFill="1" applyBorder="1" applyAlignment="1">
      <alignment horizontal="right"/>
    </xf>
    <xf numFmtId="168" fontId="39" fillId="0" borderId="0" xfId="120" applyNumberFormat="1" applyFont="1" applyFill="1" applyAlignment="1" applyProtection="1">
      <alignment horizontal="left"/>
      <protection locked="0"/>
    </xf>
    <xf numFmtId="0" fontId="38" fillId="0" borderId="0" xfId="135" applyFont="1" applyFill="1" applyAlignment="1">
      <alignment horizontal="left"/>
    </xf>
    <xf numFmtId="0" fontId="38" fillId="0" borderId="0" xfId="175" applyFont="1" applyFill="1" applyAlignment="1" applyProtection="1">
      <alignment horizontal="left"/>
      <protection locked="0"/>
    </xf>
    <xf numFmtId="43" fontId="20" fillId="0" borderId="0" xfId="131" applyNumberFormat="1" applyFont="1" applyFill="1" applyAlignment="1" applyProtection="1">
      <alignment horizontal="right"/>
      <protection locked="0"/>
    </xf>
    <xf numFmtId="0" fontId="38" fillId="0" borderId="5" xfId="120" applyFont="1" applyFill="1" applyBorder="1" applyAlignment="1">
      <alignment horizontal="center"/>
    </xf>
    <xf numFmtId="0" fontId="38" fillId="0" borderId="6" xfId="120" applyFont="1" applyFill="1" applyBorder="1" applyAlignment="1">
      <alignment horizontal="center"/>
    </xf>
    <xf numFmtId="0" fontId="2" fillId="0" borderId="0" xfId="120" applyFont="1" applyFill="1" applyBorder="1" applyAlignment="1">
      <alignment horizontal="center"/>
    </xf>
    <xf numFmtId="0" fontId="2" fillId="0" borderId="5" xfId="120" applyFont="1" applyFill="1" applyBorder="1" applyAlignment="1">
      <alignment horizontal="center"/>
    </xf>
    <xf numFmtId="0" fontId="39" fillId="0" borderId="0" xfId="0" applyFont="1" applyFill="1" applyAlignment="1" applyProtection="1">
      <protection locked="0"/>
    </xf>
    <xf numFmtId="175" fontId="20" fillId="0" borderId="0" xfId="0" applyNumberFormat="1" applyFont="1" applyFill="1"/>
    <xf numFmtId="166" fontId="2" fillId="0" borderId="0" xfId="1" applyFont="1" applyFill="1"/>
    <xf numFmtId="43" fontId="2" fillId="0" borderId="0" xfId="1" applyNumberFormat="1" applyFont="1" applyFill="1" applyBorder="1" applyProtection="1">
      <protection locked="0"/>
    </xf>
    <xf numFmtId="43" fontId="2" fillId="0" borderId="0" xfId="1" applyNumberFormat="1" applyFont="1" applyFill="1" applyProtection="1">
      <protection locked="0"/>
    </xf>
    <xf numFmtId="43" fontId="2" fillId="0" borderId="5" xfId="1" applyNumberFormat="1" applyFont="1" applyFill="1" applyBorder="1" applyProtection="1">
      <protection locked="0"/>
    </xf>
    <xf numFmtId="43" fontId="2" fillId="0" borderId="0" xfId="1" applyNumberFormat="1" applyFont="1" applyFill="1" applyBorder="1" applyAlignment="1" applyProtection="1">
      <alignment vertical="center"/>
      <protection locked="0"/>
    </xf>
    <xf numFmtId="174" fontId="190" fillId="0" borderId="0" xfId="0" applyNumberFormat="1" applyFont="1" applyFill="1" applyBorder="1" applyAlignment="1">
      <alignment horizontal="right" vertical="center" shrinkToFit="1"/>
    </xf>
    <xf numFmtId="166" fontId="2" fillId="0" borderId="0" xfId="1" applyFont="1" applyFill="1" applyBorder="1"/>
    <xf numFmtId="166" fontId="2" fillId="0" borderId="0" xfId="1" applyFont="1" applyFill="1" applyProtection="1">
      <protection locked="0"/>
    </xf>
    <xf numFmtId="43" fontId="2" fillId="0" borderId="0" xfId="131" applyNumberFormat="1" applyFont="1" applyFill="1" applyProtection="1">
      <protection locked="0"/>
    </xf>
    <xf numFmtId="43" fontId="2" fillId="0" borderId="5" xfId="131" applyNumberFormat="1" applyFont="1" applyFill="1" applyBorder="1" applyProtection="1">
      <protection locked="0"/>
    </xf>
    <xf numFmtId="166" fontId="2" fillId="0" borderId="5" xfId="1" applyFont="1" applyFill="1" applyBorder="1" applyProtection="1">
      <protection locked="0"/>
    </xf>
    <xf numFmtId="43" fontId="2" fillId="0" borderId="0" xfId="131" applyNumberFormat="1" applyFont="1" applyFill="1" applyBorder="1" applyProtection="1">
      <protection locked="0"/>
    </xf>
    <xf numFmtId="43" fontId="2" fillId="0" borderId="0" xfId="131" applyNumberFormat="1" applyFont="1" applyFill="1" applyBorder="1" applyProtection="1"/>
    <xf numFmtId="0" fontId="1" fillId="0" borderId="0" xfId="1" applyNumberFormat="1" applyFont="1" applyFill="1" applyAlignment="1" applyProtection="1">
      <alignment horizontal="right"/>
    </xf>
    <xf numFmtId="0" fontId="1" fillId="0" borderId="0" xfId="120" applyFont="1" applyFill="1" applyAlignment="1"/>
    <xf numFmtId="43" fontId="2" fillId="0" borderId="5" xfId="1" applyNumberFormat="1" applyFont="1" applyFill="1" applyBorder="1" applyAlignment="1">
      <alignment horizontal="left"/>
    </xf>
    <xf numFmtId="166" fontId="2" fillId="0" borderId="10" xfId="1" applyFont="1" applyFill="1" applyBorder="1" applyAlignment="1">
      <alignment horizontal="right"/>
    </xf>
    <xf numFmtId="0" fontId="1" fillId="0" borderId="0" xfId="120" applyFont="1" applyFill="1" applyAlignment="1" applyProtection="1">
      <alignment horizontal="left"/>
      <protection locked="0"/>
    </xf>
    <xf numFmtId="0" fontId="1" fillId="0" borderId="0" xfId="120" applyNumberFormat="1" applyFont="1" applyFill="1" applyBorder="1" applyAlignment="1">
      <alignment horizontal="center"/>
    </xf>
    <xf numFmtId="49" fontId="1" fillId="0" borderId="0" xfId="175" applyNumberFormat="1" applyFont="1" applyFill="1" applyAlignment="1">
      <alignment horizontal="center"/>
    </xf>
    <xf numFmtId="166" fontId="20" fillId="0" borderId="0" xfId="1" applyFont="1" applyAlignment="1">
      <alignment horizontal="right"/>
    </xf>
    <xf numFmtId="187" fontId="38" fillId="0" borderId="10" xfId="1" applyNumberFormat="1" applyFont="1" applyFill="1" applyBorder="1" applyAlignment="1">
      <alignment horizontal="right"/>
    </xf>
    <xf numFmtId="0" fontId="20" fillId="0" borderId="0" xfId="0" quotePrefix="1" applyFont="1" applyFill="1" applyAlignment="1" applyProtection="1">
      <protection locked="0"/>
    </xf>
    <xf numFmtId="0" fontId="38" fillId="0" borderId="6" xfId="120" applyFont="1" applyFill="1" applyBorder="1" applyAlignment="1">
      <alignment horizontal="center"/>
    </xf>
    <xf numFmtId="166" fontId="20" fillId="0" borderId="0" xfId="1" applyFont="1" applyFill="1" applyAlignment="1">
      <alignment horizontal="center"/>
    </xf>
    <xf numFmtId="168" fontId="1" fillId="0" borderId="0" xfId="0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horizontal="center"/>
    </xf>
    <xf numFmtId="166" fontId="20" fillId="0" borderId="5" xfId="1" quotePrefix="1" applyFont="1" applyFill="1" applyBorder="1" applyAlignment="1" applyProtection="1">
      <alignment horizontal="center"/>
      <protection locked="0"/>
    </xf>
    <xf numFmtId="0" fontId="20" fillId="0" borderId="5" xfId="151" quotePrefix="1" applyNumberFormat="1" applyFont="1" applyFill="1" applyBorder="1" applyAlignment="1" applyProtection="1">
      <alignment horizontal="center"/>
      <protection locked="0"/>
    </xf>
    <xf numFmtId="43" fontId="1" fillId="0" borderId="0" xfId="1" applyNumberFormat="1" applyFont="1" applyFill="1" applyProtection="1"/>
    <xf numFmtId="43" fontId="1" fillId="0" borderId="0" xfId="1" applyNumberFormat="1" applyFont="1" applyFill="1" applyProtection="1">
      <protection locked="0"/>
    </xf>
    <xf numFmtId="166" fontId="1" fillId="0" borderId="0" xfId="1" applyFont="1" applyFill="1"/>
    <xf numFmtId="43" fontId="1" fillId="0" borderId="0" xfId="1" applyNumberFormat="1" applyFont="1" applyFill="1" applyBorder="1" applyProtection="1">
      <protection locked="0"/>
    </xf>
    <xf numFmtId="43" fontId="1" fillId="0" borderId="0" xfId="137" applyNumberFormat="1" applyFont="1" applyFill="1" applyProtection="1">
      <protection locked="0"/>
    </xf>
    <xf numFmtId="43" fontId="1" fillId="0" borderId="0" xfId="137" applyNumberFormat="1" applyFont="1" applyFill="1" applyBorder="1" applyProtection="1">
      <protection locked="0"/>
    </xf>
    <xf numFmtId="43" fontId="1" fillId="0" borderId="5" xfId="1" applyNumberFormat="1" applyFont="1" applyFill="1" applyBorder="1" applyProtection="1">
      <protection locked="0"/>
    </xf>
    <xf numFmtId="43" fontId="1" fillId="0" borderId="0" xfId="1" applyNumberFormat="1" applyFont="1" applyFill="1" applyBorder="1" applyAlignment="1" applyProtection="1">
      <alignment vertical="center"/>
      <protection locked="0"/>
    </xf>
    <xf numFmtId="0" fontId="1" fillId="0" borderId="0" xfId="120" applyFont="1" applyFill="1" applyBorder="1" applyAlignment="1">
      <alignment horizontal="left"/>
    </xf>
    <xf numFmtId="187" fontId="2" fillId="0" borderId="0" xfId="1" applyNumberFormat="1" applyFont="1" applyFill="1" applyBorder="1" applyAlignment="1">
      <alignment horizontal="right"/>
    </xf>
    <xf numFmtId="166" fontId="20" fillId="0" borderId="10" xfId="1" applyFont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166" fontId="1" fillId="0" borderId="0" xfId="1" applyFont="1" applyFill="1" applyBorder="1" applyAlignment="1">
      <alignment horizontal="left"/>
    </xf>
    <xf numFmtId="170" fontId="1" fillId="0" borderId="0" xfId="1" applyNumberFormat="1" applyFont="1" applyFill="1" applyBorder="1"/>
    <xf numFmtId="166" fontId="1" fillId="0" borderId="0" xfId="1" applyFont="1" applyFill="1" applyAlignment="1">
      <alignment horizontal="right"/>
    </xf>
    <xf numFmtId="0" fontId="1" fillId="0" borderId="0" xfId="120" applyFont="1" applyFill="1" applyBorder="1" applyAlignment="1">
      <alignment horizontal="center"/>
    </xf>
    <xf numFmtId="0" fontId="1" fillId="0" borderId="5" xfId="120" applyFont="1" applyFill="1" applyBorder="1" applyAlignment="1">
      <alignment horizontal="center"/>
    </xf>
    <xf numFmtId="166" fontId="2" fillId="0" borderId="5" xfId="1" applyFont="1" applyFill="1" applyBorder="1" applyAlignment="1">
      <alignment horizontal="right"/>
    </xf>
    <xf numFmtId="166" fontId="38" fillId="0" borderId="10" xfId="137" applyFont="1" applyFill="1" applyBorder="1" applyAlignment="1">
      <alignment horizontal="left"/>
    </xf>
    <xf numFmtId="166" fontId="38" fillId="0" borderId="10" xfId="1" applyFont="1" applyFill="1" applyBorder="1"/>
    <xf numFmtId="43" fontId="38" fillId="0" borderId="10" xfId="137" applyNumberFormat="1" applyFont="1" applyFill="1" applyBorder="1"/>
    <xf numFmtId="0" fontId="1" fillId="0" borderId="0" xfId="120" applyFont="1" applyFill="1" applyAlignment="1">
      <alignment horizontal="left"/>
    </xf>
    <xf numFmtId="166" fontId="1" fillId="0" borderId="0" xfId="131" applyFont="1" applyFill="1" applyProtection="1">
      <protection locked="0"/>
    </xf>
    <xf numFmtId="43" fontId="1" fillId="0" borderId="0" xfId="131" applyNumberFormat="1" applyFont="1" applyFill="1" applyProtection="1">
      <protection locked="0"/>
    </xf>
    <xf numFmtId="0" fontId="1" fillId="0" borderId="0" xfId="587" applyFont="1" applyFill="1" applyAlignment="1" applyProtection="1">
      <protection locked="0"/>
    </xf>
    <xf numFmtId="43" fontId="1" fillId="0" borderId="0" xfId="1" applyNumberFormat="1" applyFont="1" applyFill="1" applyAlignment="1" applyProtection="1">
      <protection locked="0"/>
    </xf>
    <xf numFmtId="43" fontId="1" fillId="0" borderId="0" xfId="1" applyNumberFormat="1" applyFont="1" applyFill="1" applyBorder="1" applyAlignment="1" applyProtection="1">
      <protection locked="0"/>
    </xf>
    <xf numFmtId="43" fontId="1" fillId="0" borderId="5" xfId="1" applyNumberFormat="1" applyFont="1" applyFill="1" applyBorder="1" applyAlignment="1" applyProtection="1">
      <protection locked="0"/>
    </xf>
    <xf numFmtId="166" fontId="20" fillId="0" borderId="0" xfId="0" applyNumberFormat="1" applyFont="1" applyFill="1" applyAlignment="1"/>
    <xf numFmtId="166" fontId="38" fillId="0" borderId="10" xfId="1" applyFont="1" applyFill="1" applyBorder="1" applyAlignment="1">
      <alignment horizontal="right"/>
    </xf>
    <xf numFmtId="166" fontId="20" fillId="0" borderId="0" xfId="131" applyFont="1" applyFill="1" applyAlignment="1" applyProtection="1">
      <alignment horizontal="right"/>
      <protection locked="0"/>
    </xf>
    <xf numFmtId="43" fontId="20" fillId="0" borderId="0" xfId="131" applyNumberFormat="1" applyFont="1" applyFill="1" applyBorder="1" applyAlignment="1">
      <alignment horizontal="right"/>
    </xf>
    <xf numFmtId="43" fontId="20" fillId="0" borderId="0" xfId="131" applyNumberFormat="1" applyFont="1" applyFill="1" applyBorder="1" applyAlignment="1" applyProtection="1">
      <alignment horizontal="right"/>
      <protection locked="0"/>
    </xf>
    <xf numFmtId="166" fontId="20" fillId="0" borderId="0" xfId="1" applyFont="1" applyFill="1" applyAlignment="1" applyProtection="1">
      <alignment horizontal="right"/>
      <protection locked="0"/>
    </xf>
    <xf numFmtId="166" fontId="20" fillId="0" borderId="0" xfId="1" applyFont="1" applyFill="1" applyBorder="1" applyAlignment="1">
      <alignment horizontal="right"/>
    </xf>
    <xf numFmtId="0" fontId="1" fillId="0" borderId="0" xfId="120" applyFont="1" applyFill="1" applyAlignment="1">
      <alignment horizontal="center"/>
    </xf>
    <xf numFmtId="0" fontId="39" fillId="0" borderId="0" xfId="120" applyNumberFormat="1" applyFont="1" applyFill="1" applyBorder="1" applyAlignment="1" applyProtection="1">
      <alignment horizontal="left"/>
      <protection locked="0"/>
    </xf>
    <xf numFmtId="166" fontId="194" fillId="0" borderId="0" xfId="1" applyFont="1" applyFill="1" applyBorder="1" applyAlignment="1" applyProtection="1">
      <alignment horizontal="right"/>
    </xf>
    <xf numFmtId="0" fontId="194" fillId="0" borderId="0" xfId="0" applyFont="1" applyFill="1" applyAlignment="1">
      <alignment horizontal="right"/>
    </xf>
    <xf numFmtId="0" fontId="1" fillId="0" borderId="0" xfId="177" applyNumberFormat="1" applyFont="1" applyFill="1" applyAlignment="1"/>
    <xf numFmtId="0" fontId="2" fillId="0" borderId="0" xfId="120" applyFont="1" applyFill="1" applyAlignment="1">
      <alignment horizontal="left" indent="2"/>
    </xf>
    <xf numFmtId="0" fontId="1" fillId="0" borderId="0" xfId="120" applyFont="1" applyFill="1" applyAlignment="1">
      <alignment horizontal="left" indent="2"/>
    </xf>
    <xf numFmtId="0" fontId="20" fillId="0" borderId="0" xfId="2154" applyFont="1" applyFill="1" applyAlignment="1">
      <alignment horizontal="left" indent="2"/>
    </xf>
    <xf numFmtId="0" fontId="1" fillId="0" borderId="0" xfId="120" applyFont="1" applyFill="1" applyBorder="1" applyAlignment="1" applyProtection="1">
      <alignment horizontal="left"/>
      <protection locked="0"/>
    </xf>
    <xf numFmtId="0" fontId="20" fillId="0" borderId="5" xfId="0" applyFont="1" applyFill="1" applyBorder="1" applyAlignment="1" applyProtection="1">
      <alignment horizontal="center"/>
      <protection locked="0"/>
    </xf>
    <xf numFmtId="168" fontId="20" fillId="0" borderId="6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Fill="1" applyAlignment="1" applyProtection="1">
      <alignment horizontal="left"/>
      <protection locked="0"/>
    </xf>
    <xf numFmtId="0" fontId="34" fillId="0" borderId="0" xfId="0" applyNumberFormat="1" applyFont="1" applyFill="1" applyAlignment="1" applyProtection="1">
      <alignment horizontal="left"/>
      <protection locked="0"/>
    </xf>
    <xf numFmtId="0" fontId="38" fillId="0" borderId="5" xfId="120" applyFont="1" applyFill="1" applyBorder="1" applyAlignment="1">
      <alignment horizontal="center"/>
    </xf>
    <xf numFmtId="0" fontId="38" fillId="0" borderId="6" xfId="120" applyFont="1" applyFill="1" applyBorder="1" applyAlignment="1">
      <alignment horizontal="center"/>
    </xf>
    <xf numFmtId="0" fontId="2" fillId="0" borderId="0" xfId="120" applyFont="1" applyFill="1" applyBorder="1" applyAlignment="1">
      <alignment horizontal="center"/>
    </xf>
    <xf numFmtId="0" fontId="39" fillId="0" borderId="0" xfId="120" applyFont="1" applyFill="1" applyAlignment="1">
      <alignment horizontal="left"/>
    </xf>
    <xf numFmtId="0" fontId="2" fillId="0" borderId="5" xfId="120" applyFont="1" applyFill="1" applyBorder="1" applyAlignment="1">
      <alignment horizontal="center"/>
    </xf>
    <xf numFmtId="0" fontId="2" fillId="0" borderId="6" xfId="120" applyFont="1" applyFill="1" applyBorder="1" applyAlignment="1">
      <alignment horizontal="center"/>
    </xf>
    <xf numFmtId="0" fontId="2" fillId="0" borderId="6" xfId="120" applyFont="1" applyFill="1" applyBorder="1" applyAlignment="1">
      <alignment horizontal="center" wrapText="1"/>
    </xf>
    <xf numFmtId="168" fontId="38" fillId="0" borderId="5" xfId="120" applyNumberFormat="1" applyFont="1" applyFill="1" applyBorder="1" applyAlignment="1">
      <alignment horizontal="center" vertical="center"/>
    </xf>
    <xf numFmtId="0" fontId="39" fillId="0" borderId="0" xfId="120" applyFont="1" applyFill="1" applyAlignment="1">
      <alignment horizontal="left" shrinkToFit="1"/>
    </xf>
    <xf numFmtId="0" fontId="38" fillId="0" borderId="5" xfId="120" applyFont="1" applyFill="1" applyBorder="1" applyAlignment="1" applyProtection="1">
      <alignment horizontal="center"/>
      <protection locked="0"/>
    </xf>
    <xf numFmtId="168" fontId="38" fillId="0" borderId="6" xfId="120" applyNumberFormat="1" applyFont="1" applyFill="1" applyBorder="1" applyAlignment="1" applyProtection="1">
      <alignment horizontal="center"/>
      <protection locked="0"/>
    </xf>
  </cellXfs>
  <cellStyles count="2155">
    <cellStyle name="(Normal)" xfId="619"/>
    <cellStyle name="??" xfId="202"/>
    <cellStyle name="?? - Style1" xfId="203"/>
    <cellStyle name="?? [0] - Style2" xfId="204"/>
    <cellStyle name="?? [0]_PERSONAL" xfId="205"/>
    <cellStyle name="?????? - Style3" xfId="206"/>
    <cellStyle name="?????? - Style4" xfId="207"/>
    <cellStyle name="??????????????????? [0]_PERSONAL" xfId="208"/>
    <cellStyle name="???????????????????_PERSONAL" xfId="209"/>
    <cellStyle name="????_P - Style5" xfId="210"/>
    <cellStyle name="??_PER - Style6" xfId="211"/>
    <cellStyle name="0,0_x000d__x000a_NA_x000d__x000a_" xfId="620"/>
    <cellStyle name="20% - Accent1" xfId="1770"/>
    <cellStyle name="20% - Accent1 2" xfId="621"/>
    <cellStyle name="20% - Accent1 2 2" xfId="1769"/>
    <cellStyle name="20% - Accent1 3" xfId="622"/>
    <cellStyle name="20% - Accent2" xfId="1768"/>
    <cellStyle name="20% - Accent2 2" xfId="623"/>
    <cellStyle name="20% - Accent2 2 2" xfId="1734"/>
    <cellStyle name="20% - Accent2 3" xfId="624"/>
    <cellStyle name="20% - Accent3" xfId="1732"/>
    <cellStyle name="20% - Accent3 2" xfId="625"/>
    <cellStyle name="20% - Accent3 2 2" xfId="1767"/>
    <cellStyle name="20% - Accent3 3" xfId="626"/>
    <cellStyle name="20% - Accent4" xfId="1766"/>
    <cellStyle name="20% - Accent4 2" xfId="627"/>
    <cellStyle name="20% - Accent4 2 2" xfId="1765"/>
    <cellStyle name="20% - Accent4 3" xfId="628"/>
    <cellStyle name="20% - Accent5" xfId="1764"/>
    <cellStyle name="20% - Accent5 2" xfId="629"/>
    <cellStyle name="20% - Accent5 3" xfId="630"/>
    <cellStyle name="20% - Accent6" xfId="1727"/>
    <cellStyle name="20% - Accent6 2" xfId="631"/>
    <cellStyle name="20% - Accent6 3" xfId="632"/>
    <cellStyle name="20% - ส่วนที่ถูกเน้น1 2" xfId="407"/>
    <cellStyle name="20% - ส่วนที่ถูกเน้น1 2 2" xfId="633"/>
    <cellStyle name="20% - ส่วนที่ถูกเน้น1 3" xfId="634"/>
    <cellStyle name="20% - ส่วนที่ถูกเน้น2 2" xfId="408"/>
    <cellStyle name="20% - ส่วนที่ถูกเน้น2 2 2" xfId="635"/>
    <cellStyle name="20% - ส่วนที่ถูกเน้น2 3" xfId="636"/>
    <cellStyle name="20% - ส่วนที่ถูกเน้น3 2" xfId="409"/>
    <cellStyle name="20% - ส่วนที่ถูกเน้น3 2 2" xfId="637"/>
    <cellStyle name="20% - ส่วนที่ถูกเน้น3 3" xfId="638"/>
    <cellStyle name="20% - ส่วนที่ถูกเน้น4 2" xfId="410"/>
    <cellStyle name="20% - ส่วนที่ถูกเน้น4 2 2" xfId="639"/>
    <cellStyle name="20% - ส่วนที่ถูกเน้น4 3" xfId="640"/>
    <cellStyle name="20% - ส่วนที่ถูกเน้น5 2" xfId="411"/>
    <cellStyle name="20% - ส่วนที่ถูกเน้น5 2 2" xfId="641"/>
    <cellStyle name="20% - ส่วนที่ถูกเน้น6 2" xfId="412"/>
    <cellStyle name="20% - ส่วนที่ถูกเน้น6 2 2" xfId="642"/>
    <cellStyle name="40% - Accent1" xfId="1763"/>
    <cellStyle name="40% - Accent1 2" xfId="643"/>
    <cellStyle name="40% - Accent1 2 2" xfId="1762"/>
    <cellStyle name="40% - Accent1 3" xfId="644"/>
    <cellStyle name="40% - Accent2" xfId="1761"/>
    <cellStyle name="40% - Accent2 2" xfId="645"/>
    <cellStyle name="40% - Accent2 3" xfId="646"/>
    <cellStyle name="40% - Accent3" xfId="1760"/>
    <cellStyle name="40% - Accent3 2" xfId="647"/>
    <cellStyle name="40% - Accent3 2 2" xfId="1759"/>
    <cellStyle name="40% - Accent3 3" xfId="648"/>
    <cellStyle name="40% - Accent4" xfId="1758"/>
    <cellStyle name="40% - Accent4 2" xfId="649"/>
    <cellStyle name="40% - Accent4 2 2" xfId="1757"/>
    <cellStyle name="40% - Accent4 3" xfId="650"/>
    <cellStyle name="40% - Accent5" xfId="1756"/>
    <cellStyle name="40% - Accent5 2" xfId="651"/>
    <cellStyle name="40% - Accent5 3" xfId="652"/>
    <cellStyle name="40% - Accent6" xfId="1755"/>
    <cellStyle name="40% - Accent6 2" xfId="653"/>
    <cellStyle name="40% - Accent6 2 2" xfId="1754"/>
    <cellStyle name="40% - Accent6 3" xfId="654"/>
    <cellStyle name="40% - ส่วนที่ถูกเน้น1 2" xfId="413"/>
    <cellStyle name="40% - ส่วนที่ถูกเน้น1 2 2" xfId="655"/>
    <cellStyle name="40% - ส่วนที่ถูกเน้น1 3" xfId="656"/>
    <cellStyle name="40% - ส่วนที่ถูกเน้น2 2" xfId="414"/>
    <cellStyle name="40% - ส่วนที่ถูกเน้น2 2 2" xfId="657"/>
    <cellStyle name="40% - ส่วนที่ถูกเน้น3 2" xfId="415"/>
    <cellStyle name="40% - ส่วนที่ถูกเน้น3 2 2" xfId="658"/>
    <cellStyle name="40% - ส่วนที่ถูกเน้น3 3" xfId="659"/>
    <cellStyle name="40% - ส่วนที่ถูกเน้น4 2" xfId="416"/>
    <cellStyle name="40% - ส่วนที่ถูกเน้น4 2 2" xfId="660"/>
    <cellStyle name="40% - ส่วนที่ถูกเน้น4 3" xfId="661"/>
    <cellStyle name="40% - ส่วนที่ถูกเน้น5 2" xfId="417"/>
    <cellStyle name="40% - ส่วนที่ถูกเน้น5 2 2" xfId="662"/>
    <cellStyle name="40% - ส่วนที่ถูกเน้น6 2" xfId="418"/>
    <cellStyle name="40% - ส่วนที่ถูกเน้น6 2 2" xfId="663"/>
    <cellStyle name="40% - ส่วนที่ถูกเน้น6 3" xfId="664"/>
    <cellStyle name="594941.25" xfId="665"/>
    <cellStyle name="60% - Accent1" xfId="1753"/>
    <cellStyle name="60% - Accent1 2" xfId="666"/>
    <cellStyle name="60% - Accent1 2 2" xfId="1776"/>
    <cellStyle name="60% - Accent1 3" xfId="667"/>
    <cellStyle name="60% - Accent2" xfId="1752"/>
    <cellStyle name="60% - Accent2 2" xfId="668"/>
    <cellStyle name="60% - Accent2 3" xfId="669"/>
    <cellStyle name="60% - Accent3" xfId="1777"/>
    <cellStyle name="60% - Accent3 2" xfId="670"/>
    <cellStyle name="60% - Accent3 2 2" xfId="1774"/>
    <cellStyle name="60% - Accent3 3" xfId="671"/>
    <cellStyle name="60% - Accent4" xfId="1773"/>
    <cellStyle name="60% - Accent4 2" xfId="672"/>
    <cellStyle name="60% - Accent4 2 2" xfId="1751"/>
    <cellStyle name="60% - Accent4 3" xfId="673"/>
    <cellStyle name="60% - Accent5" xfId="1750"/>
    <cellStyle name="60% - Accent5 2" xfId="674"/>
    <cellStyle name="60% - Accent5 3" xfId="675"/>
    <cellStyle name="60% - Accent6" xfId="1749"/>
    <cellStyle name="60% - Accent6 2" xfId="676"/>
    <cellStyle name="60% - Accent6 2 2" xfId="1748"/>
    <cellStyle name="60% - Accent6 3" xfId="677"/>
    <cellStyle name="60% - ส่วนที่ถูกเน้น1 2" xfId="419"/>
    <cellStyle name="60% - ส่วนที่ถูกเน้น1 2 2" xfId="678"/>
    <cellStyle name="60% - ส่วนที่ถูกเน้น1 3" xfId="679"/>
    <cellStyle name="60% - ส่วนที่ถูกเน้น2 2" xfId="420"/>
    <cellStyle name="60% - ส่วนที่ถูกเน้น2 2 2" xfId="680"/>
    <cellStyle name="60% - ส่วนที่ถูกเน้น3 2" xfId="421"/>
    <cellStyle name="60% - ส่วนที่ถูกเน้น3 2 2" xfId="681"/>
    <cellStyle name="60% - ส่วนที่ถูกเน้น3 3" xfId="682"/>
    <cellStyle name="60% - ส่วนที่ถูกเน้น4 2" xfId="422"/>
    <cellStyle name="60% - ส่วนที่ถูกเน้น4 2 2" xfId="683"/>
    <cellStyle name="60% - ส่วนที่ถูกเน้น4 3" xfId="684"/>
    <cellStyle name="60% - ส่วนที่ถูกเน้น5 2" xfId="423"/>
    <cellStyle name="60% - ส่วนที่ถูกเน้น5 2 2" xfId="685"/>
    <cellStyle name="60% - ส่วนที่ถูกเน้น6 2" xfId="424"/>
    <cellStyle name="60% - ส่วนที่ถูกเน้น6 2 2" xfId="686"/>
    <cellStyle name="60% - ส่วนที่ถูกเน้น6 3" xfId="687"/>
    <cellStyle name="75" xfId="688"/>
    <cellStyle name="AA FRAME" xfId="689"/>
    <cellStyle name="AA HEADING" xfId="690"/>
    <cellStyle name="AA INITIALS" xfId="691"/>
    <cellStyle name="AA INPUT" xfId="692"/>
    <cellStyle name="AA LOCK" xfId="693"/>
    <cellStyle name="AA MGR NAME" xfId="694"/>
    <cellStyle name="AA NORMAL" xfId="695"/>
    <cellStyle name="AA NUMBER" xfId="696"/>
    <cellStyle name="AA NUMBER2" xfId="697"/>
    <cellStyle name="AA QUESTION" xfId="698"/>
    <cellStyle name="AA SHADE" xfId="699"/>
    <cellStyle name="Accent1" xfId="1747"/>
    <cellStyle name="Accent1 - 20%" xfId="700"/>
    <cellStyle name="Accent1 - 40%" xfId="701"/>
    <cellStyle name="Accent1 - 60%" xfId="702"/>
    <cellStyle name="Accent1 2" xfId="703"/>
    <cellStyle name="Accent1 2 2" xfId="1726"/>
    <cellStyle name="Accent1 3" xfId="704"/>
    <cellStyle name="Accent2" xfId="1746"/>
    <cellStyle name="Accent2 - 20%" xfId="705"/>
    <cellStyle name="Accent2 - 40%" xfId="706"/>
    <cellStyle name="Accent2 - 60%" xfId="707"/>
    <cellStyle name="Accent2 2" xfId="708"/>
    <cellStyle name="Accent2 3" xfId="709"/>
    <cellStyle name="Accent3" xfId="1775"/>
    <cellStyle name="Accent3 - 20%" xfId="710"/>
    <cellStyle name="Accent3 - 40%" xfId="711"/>
    <cellStyle name="Accent3 - 60%" xfId="712"/>
    <cellStyle name="Accent3 2" xfId="713"/>
    <cellStyle name="Accent3 3" xfId="714"/>
    <cellStyle name="Accent4" xfId="1728"/>
    <cellStyle name="Accent4 - 20%" xfId="715"/>
    <cellStyle name="Accent4 - 40%" xfId="716"/>
    <cellStyle name="Accent4 - 60%" xfId="717"/>
    <cellStyle name="Accent4 2" xfId="718"/>
    <cellStyle name="Accent4 2 2" xfId="1733"/>
    <cellStyle name="Accent4 3" xfId="719"/>
    <cellStyle name="Accent5" xfId="1745"/>
    <cellStyle name="Accent5 - 20%" xfId="720"/>
    <cellStyle name="Accent5 - 40%" xfId="721"/>
    <cellStyle name="Accent5 - 60%" xfId="722"/>
    <cellStyle name="Accent5 2" xfId="723"/>
    <cellStyle name="Accent5 3" xfId="724"/>
    <cellStyle name="Accent6" xfId="1772"/>
    <cellStyle name="Accent6 - 20%" xfId="725"/>
    <cellStyle name="Accent6 - 40%" xfId="726"/>
    <cellStyle name="Accent6 - 60%" xfId="727"/>
    <cellStyle name="Accent6 2" xfId="728"/>
    <cellStyle name="Accent6 3" xfId="729"/>
    <cellStyle name="Bad" xfId="1710"/>
    <cellStyle name="Bad 2" xfId="730"/>
    <cellStyle name="Bad 3" xfId="731"/>
    <cellStyle name="Body" xfId="732"/>
    <cellStyle name="BOLDl" xfId="733"/>
    <cellStyle name="Calc Currency (0)" xfId="212"/>
    <cellStyle name="Calc Currency (0) 2" xfId="734"/>
    <cellStyle name="Calc Currency (0) 2 2" xfId="1744"/>
    <cellStyle name="Calc Currency (2)" xfId="213"/>
    <cellStyle name="Calc Currency (2) 2" xfId="1743"/>
    <cellStyle name="Calc Percent (0)" xfId="214"/>
    <cellStyle name="Calc Percent (0) 2" xfId="1742"/>
    <cellStyle name="Calc Percent (1)" xfId="215"/>
    <cellStyle name="Calc Percent (1) 2" xfId="1731"/>
    <cellStyle name="Calc Percent (2)" xfId="216"/>
    <cellStyle name="Calc Percent (2) 2" xfId="1741"/>
    <cellStyle name="Calc Units (0)" xfId="217"/>
    <cellStyle name="Calc Units (0) 2" xfId="1735"/>
    <cellStyle name="Calc Units (1)" xfId="218"/>
    <cellStyle name="Calc Units (1) 2" xfId="1740"/>
    <cellStyle name="Calc Units (2)" xfId="219"/>
    <cellStyle name="Calc Units (2) 2" xfId="1739"/>
    <cellStyle name="Calculation" xfId="1738"/>
    <cellStyle name="Calculation 2" xfId="735"/>
    <cellStyle name="Calculation 2 2" xfId="1737"/>
    <cellStyle name="Calculation 3" xfId="736"/>
    <cellStyle name="category" xfId="220"/>
    <cellStyle name="category 2" xfId="737"/>
    <cellStyle name="Check Cell" xfId="1736"/>
    <cellStyle name="Check Cell 2" xfId="738"/>
    <cellStyle name="Check Cell 3" xfId="739"/>
    <cellStyle name="Comma" xfId="1" builtinId="3"/>
    <cellStyle name="Comma  - Style1" xfId="2"/>
    <cellStyle name="Comma  - Style1 2" xfId="740"/>
    <cellStyle name="Comma  - Style2" xfId="741"/>
    <cellStyle name="Comma  - Style3" xfId="742"/>
    <cellStyle name="Comma  - Style4" xfId="743"/>
    <cellStyle name="Comma  - Style5" xfId="744"/>
    <cellStyle name="Comma  - Style6" xfId="745"/>
    <cellStyle name="Comma  - Style7" xfId="221"/>
    <cellStyle name="Comma  - Style7 2" xfId="746"/>
    <cellStyle name="Comma  - Style8" xfId="222"/>
    <cellStyle name="Comma  - Style8 2" xfId="747"/>
    <cellStyle name="Comma (0.0)" xfId="748"/>
    <cellStyle name="Comma (0.00)" xfId="749"/>
    <cellStyle name="Comma (hidden)" xfId="750"/>
    <cellStyle name="Comma (index)" xfId="751"/>
    <cellStyle name="Comma [0.00]" xfId="752"/>
    <cellStyle name="Comma [00]" xfId="223"/>
    <cellStyle name="Comma [00] 2" xfId="1696"/>
    <cellStyle name="Comma 10" xfId="3"/>
    <cellStyle name="Comma 10 2" xfId="137"/>
    <cellStyle name="Comma 10 3" xfId="753"/>
    <cellStyle name="Comma 10 3 2" xfId="1700"/>
    <cellStyle name="Comma 10 3 3" xfId="1699"/>
    <cellStyle name="Comma 10_Book1" xfId="754"/>
    <cellStyle name="Comma 11" xfId="4"/>
    <cellStyle name="Comma 11 2" xfId="426"/>
    <cellStyle name="Comma 11 2 2" xfId="516"/>
    <cellStyle name="Comma 11 2 3" xfId="755"/>
    <cellStyle name="Comma 11 3" xfId="427"/>
    <cellStyle name="Comma 11 3 2" xfId="756"/>
    <cellStyle name="Comma 11 4" xfId="428"/>
    <cellStyle name="Comma 11 5" xfId="425"/>
    <cellStyle name="Comma 11 5 2" xfId="757"/>
    <cellStyle name="Comma 11_Book1" xfId="758"/>
    <cellStyle name="Comma 12" xfId="5"/>
    <cellStyle name="Comma 12 2" xfId="429"/>
    <cellStyle name="Comma 12 2 2" xfId="572"/>
    <cellStyle name="Comma 12 2 2 2" xfId="759"/>
    <cellStyle name="Comma 12 3" xfId="351"/>
    <cellStyle name="Comma 12 3 2" xfId="547"/>
    <cellStyle name="Comma 12 3 2 2" xfId="760"/>
    <cellStyle name="Comma 12 4" xfId="224"/>
    <cellStyle name="Comma 12 4 2" xfId="761"/>
    <cellStyle name="Comma 12 5" xfId="604"/>
    <cellStyle name="Comma 12 6" xfId="2138"/>
    <cellStyle name="Comma 12_Book2" xfId="762"/>
    <cellStyle name="Comma 13" xfId="6"/>
    <cellStyle name="Comma 13 2" xfId="430"/>
    <cellStyle name="Comma 13 2 2" xfId="573"/>
    <cellStyle name="Comma 13 2 2 2" xfId="763"/>
    <cellStyle name="Comma 13 2 3" xfId="1694"/>
    <cellStyle name="Comma 13 3" xfId="352"/>
    <cellStyle name="Comma 13 3 2" xfId="548"/>
    <cellStyle name="Comma 13 4" xfId="225"/>
    <cellStyle name="Comma 13 4 2" xfId="764"/>
    <cellStyle name="Comma 13_MME_WP_Q1'10_FRI" xfId="765"/>
    <cellStyle name="Comma 14" xfId="7"/>
    <cellStyle name="Comma 14 10" xfId="766"/>
    <cellStyle name="Comma 14 11" xfId="767"/>
    <cellStyle name="Comma 14 12" xfId="768"/>
    <cellStyle name="Comma 14 13" xfId="769"/>
    <cellStyle name="Comma 14 14" xfId="770"/>
    <cellStyle name="Comma 14 2" xfId="432"/>
    <cellStyle name="Comma 14 2 2" xfId="574"/>
    <cellStyle name="Comma 14 2 2 2" xfId="771"/>
    <cellStyle name="Comma 14 2 2 3" xfId="1705"/>
    <cellStyle name="Comma 14 3" xfId="431"/>
    <cellStyle name="Comma 14 3 2" xfId="772"/>
    <cellStyle name="Comma 14 3 3" xfId="1706"/>
    <cellStyle name="Comma 14 4" xfId="353"/>
    <cellStyle name="Comma 14 4 2" xfId="773"/>
    <cellStyle name="Comma 14 5" xfId="226"/>
    <cellStyle name="Comma 14 5 2" xfId="774"/>
    <cellStyle name="Comma 14 6" xfId="775"/>
    <cellStyle name="Comma 14 7" xfId="776"/>
    <cellStyle name="Comma 14 8" xfId="777"/>
    <cellStyle name="Comma 14 9" xfId="778"/>
    <cellStyle name="Comma 14_MME_WP_Q1'10_FRI" xfId="779"/>
    <cellStyle name="Comma 15" xfId="8"/>
    <cellStyle name="Comma 15 2" xfId="406"/>
    <cellStyle name="Comma 15 2 2" xfId="575"/>
    <cellStyle name="Comma 15 3" xfId="354"/>
    <cellStyle name="Comma 15 3 2" xfId="546"/>
    <cellStyle name="Comma 15 4" xfId="198"/>
    <cellStyle name="Comma 16" xfId="9"/>
    <cellStyle name="Comma 16 2" xfId="780"/>
    <cellStyle name="Comma 17" xfId="10"/>
    <cellStyle name="Comma 17 2" xfId="355"/>
    <cellStyle name="Comma 17 2 2" xfId="1695"/>
    <cellStyle name="Comma 17 3" xfId="227"/>
    <cellStyle name="Comma 17 4" xfId="781"/>
    <cellStyle name="Comma 18" xfId="11"/>
    <cellStyle name="Comma 18 2" xfId="782"/>
    <cellStyle name="Comma 18 3" xfId="783"/>
    <cellStyle name="Comma 19" xfId="12"/>
    <cellStyle name="Comma 19 2" xfId="784"/>
    <cellStyle name="Comma 19 2 2" xfId="1708"/>
    <cellStyle name="Comma 2" xfId="13"/>
    <cellStyle name="Comma 2 10" xfId="549"/>
    <cellStyle name="Comma 2 11" xfId="2140"/>
    <cellStyle name="Comma 2 2" xfId="14"/>
    <cellStyle name="Comma 2 2 10" xfId="2145"/>
    <cellStyle name="Comma 2 2 2" xfId="15"/>
    <cellStyle name="Comma 2 2 2 2" xfId="356"/>
    <cellStyle name="Comma 2 2 2 2 2" xfId="1697"/>
    <cellStyle name="Comma 2 2 2 3" xfId="228"/>
    <cellStyle name="Comma 2 2 2 4" xfId="785"/>
    <cellStyle name="Comma 2 2 3" xfId="139"/>
    <cellStyle name="Comma 2 2 3 2" xfId="397"/>
    <cellStyle name="Comma 2 2 3 2 2" xfId="1698"/>
    <cellStyle name="Comma 2 2 3 3" xfId="229"/>
    <cellStyle name="Comma 2 2 4" xfId="230"/>
    <cellStyle name="Comma 2 2 5" xfId="231"/>
    <cellStyle name="Comma 2 2 6" xfId="232"/>
    <cellStyle name="Comma 2 2 7" xfId="233"/>
    <cellStyle name="Comma 2 2 8" xfId="234"/>
    <cellStyle name="Comma 2 2 9" xfId="550"/>
    <cellStyle name="Comma 2 3" xfId="138"/>
    <cellStyle name="Comma 2 3 2" xfId="433"/>
    <cellStyle name="Comma 2 3 2 2" xfId="786"/>
    <cellStyle name="Comma 2 4" xfId="235"/>
    <cellStyle name="Comma 2 4 2" xfId="434"/>
    <cellStyle name="Comma 2 4 2 2" xfId="787"/>
    <cellStyle name="Comma 2 4 2 3" xfId="1709"/>
    <cellStyle name="Comma 2 5" xfId="236"/>
    <cellStyle name="Comma 2 5 2" xfId="435"/>
    <cellStyle name="Comma 2 5 2 2" xfId="788"/>
    <cellStyle name="Comma 2 5 2 3" xfId="1778"/>
    <cellStyle name="Comma 2 6" xfId="237"/>
    <cellStyle name="Comma 2 6 2" xfId="789"/>
    <cellStyle name="Comma 2 7" xfId="238"/>
    <cellStyle name="Comma 2 7 2" xfId="790"/>
    <cellStyle name="Comma 2 8" xfId="239"/>
    <cellStyle name="Comma 2 9" xfId="240"/>
    <cellStyle name="Comma 2_101740011_รายได้ค้างรับค่าคอมมิชชั่น" xfId="791"/>
    <cellStyle name="Comma 20" xfId="16"/>
    <cellStyle name="Comma 20 2" xfId="17"/>
    <cellStyle name="Comma 20 3" xfId="792"/>
    <cellStyle name="Comma 21" xfId="18"/>
    <cellStyle name="Comma 21 2" xfId="793"/>
    <cellStyle name="Comma 21 3" xfId="2144"/>
    <cellStyle name="Comma 22" xfId="19"/>
    <cellStyle name="Comma 22 2" xfId="794"/>
    <cellStyle name="Comma 23" xfId="20"/>
    <cellStyle name="Comma 23 2" xfId="140"/>
    <cellStyle name="Comma 24" xfId="21"/>
    <cellStyle name="Comma 24 2" xfId="130"/>
    <cellStyle name="Comma 24 2 2" xfId="131"/>
    <cellStyle name="Comma 24 3" xfId="186"/>
    <cellStyle name="Comma 24 3 2" xfId="795"/>
    <cellStyle name="Comma 25" xfId="127"/>
    <cellStyle name="Comma 25 2" xfId="176"/>
    <cellStyle name="Comma 26" xfId="132"/>
    <cellStyle name="Comma 26 2" xfId="391"/>
    <cellStyle name="Comma 26 3" xfId="384"/>
    <cellStyle name="Comma 26 4" xfId="241"/>
    <cellStyle name="Comma 27" xfId="350"/>
    <cellStyle name="Comma 27 2" xfId="1780"/>
    <cellStyle name="Comma 27 3" xfId="1779"/>
    <cellStyle name="Comma 27 4" xfId="1690"/>
    <cellStyle name="Comma 28" xfId="509"/>
    <cellStyle name="Comma 29" xfId="510"/>
    <cellStyle name="Comma 3" xfId="22"/>
    <cellStyle name="Comma 3 2" xfId="23"/>
    <cellStyle name="Comma 3 2 2" xfId="24"/>
    <cellStyle name="Comma 3 2 2 2" xfId="143"/>
    <cellStyle name="Comma 3 2 3" xfId="142"/>
    <cellStyle name="Comma 3 2 4" xfId="437"/>
    <cellStyle name="Comma 3 2 4 2" xfId="552"/>
    <cellStyle name="Comma 3 2 5" xfId="358"/>
    <cellStyle name="Comma 3 2 6" xfId="243"/>
    <cellStyle name="Comma 3 3" xfId="25"/>
    <cellStyle name="Comma 3 3 2" xfId="438"/>
    <cellStyle name="Comma 3 3 2 2" xfId="796"/>
    <cellStyle name="Comma 3 4" xfId="141"/>
    <cellStyle name="Comma 3 4 2" xfId="797"/>
    <cellStyle name="Comma 3 5" xfId="436"/>
    <cellStyle name="Comma 3 5 2" xfId="551"/>
    <cellStyle name="Comma 3 6" xfId="357"/>
    <cellStyle name="Comma 3 6 2" xfId="798"/>
    <cellStyle name="Comma 3 7" xfId="242"/>
    <cellStyle name="Comma 3 8" xfId="2152"/>
    <cellStyle name="Comma 3_Book1" xfId="799"/>
    <cellStyle name="Comma 30" xfId="511"/>
    <cellStyle name="Comma 31" xfId="512"/>
    <cellStyle name="Comma 31 2" xfId="1781"/>
    <cellStyle name="Comma 31 3" xfId="1782"/>
    <cellStyle name="Comma 32" xfId="515"/>
    <cellStyle name="Comma 32 2" xfId="591"/>
    <cellStyle name="Comma 32 2 2" xfId="616"/>
    <cellStyle name="Comma 32 3" xfId="545"/>
    <cellStyle name="Comma 32 4" xfId="600"/>
    <cellStyle name="Comma 32 5" xfId="1783"/>
    <cellStyle name="Comma 33" xfId="536"/>
    <cellStyle name="Comma 33 2" xfId="800"/>
    <cellStyle name="Comma 34" xfId="538"/>
    <cellStyle name="Comma 34 2" xfId="801"/>
    <cellStyle name="Comma 35" xfId="539"/>
    <cellStyle name="Comma 36" xfId="197"/>
    <cellStyle name="Comma 36 2" xfId="1784"/>
    <cellStyle name="Comma 37" xfId="380"/>
    <cellStyle name="Comma 37 2" xfId="1785"/>
    <cellStyle name="Comma 38" xfId="542"/>
    <cellStyle name="Comma 38 2" xfId="1786"/>
    <cellStyle name="Comma 39" xfId="1675"/>
    <cellStyle name="Comma 39 2" xfId="1787"/>
    <cellStyle name="Comma 4" xfId="26"/>
    <cellStyle name="Comma 4 2" xfId="27"/>
    <cellStyle name="Comma 4 2 2" xfId="1789"/>
    <cellStyle name="Comma 4 2 3" xfId="1790"/>
    <cellStyle name="Comma 4 3" xfId="144"/>
    <cellStyle name="Comma 4 3 2" xfId="802"/>
    <cellStyle name="Comma 4 3 2 2" xfId="1791"/>
    <cellStyle name="Comma 4 4" xfId="439"/>
    <cellStyle name="Comma 4 4 2" xfId="803"/>
    <cellStyle name="Comma 4 4 3" xfId="1788"/>
    <cellStyle name="Comma 4 5" xfId="804"/>
    <cellStyle name="Comma 4 6" xfId="2136"/>
    <cellStyle name="Comma 4_AR_AP Audit updateMgen " xfId="805"/>
    <cellStyle name="Comma 40" xfId="1792"/>
    <cellStyle name="Comma 41" xfId="1793"/>
    <cellStyle name="Comma 42" xfId="1794"/>
    <cellStyle name="Comma 43" xfId="1795"/>
    <cellStyle name="Comma 44" xfId="1796"/>
    <cellStyle name="Comma 45" xfId="1797"/>
    <cellStyle name="Comma 46" xfId="1798"/>
    <cellStyle name="Comma 47" xfId="1799"/>
    <cellStyle name="Comma 48" xfId="1800"/>
    <cellStyle name="Comma 49" xfId="1801"/>
    <cellStyle name="Comma 5" xfId="28"/>
    <cellStyle name="Comma 5 10" xfId="2128"/>
    <cellStyle name="Comma 5 2" xfId="29"/>
    <cellStyle name="Comma 5 2 2" xfId="30"/>
    <cellStyle name="Comma 5 2 2 2" xfId="806"/>
    <cellStyle name="Comma 5 2 3" xfId="807"/>
    <cellStyle name="Comma 5 2 4" xfId="1673"/>
    <cellStyle name="Comma 5 2 5" xfId="2135"/>
    <cellStyle name="Comma 5 2_MME_WP_Q1'10_FRI" xfId="808"/>
    <cellStyle name="Comma 5 3" xfId="31"/>
    <cellStyle name="Comma 5 3 2" xfId="32"/>
    <cellStyle name="Comma 5 3 2 2" xfId="147"/>
    <cellStyle name="Comma 5 3 2 3" xfId="2139"/>
    <cellStyle name="Comma 5 3 3" xfId="146"/>
    <cellStyle name="Comma 5 4" xfId="145"/>
    <cellStyle name="Comma 5 5" xfId="359"/>
    <cellStyle name="Comma 5 5 2" xfId="553"/>
    <cellStyle name="Comma 5 6" xfId="244"/>
    <cellStyle name="Comma 5 6 2" xfId="809"/>
    <cellStyle name="Comma 5 7" xfId="613"/>
    <cellStyle name="Comma 5 8" xfId="1674"/>
    <cellStyle name="Comma 5 9" xfId="1678"/>
    <cellStyle name="Comma 5_Book1" xfId="810"/>
    <cellStyle name="Comma 50" xfId="1802"/>
    <cellStyle name="Comma 51" xfId="2121"/>
    <cellStyle name="Comma 52" xfId="2126"/>
    <cellStyle name="Comma 6" xfId="33"/>
    <cellStyle name="Comma 6 2" xfId="34"/>
    <cellStyle name="Comma 6 2 2" xfId="811"/>
    <cellStyle name="Comma 6 2 2 2" xfId="1803"/>
    <cellStyle name="Comma 6 3" xfId="148"/>
    <cellStyle name="Comma 6 3 2" xfId="398"/>
    <cellStyle name="Comma 6 3 2 2" xfId="1702"/>
    <cellStyle name="Comma 6 3 3" xfId="246"/>
    <cellStyle name="Comma 6 4" xfId="360"/>
    <cellStyle name="Comma 6 4 2" xfId="1701"/>
    <cellStyle name="Comma 6 5" xfId="245"/>
    <cellStyle name="Comma 6_1fd_19_5_52" xfId="1804"/>
    <cellStyle name="Comma 7" xfId="35"/>
    <cellStyle name="Comma 7 2" xfId="36"/>
    <cellStyle name="Comma 7 2 2" xfId="812"/>
    <cellStyle name="Comma 7 2 2 2" xfId="1805"/>
    <cellStyle name="Comma 7 3" xfId="149"/>
    <cellStyle name="Comma 7 3 2" xfId="399"/>
    <cellStyle name="Comma 7 3 2 2" xfId="1693"/>
    <cellStyle name="Comma 7 3 3" xfId="201"/>
    <cellStyle name="Comma 7 3 3 2" xfId="1806"/>
    <cellStyle name="Comma 7 4" xfId="361"/>
    <cellStyle name="Comma 7 4 2" xfId="1703"/>
    <cellStyle name="Comma 7 5" xfId="247"/>
    <cellStyle name="Comma 7_1fd_19_5_52" xfId="1807"/>
    <cellStyle name="Comma 8" xfId="37"/>
    <cellStyle name="Comma 8 2" xfId="38"/>
    <cellStyle name="Comma 8 2 2" xfId="813"/>
    <cellStyle name="Comma 8 2 2 2" xfId="1808"/>
    <cellStyle name="Comma 8 3" xfId="362"/>
    <cellStyle name="Comma 8 3 2" xfId="1716"/>
    <cellStyle name="Comma 8 4" xfId="248"/>
    <cellStyle name="Comma 8 5" xfId="814"/>
    <cellStyle name="Comma 8_1fd_19_5_52" xfId="1809"/>
    <cellStyle name="Comma 9" xfId="39"/>
    <cellStyle name="Comma 9 2" xfId="40"/>
    <cellStyle name="Comma 9 2 2" xfId="815"/>
    <cellStyle name="Comma 9 2 2 2" xfId="1810"/>
    <cellStyle name="Comma 9 3" xfId="363"/>
    <cellStyle name="Comma 9 3 2" xfId="1704"/>
    <cellStyle name="Comma 9 4" xfId="249"/>
    <cellStyle name="Comma 9 5" xfId="816"/>
    <cellStyle name="Comma 9_Book1" xfId="817"/>
    <cellStyle name="comma zerodec" xfId="41"/>
    <cellStyle name="comma zerodec 2" xfId="818"/>
    <cellStyle name="Comma0" xfId="819"/>
    <cellStyle name="Copied" xfId="820"/>
    <cellStyle name="Cover Date" xfId="821"/>
    <cellStyle name="Cover Subtitle" xfId="822"/>
    <cellStyle name="Cover Title" xfId="823"/>
    <cellStyle name="Curren - Style3" xfId="42"/>
    <cellStyle name="Curren - Style4" xfId="43"/>
    <cellStyle name="Currency (hidden)" xfId="824"/>
    <cellStyle name="Currency [00]" xfId="250"/>
    <cellStyle name="Currency [00] 2" xfId="1811"/>
    <cellStyle name="Currency 2" xfId="825"/>
    <cellStyle name="Currency0" xfId="826"/>
    <cellStyle name="Currency1" xfId="44"/>
    <cellStyle name="Currency1 2" xfId="827"/>
    <cellStyle name="Date" xfId="251"/>
    <cellStyle name="Date 2" xfId="828"/>
    <cellStyle name="Date 2 2" xfId="1812"/>
    <cellStyle name="Date Short" xfId="252"/>
    <cellStyle name="Dezimal [0]_35ERI8T2gbIEMixb4v26icuOo" xfId="829"/>
    <cellStyle name="Dezimal_35ERI8T2gbIEMixb4v26icuOo" xfId="830"/>
    <cellStyle name="Dollar (zero dec)" xfId="45"/>
    <cellStyle name="Dollar (zero dec) 2" xfId="831"/>
    <cellStyle name="Dollars" xfId="253"/>
    <cellStyle name="Dollars 2" xfId="1813"/>
    <cellStyle name="E&amp;Y House" xfId="254"/>
    <cellStyle name="Emphasis 1" xfId="832"/>
    <cellStyle name="Emphasis 2" xfId="833"/>
    <cellStyle name="Emphasis 3" xfId="834"/>
    <cellStyle name="Enter Currency (0)" xfId="255"/>
    <cellStyle name="Enter Currency (0) 2" xfId="1814"/>
    <cellStyle name="Enter Currency (2)" xfId="256"/>
    <cellStyle name="Enter Currency (2) 2" xfId="1815"/>
    <cellStyle name="Enter Units (0)" xfId="257"/>
    <cellStyle name="Enter Units (0) 2" xfId="1816"/>
    <cellStyle name="Enter Units (1)" xfId="258"/>
    <cellStyle name="Enter Units (1) 2" xfId="1817"/>
    <cellStyle name="Enter Units (2)" xfId="259"/>
    <cellStyle name="Enter Units (2) 2" xfId="1818"/>
    <cellStyle name="Entered" xfId="835"/>
    <cellStyle name="Euro" xfId="836"/>
    <cellStyle name="Euro 2" xfId="837"/>
    <cellStyle name="Explanatory Text" xfId="1819"/>
    <cellStyle name="Explanatory Text 2" xfId="838"/>
    <cellStyle name="Explanatory Text 3" xfId="839"/>
    <cellStyle name="Fixed" xfId="260"/>
    <cellStyle name="Fixed 2" xfId="840"/>
    <cellStyle name="Fixed 2 2" xfId="1820"/>
    <cellStyle name="Footer SBILogo1" xfId="841"/>
    <cellStyle name="Footer SBILogo2" xfId="842"/>
    <cellStyle name="Footnote" xfId="843"/>
    <cellStyle name="Footnote Reference" xfId="844"/>
    <cellStyle name="Footnote_BECL WP YE'02" xfId="845"/>
    <cellStyle name="Format Number Column" xfId="846"/>
    <cellStyle name="Good" xfId="1821"/>
    <cellStyle name="Good 2" xfId="847"/>
    <cellStyle name="Good 3" xfId="848"/>
    <cellStyle name="Grey" xfId="46"/>
    <cellStyle name="Grey 2" xfId="517"/>
    <cellStyle name="Grey 2 2" xfId="1822"/>
    <cellStyle name="Grey_Sheet2" xfId="1823"/>
    <cellStyle name="HEADER" xfId="261"/>
    <cellStyle name="Header - Style1" xfId="262"/>
    <cellStyle name="HEADER 2" xfId="849"/>
    <cellStyle name="HEADER 3" xfId="850"/>
    <cellStyle name="Header Draft Stamp" xfId="851"/>
    <cellStyle name="Header_BECL WP YE'02" xfId="852"/>
    <cellStyle name="Header1" xfId="263"/>
    <cellStyle name="Header1 2" xfId="853"/>
    <cellStyle name="Header2" xfId="264"/>
    <cellStyle name="Header2 2" xfId="854"/>
    <cellStyle name="Heading" xfId="265"/>
    <cellStyle name="Heading 1" xfId="1824"/>
    <cellStyle name="Heading 1 2" xfId="855"/>
    <cellStyle name="Heading 1 2 2" xfId="1825"/>
    <cellStyle name="Heading 1 3" xfId="856"/>
    <cellStyle name="Heading 1 Above" xfId="857"/>
    <cellStyle name="Heading 1+" xfId="858"/>
    <cellStyle name="Heading 2" xfId="859"/>
    <cellStyle name="Heading 2 2" xfId="860"/>
    <cellStyle name="Heading 2 2 2" xfId="1826"/>
    <cellStyle name="Heading 2 3" xfId="861"/>
    <cellStyle name="Heading 2 Below" xfId="862"/>
    <cellStyle name="Heading 2+" xfId="863"/>
    <cellStyle name="Heading 3" xfId="864"/>
    <cellStyle name="Heading 3 2" xfId="865"/>
    <cellStyle name="Heading 3 2 2" xfId="1827"/>
    <cellStyle name="Heading 3 3" xfId="866"/>
    <cellStyle name="Heading 3+" xfId="867"/>
    <cellStyle name="Heading 4" xfId="1828"/>
    <cellStyle name="Heading 4 2" xfId="868"/>
    <cellStyle name="Heading 4 2 2" xfId="1829"/>
    <cellStyle name="Heading 4 3" xfId="869"/>
    <cellStyle name="HEADING1" xfId="266"/>
    <cellStyle name="HEADING1 2" xfId="1830"/>
    <cellStyle name="HEADING2" xfId="267"/>
    <cellStyle name="HEADING2 2" xfId="1831"/>
    <cellStyle name="Hidden" xfId="870"/>
    <cellStyle name="Hyperlink 2" xfId="1832"/>
    <cellStyle name="Index Number" xfId="47"/>
    <cellStyle name="Input" xfId="1833"/>
    <cellStyle name="Input [yellow]" xfId="48"/>
    <cellStyle name="Input [yellow] 2" xfId="518"/>
    <cellStyle name="Input [yellow] 2 2" xfId="1834"/>
    <cellStyle name="Input [yellow]_Sheet2" xfId="1835"/>
    <cellStyle name="Input 2" xfId="871"/>
    <cellStyle name="Input 3" xfId="872"/>
    <cellStyle name="Input 3 2" xfId="1836"/>
    <cellStyle name="Input 4" xfId="1837"/>
    <cellStyle name="Input 5" xfId="1838"/>
    <cellStyle name="Input 6" xfId="1839"/>
    <cellStyle name="Input 7" xfId="1840"/>
    <cellStyle name="Input_เงินฝาก_EPCO" xfId="1841"/>
    <cellStyle name="Integer" xfId="49"/>
    <cellStyle name="KPMG Heading 1" xfId="873"/>
    <cellStyle name="KPMG Heading 2" xfId="874"/>
    <cellStyle name="KPMG Heading 3" xfId="875"/>
    <cellStyle name="KPMG Heading 4" xfId="876"/>
    <cellStyle name="KPMG Normal" xfId="877"/>
    <cellStyle name="KPMG Normal Text" xfId="878"/>
    <cellStyle name="KPMG Normal_10_40_L" xfId="879"/>
    <cellStyle name="left" xfId="880"/>
    <cellStyle name="Link Currency (0)" xfId="268"/>
    <cellStyle name="Link Currency (0) 2" xfId="1842"/>
    <cellStyle name="Link Currency (2)" xfId="269"/>
    <cellStyle name="Link Currency (2) 2" xfId="1843"/>
    <cellStyle name="Link Units (0)" xfId="270"/>
    <cellStyle name="Link Units (0) 2" xfId="1844"/>
    <cellStyle name="Link Units (1)" xfId="271"/>
    <cellStyle name="Link Units (1) 2" xfId="1845"/>
    <cellStyle name="Link Units (2)" xfId="272"/>
    <cellStyle name="Link Units (2) 2" xfId="1846"/>
    <cellStyle name="Linked Cell" xfId="1847"/>
    <cellStyle name="Linked Cell 2" xfId="881"/>
    <cellStyle name="Linked Cell 3" xfId="882"/>
    <cellStyle name="Migliaia (0)" xfId="883"/>
    <cellStyle name="Milliers [0]_AR1194" xfId="50"/>
    <cellStyle name="Milliers_AR1194" xfId="51"/>
    <cellStyle name="Model" xfId="273"/>
    <cellStyle name="Model 2" xfId="884"/>
    <cellStyle name="Mon?taire [0]_AR1194" xfId="52"/>
    <cellStyle name="Mon?taire_AR1194" xfId="53"/>
    <cellStyle name="Monétaire [0]_laroux" xfId="885"/>
    <cellStyle name="Monétaire_laroux" xfId="886"/>
    <cellStyle name="Neutral" xfId="1848"/>
    <cellStyle name="Neutral 2" xfId="887"/>
    <cellStyle name="Neutral 3" xfId="888"/>
    <cellStyle name="no dec" xfId="54"/>
    <cellStyle name="Normal" xfId="0" builtinId="0"/>
    <cellStyle name="Normal - Style1" xfId="55"/>
    <cellStyle name="Normal - Style1 2" xfId="519"/>
    <cellStyle name="Normal - Style1 2 2" xfId="889"/>
    <cellStyle name="Normal - Style1 3" xfId="890"/>
    <cellStyle name="Normal - Style5" xfId="56"/>
    <cellStyle name="Normal 10" xfId="57"/>
    <cellStyle name="Normal 10 2" xfId="58"/>
    <cellStyle name="Normal 10 3" xfId="440"/>
    <cellStyle name="Normal 10 3 2" xfId="576"/>
    <cellStyle name="Normal 10 3 2 2" xfId="1849"/>
    <cellStyle name="Normal 10 4" xfId="364"/>
    <cellStyle name="Normal 10 4 2" xfId="554"/>
    <cellStyle name="Normal 10 5" xfId="520"/>
    <cellStyle name="Normal 10 5 2" xfId="891"/>
    <cellStyle name="Normal 10 6" xfId="274"/>
    <cellStyle name="Normal 10_AR_Q4_52_Up" xfId="59"/>
    <cellStyle name="Normal 11" xfId="60"/>
    <cellStyle name="Normal 11 2" xfId="441"/>
    <cellStyle name="Normal 11 2 2" xfId="577"/>
    <cellStyle name="Normal 11 2 2 2" xfId="1850"/>
    <cellStyle name="Normal 11 3" xfId="365"/>
    <cellStyle name="Normal 11 3 2" xfId="555"/>
    <cellStyle name="Normal 11 4" xfId="521"/>
    <cellStyle name="Normal 11 4 2" xfId="892"/>
    <cellStyle name="Normal 11 5" xfId="275"/>
    <cellStyle name="Normal 11_Sheet2" xfId="1851"/>
    <cellStyle name="Normal 12" xfId="61"/>
    <cellStyle name="Normal 12 2" xfId="133"/>
    <cellStyle name="Normal 12 3" xfId="442"/>
    <cellStyle name="Normal 12 3 2" xfId="592"/>
    <cellStyle name="Normal 12 3 2 2" xfId="617"/>
    <cellStyle name="Normal 12 3 2 3" xfId="1852"/>
    <cellStyle name="Normal 12 3 3" xfId="556"/>
    <cellStyle name="Normal 12 3 4" xfId="603"/>
    <cellStyle name="Normal 12 3 5" xfId="1718"/>
    <cellStyle name="Normal 12 4" xfId="366"/>
    <cellStyle name="Normal 12 4 2" xfId="893"/>
    <cellStyle name="Normal 12 4 3" xfId="2124"/>
    <cellStyle name="Normal 12 5" xfId="276"/>
    <cellStyle name="Normal 13" xfId="62"/>
    <cellStyle name="Normal 13 2" xfId="444"/>
    <cellStyle name="Normal 13 2 2" xfId="578"/>
    <cellStyle name="Normal 13 2 2 2" xfId="1853"/>
    <cellStyle name="Normal 13 2 3" xfId="1719"/>
    <cellStyle name="Normal 13 3" xfId="443"/>
    <cellStyle name="Normal 13 3 2" xfId="557"/>
    <cellStyle name="Normal 13 4" xfId="367"/>
    <cellStyle name="Normal 13 4 2" xfId="894"/>
    <cellStyle name="Normal 13 5" xfId="522"/>
    <cellStyle name="Normal 13 6" xfId="277"/>
    <cellStyle name="Normal 14" xfId="126"/>
    <cellStyle name="Normal 14 2" xfId="175"/>
    <cellStyle name="Normal 14 2 2" xfId="404"/>
    <cellStyle name="Normal 14 2 2 2" xfId="1856"/>
    <cellStyle name="Normal 14 2 2 3" xfId="1712"/>
    <cellStyle name="Normal 14 2 3" xfId="279"/>
    <cellStyle name="Normal 14 2 3 2" xfId="1855"/>
    <cellStyle name="Normal 14 3" xfId="445"/>
    <cellStyle name="Normal 14 3 2" xfId="587"/>
    <cellStyle name="Normal 14 3 2 2" xfId="1857"/>
    <cellStyle name="Normal 14 3 3" xfId="1711"/>
    <cellStyle name="Normal 14 4" xfId="382"/>
    <cellStyle name="Normal 14 4 2" xfId="895"/>
    <cellStyle name="Normal 14 4 3" xfId="1854"/>
    <cellStyle name="Normal 14 5" xfId="278"/>
    <cellStyle name="Normal 15" xfId="136"/>
    <cellStyle name="Normal 15 2" xfId="446"/>
    <cellStyle name="Normal 15 2 2" xfId="896"/>
    <cellStyle name="Normal 15 2 2 2" xfId="1859"/>
    <cellStyle name="Normal 15 2 3" xfId="1713"/>
    <cellStyle name="Normal 15 3" xfId="383"/>
    <cellStyle name="Normal 15 3 2" xfId="1860"/>
    <cellStyle name="Normal 15 4" xfId="280"/>
    <cellStyle name="Normal 15 4 2" xfId="1858"/>
    <cellStyle name="Normal 16" xfId="174"/>
    <cellStyle name="Normal 16 2" xfId="448"/>
    <cellStyle name="Normal 16 2 2" xfId="897"/>
    <cellStyle name="Normal 16 2 2 2" xfId="1862"/>
    <cellStyle name="Normal 16 2 3" xfId="1691"/>
    <cellStyle name="Normal 16 3" xfId="447"/>
    <cellStyle name="Normal 16 3 2" xfId="1861"/>
    <cellStyle name="Normal 16 4" xfId="388"/>
    <cellStyle name="Normal 16 5" xfId="199"/>
    <cellStyle name="Normal 17" xfId="180"/>
    <cellStyle name="Normal 17 2" xfId="449"/>
    <cellStyle name="Normal 17 2 2" xfId="898"/>
    <cellStyle name="Normal 17 2 3" xfId="1692"/>
    <cellStyle name="Normal 17 3" xfId="390"/>
    <cellStyle name="Normal 17 3 2" xfId="1863"/>
    <cellStyle name="Normal 17 4" xfId="200"/>
    <cellStyle name="Normal 18" xfId="170"/>
    <cellStyle name="Normal 18 2" xfId="451"/>
    <cellStyle name="Normal 18 2 2" xfId="899"/>
    <cellStyle name="Normal 18 2 3" xfId="1864"/>
    <cellStyle name="Normal 18 3" xfId="450"/>
    <cellStyle name="Normal 18 4" xfId="394"/>
    <cellStyle name="Normal 18 5" xfId="281"/>
    <cellStyle name="Normal 19" xfId="179"/>
    <cellStyle name="Normal 19 2" xfId="453"/>
    <cellStyle name="Normal 19 2 2" xfId="900"/>
    <cellStyle name="Normal 19 2 3" xfId="1865"/>
    <cellStyle name="Normal 19 3" xfId="452"/>
    <cellStyle name="Normal 19 4" xfId="609"/>
    <cellStyle name="Normal 2" xfId="63"/>
    <cellStyle name="Normal 2 10" xfId="283"/>
    <cellStyle name="Normal 2 11" xfId="513"/>
    <cellStyle name="Normal 2 11 2" xfId="1866"/>
    <cellStyle name="Normal 2 11 3" xfId="1714"/>
    <cellStyle name="Normal 2 12" xfId="523"/>
    <cellStyle name="Normal 2 12 2" xfId="558"/>
    <cellStyle name="Normal 2 12 3" xfId="1867"/>
    <cellStyle name="Normal 2 13" xfId="282"/>
    <cellStyle name="Normal 2 13 2" xfId="901"/>
    <cellStyle name="Normal 2 13 3" xfId="1868"/>
    <cellStyle name="Normal 2 14" xfId="1869"/>
    <cellStyle name="Normal 2 15" xfId="1870"/>
    <cellStyle name="Normal 2 16" xfId="1871"/>
    <cellStyle name="Normal 2 17" xfId="1872"/>
    <cellStyle name="Normal 2 18" xfId="1873"/>
    <cellStyle name="Normal 2 19" xfId="1874"/>
    <cellStyle name="Normal 2 2" xfId="64"/>
    <cellStyle name="Normal 2 2 10" xfId="524"/>
    <cellStyle name="Normal 2 2 2" xfId="65"/>
    <cellStyle name="Normal 2 2 2 2" xfId="152"/>
    <cellStyle name="Normal 2 2 2 2 2" xfId="1875"/>
    <cellStyle name="Normal 2 2 2 3" xfId="455"/>
    <cellStyle name="Normal 2 2 2 3 2" xfId="560"/>
    <cellStyle name="Normal 2 2 2 4" xfId="369"/>
    <cellStyle name="Normal 2 2 2 4 2" xfId="902"/>
    <cellStyle name="Normal 2 2 2 5" xfId="284"/>
    <cellStyle name="Normal 2 2 3" xfId="128"/>
    <cellStyle name="Normal 2 2 3 2" xfId="177"/>
    <cellStyle name="Normal 2 2 3 3" xfId="456"/>
    <cellStyle name="Normal 2 2 3 4" xfId="386"/>
    <cellStyle name="Normal 2 2 3 5" xfId="285"/>
    <cellStyle name="Normal 2 2 4" xfId="151"/>
    <cellStyle name="Normal 2 2 4 2" xfId="400"/>
    <cellStyle name="Normal 2 2 4 2 2" xfId="1715"/>
    <cellStyle name="Normal 2 2 4 3" xfId="286"/>
    <cellStyle name="Normal 2 2 5" xfId="287"/>
    <cellStyle name="Normal 2 2 5 2" xfId="454"/>
    <cellStyle name="Normal 2 2 6" xfId="288"/>
    <cellStyle name="Normal 2 2 7" xfId="289"/>
    <cellStyle name="Normal 2 2 8" xfId="290"/>
    <cellStyle name="Normal 2 2 9" xfId="368"/>
    <cellStyle name="Normal 2 2 9 2" xfId="559"/>
    <cellStyle name="Normal 2 2_AC_FS_06.30.10" xfId="903"/>
    <cellStyle name="Normal 2 20" xfId="1876"/>
    <cellStyle name="Normal 2 21" xfId="1877"/>
    <cellStyle name="Normal 2 22" xfId="1878"/>
    <cellStyle name="Normal 2 23" xfId="1879"/>
    <cellStyle name="Normal 2 24" xfId="1880"/>
    <cellStyle name="Normal 2 25" xfId="1881"/>
    <cellStyle name="Normal 2 26" xfId="1882"/>
    <cellStyle name="Normal 2 27" xfId="1883"/>
    <cellStyle name="Normal 2 3" xfId="66"/>
    <cellStyle name="Normal 2 3 2" xfId="153"/>
    <cellStyle name="Normal 2 3 2 2" xfId="1884"/>
    <cellStyle name="Normal 2 3 3" xfId="457"/>
    <cellStyle name="Normal 2 3 3 2" xfId="561"/>
    <cellStyle name="Normal 2 3 4" xfId="370"/>
    <cellStyle name="Normal 2 3 4 2" xfId="904"/>
    <cellStyle name="Normal 2 3 4 3" xfId="1885"/>
    <cellStyle name="Normal 2 3 5" xfId="291"/>
    <cellStyle name="Normal 2 4" xfId="150"/>
    <cellStyle name="Normal 2 4 2" xfId="181"/>
    <cellStyle name="Normal 2 4 2 2" xfId="458"/>
    <cellStyle name="Normal 2 4 2 3" xfId="1886"/>
    <cellStyle name="Normal 2 4 3" xfId="562"/>
    <cellStyle name="Normal 2 5" xfId="292"/>
    <cellStyle name="Normal 2 5 2" xfId="1672"/>
    <cellStyle name="Normal 2 5 2 2" xfId="1887"/>
    <cellStyle name="Normal 2 6" xfId="293"/>
    <cellStyle name="Normal 2 6 2" xfId="1888"/>
    <cellStyle name="Normal 2 7" xfId="294"/>
    <cellStyle name="Normal 2 7 2" xfId="1889"/>
    <cellStyle name="Normal 2 8" xfId="295"/>
    <cellStyle name="Normal 2 8 2" xfId="1890"/>
    <cellStyle name="Normal 2 9" xfId="296"/>
    <cellStyle name="Normal 2 9 2" xfId="1891"/>
    <cellStyle name="Normal 2_6fd_1_10_51" xfId="1892"/>
    <cellStyle name="Normal 20" xfId="188"/>
    <cellStyle name="Normal 20 2" xfId="459"/>
    <cellStyle name="Normal 20 2 2" xfId="905"/>
    <cellStyle name="Normal 20 2 3" xfId="1893"/>
    <cellStyle name="Normal 20 3" xfId="1689"/>
    <cellStyle name="Normal 21" xfId="460"/>
    <cellStyle name="Normal 21 2" xfId="586"/>
    <cellStyle name="Normal 21 2 2" xfId="906"/>
    <cellStyle name="Normal 21 3" xfId="1894"/>
    <cellStyle name="Normal 22" xfId="461"/>
    <cellStyle name="Normal 22 2" xfId="588"/>
    <cellStyle name="Normal 22 2 2" xfId="907"/>
    <cellStyle name="Normal 22 3" xfId="1895"/>
    <cellStyle name="Normal 23" xfId="349"/>
    <cellStyle name="Normal 23 2" xfId="908"/>
    <cellStyle name="Normal 24" xfId="508"/>
    <cellStyle name="Normal 24 2" xfId="1896"/>
    <cellStyle name="Normal 25" xfId="462"/>
    <cellStyle name="Normal 25 2" xfId="909"/>
    <cellStyle name="Normal 25 3" xfId="1771"/>
    <cellStyle name="Normal 26" xfId="514"/>
    <cellStyle name="Normal 26 2" xfId="590"/>
    <cellStyle name="Normal 26 2 2" xfId="615"/>
    <cellStyle name="Normal 26 3" xfId="544"/>
    <cellStyle name="Normal 26 3 2" xfId="910"/>
    <cellStyle name="Normal 26 4" xfId="599"/>
    <cellStyle name="Normal 26 5" xfId="2120"/>
    <cellStyle name="Normal 27" xfId="535"/>
    <cellStyle name="Normal 27 2" xfId="911"/>
    <cellStyle name="Normal 27 3" xfId="2125"/>
    <cellStyle name="Normal 28" xfId="537"/>
    <cellStyle name="Normal 28 2" xfId="912"/>
    <cellStyle name="Normal 29" xfId="540"/>
    <cellStyle name="Normal 29 2" xfId="913"/>
    <cellStyle name="Normal 3" xfId="67"/>
    <cellStyle name="Normal 3 2" xfId="68"/>
    <cellStyle name="Normal 3 2 2" xfId="69"/>
    <cellStyle name="Normal 3 2 2 2" xfId="155"/>
    <cellStyle name="Normal 3 2 2 3" xfId="914"/>
    <cellStyle name="Normal 3 2 3" xfId="154"/>
    <cellStyle name="Normal 3 2 3 2" xfId="1897"/>
    <cellStyle name="Normal 3 2 4" xfId="464"/>
    <cellStyle name="Normal 3 2 4 2" xfId="915"/>
    <cellStyle name="Normal 3 2 4 3" xfId="1898"/>
    <cellStyle name="Normal 3 2 5" xfId="525"/>
    <cellStyle name="Normal 3 2 6" xfId="1671"/>
    <cellStyle name="Normal 3 2_AC_FS_06.30.10" xfId="916"/>
    <cellStyle name="Normal 3 3" xfId="70"/>
    <cellStyle name="Normal 3 3 2" xfId="465"/>
    <cellStyle name="Normal 3 3 2 2" xfId="917"/>
    <cellStyle name="Normal 3 3 3" xfId="596"/>
    <cellStyle name="Normal 3 4" xfId="71"/>
    <cellStyle name="Normal 3 4 2" xfId="918"/>
    <cellStyle name="Normal 3 5" xfId="463"/>
    <cellStyle name="Normal 3 5 2" xfId="1899"/>
    <cellStyle name="Normal 3_AC_FS_06.30.10" xfId="919"/>
    <cellStyle name="Normal 30" xfId="196"/>
    <cellStyle name="Normal 30 2" xfId="920"/>
    <cellStyle name="Normal 31" xfId="381"/>
    <cellStyle name="Normal 31 2" xfId="921"/>
    <cellStyle name="Normal 32" xfId="541"/>
    <cellStyle name="Normal 32 2" xfId="2131"/>
    <cellStyle name="Normal 33" xfId="594"/>
    <cellStyle name="Normal 34" xfId="598"/>
    <cellStyle name="Normal 35" xfId="1676"/>
    <cellStyle name="Normal 36" xfId="1677"/>
    <cellStyle name="Normal 37" xfId="2141"/>
    <cellStyle name="Normal 38" xfId="2146"/>
    <cellStyle name="Normal 4" xfId="72"/>
    <cellStyle name="Normal 4 10" xfId="1900"/>
    <cellStyle name="Normal 4 11" xfId="2127"/>
    <cellStyle name="Normal 4 2" xfId="73"/>
    <cellStyle name="Normal 4 2 2" xfId="74"/>
    <cellStyle name="Normal 4 2 2 2" xfId="922"/>
    <cellStyle name="Normal 4 2 3" xfId="467"/>
    <cellStyle name="Normal 4 2 3 2" xfId="579"/>
    <cellStyle name="Normal 4 2 3 2 2" xfId="1902"/>
    <cellStyle name="Normal 4 2 4" xfId="371"/>
    <cellStyle name="Normal 4 2 4 2" xfId="564"/>
    <cellStyle name="Normal 4 2 4 3" xfId="1901"/>
    <cellStyle name="Normal 4 2 5" xfId="298"/>
    <cellStyle name="Normal 4 2 5 2" xfId="923"/>
    <cellStyle name="Normal 4 2 6" xfId="611"/>
    <cellStyle name="Normal 4 2_6fd_1_10_51" xfId="1903"/>
    <cellStyle name="Normal 4 3" xfId="75"/>
    <cellStyle name="Normal 4 3 10" xfId="543"/>
    <cellStyle name="Normal 4 3 11" xfId="595"/>
    <cellStyle name="Normal 4 3 12" xfId="1669"/>
    <cellStyle name="Normal 4 3 13" xfId="1679"/>
    <cellStyle name="Normal 4 3 14" xfId="2133"/>
    <cellStyle name="Normal 4 3 2" xfId="129"/>
    <cellStyle name="Normal 4 3 2 10" xfId="2137"/>
    <cellStyle name="Normal 4 3 2 2" xfId="178"/>
    <cellStyle name="Normal 4 3 2 2 2" xfId="191"/>
    <cellStyle name="Normal 4 3 2 2 2 2" xfId="405"/>
    <cellStyle name="Normal 4 3 2 2 2 3" xfId="1688"/>
    <cellStyle name="Normal 4 3 2 2 3" xfId="393"/>
    <cellStyle name="Normal 4 3 2 2 4" xfId="593"/>
    <cellStyle name="Normal 4 3 2 2 5" xfId="618"/>
    <cellStyle name="Normal 4 3 2 2 6" xfId="1682"/>
    <cellStyle name="Normal 4 3 2 2 7" xfId="2147"/>
    <cellStyle name="Normal 4 3 2 3" xfId="183"/>
    <cellStyle name="Normal 4 3 2 3 2" xfId="193"/>
    <cellStyle name="Normal 4 3 2 3 3" xfId="396"/>
    <cellStyle name="Normal 4 3 2 3 4" xfId="1685"/>
    <cellStyle name="Normal 4 3 2 3 5" xfId="2149"/>
    <cellStyle name="Normal 4 3 2 4" xfId="185"/>
    <cellStyle name="Normal 4 3 2 4 2" xfId="195"/>
    <cellStyle name="Normal 4 3 2 4 3" xfId="507"/>
    <cellStyle name="Normal 4 3 2 4 4" xfId="1717"/>
    <cellStyle name="Normal 4 3 2 4 5" xfId="2151"/>
    <cellStyle name="Normal 4 3 2 5" xfId="189"/>
    <cellStyle name="Normal 4 3 2 5 2" xfId="2119"/>
    <cellStyle name="Normal 4 3 2 6" xfId="387"/>
    <cellStyle name="Normal 4 3 2 6 2" xfId="2123"/>
    <cellStyle name="Normal 4 3 2 7" xfId="580"/>
    <cellStyle name="Normal 4 3 2 8" xfId="610"/>
    <cellStyle name="Normal 4 3 2 9" xfId="1680"/>
    <cellStyle name="Normal 4 3 3" xfId="156"/>
    <cellStyle name="Normal 4 3 3 2" xfId="190"/>
    <cellStyle name="Normal 4 3 3 2 2" xfId="392"/>
    <cellStyle name="Normal 4 3 3 2 3" xfId="1687"/>
    <cellStyle name="Normal 4 3 3 3" xfId="401"/>
    <cellStyle name="Normal 4 3 3 3 2" xfId="1684"/>
    <cellStyle name="Normal 4 3 3 4" xfId="506"/>
    <cellStyle name="Normal 4 3 3 5" xfId="385"/>
    <cellStyle name="Normal 4 3 3 6" xfId="565"/>
    <cellStyle name="Normal 4 3 3 7" xfId="1681"/>
    <cellStyle name="Normal 4 3 3 8" xfId="2143"/>
    <cellStyle name="Normal 4 3 4" xfId="182"/>
    <cellStyle name="Normal 4 3 4 2" xfId="192"/>
    <cellStyle name="Normal 4 3 4 3" xfId="389"/>
    <cellStyle name="Normal 4 3 4 4" xfId="589"/>
    <cellStyle name="Normal 4 3 4 5" xfId="614"/>
    <cellStyle name="Normal 4 3 4 6" xfId="1686"/>
    <cellStyle name="Normal 4 3 4 7" xfId="2148"/>
    <cellStyle name="Normal 4 3 5" xfId="184"/>
    <cellStyle name="Normal 4 3 5 2" xfId="194"/>
    <cellStyle name="Normal 4 3 5 3" xfId="395"/>
    <cellStyle name="Normal 4 3 5 4" xfId="924"/>
    <cellStyle name="Normal 4 3 5 5" xfId="1683"/>
    <cellStyle name="Normal 4 3 5 6" xfId="2150"/>
    <cellStyle name="Normal 4 3 6" xfId="187"/>
    <cellStyle name="Normal 4 3 6 2" xfId="468"/>
    <cellStyle name="Normal 4 3 6 3" xfId="1707"/>
    <cellStyle name="Normal 4 3 7" xfId="505"/>
    <cellStyle name="Normal 4 3 7 2" xfId="1720"/>
    <cellStyle name="Normal 4 3 8" xfId="372"/>
    <cellStyle name="Normal 4 3 8 2" xfId="2118"/>
    <cellStyle name="Normal 4 3 9" xfId="299"/>
    <cellStyle name="Normal 4 3 9 2" xfId="2122"/>
    <cellStyle name="Normal 4 4" xfId="300"/>
    <cellStyle name="Normal 4 4 2" xfId="466"/>
    <cellStyle name="Normal 4 5" xfId="301"/>
    <cellStyle name="Normal 4 6" xfId="302"/>
    <cellStyle name="Normal 4 6 2" xfId="1904"/>
    <cellStyle name="Normal 4 7" xfId="526"/>
    <cellStyle name="Normal 4 7 2" xfId="563"/>
    <cellStyle name="Normal 4 8" xfId="297"/>
    <cellStyle name="Normal 4 8 2" xfId="925"/>
    <cellStyle name="Normal 4 9" xfId="1670"/>
    <cellStyle name="Normal 4 9 2" xfId="1905"/>
    <cellStyle name="Normal 4_6fd_1_10_51" xfId="1906"/>
    <cellStyle name="Normal 5" xfId="76"/>
    <cellStyle name="Normal 5 2" xfId="469"/>
    <cellStyle name="Normal 5 2 2" xfId="528"/>
    <cellStyle name="Normal 5 2 2 2" xfId="926"/>
    <cellStyle name="Normal 5 2 2 3" xfId="1908"/>
    <cellStyle name="Normal 5 2 3" xfId="581"/>
    <cellStyle name="Normal 5 2 3 2" xfId="927"/>
    <cellStyle name="Normal 5 2 3 3" xfId="1907"/>
    <cellStyle name="Normal 5 2 4" xfId="605"/>
    <cellStyle name="Normal 5 2 5" xfId="1721"/>
    <cellStyle name="Normal 5 3" xfId="373"/>
    <cellStyle name="Normal 5 3 2" xfId="566"/>
    <cellStyle name="Normal 5 3 2 2" xfId="928"/>
    <cellStyle name="Normal 5 3 3" xfId="1909"/>
    <cellStyle name="Normal 5 4" xfId="527"/>
    <cellStyle name="Normal 5 4 2" xfId="1910"/>
    <cellStyle name="Normal 5 5" xfId="303"/>
    <cellStyle name="Normal 5 5 2" xfId="1911"/>
    <cellStyle name="Normal 5 6" xfId="601"/>
    <cellStyle name="Normal 5_AC_FS_06.30.10" xfId="929"/>
    <cellStyle name="Normal 6" xfId="77"/>
    <cellStyle name="Normal 6 2" xfId="305"/>
    <cellStyle name="Normal 6 2 2" xfId="1913"/>
    <cellStyle name="Normal 6 2 3" xfId="1914"/>
    <cellStyle name="Normal 6 2 4" xfId="1912"/>
    <cellStyle name="Normal 6 3" xfId="374"/>
    <cellStyle name="Normal 6 3 2" xfId="1668"/>
    <cellStyle name="Normal 6 3 2 2" xfId="1915"/>
    <cellStyle name="Normal 6 3 3" xfId="1722"/>
    <cellStyle name="Normal 6 4" xfId="529"/>
    <cellStyle name="Normal 6 4 2" xfId="567"/>
    <cellStyle name="Normal 6 4 3" xfId="1916"/>
    <cellStyle name="Normal 6 5" xfId="304"/>
    <cellStyle name="Normal 6 5 2" xfId="930"/>
    <cellStyle name="Normal 6 6" xfId="597"/>
    <cellStyle name="Normal 6 6 2" xfId="1917"/>
    <cellStyle name="Normal 6 7" xfId="1918"/>
    <cellStyle name="Normal 6_FixAssetQ4'09" xfId="1919"/>
    <cellStyle name="Normal 7" xfId="78"/>
    <cellStyle name="Normal 7 10" xfId="1920"/>
    <cellStyle name="Normal 7 11" xfId="1921"/>
    <cellStyle name="Normal 7 12" xfId="2129"/>
    <cellStyle name="Normal 7 2" xfId="157"/>
    <cellStyle name="Normal 7 2 2" xfId="308"/>
    <cellStyle name="Normal 7 2 2 2" xfId="1923"/>
    <cellStyle name="Normal 7 2 3" xfId="402"/>
    <cellStyle name="Normal 7 2 3 2" xfId="931"/>
    <cellStyle name="Normal 7 2 3 2 2" xfId="1924"/>
    <cellStyle name="Normal 7 2 3 3" xfId="1724"/>
    <cellStyle name="Normal 7 2 4" xfId="307"/>
    <cellStyle name="Normal 7 2 4 2" xfId="1925"/>
    <cellStyle name="Normal 7 2 5" xfId="1922"/>
    <cellStyle name="Normal 7 2_6fd_1_10_51" xfId="1926"/>
    <cellStyle name="Normal 7 3" xfId="470"/>
    <cellStyle name="Normal 7 3 2" xfId="582"/>
    <cellStyle name="Normal 7 3 3" xfId="1723"/>
    <cellStyle name="Normal 7 4" xfId="375"/>
    <cellStyle name="Normal 7 4 2" xfId="568"/>
    <cellStyle name="Normal 7 5" xfId="530"/>
    <cellStyle name="Normal 7 5 2" xfId="932"/>
    <cellStyle name="Normal 7 5 3" xfId="1927"/>
    <cellStyle name="Normal 7 6" xfId="306"/>
    <cellStyle name="Normal 7 7" xfId="606"/>
    <cellStyle name="Normal 7 7 2" xfId="1928"/>
    <cellStyle name="Normal 7 8" xfId="1929"/>
    <cellStyle name="Normal 7 9" xfId="1930"/>
    <cellStyle name="Normal 7_AC_FS_06.30.10" xfId="933"/>
    <cellStyle name="Normal 8" xfId="79"/>
    <cellStyle name="Normal 8 2" xfId="310"/>
    <cellStyle name="Normal 8 2 2" xfId="472"/>
    <cellStyle name="Normal 8 2 2 2" xfId="1931"/>
    <cellStyle name="Normal 8 3" xfId="471"/>
    <cellStyle name="Normal 8 3 2" xfId="583"/>
    <cellStyle name="Normal 8 3 3" xfId="1725"/>
    <cellStyle name="Normal 8 4" xfId="376"/>
    <cellStyle name="Normal 8 4 2" xfId="569"/>
    <cellStyle name="Normal 8 5" xfId="531"/>
    <cellStyle name="Normal 8 6" xfId="309"/>
    <cellStyle name="Normal 9" xfId="80"/>
    <cellStyle name="Normal 9 2" xfId="81"/>
    <cellStyle name="Normal 9 3" xfId="473"/>
    <cellStyle name="Normal 9 3 2" xfId="584"/>
    <cellStyle name="Normal 9 4" xfId="377"/>
    <cellStyle name="Normal 9 4 2" xfId="570"/>
    <cellStyle name="Normal 9 5" xfId="532"/>
    <cellStyle name="Normal 9 6" xfId="311"/>
    <cellStyle name="Normal 9_AR_Q4_52_Up" xfId="82"/>
    <cellStyle name="Normal_Lead 2003" xfId="2154"/>
    <cellStyle name="Normale_9639A02C" xfId="312"/>
    <cellStyle name="NormalGB" xfId="934"/>
    <cellStyle name="Note" xfId="1932"/>
    <cellStyle name="Note 2" xfId="935"/>
    <cellStyle name="Note 2 2" xfId="1933"/>
    <cellStyle name="Note 3" xfId="936"/>
    <cellStyle name="Number 1" xfId="83"/>
    <cellStyle name="oft Excel]_x000d__x000a_Comment=The open=/f lines load custom functions into the Paste Function list._x000d__x000a_Maximized=3_x000d__x000a_Basics=1_x000d__x000a_A" xfId="84"/>
    <cellStyle name="oft Excel]_x000d__x000a_Comment=The open=/f lines load custom functions into the Paste Function list._x000d__x000a_Maximized=3_x000d__x000a_Basics=1_x000d__x000a_A 2" xfId="937"/>
    <cellStyle name="Output" xfId="1934"/>
    <cellStyle name="Output 2" xfId="938"/>
    <cellStyle name="Output 2 2" xfId="1935"/>
    <cellStyle name="Output 3" xfId="939"/>
    <cellStyle name="Page Number" xfId="940"/>
    <cellStyle name="Percent (0%)" xfId="941"/>
    <cellStyle name="Percent (0)" xfId="313"/>
    <cellStyle name="Percent (0) 2" xfId="1936"/>
    <cellStyle name="Percent (0.0%)" xfId="942"/>
    <cellStyle name="Percent (0.00%)" xfId="943"/>
    <cellStyle name="Percent [0]" xfId="314"/>
    <cellStyle name="Percent [0] 2" xfId="1937"/>
    <cellStyle name="Percent [00]" xfId="315"/>
    <cellStyle name="Percent [00] 2" xfId="1938"/>
    <cellStyle name="Percent [00] 3" xfId="1939"/>
    <cellStyle name="Percent [2]" xfId="85"/>
    <cellStyle name="Percent [2] 2" xfId="1940"/>
    <cellStyle name="Percent [2] 2 2" xfId="1941"/>
    <cellStyle name="Percent [2] 3" xfId="1942"/>
    <cellStyle name="Percent [2] 4" xfId="1943"/>
    <cellStyle name="Percent [2] 5" xfId="1944"/>
    <cellStyle name="Percent 10" xfId="316"/>
    <cellStyle name="Percent 10 2" xfId="1945"/>
    <cellStyle name="Percent 11" xfId="1946"/>
    <cellStyle name="Percent 12" xfId="317"/>
    <cellStyle name="Percent 2" xfId="86"/>
    <cellStyle name="Percent 2 10" xfId="944"/>
    <cellStyle name="Percent 2 10 2" xfId="1947"/>
    <cellStyle name="Percent 2 11" xfId="1948"/>
    <cellStyle name="Percent 2 12" xfId="1949"/>
    <cellStyle name="Percent 2 13" xfId="1950"/>
    <cellStyle name="Percent 2 14" xfId="1951"/>
    <cellStyle name="Percent 2 15" xfId="1952"/>
    <cellStyle name="Percent 2 16" xfId="1953"/>
    <cellStyle name="Percent 2 17" xfId="1954"/>
    <cellStyle name="Percent 2 18" xfId="1955"/>
    <cellStyle name="Percent 2 19" xfId="1956"/>
    <cellStyle name="Percent 2 2" xfId="87"/>
    <cellStyle name="Percent 2 2 2" xfId="318"/>
    <cellStyle name="Percent 2 2 3" xfId="1957"/>
    <cellStyle name="Percent 2 20" xfId="1958"/>
    <cellStyle name="Percent 2 21" xfId="1959"/>
    <cellStyle name="Percent 2 22" xfId="1960"/>
    <cellStyle name="Percent 2 23" xfId="1961"/>
    <cellStyle name="Percent 2 24" xfId="1962"/>
    <cellStyle name="Percent 2 25" xfId="1963"/>
    <cellStyle name="Percent 2 26" xfId="1964"/>
    <cellStyle name="Percent 2 27" xfId="1965"/>
    <cellStyle name="Percent 2 3" xfId="158"/>
    <cellStyle name="Percent 2 3 2" xfId="403"/>
    <cellStyle name="Percent 2 3 2 2" xfId="1966"/>
    <cellStyle name="Percent 2 3 2 3" xfId="1729"/>
    <cellStyle name="Percent 2 3 3" xfId="319"/>
    <cellStyle name="Percent 2 4" xfId="320"/>
    <cellStyle name="Percent 2 4 2" xfId="945"/>
    <cellStyle name="Percent 2 4 2 2" xfId="1968"/>
    <cellStyle name="Percent 2 4 3" xfId="1967"/>
    <cellStyle name="Percent 2 5" xfId="321"/>
    <cellStyle name="Percent 2 6" xfId="322"/>
    <cellStyle name="Percent 2 7" xfId="323"/>
    <cellStyle name="Percent 2 8" xfId="324"/>
    <cellStyle name="Percent 2 9" xfId="378"/>
    <cellStyle name="Percent 2 9 2" xfId="1969"/>
    <cellStyle name="Percent 3" xfId="88"/>
    <cellStyle name="Percent 3 2" xfId="474"/>
    <cellStyle name="Percent 3 2 2" xfId="585"/>
    <cellStyle name="Percent 3 2 3" xfId="1730"/>
    <cellStyle name="Percent 3 3" xfId="379"/>
    <cellStyle name="Percent 3 3 2" xfId="571"/>
    <cellStyle name="Percent 3 4" xfId="325"/>
    <cellStyle name="Percent 4" xfId="89"/>
    <cellStyle name="Percent 4 2" xfId="946"/>
    <cellStyle name="Percent 4 2 2" xfId="1970"/>
    <cellStyle name="Percent 4 3" xfId="947"/>
    <cellStyle name="Percent 4 3 2" xfId="1971"/>
    <cellStyle name="Percent 5" xfId="90"/>
    <cellStyle name="Percent 5 2" xfId="948"/>
    <cellStyle name="Percent 5 2 2" xfId="1972"/>
    <cellStyle name="Percent 6" xfId="326"/>
    <cellStyle name="Percent 6 2" xfId="1973"/>
    <cellStyle name="Percent 7" xfId="1974"/>
    <cellStyle name="Percent 7 2" xfId="1975"/>
    <cellStyle name="Percent 8" xfId="327"/>
    <cellStyle name="Percent 8 2" xfId="1976"/>
    <cellStyle name="Percent 9" xfId="328"/>
    <cellStyle name="Percent 9 2" xfId="1977"/>
    <cellStyle name="PERCENTAGE" xfId="91"/>
    <cellStyle name="PERCENTAGE 2" xfId="1978"/>
    <cellStyle name="PERCENTAGE 3" xfId="1979"/>
    <cellStyle name="PERCENTAGE 4" xfId="1980"/>
    <cellStyle name="PERCENTAGE 5" xfId="1981"/>
    <cellStyle name="Pilkku_BINV" xfId="329"/>
    <cellStyle name="PrePop Currency (0)" xfId="330"/>
    <cellStyle name="PrePop Currency (0) 2" xfId="1982"/>
    <cellStyle name="PrePop Currency (2)" xfId="331"/>
    <cellStyle name="PrePop Currency (2) 2" xfId="1983"/>
    <cellStyle name="PrePop Units (0)" xfId="332"/>
    <cellStyle name="PrePop Units (0) 2" xfId="1984"/>
    <cellStyle name="PrePop Units (1)" xfId="333"/>
    <cellStyle name="PrePop Units (1) 2" xfId="1985"/>
    <cellStyle name="PrePop Units (2)" xfId="334"/>
    <cellStyle name="PrePop Units (2) 2" xfId="1986"/>
    <cellStyle name="pwstyle" xfId="949"/>
    <cellStyle name="Py?r. luku_BINV" xfId="335"/>
    <cellStyle name="Py?r. valuutta_BINV" xfId="336"/>
    <cellStyle name="Q" xfId="950"/>
    <cellStyle name="Q_20-2 NAN" xfId="951"/>
    <cellStyle name="Q_20-2 NAN_30-2" xfId="952"/>
    <cellStyle name="Q_20-2 NAN_Book1" xfId="953"/>
    <cellStyle name="Q_20-2 NAN_CC" xfId="954"/>
    <cellStyle name="Q_20-2 NAN_KK_HOT POT_02.29.08" xfId="955"/>
    <cellStyle name="Q_20-2 NAN_L" xfId="956"/>
    <cellStyle name="Q_20-2 NAN_SPSU_07_Kwang" xfId="957"/>
    <cellStyle name="Q_20-2 NAN_SPSU_30_12.31.07_kwang" xfId="958"/>
    <cellStyle name="Q_20-2 NAN_SPSU_Q3'07_nid update" xfId="959"/>
    <cellStyle name="Q_20-2 NAN_SPSU_WP_M,MM,CC_YE2007" xfId="960"/>
    <cellStyle name="Q_20-2 NAN_SPSU_WP_M,MM_YE2007" xfId="961"/>
    <cellStyle name="Q_30-2" xfId="962"/>
    <cellStyle name="Q_70 note" xfId="963"/>
    <cellStyle name="Q_AAW-TopQ151_update" xfId="964"/>
    <cellStyle name="Q_AC_FS_06.30.10" xfId="965"/>
    <cellStyle name="Q_Accured interest" xfId="966"/>
    <cellStyle name="Q_AR-turnover" xfId="967"/>
    <cellStyle name="Q_B &amp; Z" xfId="968"/>
    <cellStyle name="Q_B &amp; Z_10" xfId="969"/>
    <cellStyle name="Q_B &amp; Z_10&amp;20&amp;30" xfId="970"/>
    <cellStyle name="Q_B &amp; Z_30-2" xfId="971"/>
    <cellStyle name="Q_B &amp; Z_70 note" xfId="972"/>
    <cellStyle name="Q_B &amp; Z_Accured interest" xfId="973"/>
    <cellStyle name="Q_B &amp; Z_BB_EPPCO_03.31.09" xfId="974"/>
    <cellStyle name="Q_B &amp; Z_Book1" xfId="975"/>
    <cellStyle name="Q_B &amp; Z_CC" xfId="976"/>
    <cellStyle name="Q_B &amp; Z_EPC_NN_03.31.09" xfId="977"/>
    <cellStyle name="Q_B &amp; Z_EPPCO sum adj" xfId="978"/>
    <cellStyle name="Q_B &amp; Z_EPPCO_Q2'09_Pum" xfId="979"/>
    <cellStyle name="Q_B &amp; Z_GL_WP_Q109" xfId="980"/>
    <cellStyle name="Q_B &amp; Z_Joice_A,30" xfId="981"/>
    <cellStyle name="Q_B &amp; Z_KK_Pet care_05.22.08" xfId="982"/>
    <cellStyle name="Q_B &amp; Z_KK_THONG LOR_05.22.08" xfId="983"/>
    <cellStyle name="Q_B &amp; Z_L" xfId="984"/>
    <cellStyle name="Q_B &amp; Z_LEXUS_12.31.09" xfId="985"/>
    <cellStyle name="Q_B &amp; Z_Photolibrary_WP_06.30.09" xfId="986"/>
    <cellStyle name="Q_B &amp; Z_predictive_40" xfId="987"/>
    <cellStyle name="Q_B &amp; Z_S002_FS_06.30.09_joice" xfId="988"/>
    <cellStyle name="Q_B &amp; Z_S002_FS_12.31.08_Joice" xfId="989"/>
    <cellStyle name="Q_B &amp; Z_SCMT_BB_12.31.08" xfId="990"/>
    <cellStyle name="Q_B &amp; Z_SCMT_KK_12.31.08" xfId="991"/>
    <cellStyle name="Q_B &amp; Z_SCMT_MM_12.31.08" xfId="992"/>
    <cellStyle name="Q_B &amp; Z_SPSU_07_Kwang" xfId="993"/>
    <cellStyle name="Q_B &amp; Z_SPSU_30_12.31.07_kwang" xfId="994"/>
    <cellStyle name="Q_B &amp; Z_SPSU_30_12.31.07_kwang_30_SPSU_Q1'08" xfId="995"/>
    <cellStyle name="Q_B &amp; Z_SPSU_30_12.31.07_kwang_30-2" xfId="996"/>
    <cellStyle name="Q_B &amp; Z_SPSU_30_12.31.07_kwang_EPC_M, MM_03.31.09" xfId="997"/>
    <cellStyle name="Q_B &amp; Z_SPSU_30_12.31.07_kwang_kwang" xfId="998"/>
    <cellStyle name="Q_B &amp; Z_SPSU_30_12.31.07_kwang_WP_EPC gLoY" xfId="999"/>
    <cellStyle name="Q_B &amp; Z_SPSU_30_12.31.07_kwang_ZP_BS_12.31.08" xfId="1000"/>
    <cellStyle name="Q_B &amp; Z_SPSU_30_12.31.07_kwang_ZP_D" xfId="1001"/>
    <cellStyle name="Q_B &amp; Z_SPSU_KK_12.31.07" xfId="1002"/>
    <cellStyle name="Q_B &amp; Z_SPSU_KK_12.31.07_kwang" xfId="1003"/>
    <cellStyle name="Q_B &amp; Z_SPSU_Q3'07_nid update" xfId="1004"/>
    <cellStyle name="Q_B &amp; Z_SPSU_WP_M,MM,CC_YE2007" xfId="1005"/>
    <cellStyle name="Q_B &amp; Z_SPSU_WP_M,MM_YE2007" xfId="1006"/>
    <cellStyle name="Q_B &amp; Z_SPSU_WP_U_2007" xfId="1007"/>
    <cellStyle name="Q_B &amp; Z_SPSU_WP_U_2007_EPC_M, MM_03.31.09" xfId="1008"/>
    <cellStyle name="Q_B &amp; Z_SPSU_WP_U_2007_kwang" xfId="1009"/>
    <cellStyle name="Q_B &amp; Z_SPSU_WP_U_2007_WP_EPC gLoY" xfId="1010"/>
    <cellStyle name="Q_B &amp; Z_SPSU_WP_U_2007_ZP_BS_12.31.08" xfId="1011"/>
    <cellStyle name="Q_B &amp; Z_SPSU_WP_U_2007_ZP_D" xfId="1012"/>
    <cellStyle name="Q_B &amp; Z_sum adj" xfId="1013"/>
    <cellStyle name="Q_B &amp; Z_ThaOt_12.31.07_kwang" xfId="1014"/>
    <cellStyle name="Q_B &amp; Z_ThaOt_12.31.07_kwang_EPC_M, MM_03.31.09" xfId="1015"/>
    <cellStyle name="Q_B &amp; Z_ThaOt_12.31.07_kwang_kwang" xfId="1016"/>
    <cellStyle name="Q_B &amp; Z_ThaOt_12.31.07_kwang_WP_EPC gLoY" xfId="1017"/>
    <cellStyle name="Q_B &amp; Z_ThaOt_12.31.07_kwang_ZP_BS_12.31.08" xfId="1018"/>
    <cellStyle name="Q_B &amp; Z_ThaOt_12.31.07_kwang_ZP_D" xfId="1019"/>
    <cellStyle name="Q_B &amp; Z_Top_tarakorn_12.31.08" xfId="1020"/>
    <cellStyle name="Q_B &amp; Z_TPH_03.31.09" xfId="1021"/>
    <cellStyle name="Q_B &amp; Z_TPH_12.31.08" xfId="1022"/>
    <cellStyle name="Q_B &amp; Z_UFM_WP08_kwang" xfId="1023"/>
    <cellStyle name="Q_B &amp; Z_WP_EPC" xfId="1024"/>
    <cellStyle name="Q_B &amp; Z_WP_EPC_03.31.09_tai" xfId="1025"/>
    <cellStyle name="Q_B &amp; Z_WP_EPPCO_Q1'09_kwang" xfId="1026"/>
    <cellStyle name="Q_B &amp; Z_WP_PR_YE2007" xfId="1027"/>
    <cellStyle name="Q_B &amp; Z_ZP_BS_12.31.08" xfId="1028"/>
    <cellStyle name="Q_B &amp; Z_ZP_D" xfId="1029"/>
    <cellStyle name="Q_B &amp; Z_ZP_KK" xfId="1030"/>
    <cellStyle name="Q_B &amp; Z_โรงพยาบาลสัตว์ทองหล่อ_09.30.08" xfId="1031"/>
    <cellStyle name="Q_B &amp; Z_โรงพยาบาลสัตว์ทองหล่อ12.31.07" xfId="1032"/>
    <cellStyle name="Q_BB_EPPCO_03.31.09" xfId="1033"/>
    <cellStyle name="Q_Book1" xfId="1034"/>
    <cellStyle name="Q_Book1_SCMT_BB_12.31.08" xfId="1035"/>
    <cellStyle name="Q_Book1_SCMT_MM_12.31.08" xfId="1036"/>
    <cellStyle name="Q_CC" xfId="1037"/>
    <cellStyle name="Q_EPC_NN_03.31.09" xfId="1038"/>
    <cellStyle name="Q_EPPCO sum adj" xfId="1039"/>
    <cellStyle name="Q_EPPCO_FS_03.31.08" xfId="1040"/>
    <cellStyle name="Q_EPPCO_Q2'09_Pum" xfId="1041"/>
    <cellStyle name="Q_F123" xfId="1042"/>
    <cellStyle name="Q_F123_30-2" xfId="1043"/>
    <cellStyle name="Q_F123_Book1" xfId="1044"/>
    <cellStyle name="Q_F123_CC" xfId="1045"/>
    <cellStyle name="Q_F123_KK_HOT POT_02.29.08" xfId="1046"/>
    <cellStyle name="Q_F123_L" xfId="1047"/>
    <cellStyle name="Q_F123_SPSU_07_Kwang" xfId="1048"/>
    <cellStyle name="Q_F123_SPSU_30_12.31.07_kwang" xfId="1049"/>
    <cellStyle name="Q_F123_SPSU_Q3'07_nid update" xfId="1050"/>
    <cellStyle name="Q_F123_SPSU_WP_M,MM,CC_YE2007" xfId="1051"/>
    <cellStyle name="Q_F123_SPSU_WP_M,MM_YE2007" xfId="1052"/>
    <cellStyle name="Q_GL_WP_Q109" xfId="1053"/>
    <cellStyle name="Q_Joice_A,30" xfId="1054"/>
    <cellStyle name="Q_KK_Pet care_05.22.08" xfId="1055"/>
    <cellStyle name="Q_KK_THONG LOR_05.22.08" xfId="1056"/>
    <cellStyle name="Q_L" xfId="1057"/>
    <cellStyle name="Q_L_1" xfId="1058"/>
    <cellStyle name="Q_L_30-2" xfId="1059"/>
    <cellStyle name="Q_L_Book1" xfId="1060"/>
    <cellStyle name="Q_L_CC" xfId="1061"/>
    <cellStyle name="Q_L_KK_HOT POT_02.29.08" xfId="1062"/>
    <cellStyle name="Q_L_L" xfId="1063"/>
    <cellStyle name="Q_L_SPSU_07_Kwang" xfId="1064"/>
    <cellStyle name="Q_L_SPSU_30_12.31.07_kwang" xfId="1065"/>
    <cellStyle name="Q_L_SPSU_Q3'07_nid update" xfId="1066"/>
    <cellStyle name="Q_L_SPSU_WP_M,MM,CC_YE2007" xfId="1067"/>
    <cellStyle name="Q_L_SPSU_WP_M,MM_YE2007" xfId="1068"/>
    <cellStyle name="Q_LEXUS_12.31.09" xfId="1069"/>
    <cellStyle name="Q_LION_WP_03.31.10" xfId="1070"/>
    <cellStyle name="Q_MME_WP_Q1'10_FRI" xfId="1071"/>
    <cellStyle name="Q_MME_WP_Q1'10_tong" xfId="1072"/>
    <cellStyle name="Q_PCR_B_12.31.06(afterconfirm)" xfId="1073"/>
    <cellStyle name="Q_PCR_BB_12.31.07" xfId="1074"/>
    <cellStyle name="Q_PCR_FS_" xfId="1075"/>
    <cellStyle name="Q_PHC_WP_Oct'07" xfId="1076"/>
    <cellStyle name="Q_Photolibrary_WP_06.30.09" xfId="1077"/>
    <cellStyle name="Q_predictive_40" xfId="1078"/>
    <cellStyle name="Q_S002_FS_06.30.09_joice" xfId="1079"/>
    <cellStyle name="Q_S002_FS_12.31.08_Joice" xfId="1080"/>
    <cellStyle name="Q_Salary_09.30.04" xfId="1081"/>
    <cellStyle name="Q_Salary_09.30.04_30-2" xfId="1082"/>
    <cellStyle name="Q_Salary_09.30.04_Book1" xfId="1083"/>
    <cellStyle name="Q_Salary_09.30.04_CC" xfId="1084"/>
    <cellStyle name="Q_Salary_09.30.04_KK_HOT POT_02.29.08" xfId="1085"/>
    <cellStyle name="Q_Salary_09.30.04_L" xfId="1086"/>
    <cellStyle name="Q_Salary_09.30.04_SPSU_07_Kwang" xfId="1087"/>
    <cellStyle name="Q_Salary_09.30.04_SPSU_30_12.31.07_kwang" xfId="1088"/>
    <cellStyle name="Q_Salary_09.30.04_SPSU_Q3'07_nid update" xfId="1089"/>
    <cellStyle name="Q_Salary_09.30.04_SPSU_WP_M,MM,CC_YE2007" xfId="1090"/>
    <cellStyle name="Q_Salary_09.30.04_SPSU_WP_M,MM_YE2007" xfId="1091"/>
    <cellStyle name="Q_SCMT_BB_12.31.08" xfId="1092"/>
    <cellStyle name="Q_SCMT_KK_12.31.08" xfId="1093"/>
    <cellStyle name="Q_SCMT_MM_12.31.08" xfId="1094"/>
    <cellStyle name="Q_SPSU_07_Kwang" xfId="1095"/>
    <cellStyle name="Q_SPSU_30_12.31.07_kwang" xfId="1096"/>
    <cellStyle name="Q_SPSU_30_12.31.07_kwang_30_SPSU_Q1'08" xfId="1097"/>
    <cellStyle name="Q_SPSU_30_12.31.07_kwang_30-2" xfId="1098"/>
    <cellStyle name="Q_SPSU_30_12.31.07_kwang_EPC_M, MM_03.31.09" xfId="1099"/>
    <cellStyle name="Q_SPSU_30_12.31.07_kwang_kwang" xfId="1100"/>
    <cellStyle name="Q_SPSU_30_12.31.07_kwang_WP_EPC gLoY" xfId="1101"/>
    <cellStyle name="Q_SPSU_30_12.31.07_kwang_ZP_BS_12.31.08" xfId="1102"/>
    <cellStyle name="Q_SPSU_30_12.31.07_kwang_ZP_D" xfId="1103"/>
    <cellStyle name="Q_SPSU_KK_12.31.07" xfId="1104"/>
    <cellStyle name="Q_SPSU_KK_12.31.07_kwang" xfId="1105"/>
    <cellStyle name="Q_SPSU_Q3'07_nid update" xfId="1106"/>
    <cellStyle name="Q_SPSU_WP_M,MM,CC_YE2007" xfId="1107"/>
    <cellStyle name="Q_SPSU_WP_M,MM_YE2007" xfId="1108"/>
    <cellStyle name="Q_SPSU_WP_U_2007" xfId="1109"/>
    <cellStyle name="Q_SPSU_WP_U_2007_EPC_M, MM_03.31.09" xfId="1110"/>
    <cellStyle name="Q_SPSU_WP_U_2007_kwang" xfId="1111"/>
    <cellStyle name="Q_SPSU_WP_U_2007_WP_EPC gLoY" xfId="1112"/>
    <cellStyle name="Q_SPSU_WP_U_2007_ZP_BS_12.31.08" xfId="1113"/>
    <cellStyle name="Q_SPSU_WP_U_2007_ZP_D" xfId="1114"/>
    <cellStyle name="Q_SR_10_06(1).30.09" xfId="1115"/>
    <cellStyle name="Q_sum adj" xfId="1116"/>
    <cellStyle name="Q_THA_12.31.06" xfId="1117"/>
    <cellStyle name="Q_THA_12.31.06_EPPCO_Q2'09_Pum" xfId="1118"/>
    <cellStyle name="Q_THA_12.31.06_WP_EPC" xfId="1119"/>
    <cellStyle name="Q_THA_12.31.06_WP_EPPCO_Q1'09_kwang" xfId="1120"/>
    <cellStyle name="Q_THA_20_12.31.07" xfId="1121"/>
    <cellStyle name="Q_ThaOt_12.31.07_kwang" xfId="1122"/>
    <cellStyle name="Q_ThaOt_12.31.07_kwang_EPC_M, MM_03.31.09" xfId="1123"/>
    <cellStyle name="Q_ThaOt_12.31.07_kwang_kwang" xfId="1124"/>
    <cellStyle name="Q_ThaOt_12.31.07_kwang_WP_EPC gLoY" xfId="1125"/>
    <cellStyle name="Q_ThaOt_12.31.07_kwang_ZP_BS_12.31.08" xfId="1126"/>
    <cellStyle name="Q_ThaOt_12.31.07_kwang_ZP_D" xfId="1127"/>
    <cellStyle name="Q_Top_tarakorn_12.31.08" xfId="1128"/>
    <cellStyle name="Q_TPH_03.31.09" xfId="1129"/>
    <cellStyle name="Q_TPH_12.31.08" xfId="1130"/>
    <cellStyle name="Q_UFM_WP08_kwang" xfId="1131"/>
    <cellStyle name="Q_UST_12.31.08(update02.23.09)" xfId="1132"/>
    <cellStyle name="Q_UST_WP_Q3'09" xfId="1133"/>
    <cellStyle name="Q_VISION_WP_03.31.10" xfId="1134"/>
    <cellStyle name="Q_WP_EPC" xfId="1135"/>
    <cellStyle name="Q_WP_EPC_03.31.09_tai" xfId="1136"/>
    <cellStyle name="Q_WP_EPPCO_Q1'09_kwang" xfId="1137"/>
    <cellStyle name="Q_WP_PC 12.31.07" xfId="1138"/>
    <cellStyle name="Q_WP_PC 12.31.07_BB_EPPCO_03.31.09" xfId="1139"/>
    <cellStyle name="Q_WP_PC 12.31.07_EPC_M, MM_03.31.09" xfId="1140"/>
    <cellStyle name="Q_WP_PC 12.31.07_EPC_NN_03.31.09" xfId="1141"/>
    <cellStyle name="Q_WP_PC 12.31.07_EPPCO_Q2'09_Pum" xfId="1142"/>
    <cellStyle name="Q_WP_PC 12.31.07_Top_tarakorn_12.31.08" xfId="1143"/>
    <cellStyle name="Q_WP_PC 12.31.07_WP_EPC gLoY" xfId="1144"/>
    <cellStyle name="Q_WP_PC 12.31.07_WP_EPPCO_Q1'09_kwang" xfId="1145"/>
    <cellStyle name="Q_WP_PC 12.31.07_ZP_BS_12.31.08" xfId="1146"/>
    <cellStyle name="Q_WP_PC 12.31.07_ZP_D" xfId="1147"/>
    <cellStyle name="Q_WP_PR_YE2007" xfId="1148"/>
    <cellStyle name="Q_WT" xfId="1149"/>
    <cellStyle name="Q_WT_10" xfId="1150"/>
    <cellStyle name="Q_WT_10&amp;20&amp;30" xfId="1151"/>
    <cellStyle name="Q_WT_30-2" xfId="1152"/>
    <cellStyle name="Q_WT_70 note" xfId="1153"/>
    <cellStyle name="Q_WT_Accured interest" xfId="1154"/>
    <cellStyle name="Q_WT_BB_EPPCO_03.31.09" xfId="1155"/>
    <cellStyle name="Q_WT_Book1" xfId="1156"/>
    <cellStyle name="Q_WT_CC" xfId="1157"/>
    <cellStyle name="Q_WT_EPC_NN_03.31.09" xfId="1158"/>
    <cellStyle name="Q_WT_EPPCO sum adj" xfId="1159"/>
    <cellStyle name="Q_WT_EPPCO_Q2'09_Pum" xfId="1160"/>
    <cellStyle name="Q_WT_GL_WP_Q109" xfId="1161"/>
    <cellStyle name="Q_WT_Joice_A,30" xfId="1162"/>
    <cellStyle name="Q_WT_KK_Pet care_05.22.08" xfId="1163"/>
    <cellStyle name="Q_WT_KK_THONG LOR_05.22.08" xfId="1164"/>
    <cellStyle name="Q_WT_L" xfId="1165"/>
    <cellStyle name="Q_WT_LEXUS_12.31.09" xfId="1166"/>
    <cellStyle name="Q_WT_Photolibrary_WP_06.30.09" xfId="1167"/>
    <cellStyle name="Q_WT_predictive_40" xfId="1168"/>
    <cellStyle name="Q_WT_S002_FS_06.30.09_joice" xfId="1169"/>
    <cellStyle name="Q_WT_S002_FS_12.31.08_Joice" xfId="1170"/>
    <cellStyle name="Q_WT_SCMT_BB_12.31.08" xfId="1171"/>
    <cellStyle name="Q_WT_SCMT_KK_12.31.08" xfId="1172"/>
    <cellStyle name="Q_WT_SCMT_MM_12.31.08" xfId="1173"/>
    <cellStyle name="Q_WT_SPSU_07_Kwang" xfId="1174"/>
    <cellStyle name="Q_WT_SPSU_30_12.31.07_kwang" xfId="1175"/>
    <cellStyle name="Q_WT_SPSU_30_12.31.07_kwang_30_SPSU_Q1'08" xfId="1176"/>
    <cellStyle name="Q_WT_SPSU_30_12.31.07_kwang_30-2" xfId="1177"/>
    <cellStyle name="Q_WT_SPSU_30_12.31.07_kwang_EPC_M, MM_03.31.09" xfId="1178"/>
    <cellStyle name="Q_WT_SPSU_30_12.31.07_kwang_kwang" xfId="1179"/>
    <cellStyle name="Q_WT_SPSU_30_12.31.07_kwang_WP_EPC gLoY" xfId="1180"/>
    <cellStyle name="Q_WT_SPSU_30_12.31.07_kwang_ZP_BS_12.31.08" xfId="1181"/>
    <cellStyle name="Q_WT_SPSU_30_12.31.07_kwang_ZP_D" xfId="1182"/>
    <cellStyle name="Q_WT_SPSU_KK_12.31.07" xfId="1183"/>
    <cellStyle name="Q_WT_SPSU_KK_12.31.07_kwang" xfId="1184"/>
    <cellStyle name="Q_WT_SPSU_Q3'07_nid update" xfId="1185"/>
    <cellStyle name="Q_WT_SPSU_WP_M,MM,CC_YE2007" xfId="1186"/>
    <cellStyle name="Q_WT_SPSU_WP_M,MM_YE2007" xfId="1187"/>
    <cellStyle name="Q_WT_SPSU_WP_U_2007" xfId="1188"/>
    <cellStyle name="Q_WT_SPSU_WP_U_2007_EPC_M, MM_03.31.09" xfId="1189"/>
    <cellStyle name="Q_WT_SPSU_WP_U_2007_kwang" xfId="1190"/>
    <cellStyle name="Q_WT_SPSU_WP_U_2007_WP_EPC gLoY" xfId="1191"/>
    <cellStyle name="Q_WT_SPSU_WP_U_2007_ZP_BS_12.31.08" xfId="1192"/>
    <cellStyle name="Q_WT_SPSU_WP_U_2007_ZP_D" xfId="1193"/>
    <cellStyle name="Q_WT_sum adj" xfId="1194"/>
    <cellStyle name="Q_WT_ThaOt_12.31.07_kwang" xfId="1195"/>
    <cellStyle name="Q_WT_ThaOt_12.31.07_kwang_EPC_M, MM_03.31.09" xfId="1196"/>
    <cellStyle name="Q_WT_ThaOt_12.31.07_kwang_kwang" xfId="1197"/>
    <cellStyle name="Q_WT_ThaOt_12.31.07_kwang_WP_EPC gLoY" xfId="1198"/>
    <cellStyle name="Q_WT_ThaOt_12.31.07_kwang_ZP_BS_12.31.08" xfId="1199"/>
    <cellStyle name="Q_WT_ThaOt_12.31.07_kwang_ZP_D" xfId="1200"/>
    <cellStyle name="Q_WT_Top_tarakorn_12.31.08" xfId="1201"/>
    <cellStyle name="Q_WT_TPH_03.31.09" xfId="1202"/>
    <cellStyle name="Q_WT_TPH_12.31.08" xfId="1203"/>
    <cellStyle name="Q_WT_UFM_WP08_kwang" xfId="1204"/>
    <cellStyle name="Q_WT_WP_EPC" xfId="1205"/>
    <cellStyle name="Q_WT_WP_EPC_03.31.09_tai" xfId="1206"/>
    <cellStyle name="Q_WT_WP_EPPCO_Q1'09_kwang" xfId="1207"/>
    <cellStyle name="Q_WT_WP_PR_YE2007" xfId="1208"/>
    <cellStyle name="Q_WT_ZP_BS_12.31.08" xfId="1209"/>
    <cellStyle name="Q_WT_ZP_D" xfId="1210"/>
    <cellStyle name="Q_WT_ZP_KK" xfId="1211"/>
    <cellStyle name="Q_WT_โรงพยาบาลสัตว์ทองหล่อ_09.30.08" xfId="1212"/>
    <cellStyle name="Q_WT_โรงพยาบาลสัตว์ทองหล่อ12.31.07" xfId="1213"/>
    <cellStyle name="Q_ZP_BS_12.31.08" xfId="1214"/>
    <cellStyle name="Q_ZP_D" xfId="1215"/>
    <cellStyle name="Q_ZP_KK" xfId="1216"/>
    <cellStyle name="Q_ZP_WP_12.31.07" xfId="1217"/>
    <cellStyle name="Q_โรงพยาบาลสัตว์ทองหล่อ_09.30.08" xfId="1218"/>
    <cellStyle name="Q_โรงพยาบาลสัตว์ทองหล่อ12.31.07" xfId="1219"/>
    <cellStyle name="Quantity" xfId="92"/>
    <cellStyle name="Quantity 2" xfId="533"/>
    <cellStyle name="RevList" xfId="1220"/>
    <cellStyle name="Rittichai" xfId="337"/>
    <cellStyle name="Rittichai 2" xfId="1987"/>
    <cellStyle name="Salomon Logo" xfId="1221"/>
    <cellStyle name="SAPBEXaggData" xfId="1222"/>
    <cellStyle name="SAPBEXaggDataEmph" xfId="1223"/>
    <cellStyle name="SAPBEXaggItem" xfId="1224"/>
    <cellStyle name="SAPBEXaggItemX" xfId="1225"/>
    <cellStyle name="SAPBEXchaText" xfId="1226"/>
    <cellStyle name="SAPBEXexcBad7" xfId="1227"/>
    <cellStyle name="SAPBEXexcBad8" xfId="1228"/>
    <cellStyle name="SAPBEXexcBad9" xfId="1229"/>
    <cellStyle name="SAPBEXexcCritical4" xfId="1230"/>
    <cellStyle name="SAPBEXexcCritical5" xfId="1231"/>
    <cellStyle name="SAPBEXexcCritical6" xfId="1232"/>
    <cellStyle name="SAPBEXexcGood1" xfId="1233"/>
    <cellStyle name="SAPBEXexcGood2" xfId="1234"/>
    <cellStyle name="SAPBEXexcGood3" xfId="1235"/>
    <cellStyle name="SAPBEXfilterDrill" xfId="1236"/>
    <cellStyle name="SAPBEXfilterItem" xfId="1237"/>
    <cellStyle name="SAPBEXfilterText" xfId="1238"/>
    <cellStyle name="SAPBEXformats" xfId="1239"/>
    <cellStyle name="SAPBEXheaderItem" xfId="1240"/>
    <cellStyle name="SAPBEXheaderText" xfId="1241"/>
    <cellStyle name="SAPBEXHLevel0" xfId="1242"/>
    <cellStyle name="SAPBEXHLevel0X" xfId="1243"/>
    <cellStyle name="SAPBEXHLevel1" xfId="1244"/>
    <cellStyle name="SAPBEXHLevel1X" xfId="1245"/>
    <cellStyle name="SAPBEXHLevel2" xfId="1246"/>
    <cellStyle name="SAPBEXHLevel2X" xfId="1247"/>
    <cellStyle name="SAPBEXHLevel3" xfId="1248"/>
    <cellStyle name="SAPBEXHLevel3X" xfId="1249"/>
    <cellStyle name="SAPBEXinputData" xfId="1250"/>
    <cellStyle name="SAPBEXresData" xfId="1251"/>
    <cellStyle name="SAPBEXresDataEmph" xfId="1252"/>
    <cellStyle name="SAPBEXresItem" xfId="1253"/>
    <cellStyle name="SAPBEXresItemX" xfId="1254"/>
    <cellStyle name="SAPBEXstdData" xfId="1255"/>
    <cellStyle name="SAPBEXstdDataEmph" xfId="1256"/>
    <cellStyle name="SAPBEXstdItem" xfId="1257"/>
    <cellStyle name="SAPBEXstdItemX" xfId="1258"/>
    <cellStyle name="SAPBEXtitle" xfId="1259"/>
    <cellStyle name="SAPBEXundefined" xfId="1260"/>
    <cellStyle name="Sheet Title" xfId="1261"/>
    <cellStyle name="small border line" xfId="1262"/>
    <cellStyle name="Standard_AR-Bilanzen9901" xfId="1263"/>
    <cellStyle name="Style 1" xfId="93"/>
    <cellStyle name="Style 1 2" xfId="1264"/>
    <cellStyle name="Style 1 3" xfId="1265"/>
    <cellStyle name="Style 1 3 2" xfId="1988"/>
    <cellStyle name="STYLE1" xfId="1266"/>
    <cellStyle name="STYLE2" xfId="1267"/>
    <cellStyle name="subhead" xfId="338"/>
    <cellStyle name="subhead 2" xfId="1268"/>
    <cellStyle name="Subtotal" xfId="1269"/>
    <cellStyle name="Table" xfId="339"/>
    <cellStyle name="Table 2" xfId="1989"/>
    <cellStyle name="Table Head" xfId="1270"/>
    <cellStyle name="Table Source" xfId="1271"/>
    <cellStyle name="Table Text" xfId="1272"/>
    <cellStyle name="Table Title" xfId="1273"/>
    <cellStyle name="Table Units" xfId="1274"/>
    <cellStyle name="Text" xfId="1275"/>
    <cellStyle name="Text 1" xfId="1276"/>
    <cellStyle name="Text 2" xfId="1277"/>
    <cellStyle name="Text Head 1" xfId="1278"/>
    <cellStyle name="Text Head 2" xfId="1279"/>
    <cellStyle name="Text Indent 1" xfId="1280"/>
    <cellStyle name="Text Indent 2" xfId="1281"/>
    <cellStyle name="Text Indent A" xfId="340"/>
    <cellStyle name="Text Indent B" xfId="341"/>
    <cellStyle name="Text Indent B 2" xfId="1990"/>
    <cellStyle name="Text Indent C" xfId="342"/>
    <cellStyle name="Text Indent C 2" xfId="1991"/>
    <cellStyle name="Tickmark" xfId="343"/>
    <cellStyle name="Times New Roman" xfId="344"/>
    <cellStyle name="Title" xfId="1992"/>
    <cellStyle name="Title 2" xfId="1282"/>
    <cellStyle name="Title 2 2" xfId="1993"/>
    <cellStyle name="Title 3" xfId="1283"/>
    <cellStyle name="TOC 1" xfId="1284"/>
    <cellStyle name="TOC 2" xfId="1285"/>
    <cellStyle name="Total" xfId="1994"/>
    <cellStyle name="Total 2" xfId="1286"/>
    <cellStyle name="Total 2 2" xfId="1995"/>
    <cellStyle name="Total 3" xfId="1287"/>
    <cellStyle name="Tusental (0)_pldt" xfId="1288"/>
    <cellStyle name="Tusental_A-listan (fixad)" xfId="345"/>
    <cellStyle name="UR" xfId="1289"/>
    <cellStyle name="Valuta (0)" xfId="1290"/>
    <cellStyle name="Valuta_NPV" xfId="346"/>
    <cellStyle name="Valuutta_BINV" xfId="347"/>
    <cellStyle name="W" xfId="1291"/>
    <cellStyle name="W_20-2 NAN" xfId="1292"/>
    <cellStyle name="W_20-2 NAN_30-2" xfId="1293"/>
    <cellStyle name="W_20-2 NAN_Book1" xfId="1294"/>
    <cellStyle name="W_20-2 NAN_CC" xfId="1295"/>
    <cellStyle name="W_20-2 NAN_KK_HOT POT_02.29.08" xfId="1296"/>
    <cellStyle name="W_20-2 NAN_L" xfId="1297"/>
    <cellStyle name="W_20-2 NAN_SPSU_07_Kwang" xfId="1298"/>
    <cellStyle name="W_20-2 NAN_SPSU_30_12.31.07_kwang" xfId="1299"/>
    <cellStyle name="W_20-2 NAN_SPSU_Q3'07_nid update" xfId="1300"/>
    <cellStyle name="W_20-2 NAN_SPSU_WP_M,MM,CC_YE2007" xfId="1301"/>
    <cellStyle name="W_20-2 NAN_SPSU_WP_M,MM_YE2007" xfId="1302"/>
    <cellStyle name="W_30-2" xfId="1303"/>
    <cellStyle name="W_70 note" xfId="1304"/>
    <cellStyle name="W_AAW-TopQ151_update" xfId="1305"/>
    <cellStyle name="W_AC_FS_06.30.10" xfId="1306"/>
    <cellStyle name="W_Accured interest" xfId="1307"/>
    <cellStyle name="W_AR-turnover" xfId="1308"/>
    <cellStyle name="W_B &amp; Z" xfId="1309"/>
    <cellStyle name="W_B &amp; Z_10" xfId="1310"/>
    <cellStyle name="W_B &amp; Z_10&amp;20&amp;30" xfId="1311"/>
    <cellStyle name="W_B &amp; Z_30-2" xfId="1312"/>
    <cellStyle name="W_B &amp; Z_70 note" xfId="1313"/>
    <cellStyle name="W_B &amp; Z_Accured interest" xfId="1314"/>
    <cellStyle name="W_B &amp; Z_BB_EPPCO_03.31.09" xfId="1315"/>
    <cellStyle name="W_B &amp; Z_Book1" xfId="1316"/>
    <cellStyle name="W_B &amp; Z_CC" xfId="1317"/>
    <cellStyle name="W_B &amp; Z_EPC_NN_03.31.09" xfId="1318"/>
    <cellStyle name="W_B &amp; Z_EPPCO sum adj" xfId="1319"/>
    <cellStyle name="W_B &amp; Z_EPPCO_Q2'09_Pum" xfId="1320"/>
    <cellStyle name="W_B &amp; Z_GL_WP_Q109" xfId="1321"/>
    <cellStyle name="W_B &amp; Z_Joice_A,30" xfId="1322"/>
    <cellStyle name="W_B &amp; Z_KK_Pet care_05.22.08" xfId="1323"/>
    <cellStyle name="W_B &amp; Z_KK_THONG LOR_05.22.08" xfId="1324"/>
    <cellStyle name="W_B &amp; Z_L" xfId="1325"/>
    <cellStyle name="W_B &amp; Z_LEXUS_12.31.09" xfId="1326"/>
    <cellStyle name="W_B &amp; Z_Photolibrary_WP_06.30.09" xfId="1327"/>
    <cellStyle name="W_B &amp; Z_predictive_40" xfId="1328"/>
    <cellStyle name="W_B &amp; Z_S002_FS_06.30.09_joice" xfId="1329"/>
    <cellStyle name="W_B &amp; Z_S002_FS_12.31.08_Joice" xfId="1330"/>
    <cellStyle name="W_B &amp; Z_SCMT_BB_12.31.08" xfId="1331"/>
    <cellStyle name="W_B &amp; Z_SCMT_KK_12.31.08" xfId="1332"/>
    <cellStyle name="W_B &amp; Z_SCMT_MM_12.31.08" xfId="1333"/>
    <cellStyle name="W_B &amp; Z_SPSU_07_Kwang" xfId="1334"/>
    <cellStyle name="W_B &amp; Z_SPSU_30_12.31.07_kwang" xfId="1335"/>
    <cellStyle name="W_B &amp; Z_SPSU_30_12.31.07_kwang_30_SPSU_Q1'08" xfId="1336"/>
    <cellStyle name="W_B &amp; Z_SPSU_30_12.31.07_kwang_30-2" xfId="1337"/>
    <cellStyle name="W_B &amp; Z_SPSU_30_12.31.07_kwang_EPC_M, MM_03.31.09" xfId="1338"/>
    <cellStyle name="W_B &amp; Z_SPSU_30_12.31.07_kwang_kwang" xfId="1339"/>
    <cellStyle name="W_B &amp; Z_SPSU_30_12.31.07_kwang_WP_EPC gLoY" xfId="1340"/>
    <cellStyle name="W_B &amp; Z_SPSU_30_12.31.07_kwang_ZP_BS_12.31.08" xfId="1341"/>
    <cellStyle name="W_B &amp; Z_SPSU_30_12.31.07_kwang_ZP_D" xfId="1342"/>
    <cellStyle name="W_B &amp; Z_SPSU_KK_12.31.07" xfId="1343"/>
    <cellStyle name="W_B &amp; Z_SPSU_KK_12.31.07_kwang" xfId="1344"/>
    <cellStyle name="W_B &amp; Z_SPSU_Q3'07_nid update" xfId="1345"/>
    <cellStyle name="W_B &amp; Z_SPSU_WP_M,MM,CC_YE2007" xfId="1346"/>
    <cellStyle name="W_B &amp; Z_SPSU_WP_M,MM_YE2007" xfId="1347"/>
    <cellStyle name="W_B &amp; Z_SPSU_WP_U_2007" xfId="1348"/>
    <cellStyle name="W_B &amp; Z_SPSU_WP_U_2007_EPC_M, MM_03.31.09" xfId="1349"/>
    <cellStyle name="W_B &amp; Z_SPSU_WP_U_2007_kwang" xfId="1350"/>
    <cellStyle name="W_B &amp; Z_SPSU_WP_U_2007_WP_EPC gLoY" xfId="1351"/>
    <cellStyle name="W_B &amp; Z_SPSU_WP_U_2007_ZP_BS_12.31.08" xfId="1352"/>
    <cellStyle name="W_B &amp; Z_SPSU_WP_U_2007_ZP_D" xfId="1353"/>
    <cellStyle name="W_B &amp; Z_sum adj" xfId="1354"/>
    <cellStyle name="W_B &amp; Z_ThaOt_12.31.07_kwang" xfId="1355"/>
    <cellStyle name="W_B &amp; Z_ThaOt_12.31.07_kwang_EPC_M, MM_03.31.09" xfId="1356"/>
    <cellStyle name="W_B &amp; Z_ThaOt_12.31.07_kwang_kwang" xfId="1357"/>
    <cellStyle name="W_B &amp; Z_ThaOt_12.31.07_kwang_WP_EPC gLoY" xfId="1358"/>
    <cellStyle name="W_B &amp; Z_ThaOt_12.31.07_kwang_ZP_BS_12.31.08" xfId="1359"/>
    <cellStyle name="W_B &amp; Z_ThaOt_12.31.07_kwang_ZP_D" xfId="1360"/>
    <cellStyle name="W_B &amp; Z_Top_tarakorn_12.31.08" xfId="1361"/>
    <cellStyle name="W_B &amp; Z_TPH_03.31.09" xfId="1362"/>
    <cellStyle name="W_B &amp; Z_TPH_12.31.08" xfId="1363"/>
    <cellStyle name="W_B &amp; Z_UFM_WP08_kwang" xfId="1364"/>
    <cellStyle name="W_B &amp; Z_WP_EPC" xfId="1365"/>
    <cellStyle name="W_B &amp; Z_WP_EPC_03.31.09_tai" xfId="1366"/>
    <cellStyle name="W_B &amp; Z_WP_EPPCO_Q1'09_kwang" xfId="1367"/>
    <cellStyle name="W_B &amp; Z_WP_PR_YE2007" xfId="1368"/>
    <cellStyle name="W_B &amp; Z_ZP_BS_12.31.08" xfId="1369"/>
    <cellStyle name="W_B &amp; Z_ZP_D" xfId="1370"/>
    <cellStyle name="W_B &amp; Z_ZP_KK" xfId="1371"/>
    <cellStyle name="W_B &amp; Z_โรงพยาบาลสัตว์ทองหล่อ_09.30.08" xfId="1372"/>
    <cellStyle name="W_B &amp; Z_โรงพยาบาลสัตว์ทองหล่อ12.31.07" xfId="1373"/>
    <cellStyle name="W_BB_EPPCO_03.31.09" xfId="1374"/>
    <cellStyle name="W_Book1" xfId="1375"/>
    <cellStyle name="W_Book1_SCMT_BB_12.31.08" xfId="1376"/>
    <cellStyle name="W_Book1_SCMT_MM_12.31.08" xfId="1377"/>
    <cellStyle name="W_CC" xfId="1378"/>
    <cellStyle name="W_EPC_NN_03.31.09" xfId="1379"/>
    <cellStyle name="W_EPPCO sum adj" xfId="1380"/>
    <cellStyle name="W_EPPCO_FS_03.31.08" xfId="1381"/>
    <cellStyle name="W_EPPCO_Q2'09_Pum" xfId="1382"/>
    <cellStyle name="W_F123" xfId="1383"/>
    <cellStyle name="W_F123_30-2" xfId="1384"/>
    <cellStyle name="W_F123_Book1" xfId="1385"/>
    <cellStyle name="W_F123_CC" xfId="1386"/>
    <cellStyle name="W_F123_KK_HOT POT_02.29.08" xfId="1387"/>
    <cellStyle name="W_F123_L" xfId="1388"/>
    <cellStyle name="W_F123_SPSU_07_Kwang" xfId="1389"/>
    <cellStyle name="W_F123_SPSU_30_12.31.07_kwang" xfId="1390"/>
    <cellStyle name="W_F123_SPSU_Q3'07_nid update" xfId="1391"/>
    <cellStyle name="W_F123_SPSU_WP_M,MM,CC_YE2007" xfId="1392"/>
    <cellStyle name="W_F123_SPSU_WP_M,MM_YE2007" xfId="1393"/>
    <cellStyle name="W_GL_WP_Q109" xfId="1394"/>
    <cellStyle name="W_Joice_A,30" xfId="1395"/>
    <cellStyle name="W_KK_Pet care_05.22.08" xfId="1396"/>
    <cellStyle name="W_KK_THONG LOR_05.22.08" xfId="1397"/>
    <cellStyle name="W_L" xfId="1398"/>
    <cellStyle name="W_L_1" xfId="1399"/>
    <cellStyle name="W_L_30-2" xfId="1400"/>
    <cellStyle name="W_L_Book1" xfId="1401"/>
    <cellStyle name="W_L_CC" xfId="1402"/>
    <cellStyle name="W_L_KK_HOT POT_02.29.08" xfId="1403"/>
    <cellStyle name="W_L_L" xfId="1404"/>
    <cellStyle name="W_L_SPSU_07_Kwang" xfId="1405"/>
    <cellStyle name="W_L_SPSU_30_12.31.07_kwang" xfId="1406"/>
    <cellStyle name="W_L_SPSU_Q3'07_nid update" xfId="1407"/>
    <cellStyle name="W_L_SPSU_WP_M,MM,CC_YE2007" xfId="1408"/>
    <cellStyle name="W_L_SPSU_WP_M,MM_YE2007" xfId="1409"/>
    <cellStyle name="W_LEXUS_12.31.09" xfId="1410"/>
    <cellStyle name="W_LION_WP_03.31.10" xfId="1411"/>
    <cellStyle name="W_MME_WP_Q1'10_FRI" xfId="1412"/>
    <cellStyle name="W_MME_WP_Q1'10_tong" xfId="1413"/>
    <cellStyle name="W_PCR_B_12.31.06(afterconfirm)" xfId="1414"/>
    <cellStyle name="W_PCR_BB_12.31.07" xfId="1415"/>
    <cellStyle name="W_PCR_FS_" xfId="1416"/>
    <cellStyle name="W_PHC_WP_Oct'07" xfId="1417"/>
    <cellStyle name="W_Photolibrary_WP_06.30.09" xfId="1418"/>
    <cellStyle name="W_predictive_40" xfId="1419"/>
    <cellStyle name="W_S002_FS_06.30.09_joice" xfId="1420"/>
    <cellStyle name="W_S002_FS_12.31.08_Joice" xfId="1421"/>
    <cellStyle name="W_Salary_09.30.04" xfId="1422"/>
    <cellStyle name="W_Salary_09.30.04_30-2" xfId="1423"/>
    <cellStyle name="W_Salary_09.30.04_Book1" xfId="1424"/>
    <cellStyle name="W_Salary_09.30.04_CC" xfId="1425"/>
    <cellStyle name="W_Salary_09.30.04_KK_HOT POT_02.29.08" xfId="1426"/>
    <cellStyle name="W_Salary_09.30.04_L" xfId="1427"/>
    <cellStyle name="W_Salary_09.30.04_SPSU_07_Kwang" xfId="1428"/>
    <cellStyle name="W_Salary_09.30.04_SPSU_30_12.31.07_kwang" xfId="1429"/>
    <cellStyle name="W_Salary_09.30.04_SPSU_Q3'07_nid update" xfId="1430"/>
    <cellStyle name="W_Salary_09.30.04_SPSU_WP_M,MM,CC_YE2007" xfId="1431"/>
    <cellStyle name="W_Salary_09.30.04_SPSU_WP_M,MM_YE2007" xfId="1432"/>
    <cellStyle name="W_SCMT_BB_12.31.08" xfId="1433"/>
    <cellStyle name="W_SCMT_KK_12.31.08" xfId="1434"/>
    <cellStyle name="W_SCMT_MM_12.31.08" xfId="1435"/>
    <cellStyle name="W_SPSU_07_Kwang" xfId="1436"/>
    <cellStyle name="W_SPSU_30_12.31.07_kwang" xfId="1437"/>
    <cellStyle name="W_SPSU_30_12.31.07_kwang_30_SPSU_Q1'08" xfId="1438"/>
    <cellStyle name="W_SPSU_30_12.31.07_kwang_30-2" xfId="1439"/>
    <cellStyle name="W_SPSU_30_12.31.07_kwang_EPC_M, MM_03.31.09" xfId="1440"/>
    <cellStyle name="W_SPSU_30_12.31.07_kwang_kwang" xfId="1441"/>
    <cellStyle name="W_SPSU_30_12.31.07_kwang_WP_EPC gLoY" xfId="1442"/>
    <cellStyle name="W_SPSU_30_12.31.07_kwang_ZP_BS_12.31.08" xfId="1443"/>
    <cellStyle name="W_SPSU_30_12.31.07_kwang_ZP_D" xfId="1444"/>
    <cellStyle name="W_SPSU_KK_12.31.07" xfId="1445"/>
    <cellStyle name="W_SPSU_KK_12.31.07_kwang" xfId="1446"/>
    <cellStyle name="W_SPSU_Q3'07_nid update" xfId="1447"/>
    <cellStyle name="W_SPSU_WP_M,MM,CC_YE2007" xfId="1448"/>
    <cellStyle name="W_SPSU_WP_M,MM_YE2007" xfId="1449"/>
    <cellStyle name="W_SPSU_WP_U_2007" xfId="1450"/>
    <cellStyle name="W_SPSU_WP_U_2007_EPC_M, MM_03.31.09" xfId="1451"/>
    <cellStyle name="W_SPSU_WP_U_2007_kwang" xfId="1452"/>
    <cellStyle name="W_SPSU_WP_U_2007_WP_EPC gLoY" xfId="1453"/>
    <cellStyle name="W_SPSU_WP_U_2007_ZP_BS_12.31.08" xfId="1454"/>
    <cellStyle name="W_SPSU_WP_U_2007_ZP_D" xfId="1455"/>
    <cellStyle name="W_SR_10_06(1).30.09" xfId="1456"/>
    <cellStyle name="W_sum adj" xfId="1457"/>
    <cellStyle name="W_THA_12.31.06" xfId="1458"/>
    <cellStyle name="W_THA_12.31.06_EPPCO_Q2'09_Pum" xfId="1459"/>
    <cellStyle name="W_THA_12.31.06_WP_EPC" xfId="1460"/>
    <cellStyle name="W_THA_12.31.06_WP_EPPCO_Q1'09_kwang" xfId="1461"/>
    <cellStyle name="W_THA_20_12.31.07" xfId="1462"/>
    <cellStyle name="W_ThaOt_12.31.07_kwang" xfId="1463"/>
    <cellStyle name="W_ThaOt_12.31.07_kwang_EPC_M, MM_03.31.09" xfId="1464"/>
    <cellStyle name="W_ThaOt_12.31.07_kwang_kwang" xfId="1465"/>
    <cellStyle name="W_ThaOt_12.31.07_kwang_WP_EPC gLoY" xfId="1466"/>
    <cellStyle name="W_ThaOt_12.31.07_kwang_ZP_BS_12.31.08" xfId="1467"/>
    <cellStyle name="W_ThaOt_12.31.07_kwang_ZP_D" xfId="1468"/>
    <cellStyle name="W_Top_tarakorn_12.31.08" xfId="1469"/>
    <cellStyle name="W_TPH_03.31.09" xfId="1470"/>
    <cellStyle name="W_TPH_12.31.08" xfId="1471"/>
    <cellStyle name="W_UFM_WP08_kwang" xfId="1472"/>
    <cellStyle name="W_UST_12.31.08(update02.23.09)" xfId="1473"/>
    <cellStyle name="W_UST_WP_Q3'09" xfId="1474"/>
    <cellStyle name="W_VISION_WP_03.31.10" xfId="1475"/>
    <cellStyle name="W_WP_EPC" xfId="1476"/>
    <cellStyle name="W_WP_EPC_03.31.09_tai" xfId="1477"/>
    <cellStyle name="W_WP_EPPCO_Q1'09_kwang" xfId="1478"/>
    <cellStyle name="W_WP_PC 12.31.07" xfId="1479"/>
    <cellStyle name="W_WP_PC 12.31.07_BB_EPPCO_03.31.09" xfId="1480"/>
    <cellStyle name="W_WP_PC 12.31.07_EPC_M, MM_03.31.09" xfId="1481"/>
    <cellStyle name="W_WP_PC 12.31.07_EPC_NN_03.31.09" xfId="1482"/>
    <cellStyle name="W_WP_PC 12.31.07_EPPCO_Q2'09_Pum" xfId="1483"/>
    <cellStyle name="W_WP_PC 12.31.07_Top_tarakorn_12.31.08" xfId="1484"/>
    <cellStyle name="W_WP_PC 12.31.07_WP_EPC gLoY" xfId="1485"/>
    <cellStyle name="W_WP_PC 12.31.07_WP_EPPCO_Q1'09_kwang" xfId="1486"/>
    <cellStyle name="W_WP_PC 12.31.07_ZP_BS_12.31.08" xfId="1487"/>
    <cellStyle name="W_WP_PC 12.31.07_ZP_D" xfId="1488"/>
    <cellStyle name="W_WP_PR_YE2007" xfId="1489"/>
    <cellStyle name="W_WT" xfId="1490"/>
    <cellStyle name="W_WT_10" xfId="1491"/>
    <cellStyle name="W_WT_10&amp;20&amp;30" xfId="1492"/>
    <cellStyle name="W_WT_30-2" xfId="1493"/>
    <cellStyle name="W_WT_70 note" xfId="1494"/>
    <cellStyle name="W_WT_Accured interest" xfId="1495"/>
    <cellStyle name="W_WT_BB_EPPCO_03.31.09" xfId="1496"/>
    <cellStyle name="W_WT_Book1" xfId="1497"/>
    <cellStyle name="W_WT_CC" xfId="1498"/>
    <cellStyle name="W_WT_EPC_NN_03.31.09" xfId="1499"/>
    <cellStyle name="W_WT_EPPCO sum adj" xfId="1500"/>
    <cellStyle name="W_WT_EPPCO_Q2'09_Pum" xfId="1501"/>
    <cellStyle name="W_WT_GL_WP_Q109" xfId="1502"/>
    <cellStyle name="W_WT_Joice_A,30" xfId="1503"/>
    <cellStyle name="W_WT_KK_Pet care_05.22.08" xfId="1504"/>
    <cellStyle name="W_WT_KK_THONG LOR_05.22.08" xfId="1505"/>
    <cellStyle name="W_WT_L" xfId="1506"/>
    <cellStyle name="W_WT_LEXUS_12.31.09" xfId="1507"/>
    <cellStyle name="W_WT_Photolibrary_WP_06.30.09" xfId="1508"/>
    <cellStyle name="W_WT_predictive_40" xfId="1509"/>
    <cellStyle name="W_WT_S002_FS_06.30.09_joice" xfId="1510"/>
    <cellStyle name="W_WT_S002_FS_12.31.08_Joice" xfId="1511"/>
    <cellStyle name="W_WT_SCMT_BB_12.31.08" xfId="1512"/>
    <cellStyle name="W_WT_SCMT_KK_12.31.08" xfId="1513"/>
    <cellStyle name="W_WT_SCMT_MM_12.31.08" xfId="1514"/>
    <cellStyle name="W_WT_SPSU_07_Kwang" xfId="1515"/>
    <cellStyle name="W_WT_SPSU_30_12.31.07_kwang" xfId="1516"/>
    <cellStyle name="W_WT_SPSU_30_12.31.07_kwang_30_SPSU_Q1'08" xfId="1517"/>
    <cellStyle name="W_WT_SPSU_30_12.31.07_kwang_30-2" xfId="1518"/>
    <cellStyle name="W_WT_SPSU_30_12.31.07_kwang_EPC_M, MM_03.31.09" xfId="1519"/>
    <cellStyle name="W_WT_SPSU_30_12.31.07_kwang_kwang" xfId="1520"/>
    <cellStyle name="W_WT_SPSU_30_12.31.07_kwang_WP_EPC gLoY" xfId="1521"/>
    <cellStyle name="W_WT_SPSU_30_12.31.07_kwang_ZP_BS_12.31.08" xfId="1522"/>
    <cellStyle name="W_WT_SPSU_30_12.31.07_kwang_ZP_D" xfId="1523"/>
    <cellStyle name="W_WT_SPSU_KK_12.31.07" xfId="1524"/>
    <cellStyle name="W_WT_SPSU_KK_12.31.07_kwang" xfId="1525"/>
    <cellStyle name="W_WT_SPSU_Q3'07_nid update" xfId="1526"/>
    <cellStyle name="W_WT_SPSU_WP_M,MM,CC_YE2007" xfId="1527"/>
    <cellStyle name="W_WT_SPSU_WP_M,MM_YE2007" xfId="1528"/>
    <cellStyle name="W_WT_SPSU_WP_U_2007" xfId="1529"/>
    <cellStyle name="W_WT_SPSU_WP_U_2007_EPC_M, MM_03.31.09" xfId="1530"/>
    <cellStyle name="W_WT_SPSU_WP_U_2007_kwang" xfId="1531"/>
    <cellStyle name="W_WT_SPSU_WP_U_2007_WP_EPC gLoY" xfId="1532"/>
    <cellStyle name="W_WT_SPSU_WP_U_2007_ZP_BS_12.31.08" xfId="1533"/>
    <cellStyle name="W_WT_SPSU_WP_U_2007_ZP_D" xfId="1534"/>
    <cellStyle name="W_WT_sum adj" xfId="1535"/>
    <cellStyle name="W_WT_ThaOt_12.31.07_kwang" xfId="1536"/>
    <cellStyle name="W_WT_ThaOt_12.31.07_kwang_EPC_M, MM_03.31.09" xfId="1537"/>
    <cellStyle name="W_WT_ThaOt_12.31.07_kwang_kwang" xfId="1538"/>
    <cellStyle name="W_WT_ThaOt_12.31.07_kwang_WP_EPC gLoY" xfId="1539"/>
    <cellStyle name="W_WT_ThaOt_12.31.07_kwang_ZP_BS_12.31.08" xfId="1540"/>
    <cellStyle name="W_WT_ThaOt_12.31.07_kwang_ZP_D" xfId="1541"/>
    <cellStyle name="W_WT_Top_tarakorn_12.31.08" xfId="1542"/>
    <cellStyle name="W_WT_TPH_03.31.09" xfId="1543"/>
    <cellStyle name="W_WT_TPH_12.31.08" xfId="1544"/>
    <cellStyle name="W_WT_UFM_WP08_kwang" xfId="1545"/>
    <cellStyle name="W_WT_WP_EPC" xfId="1546"/>
    <cellStyle name="W_WT_WP_EPC_03.31.09_tai" xfId="1547"/>
    <cellStyle name="W_WT_WP_EPPCO_Q1'09_kwang" xfId="1548"/>
    <cellStyle name="W_WT_WP_PR_YE2007" xfId="1549"/>
    <cellStyle name="W_WT_ZP_BS_12.31.08" xfId="1550"/>
    <cellStyle name="W_WT_ZP_D" xfId="1551"/>
    <cellStyle name="W_WT_ZP_KK" xfId="1552"/>
    <cellStyle name="W_WT_โรงพยาบาลสัตว์ทองหล่อ_09.30.08" xfId="1553"/>
    <cellStyle name="W_WT_โรงพยาบาลสัตว์ทองหล่อ12.31.07" xfId="1554"/>
    <cellStyle name="W_ZP_BS_12.31.08" xfId="1555"/>
    <cellStyle name="W_ZP_D" xfId="1556"/>
    <cellStyle name="W_ZP_KK" xfId="1557"/>
    <cellStyle name="W_ZP_WP_12.31.07" xfId="1558"/>
    <cellStyle name="W_โรงพยาบาลสัตว์ทองหล่อ_09.30.08" xfId="1559"/>
    <cellStyle name="W_โรงพยาบาลสัตว์ทองหล่อ12.31.07" xfId="1560"/>
    <cellStyle name="Währung [0]_AR-Bilanzen9901" xfId="1561"/>
    <cellStyle name="Währung_AR-Bilanzen9901" xfId="1562"/>
    <cellStyle name="Warning Text" xfId="1996"/>
    <cellStyle name="Warning Text 2" xfId="1563"/>
    <cellStyle name="Warning Text 3" xfId="1564"/>
    <cellStyle name="WHead - Style2" xfId="348"/>
    <cellStyle name="wrap" xfId="1565"/>
    <cellStyle name="Wไhrung [0]_35ERI8T2gbIEMixb4v26icuOo" xfId="1566"/>
    <cellStyle name="Wไhrung_35ERI8T2gbIEMixb4v26icuOo" xfId="1567"/>
    <cellStyle name="เครื่องหมายเปอร์เซ็นต์_CR-GL" xfId="1586"/>
    <cellStyle name="เครื่องหมายจุลภาค 10" xfId="1575"/>
    <cellStyle name="เครื่องหมายจุลภาค 10 2" xfId="1998"/>
    <cellStyle name="เครื่องหมายจุลภาค 10 2 2" xfId="1999"/>
    <cellStyle name="เครื่องหมายจุลภาค 10 3" xfId="1997"/>
    <cellStyle name="เครื่องหมายจุลภาค 11" xfId="1576"/>
    <cellStyle name="เครื่องหมายจุลภาค 11 2" xfId="2001"/>
    <cellStyle name="เครื่องหมายจุลภาค 11 3" xfId="2002"/>
    <cellStyle name="เครื่องหมายจุลภาค 11 4" xfId="2000"/>
    <cellStyle name="เครื่องหมายจุลภาค 12" xfId="2003"/>
    <cellStyle name="เครื่องหมายจุลภาค 12 2" xfId="2004"/>
    <cellStyle name="เครื่องหมายจุลภาค 12 3" xfId="2005"/>
    <cellStyle name="เครื่องหมายจุลภาค 13" xfId="2006"/>
    <cellStyle name="เครื่องหมายจุลภาค 13 2" xfId="2007"/>
    <cellStyle name="เครื่องหมายจุลภาค 14" xfId="2142"/>
    <cellStyle name="เครื่องหมายจุลภาค 2" xfId="94"/>
    <cellStyle name="เครื่องหมายจุลภาค 2 2" xfId="95"/>
    <cellStyle name="เครื่องหมายจุลภาค 2 2 2" xfId="160"/>
    <cellStyle name="เครื่องหมายจุลภาค 2 2 2 2" xfId="2008"/>
    <cellStyle name="เครื่องหมายจุลภาค 2 2 3" xfId="2009"/>
    <cellStyle name="เครื่องหมายจุลภาค 2 3" xfId="159"/>
    <cellStyle name="เครื่องหมายจุลภาค 2 3 2" xfId="2010"/>
    <cellStyle name="เครื่องหมายจุลภาค 2 4" xfId="1577"/>
    <cellStyle name="เครื่องหมายจุลภาค 2 4 2" xfId="2011"/>
    <cellStyle name="เครื่องหมายจุลภาค 2 5" xfId="2012"/>
    <cellStyle name="เครื่องหมายจุลภาค 2 6" xfId="2013"/>
    <cellStyle name="เครื่องหมายจุลภาค 2 7" xfId="2130"/>
    <cellStyle name="เครื่องหมายจุลภาค 3" xfId="96"/>
    <cellStyle name="เครื่องหมายจุลภาค 3 2" xfId="97"/>
    <cellStyle name="เครื่องหมายจุลภาค 3 2 2" xfId="162"/>
    <cellStyle name="เครื่องหมายจุลภาค 3 2 3" xfId="1578"/>
    <cellStyle name="เครื่องหมายจุลภาค 3 3" xfId="161"/>
    <cellStyle name="เครื่องหมายจุลภาค 3 4" xfId="1579"/>
    <cellStyle name="เครื่องหมายจุลภาค 4" xfId="98"/>
    <cellStyle name="เครื่องหมายจุลภาค 4 2" xfId="99"/>
    <cellStyle name="เครื่องหมายจุลภาค 4 3" xfId="163"/>
    <cellStyle name="เครื่องหมายจุลภาค 4 3 2" xfId="2014"/>
    <cellStyle name="เครื่องหมายจุลภาค 4 4" xfId="478"/>
    <cellStyle name="เครื่องหมายจุลภาค 4 4 2" xfId="1580"/>
    <cellStyle name="เครื่องหมายจุลภาค 5" xfId="100"/>
    <cellStyle name="เครื่องหมายจุลภาค 5 2" xfId="1581"/>
    <cellStyle name="เครื่องหมายจุลภาค 5 3" xfId="2153"/>
    <cellStyle name="เครื่องหมายจุลภาค 6" xfId="101"/>
    <cellStyle name="เครื่องหมายจุลภาค 6 2" xfId="1582"/>
    <cellStyle name="เครื่องหมายจุลภาค 6 2 2" xfId="2015"/>
    <cellStyle name="เครื่องหมายจุลภาค 7" xfId="102"/>
    <cellStyle name="เครื่องหมายจุลภาค 7 2" xfId="479"/>
    <cellStyle name="เครื่องหมายจุลภาค 7 2 2" xfId="1583"/>
    <cellStyle name="เครื่องหมายจุลภาค 7 2 3" xfId="2016"/>
    <cellStyle name="เครื่องหมายจุลภาค 8" xfId="103"/>
    <cellStyle name="เครื่องหมายจุลภาค 8 2" xfId="1584"/>
    <cellStyle name="เครื่องหมายจุลภาค 8 2 2" xfId="2017"/>
    <cellStyle name="เครื่องหมายจุลภาค 9" xfId="104"/>
    <cellStyle name="เครื่องหมายจุลภาค 9 2" xfId="1585"/>
    <cellStyle name="เชื่อมโยงหลายมิติ" xfId="105"/>
    <cellStyle name="เชื่อมโยงหลายมิติ 10" xfId="2018"/>
    <cellStyle name="เชื่อมโยงหลายมิติ 11" xfId="2019"/>
    <cellStyle name="เชื่อมโยงหลายมิติ 12" xfId="2020"/>
    <cellStyle name="เชื่อมโยงหลายมิติ 13" xfId="2021"/>
    <cellStyle name="เชื่อมโยงหลายมิติ 14" xfId="2022"/>
    <cellStyle name="เชื่อมโยงหลายมิติ 15" xfId="2023"/>
    <cellStyle name="เชื่อมโยงหลายมิติ 16" xfId="2024"/>
    <cellStyle name="เชื่อมโยงหลายมิติ 17" xfId="2025"/>
    <cellStyle name="เชื่อมโยงหลายมิติ 18" xfId="2026"/>
    <cellStyle name="เชื่อมโยงหลายมิติ 19" xfId="2027"/>
    <cellStyle name="เชื่อมโยงหลายมิติ 2" xfId="1589"/>
    <cellStyle name="เชื่อมโยงหลายมิติ 2 2" xfId="2029"/>
    <cellStyle name="เชื่อมโยงหลายมิติ 2 3" xfId="2028"/>
    <cellStyle name="เชื่อมโยงหลายมิติ 20" xfId="2030"/>
    <cellStyle name="เชื่อมโยงหลายมิติ 21" xfId="2031"/>
    <cellStyle name="เชื่อมโยงหลายมิติ 22" xfId="2032"/>
    <cellStyle name="เชื่อมโยงหลายมิติ 3" xfId="2033"/>
    <cellStyle name="เชื่อมโยงหลายมิติ 4" xfId="2034"/>
    <cellStyle name="เชื่อมโยงหลายมิติ 5" xfId="2035"/>
    <cellStyle name="เชื่อมโยงหลายมิติ 6" xfId="2036"/>
    <cellStyle name="เชื่อมโยงหลายมิติ 7" xfId="2037"/>
    <cellStyle name="เชื่อมโยงหลายมิติ 8" xfId="2038"/>
    <cellStyle name="เชื่อมโยงหลายมิติ 9" xfId="2039"/>
    <cellStyle name="เซลล์ตรวจสอบ 2" xfId="481"/>
    <cellStyle name="เซลล์ตรวจสอบ 2 2" xfId="1590"/>
    <cellStyle name="เซลล์ที่มีการเชื่อมโยง 2" xfId="482"/>
    <cellStyle name="เซลล์ที่มีการเชื่อมโยง 2 2" xfId="1591"/>
    <cellStyle name="เปอร์เซ็นต์ 2" xfId="121"/>
    <cellStyle name="เปอร์เซ็นต์ 2 2" xfId="171"/>
    <cellStyle name="เปอร์เซ็นต์ 2 3" xfId="2110"/>
    <cellStyle name="เปอร์เซ็นต์ 3" xfId="122"/>
    <cellStyle name="เปอร์เซ็นต์ 3 2" xfId="172"/>
    <cellStyle name="เปอร์เซ็นต์ 3 2 2" xfId="2111"/>
    <cellStyle name="เปอร์เซ็นต์ 3 3" xfId="1622"/>
    <cellStyle name="เปอร์เซ็นต์ 4" xfId="123"/>
    <cellStyle name="เปอร์เซ็นต์ 4 2" xfId="173"/>
    <cellStyle name="เปอร์เซ็นต์ 4 3" xfId="1623"/>
    <cellStyle name="เปอร์เซ็นต์ 5" xfId="124"/>
    <cellStyle name="เปอร์เซ็นต์ 6" xfId="2112"/>
    <cellStyle name="เปอร์เซ็นต์ 6 2" xfId="2113"/>
    <cellStyle name="เปอร์เซ็นต์ 7" xfId="2114"/>
    <cellStyle name="แย่ 2" xfId="492"/>
    <cellStyle name="แย่ 2 2" xfId="1626"/>
    <cellStyle name="แสดงผล 2" xfId="499"/>
    <cellStyle name="แสดงผล 2 2" xfId="1642"/>
    <cellStyle name="แสดงผล 3" xfId="1643"/>
    <cellStyle name="การคำนวณ 2" xfId="475"/>
    <cellStyle name="การคำนวณ 2 2" xfId="1568"/>
    <cellStyle name="การคำนวณ 3" xfId="1569"/>
    <cellStyle name="ข้อความเตือน 2" xfId="476"/>
    <cellStyle name="ข้อความเตือน 2 2" xfId="1570"/>
    <cellStyle name="ข้อความอธิบาย 2" xfId="477"/>
    <cellStyle name="ข้อความอธิบาย 2 2" xfId="1571"/>
    <cellStyle name="ค@ฏ๋_1111D2111DQ2" xfId="1572"/>
    <cellStyle name="คdคภฆ์[0]_1111D2111DQ2" xfId="1573"/>
    <cellStyle name="คdคภฆ์_1111D2111DQ1" xfId="1574"/>
    <cellStyle name="ชื่อเรื่อง 2" xfId="480"/>
    <cellStyle name="ชื่อเรื่อง 2 2" xfId="1587"/>
    <cellStyle name="ชื่อเรื่อง 3" xfId="1588"/>
    <cellStyle name="ณfน๔ [0]_Book1" xfId="1592"/>
    <cellStyle name="ณfน๔_Book1" xfId="1593"/>
    <cellStyle name="ดี 2" xfId="483"/>
    <cellStyle name="ดี 2 2" xfId="1594"/>
    <cellStyle name="ตามการเชื่อมโยงหลายมิติ" xfId="106"/>
    <cellStyle name="ตามการเชื่อมโยงหลายมิติ 10" xfId="2040"/>
    <cellStyle name="ตามการเชื่อมโยงหลายมิติ 11" xfId="2041"/>
    <cellStyle name="ตามการเชื่อมโยงหลายมิติ 12" xfId="2042"/>
    <cellStyle name="ตามการเชื่อมโยงหลายมิติ 13" xfId="2043"/>
    <cellStyle name="ตามการเชื่อมโยงหลายมิติ 14" xfId="2044"/>
    <cellStyle name="ตามการเชื่อมโยงหลายมิติ 15" xfId="2045"/>
    <cellStyle name="ตามการเชื่อมโยงหลายมิติ 16" xfId="2046"/>
    <cellStyle name="ตามการเชื่อมโยงหลายมิติ 17" xfId="2047"/>
    <cellStyle name="ตามการเชื่อมโยงหลายมิติ 18" xfId="2048"/>
    <cellStyle name="ตามการเชื่อมโยงหลายมิติ 19" xfId="2049"/>
    <cellStyle name="ตามการเชื่อมโยงหลายมิติ 2" xfId="1595"/>
    <cellStyle name="ตามการเชื่อมโยงหลายมิติ 2 2" xfId="2051"/>
    <cellStyle name="ตามการเชื่อมโยงหลายมิติ 2 3" xfId="2050"/>
    <cellStyle name="ตามการเชื่อมโยงหลายมิติ 20" xfId="2052"/>
    <cellStyle name="ตามการเชื่อมโยงหลายมิติ 21" xfId="2053"/>
    <cellStyle name="ตามการเชื่อมโยงหลายมิติ 22" xfId="2054"/>
    <cellStyle name="ตามการเชื่อมโยงหลายมิติ 3" xfId="2055"/>
    <cellStyle name="ตามการเชื่อมโยงหลายมิติ 4" xfId="2056"/>
    <cellStyle name="ตามการเชื่อมโยงหลายมิติ 5" xfId="2057"/>
    <cellStyle name="ตามการเชื่อมโยงหลายมิติ 6" xfId="2058"/>
    <cellStyle name="ตามการเชื่อมโยงหลายมิติ 7" xfId="2059"/>
    <cellStyle name="ตามการเชื่อมโยงหลายมิติ 8" xfId="2060"/>
    <cellStyle name="ตามการเชื่อมโยงหลายมิติ 9" xfId="2061"/>
    <cellStyle name="น้บะภฒ_95" xfId="1596"/>
    <cellStyle name="ปกติ 10" xfId="1597"/>
    <cellStyle name="ปกติ 10 2" xfId="1598"/>
    <cellStyle name="ปกติ 10 3" xfId="2062"/>
    <cellStyle name="ปกติ 11" xfId="1599"/>
    <cellStyle name="ปกติ 11 2" xfId="2063"/>
    <cellStyle name="ปกติ 12" xfId="1600"/>
    <cellStyle name="ปกติ 12 2" xfId="2064"/>
    <cellStyle name="ปกติ 13" xfId="1601"/>
    <cellStyle name="ปกติ 13 2" xfId="2065"/>
    <cellStyle name="ปกติ 14" xfId="1602"/>
    <cellStyle name="ปกติ 14 2" xfId="2066"/>
    <cellStyle name="ปกติ 15" xfId="1603"/>
    <cellStyle name="ปกติ 15 2" xfId="2067"/>
    <cellStyle name="ปกติ 16" xfId="1604"/>
    <cellStyle name="ปกติ 16 2" xfId="2068"/>
    <cellStyle name="ปกติ 17" xfId="1605"/>
    <cellStyle name="ปกติ 17 2" xfId="2069"/>
    <cellStyle name="ปกติ 18" xfId="1606"/>
    <cellStyle name="ปกติ 18 2" xfId="2070"/>
    <cellStyle name="ปกติ 19" xfId="1607"/>
    <cellStyle name="ปกติ 19 2" xfId="2071"/>
    <cellStyle name="ปกติ 2" xfId="107"/>
    <cellStyle name="ปกติ 2 2" xfId="108"/>
    <cellStyle name="ปกติ 2 2 2" xfId="165"/>
    <cellStyle name="ปกติ 2 2 2 2" xfId="2074"/>
    <cellStyle name="ปกติ 2 2 3" xfId="485"/>
    <cellStyle name="ปกติ 2 2 3 2" xfId="1608"/>
    <cellStyle name="ปกติ 2 2 3 3" xfId="2075"/>
    <cellStyle name="ปกติ 2 2 4" xfId="608"/>
    <cellStyle name="ปกติ 2 2 4 2" xfId="2073"/>
    <cellStyle name="ปกติ 2 3" xfId="164"/>
    <cellStyle name="ปกติ 2 3 2" xfId="612"/>
    <cellStyle name="ปกติ 2 3 2 2" xfId="2077"/>
    <cellStyle name="ปกติ 2 3 3" xfId="2076"/>
    <cellStyle name="ปกติ 2 3_Sheet2" xfId="2078"/>
    <cellStyle name="ปกติ 2 4" xfId="484"/>
    <cellStyle name="ปกติ 2 4 2" xfId="1609"/>
    <cellStyle name="ปกติ 2 4 3" xfId="2079"/>
    <cellStyle name="ปกติ 2 5" xfId="534"/>
    <cellStyle name="ปกติ 2 5 2" xfId="2080"/>
    <cellStyle name="ปกติ 2 6" xfId="607"/>
    <cellStyle name="ปกติ 2 6 2" xfId="2072"/>
    <cellStyle name="ปกติ 2 7" xfId="2132"/>
    <cellStyle name="ปกติ 2_EPPCO_40_06.30.09" xfId="1610"/>
    <cellStyle name="ปกติ 20" xfId="1611"/>
    <cellStyle name="ปกติ 20 2" xfId="2081"/>
    <cellStyle name="ปกติ 21" xfId="1612"/>
    <cellStyle name="ปกติ 21 2" xfId="2082"/>
    <cellStyle name="ปกติ 22" xfId="1613"/>
    <cellStyle name="ปกติ 22 2" xfId="2083"/>
    <cellStyle name="ปกติ 23" xfId="2084"/>
    <cellStyle name="ปกติ 24" xfId="2085"/>
    <cellStyle name="ปกติ 25" xfId="2086"/>
    <cellStyle name="ปกติ 26" xfId="2087"/>
    <cellStyle name="ปกติ 27" xfId="2088"/>
    <cellStyle name="ปกติ 28" xfId="2089"/>
    <cellStyle name="ปกติ 29" xfId="2090"/>
    <cellStyle name="ปกติ 3" xfId="109"/>
    <cellStyle name="ปกติ 3 2" xfId="110"/>
    <cellStyle name="ปกติ 3 2 2" xfId="2093"/>
    <cellStyle name="ปกติ 3 2 3" xfId="2092"/>
    <cellStyle name="ปกติ 3 3" xfId="111"/>
    <cellStyle name="ปกติ 3 3 2" xfId="166"/>
    <cellStyle name="ปกติ 3 4" xfId="112"/>
    <cellStyle name="ปกติ 3 5" xfId="113"/>
    <cellStyle name="ปกติ 3 5 2" xfId="167"/>
    <cellStyle name="ปกติ 3 6" xfId="2094"/>
    <cellStyle name="ปกติ 3 7" xfId="2091"/>
    <cellStyle name="ปกติ 30" xfId="2095"/>
    <cellStyle name="ปกติ 31" xfId="1667"/>
    <cellStyle name="ปกติ 31 2" xfId="2096"/>
    <cellStyle name="ปกติ 32" xfId="2097"/>
    <cellStyle name="ปกติ 33" xfId="2098"/>
    <cellStyle name="ปกติ 34" xfId="2134"/>
    <cellStyle name="ปกติ 4" xfId="114"/>
    <cellStyle name="ปกติ 4 2" xfId="168"/>
    <cellStyle name="ปกติ 4 2 2" xfId="2099"/>
    <cellStyle name="ปกติ 4 3" xfId="486"/>
    <cellStyle name="ปกติ 4 3 2" xfId="2100"/>
    <cellStyle name="ปกติ 5" xfId="115"/>
    <cellStyle name="ปกติ 5 2" xfId="1614"/>
    <cellStyle name="ปกติ 5 2 2" xfId="2101"/>
    <cellStyle name="ปกติ 5 3" xfId="2102"/>
    <cellStyle name="ปกติ 6" xfId="116"/>
    <cellStyle name="ปกติ 6 2" xfId="117"/>
    <cellStyle name="ปกติ 6 2 2" xfId="169"/>
    <cellStyle name="ปกติ 6 3" xfId="1615"/>
    <cellStyle name="ปกติ 7" xfId="118"/>
    <cellStyle name="ปกติ 7 2" xfId="487"/>
    <cellStyle name="ปกติ 7 2 2" xfId="1616"/>
    <cellStyle name="ปกติ 7 2 3" xfId="2103"/>
    <cellStyle name="ปกติ 7 3" xfId="2104"/>
    <cellStyle name="ปกติ 7 4" xfId="2105"/>
    <cellStyle name="ปกติ 8" xfId="119"/>
    <cellStyle name="ปกติ 8 2" xfId="488"/>
    <cellStyle name="ปกติ 8 2 2" xfId="1617"/>
    <cellStyle name="ปกติ 8 2 3" xfId="2106"/>
    <cellStyle name="ปกติ 8 3" xfId="1618"/>
    <cellStyle name="ปกติ 8 3 2" xfId="2107"/>
    <cellStyle name="ปกติ 9" xfId="1619"/>
    <cellStyle name="ปกติ 9 2" xfId="1666"/>
    <cellStyle name="ปกติ 9 2 2" xfId="2109"/>
    <cellStyle name="ปกติ 9 3" xfId="2108"/>
    <cellStyle name="ปกติ_EPCO T2 2" xfId="134"/>
    <cellStyle name="ปกติ_EPCO_T2" xfId="135"/>
    <cellStyle name="ปกติ_final_PKF_FS_Q1_49" xfId="120"/>
    <cellStyle name="ปกติ_S.PACK Q3-2003  2" xfId="602"/>
    <cellStyle name="ป้อนค่า 2" xfId="489"/>
    <cellStyle name="ป้อนค่า 2 2" xfId="1620"/>
    <cellStyle name="ปานกลาง 2" xfId="490"/>
    <cellStyle name="ปานกลาง 2 2" xfId="1621"/>
    <cellStyle name="ผลรวม 2" xfId="491"/>
    <cellStyle name="ผลรวม 2 2" xfId="1624"/>
    <cellStyle name="ผลรวม 3" xfId="1625"/>
    <cellStyle name="ฤธถ [0]_10' 0.26D MS" xfId="1627"/>
    <cellStyle name="ฤธถ_10' 0.26D MS" xfId="1628"/>
    <cellStyle name="ล๋ศญ [0]_10' 0.26D MS" xfId="1629"/>
    <cellStyle name="ล๋ศญ_10' 0.26D MS" xfId="1630"/>
    <cellStyle name="ลักษณะ 1" xfId="125"/>
    <cellStyle name="ลักษณะ 1 2" xfId="1631"/>
    <cellStyle name="ลักษณะ 1 2 2" xfId="2116"/>
    <cellStyle name="ลักษณะ 1 2 3" xfId="2115"/>
    <cellStyle name="ลักษณะ 1 3" xfId="1632"/>
    <cellStyle name="วฅมุ_#2(M17)_1" xfId="1633"/>
    <cellStyle name="ส่วนที่ถูกเน้น1 2" xfId="493"/>
    <cellStyle name="ส่วนที่ถูกเน้น1 2 2" xfId="1634"/>
    <cellStyle name="ส่วนที่ถูกเน้น1 3" xfId="1635"/>
    <cellStyle name="ส่วนที่ถูกเน้น2 2" xfId="494"/>
    <cellStyle name="ส่วนที่ถูกเน้น2 2 2" xfId="1636"/>
    <cellStyle name="ส่วนที่ถูกเน้น3 2" xfId="495"/>
    <cellStyle name="ส่วนที่ถูกเน้น3 2 2" xfId="1637"/>
    <cellStyle name="ส่วนที่ถูกเน้น4 2" xfId="496"/>
    <cellStyle name="ส่วนที่ถูกเน้น4 2 2" xfId="1638"/>
    <cellStyle name="ส่วนที่ถูกเน้น4 3" xfId="1639"/>
    <cellStyle name="ส่วนที่ถูกเน้น5 2" xfId="497"/>
    <cellStyle name="ส่วนที่ถูกเน้น5 2 2" xfId="1640"/>
    <cellStyle name="ส่วนที่ถูกเน้น6 2" xfId="498"/>
    <cellStyle name="ส่วนที่ถูกเน้น6 2 2" xfId="1641"/>
    <cellStyle name="หมายเหตุ 2" xfId="500"/>
    <cellStyle name="หมายเหตุ 2 2" xfId="1644"/>
    <cellStyle name="หมายเหตุ 2 3" xfId="2117"/>
    <cellStyle name="หมายเหตุ 3" xfId="1645"/>
    <cellStyle name="หัวเรื่อง 1 2" xfId="501"/>
    <cellStyle name="หัวเรื่อง 1 2 2" xfId="1646"/>
    <cellStyle name="หัวเรื่อง 1 3" xfId="1647"/>
    <cellStyle name="หัวเรื่อง 2 2" xfId="502"/>
    <cellStyle name="หัวเรื่อง 2 2 2" xfId="1648"/>
    <cellStyle name="หัวเรื่อง 2 3" xfId="1649"/>
    <cellStyle name="หัวเรื่อง 3 2" xfId="503"/>
    <cellStyle name="หัวเรื่อง 3 2 2" xfId="1650"/>
    <cellStyle name="หัวเรื่อง 3 3" xfId="1651"/>
    <cellStyle name="หัวเรื่อง 4 2" xfId="504"/>
    <cellStyle name="หัวเรื่อง 4 2 2" xfId="1652"/>
    <cellStyle name="หัวเรื่อง 4 3" xfId="1653"/>
    <cellStyle name="一般_liz-ss" xfId="1655"/>
    <cellStyle name="千分位[0]_liz-ss" xfId="1656"/>
    <cellStyle name="千分位_liz-ss" xfId="1657"/>
    <cellStyle name="常规_สต๊อกเดือน 12" xfId="1658"/>
    <cellStyle name="桁区切り [0.00]_part price" xfId="1659"/>
    <cellStyle name="桁区切り_part price" xfId="1660"/>
    <cellStyle name="標準_(3)売掛金" xfId="1661"/>
    <cellStyle name="貨幣 [0]_liz-ss" xfId="1662"/>
    <cellStyle name="貨幣_liz-ss" xfId="1663"/>
    <cellStyle name="通貨 [0.00]_part price" xfId="1664"/>
    <cellStyle name="通貨_part price" xfId="1665"/>
    <cellStyle name="_x001d_๐'_x000c_๏๗_x000c_โU_x0001_ช_x0005_๙_x0011__x0007__x0001__x0001_" xfId="1654"/>
  </cellStyles>
  <dxfs count="0"/>
  <tableStyles count="0" defaultTableStyle="TableStyleMedium9" defaultPivotStyle="PivotStyleLight16"/>
  <colors>
    <mruColors>
      <color rgb="FFFFCCFF"/>
      <color rgb="FF00FFCC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xmlns="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xmlns="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xmlns="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xmlns="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xmlns="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xmlns="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xmlns="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xmlns="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8096250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8067675" y="53340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8010525" y="533400"/>
          <a:ext cx="1295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80" name="Text Box 84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9305925" y="720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32</xdr:col>
      <xdr:colOff>685800</xdr:colOff>
      <xdr:row>28</xdr:row>
      <xdr:rowOff>0</xdr:rowOff>
    </xdr:from>
    <xdr:to>
      <xdr:col>34</xdr:col>
      <xdr:colOff>819150</xdr:colOff>
      <xdr:row>28</xdr:row>
      <xdr:rowOff>0</xdr:rowOff>
    </xdr:to>
    <xdr:sp macro="" textlink="">
      <xdr:nvSpPr>
        <xdr:cNvPr id="85" name="Text Box 81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32</xdr:col>
      <xdr:colOff>685800</xdr:colOff>
      <xdr:row>28</xdr:row>
      <xdr:rowOff>0</xdr:rowOff>
    </xdr:from>
    <xdr:to>
      <xdr:col>34</xdr:col>
      <xdr:colOff>819150</xdr:colOff>
      <xdr:row>28</xdr:row>
      <xdr:rowOff>0</xdr:rowOff>
    </xdr:to>
    <xdr:sp macro="" textlink="">
      <xdr:nvSpPr>
        <xdr:cNvPr id="86" name="Text Box 83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7" name="Text Box 69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8" name="Text Box 71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9" name="Text Box 76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90" name="Text Box 82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895350</xdr:colOff>
      <xdr:row>0</xdr:row>
      <xdr:rowOff>0</xdr:rowOff>
    </xdr:from>
    <xdr:to>
      <xdr:col>18</xdr:col>
      <xdr:colOff>877324</xdr:colOff>
      <xdr:row>2</xdr:row>
      <xdr:rowOff>89715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xmlns="" id="{E70A3D11-5FCC-4DBA-8135-C862175221FF}"/>
            </a:ext>
          </a:extLst>
        </xdr:cNvPr>
        <xdr:cNvSpPr txBox="1">
          <a:spLocks noChangeArrowheads="1"/>
        </xdr:cNvSpPr>
      </xdr:nvSpPr>
      <xdr:spPr bwMode="auto">
        <a:xfrm>
          <a:off x="6927850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-1</xdr:colOff>
      <xdr:row>0</xdr:row>
      <xdr:rowOff>0</xdr:rowOff>
    </xdr:from>
    <xdr:to>
      <xdr:col>28</xdr:col>
      <xdr:colOff>922680</xdr:colOff>
      <xdr:row>2</xdr:row>
      <xdr:rowOff>78829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3D6E3D7B-D062-479E-9E8D-B528124DCFA9}"/>
            </a:ext>
          </a:extLst>
        </xdr:cNvPr>
        <xdr:cNvSpPr txBox="1">
          <a:spLocks noChangeArrowheads="1"/>
        </xdr:cNvSpPr>
      </xdr:nvSpPr>
      <xdr:spPr bwMode="auto">
        <a:xfrm>
          <a:off x="16927285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15</xdr:col>
      <xdr:colOff>30480</xdr:colOff>
      <xdr:row>0</xdr:row>
      <xdr:rowOff>0</xdr:rowOff>
    </xdr:from>
    <xdr:to>
      <xdr:col>16</xdr:col>
      <xdr:colOff>958604</xdr:colOff>
      <xdr:row>2</xdr:row>
      <xdr:rowOff>59235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49E0C9FA-AB0B-4F62-B69F-9BD89A276192}"/>
            </a:ext>
          </a:extLst>
        </xdr:cNvPr>
        <xdr:cNvSpPr txBox="1">
          <a:spLocks noChangeArrowheads="1"/>
        </xdr:cNvSpPr>
      </xdr:nvSpPr>
      <xdr:spPr bwMode="auto">
        <a:xfrm>
          <a:off x="10005060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1011383</xdr:colOff>
      <xdr:row>0</xdr:row>
      <xdr:rowOff>0</xdr:rowOff>
    </xdr:from>
    <xdr:to>
      <xdr:col>14</xdr:col>
      <xdr:colOff>938516</xdr:colOff>
      <xdr:row>2</xdr:row>
      <xdr:rowOff>68933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E669AF0F-8B79-4F93-B688-DF18C524FF85}"/>
            </a:ext>
          </a:extLst>
        </xdr:cNvPr>
        <xdr:cNvSpPr txBox="1">
          <a:spLocks noChangeArrowheads="1"/>
        </xdr:cNvSpPr>
      </xdr:nvSpPr>
      <xdr:spPr bwMode="auto">
        <a:xfrm>
          <a:off x="7211292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1004455</xdr:colOff>
      <xdr:row>52</xdr:row>
      <xdr:rowOff>294409</xdr:rowOff>
    </xdr:from>
    <xdr:to>
      <xdr:col>14</xdr:col>
      <xdr:colOff>931588</xdr:colOff>
      <xdr:row>55</xdr:row>
      <xdr:rowOff>112229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565915D2-3D5E-40FF-831B-FE435A2F73E1}"/>
            </a:ext>
          </a:extLst>
        </xdr:cNvPr>
        <xdr:cNvSpPr txBox="1">
          <a:spLocks noChangeArrowheads="1"/>
        </xdr:cNvSpPr>
      </xdr:nvSpPr>
      <xdr:spPr bwMode="auto">
        <a:xfrm>
          <a:off x="7801841" y="14538614"/>
          <a:ext cx="1070133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R48"/>
  <sheetViews>
    <sheetView view="pageBreakPreview" zoomScaleNormal="100" zoomScaleSheetLayoutView="100" zoomScalePageLayoutView="95" workbookViewId="0">
      <selection sqref="A1:P1"/>
    </sheetView>
  </sheetViews>
  <sheetFormatPr defaultColWidth="9.140625" defaultRowHeight="21.95" customHeight="1"/>
  <cols>
    <col min="1" max="1" width="1.85546875" style="10" customWidth="1"/>
    <col min="2" max="3" width="1.7109375" style="10" customWidth="1"/>
    <col min="4" max="4" width="1.28515625" style="133" customWidth="1"/>
    <col min="5" max="5" width="29.5703125" style="133" customWidth="1"/>
    <col min="6" max="6" width="6" style="132" customWidth="1"/>
    <col min="7" max="7" width="0.42578125" style="132" customWidth="1"/>
    <col min="8" max="8" width="8.5703125" style="43" customWidth="1"/>
    <col min="9" max="9" width="0.42578125" style="28" customWidth="1"/>
    <col min="10" max="10" width="16.7109375" style="134" customWidth="1"/>
    <col min="11" max="11" width="0.42578125" style="132" customWidth="1"/>
    <col min="12" max="12" width="16.7109375" style="144" customWidth="1"/>
    <col min="13" max="13" width="0.42578125" style="144" customWidth="1"/>
    <col min="14" max="14" width="16.7109375" style="134" customWidth="1"/>
    <col min="15" max="15" width="0.42578125" style="132" customWidth="1"/>
    <col min="16" max="16" width="16.7109375" style="144" customWidth="1"/>
    <col min="17" max="17" width="9.140625" style="131"/>
    <col min="18" max="18" width="9.5703125" style="131" bestFit="1" customWidth="1"/>
    <col min="19" max="16384" width="9.140625" style="131"/>
  </cols>
  <sheetData>
    <row r="1" spans="1:18" ht="21.95" customHeight="1">
      <c r="A1" s="380" t="s">
        <v>61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</row>
    <row r="2" spans="1:18" ht="21.95" customHeight="1">
      <c r="A2" s="381" t="s">
        <v>251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1:18" ht="21.95" customHeight="1">
      <c r="A3" s="303" t="s">
        <v>216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8" ht="21.95" customHeight="1">
      <c r="A4" s="37"/>
      <c r="B4" s="37"/>
      <c r="C4" s="37"/>
      <c r="D4" s="37"/>
      <c r="E4" s="37"/>
      <c r="F4" s="37"/>
      <c r="G4" s="37"/>
      <c r="H4" s="37"/>
      <c r="I4" s="37"/>
      <c r="J4" s="113"/>
      <c r="K4" s="37"/>
      <c r="L4" s="37"/>
      <c r="M4" s="37"/>
      <c r="N4" s="37"/>
      <c r="O4" s="37"/>
      <c r="P4" s="37"/>
    </row>
    <row r="5" spans="1:18" ht="21.95" customHeight="1">
      <c r="A5" s="24"/>
      <c r="B5" s="16"/>
      <c r="C5" s="17"/>
      <c r="D5" s="18"/>
      <c r="E5" s="18"/>
      <c r="F5" s="19"/>
      <c r="G5" s="19"/>
      <c r="I5" s="20"/>
      <c r="J5" s="378" t="s">
        <v>5</v>
      </c>
      <c r="K5" s="378"/>
      <c r="L5" s="378"/>
      <c r="M5" s="378"/>
      <c r="N5" s="378"/>
      <c r="O5" s="378"/>
      <c r="P5" s="378"/>
    </row>
    <row r="6" spans="1:18" s="1" customFormat="1" ht="21.95" customHeight="1">
      <c r="A6" s="25"/>
      <c r="B6" s="25"/>
      <c r="C6" s="25"/>
      <c r="D6" s="26"/>
      <c r="E6" s="26"/>
      <c r="F6" s="27"/>
      <c r="G6" s="27"/>
      <c r="H6" s="32"/>
      <c r="I6" s="28"/>
      <c r="J6" s="379" t="s">
        <v>6</v>
      </c>
      <c r="K6" s="379"/>
      <c r="L6" s="379"/>
      <c r="M6" s="121"/>
      <c r="N6" s="379" t="s">
        <v>7</v>
      </c>
      <c r="O6" s="379"/>
      <c r="P6" s="379"/>
    </row>
    <row r="7" spans="1:18" s="1" customFormat="1" ht="21.95" customHeight="1">
      <c r="A7" s="25"/>
      <c r="B7" s="25"/>
      <c r="C7" s="25"/>
      <c r="D7" s="26"/>
      <c r="E7" s="26"/>
      <c r="F7" s="27"/>
      <c r="G7" s="27"/>
      <c r="H7" s="32"/>
      <c r="I7" s="28"/>
      <c r="J7" s="329" t="s">
        <v>221</v>
      </c>
      <c r="K7" s="330" t="s">
        <v>0</v>
      </c>
      <c r="L7" s="331" t="s">
        <v>220</v>
      </c>
      <c r="M7" s="102"/>
      <c r="N7" s="329" t="s">
        <v>221</v>
      </c>
      <c r="O7" s="330" t="s">
        <v>0</v>
      </c>
      <c r="P7" s="331" t="s">
        <v>220</v>
      </c>
    </row>
    <row r="8" spans="1:18" s="1" customFormat="1" ht="21.95" customHeight="1">
      <c r="A8" s="25"/>
      <c r="B8" s="25"/>
      <c r="C8" s="25"/>
      <c r="D8" s="26"/>
      <c r="E8" s="26"/>
      <c r="F8" s="27"/>
      <c r="G8" s="27"/>
      <c r="H8" s="32"/>
      <c r="I8" s="28"/>
      <c r="J8" s="329" t="s">
        <v>217</v>
      </c>
      <c r="K8" s="330"/>
      <c r="L8" s="331" t="s">
        <v>218</v>
      </c>
      <c r="M8" s="102"/>
      <c r="N8" s="329" t="s">
        <v>217</v>
      </c>
      <c r="O8" s="330"/>
      <c r="P8" s="331" t="s">
        <v>218</v>
      </c>
    </row>
    <row r="9" spans="1:18" ht="21.95" customHeight="1">
      <c r="A9" s="24"/>
      <c r="B9" s="17"/>
      <c r="C9" s="17"/>
      <c r="D9" s="18"/>
      <c r="E9" s="18"/>
      <c r="F9" s="122"/>
      <c r="H9" s="86" t="s">
        <v>8</v>
      </c>
      <c r="I9" s="29"/>
      <c r="J9" s="332" t="s">
        <v>219</v>
      </c>
      <c r="K9" s="330"/>
      <c r="L9" s="333"/>
      <c r="M9" s="115"/>
      <c r="N9" s="332" t="s">
        <v>219</v>
      </c>
      <c r="O9" s="330"/>
      <c r="P9" s="333"/>
    </row>
    <row r="10" spans="1:18" ht="21.95" customHeight="1">
      <c r="A10" s="124" t="s">
        <v>9</v>
      </c>
      <c r="B10" s="17"/>
      <c r="C10" s="17"/>
      <c r="D10" s="18"/>
      <c r="E10" s="18"/>
      <c r="F10" s="122"/>
      <c r="H10" s="131"/>
      <c r="I10" s="29"/>
      <c r="J10" s="114"/>
      <c r="K10" s="30"/>
      <c r="L10" s="125"/>
      <c r="M10" s="125"/>
      <c r="N10" s="126"/>
      <c r="O10" s="123"/>
      <c r="P10" s="125"/>
    </row>
    <row r="11" spans="1:18" ht="21.95" customHeight="1">
      <c r="A11" s="25" t="s">
        <v>139</v>
      </c>
      <c r="B11" s="25"/>
      <c r="K11" s="135"/>
      <c r="L11" s="136"/>
      <c r="M11" s="136"/>
      <c r="N11" s="136"/>
      <c r="O11" s="135"/>
      <c r="P11" s="136"/>
      <c r="R11" s="137"/>
    </row>
    <row r="12" spans="1:18" ht="21.95" customHeight="1">
      <c r="A12" s="10" t="s">
        <v>10</v>
      </c>
      <c r="C12" s="133"/>
      <c r="D12" s="131"/>
      <c r="H12" s="43" t="s">
        <v>97</v>
      </c>
      <c r="I12" s="44"/>
      <c r="J12" s="127">
        <v>30588851.07</v>
      </c>
      <c r="K12" s="131"/>
      <c r="L12" s="127">
        <v>43886890.960000001</v>
      </c>
      <c r="M12" s="138"/>
      <c r="N12" s="134">
        <v>6556303.3200000003</v>
      </c>
      <c r="O12" s="138"/>
      <c r="P12" s="134">
        <v>14255223.59</v>
      </c>
    </row>
    <row r="13" spans="1:18" ht="21.95" customHeight="1">
      <c r="A13" s="139" t="s">
        <v>166</v>
      </c>
      <c r="C13" s="133"/>
      <c r="D13" s="131"/>
      <c r="H13" s="43" t="s">
        <v>116</v>
      </c>
      <c r="I13" s="44"/>
      <c r="J13" s="127">
        <v>1086.48</v>
      </c>
      <c r="K13" s="131"/>
      <c r="L13" s="127">
        <v>955.44</v>
      </c>
      <c r="M13" s="138"/>
      <c r="N13" s="134">
        <v>1086.48</v>
      </c>
      <c r="O13" s="138"/>
      <c r="P13" s="134">
        <v>955.44</v>
      </c>
    </row>
    <row r="14" spans="1:18" ht="21.6" customHeight="1">
      <c r="A14" s="10" t="s">
        <v>197</v>
      </c>
      <c r="C14" s="133"/>
      <c r="D14" s="131"/>
      <c r="H14" s="43" t="s">
        <v>175</v>
      </c>
      <c r="I14" s="38"/>
      <c r="J14" s="128">
        <v>325679850.04000002</v>
      </c>
      <c r="K14" s="131"/>
      <c r="L14" s="128">
        <v>337649998.32999998</v>
      </c>
      <c r="M14" s="138"/>
      <c r="N14" s="134">
        <v>2633719.1</v>
      </c>
      <c r="O14" s="138"/>
      <c r="P14" s="134">
        <v>1780464.42</v>
      </c>
    </row>
    <row r="15" spans="1:18" ht="21.95" customHeight="1">
      <c r="A15" s="10" t="s">
        <v>242</v>
      </c>
      <c r="C15" s="133"/>
      <c r="D15" s="131"/>
      <c r="H15" s="43" t="s">
        <v>2</v>
      </c>
      <c r="I15" s="38"/>
      <c r="J15" s="128">
        <v>38000000</v>
      </c>
      <c r="K15" s="131"/>
      <c r="L15" s="128">
        <v>0</v>
      </c>
      <c r="M15" s="138"/>
      <c r="N15" s="134">
        <v>38000000</v>
      </c>
      <c r="O15" s="138"/>
      <c r="P15" s="134">
        <v>0</v>
      </c>
    </row>
    <row r="16" spans="1:18" ht="21.95" customHeight="1">
      <c r="A16" s="10" t="s">
        <v>227</v>
      </c>
      <c r="C16" s="133"/>
      <c r="D16" s="131"/>
      <c r="I16" s="38"/>
      <c r="J16" s="128">
        <v>0</v>
      </c>
      <c r="K16" s="131"/>
      <c r="L16" s="128">
        <v>0</v>
      </c>
      <c r="M16" s="138"/>
      <c r="N16" s="134">
        <v>51566540.149999999</v>
      </c>
      <c r="O16" s="138"/>
      <c r="P16" s="134">
        <v>0</v>
      </c>
    </row>
    <row r="17" spans="1:16" ht="21.95" customHeight="1">
      <c r="A17" s="10" t="s">
        <v>252</v>
      </c>
      <c r="C17" s="133"/>
      <c r="D17" s="131"/>
      <c r="I17" s="38"/>
      <c r="J17" s="138"/>
      <c r="K17" s="131"/>
      <c r="L17" s="138"/>
      <c r="M17" s="138"/>
      <c r="O17" s="138"/>
      <c r="P17" s="134"/>
    </row>
    <row r="18" spans="1:16" ht="21.95" customHeight="1">
      <c r="B18" s="327" t="s">
        <v>253</v>
      </c>
      <c r="C18" s="133"/>
      <c r="D18" s="131"/>
      <c r="H18" s="43" t="s">
        <v>3</v>
      </c>
      <c r="I18" s="38"/>
      <c r="J18" s="138">
        <v>0</v>
      </c>
      <c r="K18" s="131"/>
      <c r="L18" s="138">
        <v>0</v>
      </c>
      <c r="M18" s="138"/>
      <c r="N18" s="134">
        <v>0</v>
      </c>
      <c r="O18" s="138"/>
      <c r="P18" s="134">
        <v>0</v>
      </c>
    </row>
    <row r="19" spans="1:16" ht="21.95" customHeight="1">
      <c r="A19" s="10" t="s">
        <v>254</v>
      </c>
      <c r="C19" s="133"/>
      <c r="D19" s="131"/>
      <c r="H19" s="43" t="s">
        <v>98</v>
      </c>
      <c r="I19" s="38"/>
      <c r="J19" s="138">
        <v>0</v>
      </c>
      <c r="K19" s="131"/>
      <c r="L19" s="138">
        <v>0</v>
      </c>
      <c r="M19" s="138"/>
      <c r="N19" s="134">
        <v>927450000</v>
      </c>
      <c r="O19" s="138"/>
      <c r="P19" s="134">
        <v>957450000</v>
      </c>
    </row>
    <row r="20" spans="1:16" ht="21.95" customHeight="1">
      <c r="A20" s="10" t="s">
        <v>11</v>
      </c>
      <c r="C20" s="133"/>
      <c r="D20" s="131"/>
      <c r="I20" s="44"/>
      <c r="J20" s="128">
        <v>15526903.050000001</v>
      </c>
      <c r="K20" s="131"/>
      <c r="L20" s="128">
        <v>13063647.449999999</v>
      </c>
      <c r="M20" s="138"/>
      <c r="N20" s="138">
        <v>326537.62</v>
      </c>
      <c r="O20" s="138"/>
      <c r="P20" s="138">
        <v>1159297.1000000001</v>
      </c>
    </row>
    <row r="21" spans="1:16" ht="21.95" customHeight="1">
      <c r="A21" s="10" t="s">
        <v>12</v>
      </c>
      <c r="D21" s="131"/>
      <c r="E21" s="10"/>
      <c r="F21" s="131"/>
      <c r="J21" s="141">
        <f>SUM(J12:J20)</f>
        <v>409796690.64000005</v>
      </c>
      <c r="K21" s="131"/>
      <c r="L21" s="141">
        <f>SUM(L12:L20)</f>
        <v>394601492.17999995</v>
      </c>
      <c r="M21" s="138"/>
      <c r="N21" s="142">
        <f>SUM(N12:N20)</f>
        <v>1026534186.67</v>
      </c>
      <c r="O21" s="138"/>
      <c r="P21" s="142">
        <f>SUM(P12:P20)</f>
        <v>974645940.55000007</v>
      </c>
    </row>
    <row r="22" spans="1:16" ht="21.95" customHeight="1">
      <c r="D22" s="10"/>
      <c r="E22" s="10"/>
      <c r="F22" s="131"/>
      <c r="J22" s="140"/>
      <c r="K22" s="138"/>
      <c r="L22" s="140"/>
      <c r="M22" s="140"/>
      <c r="N22" s="143"/>
      <c r="O22" s="138"/>
      <c r="P22" s="143"/>
    </row>
    <row r="23" spans="1:16" ht="21.95" customHeight="1">
      <c r="A23" s="25" t="s">
        <v>95</v>
      </c>
      <c r="D23" s="10"/>
      <c r="E23" s="10"/>
      <c r="F23" s="131"/>
      <c r="K23" s="138"/>
      <c r="L23" s="134"/>
      <c r="M23" s="134"/>
      <c r="N23" s="144"/>
      <c r="O23" s="138"/>
    </row>
    <row r="24" spans="1:16" ht="21.95" customHeight="1">
      <c r="A24" s="10" t="s">
        <v>214</v>
      </c>
      <c r="C24" s="133"/>
      <c r="D24" s="131"/>
      <c r="H24" s="43" t="s">
        <v>4</v>
      </c>
      <c r="I24" s="38"/>
      <c r="J24" s="138">
        <v>9097400</v>
      </c>
      <c r="K24" s="131"/>
      <c r="L24" s="138">
        <v>9097400</v>
      </c>
      <c r="M24" s="138"/>
      <c r="N24" s="134">
        <v>97400</v>
      </c>
      <c r="O24" s="138"/>
      <c r="P24" s="134">
        <v>97400</v>
      </c>
    </row>
    <row r="25" spans="1:16" ht="21.95" customHeight="1">
      <c r="A25" s="10" t="s">
        <v>215</v>
      </c>
      <c r="B25" s="25"/>
      <c r="C25" s="133"/>
      <c r="D25" s="131"/>
      <c r="H25" s="131"/>
      <c r="I25" s="131"/>
      <c r="J25" s="138"/>
      <c r="K25" s="131"/>
      <c r="L25" s="138"/>
      <c r="M25" s="138"/>
      <c r="N25" s="138"/>
      <c r="O25" s="138"/>
      <c r="P25" s="138"/>
    </row>
    <row r="26" spans="1:16" ht="21.95" customHeight="1">
      <c r="A26" s="131"/>
      <c r="B26" s="10" t="s">
        <v>140</v>
      </c>
      <c r="C26" s="133"/>
      <c r="D26" s="131"/>
      <c r="H26" s="43" t="s">
        <v>3</v>
      </c>
      <c r="I26" s="38"/>
      <c r="J26" s="138">
        <v>0</v>
      </c>
      <c r="K26" s="131"/>
      <c r="L26" s="138">
        <v>0</v>
      </c>
      <c r="M26" s="138"/>
      <c r="N26" s="134">
        <v>0</v>
      </c>
      <c r="O26" s="138"/>
      <c r="P26" s="134">
        <v>0</v>
      </c>
    </row>
    <row r="27" spans="1:16" ht="21.95" customHeight="1">
      <c r="A27" s="10" t="s">
        <v>65</v>
      </c>
      <c r="B27" s="25"/>
      <c r="C27" s="133"/>
      <c r="D27" s="131"/>
      <c r="H27" s="43" t="s">
        <v>62</v>
      </c>
      <c r="I27" s="38"/>
      <c r="J27" s="138">
        <v>1022512906.58</v>
      </c>
      <c r="K27" s="131"/>
      <c r="L27" s="138">
        <v>984665846.39999998</v>
      </c>
      <c r="M27" s="138"/>
      <c r="N27" s="134">
        <v>778284898.44000006</v>
      </c>
      <c r="O27" s="138"/>
      <c r="P27" s="134">
        <v>767593198.62</v>
      </c>
    </row>
    <row r="28" spans="1:16" ht="21.95" customHeight="1">
      <c r="A28" s="10" t="s">
        <v>241</v>
      </c>
      <c r="B28" s="25"/>
      <c r="C28" s="133"/>
      <c r="D28" s="131"/>
      <c r="H28" s="43" t="s">
        <v>68</v>
      </c>
      <c r="I28" s="38"/>
      <c r="J28" s="138">
        <v>0</v>
      </c>
      <c r="K28" s="131"/>
      <c r="L28" s="138">
        <v>0</v>
      </c>
      <c r="M28" s="134"/>
      <c r="N28" s="134">
        <v>1914005894.29</v>
      </c>
      <c r="O28" s="138"/>
      <c r="P28" s="134">
        <v>1914005894.29</v>
      </c>
    </row>
    <row r="29" spans="1:16" ht="21.95" customHeight="1">
      <c r="A29" s="10" t="s">
        <v>87</v>
      </c>
      <c r="B29" s="25"/>
      <c r="C29" s="133"/>
      <c r="D29" s="131"/>
      <c r="H29" s="43" t="s">
        <v>69</v>
      </c>
      <c r="I29" s="38"/>
      <c r="J29" s="138">
        <v>29900000</v>
      </c>
      <c r="K29" s="131"/>
      <c r="L29" s="138">
        <v>29900000</v>
      </c>
      <c r="M29" s="138"/>
      <c r="N29" s="134">
        <v>29900000</v>
      </c>
      <c r="O29" s="138"/>
      <c r="P29" s="134">
        <v>29900000</v>
      </c>
    </row>
    <row r="30" spans="1:16" ht="21.95" customHeight="1">
      <c r="A30" s="10" t="s">
        <v>81</v>
      </c>
      <c r="B30" s="25"/>
      <c r="C30" s="133"/>
      <c r="D30" s="131"/>
      <c r="H30" s="43" t="s">
        <v>63</v>
      </c>
      <c r="I30" s="38"/>
      <c r="J30" s="138">
        <v>3855903305.5100002</v>
      </c>
      <c r="K30" s="131"/>
      <c r="L30" s="138">
        <v>3856043492.4299998</v>
      </c>
      <c r="M30" s="138"/>
      <c r="N30" s="134">
        <v>0</v>
      </c>
      <c r="O30" s="138"/>
      <c r="P30" s="134">
        <v>0</v>
      </c>
    </row>
    <row r="31" spans="1:16" ht="21.95" customHeight="1">
      <c r="A31" s="10" t="s">
        <v>13</v>
      </c>
      <c r="B31" s="25"/>
      <c r="C31" s="133"/>
      <c r="D31" s="131"/>
      <c r="H31" s="43" t="s">
        <v>80</v>
      </c>
      <c r="I31" s="38"/>
      <c r="J31" s="138">
        <v>1151688259.1900001</v>
      </c>
      <c r="K31" s="131"/>
      <c r="L31" s="138">
        <v>1156462617.98</v>
      </c>
      <c r="M31" s="138"/>
      <c r="N31" s="134">
        <v>17745903.940000001</v>
      </c>
      <c r="O31" s="138"/>
      <c r="P31" s="134">
        <v>18408476.829999998</v>
      </c>
    </row>
    <row r="32" spans="1:16" ht="21.95" customHeight="1">
      <c r="A32" s="10" t="s">
        <v>108</v>
      </c>
      <c r="B32" s="25"/>
      <c r="C32" s="133"/>
      <c r="D32" s="131"/>
      <c r="H32" s="43" t="s">
        <v>117</v>
      </c>
      <c r="I32" s="38"/>
      <c r="J32" s="138">
        <v>0</v>
      </c>
      <c r="K32" s="131"/>
      <c r="L32" s="138">
        <v>0</v>
      </c>
      <c r="M32" s="138"/>
      <c r="N32" s="134">
        <v>39014543.329999998</v>
      </c>
      <c r="O32" s="138"/>
      <c r="P32" s="134">
        <v>41583071.710000001</v>
      </c>
    </row>
    <row r="33" spans="1:16" ht="21.95" customHeight="1">
      <c r="A33" s="10" t="s">
        <v>141</v>
      </c>
      <c r="B33" s="25"/>
      <c r="C33" s="133"/>
      <c r="D33" s="131"/>
      <c r="J33" s="145">
        <v>385923870.80000001</v>
      </c>
      <c r="K33" s="146"/>
      <c r="L33" s="145">
        <v>385923870.80000001</v>
      </c>
      <c r="M33" s="145"/>
      <c r="N33" s="140">
        <v>0</v>
      </c>
      <c r="O33" s="138"/>
      <c r="P33" s="140">
        <v>0</v>
      </c>
    </row>
    <row r="34" spans="1:16" ht="21.95" customHeight="1">
      <c r="A34" s="10" t="s">
        <v>14</v>
      </c>
      <c r="B34" s="25"/>
      <c r="C34" s="25"/>
      <c r="D34" s="131"/>
      <c r="J34" s="145">
        <v>51025038.079999998</v>
      </c>
      <c r="K34" s="146"/>
      <c r="L34" s="145">
        <v>44934666.119999997</v>
      </c>
      <c r="M34" s="146"/>
      <c r="N34" s="145">
        <v>7622206.9100000001</v>
      </c>
      <c r="O34" s="138"/>
      <c r="P34" s="145">
        <v>6475181.4199999999</v>
      </c>
    </row>
    <row r="35" spans="1:16" ht="21.95" customHeight="1">
      <c r="A35" s="10" t="s">
        <v>88</v>
      </c>
      <c r="C35" s="25"/>
      <c r="J35" s="141">
        <f>SUM(J24:J34)</f>
        <v>6506050780.1600008</v>
      </c>
      <c r="K35" s="131"/>
      <c r="L35" s="147">
        <f>SUM(L24:L34)</f>
        <v>6467027893.7299995</v>
      </c>
      <c r="M35" s="138"/>
      <c r="N35" s="142">
        <f>SUM(N24:N34)</f>
        <v>2786670846.9099998</v>
      </c>
      <c r="O35" s="138"/>
      <c r="P35" s="142">
        <f>SUM(P24:P34)</f>
        <v>2778063222.8699999</v>
      </c>
    </row>
    <row r="36" spans="1:16" ht="14.25" customHeight="1">
      <c r="J36" s="138"/>
      <c r="K36" s="131"/>
      <c r="L36" s="131"/>
      <c r="M36" s="131"/>
      <c r="N36" s="131"/>
      <c r="O36" s="131"/>
      <c r="P36" s="131"/>
    </row>
    <row r="37" spans="1:16" ht="21.95" customHeight="1" thickBot="1">
      <c r="A37" s="25" t="s">
        <v>15</v>
      </c>
      <c r="J37" s="148">
        <f>J21+J35</f>
        <v>6915847470.8000011</v>
      </c>
      <c r="K37" s="131"/>
      <c r="L37" s="149">
        <f>L21+L35</f>
        <v>6861629385.9099998</v>
      </c>
      <c r="M37" s="138"/>
      <c r="N37" s="150">
        <f>N21+N35</f>
        <v>3813205033.5799999</v>
      </c>
      <c r="O37" s="138"/>
      <c r="P37" s="150">
        <f>P21+P35</f>
        <v>3752709163.4200001</v>
      </c>
    </row>
    <row r="38" spans="1:16" ht="21.95" customHeight="1" thickTop="1">
      <c r="A38" s="25"/>
      <c r="J38" s="140"/>
      <c r="K38" s="138"/>
      <c r="L38" s="140"/>
      <c r="M38" s="140"/>
      <c r="N38" s="143"/>
      <c r="O38" s="138"/>
      <c r="P38" s="143"/>
    </row>
    <row r="39" spans="1:16" ht="21.95" customHeight="1">
      <c r="A39" s="304" t="s">
        <v>226</v>
      </c>
      <c r="J39" s="140"/>
      <c r="K39" s="138"/>
      <c r="L39" s="140"/>
      <c r="M39" s="140"/>
      <c r="N39" s="143"/>
      <c r="O39" s="138"/>
      <c r="P39" s="143"/>
    </row>
    <row r="40" spans="1:16" ht="21.95" customHeight="1">
      <c r="A40" s="25"/>
      <c r="J40" s="140"/>
      <c r="K40" s="138"/>
      <c r="L40" s="140"/>
      <c r="M40" s="140"/>
      <c r="N40" s="143"/>
      <c r="O40" s="138"/>
      <c r="P40" s="143"/>
    </row>
    <row r="41" spans="1:16" ht="21.95" customHeight="1">
      <c r="A41" s="25"/>
      <c r="J41" s="140"/>
      <c r="K41" s="138"/>
      <c r="L41" s="140"/>
      <c r="M41" s="140"/>
      <c r="N41" s="143"/>
      <c r="O41" s="138"/>
      <c r="P41" s="143"/>
    </row>
    <row r="42" spans="1:16" ht="21.95" customHeight="1">
      <c r="A42" s="25"/>
      <c r="J42" s="140"/>
      <c r="K42" s="138"/>
      <c r="L42" s="140"/>
      <c r="M42" s="140"/>
      <c r="N42" s="143"/>
      <c r="O42" s="138"/>
      <c r="P42" s="143"/>
    </row>
    <row r="43" spans="1:16" ht="21.95" customHeight="1">
      <c r="A43" s="25"/>
      <c r="J43" s="140"/>
      <c r="K43" s="138"/>
      <c r="L43" s="140"/>
      <c r="M43" s="140"/>
      <c r="N43" s="143"/>
      <c r="O43" s="138"/>
      <c r="P43" s="143"/>
    </row>
    <row r="44" spans="1:16" ht="21.95" customHeight="1">
      <c r="A44" s="25"/>
      <c r="J44" s="140"/>
      <c r="K44" s="138"/>
      <c r="L44" s="140"/>
      <c r="M44" s="140"/>
      <c r="N44" s="143"/>
      <c r="O44" s="138"/>
      <c r="P44" s="143"/>
    </row>
    <row r="45" spans="1:16" ht="21.95" customHeight="1">
      <c r="A45" s="25"/>
      <c r="J45" s="140"/>
      <c r="K45" s="138"/>
      <c r="L45" s="140"/>
      <c r="M45" s="140"/>
      <c r="N45" s="143"/>
      <c r="O45" s="138"/>
      <c r="P45" s="143"/>
    </row>
    <row r="46" spans="1:16" ht="19.899999999999999" customHeight="1">
      <c r="A46" s="25"/>
      <c r="J46" s="140"/>
      <c r="K46" s="138"/>
      <c r="L46" s="140"/>
      <c r="M46" s="140"/>
      <c r="N46" s="143"/>
      <c r="O46" s="138"/>
      <c r="P46" s="143"/>
    </row>
    <row r="47" spans="1:16" ht="11.25" customHeight="1">
      <c r="A47" s="25"/>
      <c r="J47" s="140"/>
      <c r="K47" s="138"/>
      <c r="L47" s="140"/>
      <c r="M47" s="140"/>
      <c r="N47" s="143"/>
      <c r="O47" s="138"/>
      <c r="P47" s="143"/>
    </row>
    <row r="48" spans="1:16" ht="21.95" customHeight="1">
      <c r="A48" s="131"/>
      <c r="J48" s="140"/>
      <c r="K48" s="138"/>
      <c r="L48" s="140"/>
      <c r="M48" s="140"/>
      <c r="N48" s="143"/>
      <c r="O48" s="138"/>
      <c r="P48" s="371" t="s">
        <v>244</v>
      </c>
    </row>
  </sheetData>
  <mergeCells count="5">
    <mergeCell ref="J5:P5"/>
    <mergeCell ref="N6:P6"/>
    <mergeCell ref="A1:P1"/>
    <mergeCell ref="A2:P2"/>
    <mergeCell ref="J6:L6"/>
  </mergeCells>
  <phoneticPr fontId="16" type="noConversion"/>
  <pageMargins left="0.98425196850393704" right="0.39370078740157483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Y55"/>
  <sheetViews>
    <sheetView view="pageBreakPreview" zoomScaleNormal="70" zoomScaleSheetLayoutView="100" zoomScalePageLayoutView="80" workbookViewId="0">
      <selection sqref="A1:R1"/>
    </sheetView>
  </sheetViews>
  <sheetFormatPr defaultColWidth="9.140625" defaultRowHeight="21.6" customHeight="1"/>
  <cols>
    <col min="1" max="1" width="2.7109375" style="131" customWidth="1"/>
    <col min="2" max="2" width="3.28515625" style="131" customWidth="1"/>
    <col min="3" max="4" width="1.42578125" style="131" customWidth="1"/>
    <col min="5" max="5" width="7.140625" style="131" customWidth="1"/>
    <col min="6" max="6" width="1.42578125" style="131" customWidth="1"/>
    <col min="7" max="7" width="12.85546875" style="131" customWidth="1"/>
    <col min="8" max="8" width="21.28515625" style="131" customWidth="1"/>
    <col min="9" max="9" width="8" style="131" customWidth="1"/>
    <col min="10" max="10" width="0.42578125" style="131" customWidth="1"/>
    <col min="11" max="11" width="16.42578125" style="131" customWidth="1"/>
    <col min="12" max="12" width="0.42578125" style="131" customWidth="1"/>
    <col min="13" max="13" width="16.42578125" style="131" customWidth="1"/>
    <col min="14" max="14" width="0.42578125" style="131" customWidth="1"/>
    <col min="15" max="15" width="16.7109375" style="131" customWidth="1"/>
    <col min="16" max="16" width="0.42578125" style="131" customWidth="1"/>
    <col min="17" max="17" width="16.7109375" style="131" customWidth="1"/>
    <col min="18" max="18" width="5.140625" style="146" customWidth="1"/>
    <col min="19" max="19" width="9.140625" style="131"/>
    <col min="20" max="20" width="1.85546875" style="131" customWidth="1"/>
    <col min="21" max="21" width="9.140625" style="131"/>
    <col min="22" max="22" width="1.140625" style="131" customWidth="1"/>
    <col min="23" max="23" width="9.140625" style="131"/>
    <col min="24" max="24" width="1.28515625" style="131" customWidth="1"/>
    <col min="25" max="16384" width="9.140625" style="131"/>
  </cols>
  <sheetData>
    <row r="1" spans="1:18" ht="21" customHeight="1">
      <c r="A1" s="380" t="s">
        <v>61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</row>
    <row r="2" spans="1:18" ht="21" customHeight="1">
      <c r="A2" s="381" t="s">
        <v>255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1:18" ht="21" customHeight="1">
      <c r="A3" s="380" t="s">
        <v>216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</row>
    <row r="4" spans="1:18" ht="15" customHeight="1">
      <c r="A4" s="16"/>
      <c r="B4" s="16"/>
      <c r="C4" s="17"/>
      <c r="D4" s="18"/>
      <c r="E4" s="18"/>
      <c r="F4" s="19"/>
      <c r="G4" s="19"/>
      <c r="H4" s="19"/>
      <c r="I4" s="43"/>
      <c r="J4" s="20"/>
      <c r="K4" s="21"/>
      <c r="L4" s="19"/>
      <c r="M4" s="22"/>
      <c r="N4" s="22"/>
      <c r="O4" s="21"/>
      <c r="P4" s="23"/>
      <c r="Q4" s="22"/>
      <c r="R4" s="35"/>
    </row>
    <row r="5" spans="1:18" ht="21" customHeight="1">
      <c r="A5" s="24"/>
      <c r="B5" s="16"/>
      <c r="C5" s="17"/>
      <c r="D5" s="18"/>
      <c r="E5" s="18"/>
      <c r="F5" s="19"/>
      <c r="G5" s="19"/>
      <c r="H5" s="19"/>
      <c r="I5" s="43"/>
      <c r="J5" s="20"/>
      <c r="K5" s="378" t="s">
        <v>5</v>
      </c>
      <c r="L5" s="378"/>
      <c r="M5" s="378"/>
      <c r="N5" s="378"/>
      <c r="O5" s="378"/>
      <c r="P5" s="378"/>
      <c r="Q5" s="378"/>
      <c r="R5" s="119"/>
    </row>
    <row r="6" spans="1:18" s="1" customFormat="1" ht="21" customHeight="1">
      <c r="A6" s="25"/>
      <c r="B6" s="25"/>
      <c r="C6" s="25"/>
      <c r="D6" s="26"/>
      <c r="E6" s="26"/>
      <c r="F6" s="27"/>
      <c r="G6" s="27"/>
      <c r="H6" s="27"/>
      <c r="J6" s="28"/>
      <c r="K6" s="379" t="s">
        <v>6</v>
      </c>
      <c r="L6" s="379"/>
      <c r="M6" s="379"/>
      <c r="N6" s="101"/>
      <c r="O6" s="379" t="s">
        <v>7</v>
      </c>
      <c r="P6" s="379"/>
      <c r="Q6" s="379"/>
      <c r="R6" s="102"/>
    </row>
    <row r="7" spans="1:18" s="1" customFormat="1" ht="21" customHeight="1">
      <c r="A7" s="25"/>
      <c r="B7" s="25"/>
      <c r="C7" s="25"/>
      <c r="D7" s="26"/>
      <c r="E7" s="26"/>
      <c r="F7" s="27"/>
      <c r="G7" s="27"/>
      <c r="H7" s="27"/>
      <c r="J7" s="28"/>
      <c r="K7" s="329" t="s">
        <v>221</v>
      </c>
      <c r="L7" s="330" t="s">
        <v>0</v>
      </c>
      <c r="M7" s="331" t="s">
        <v>220</v>
      </c>
      <c r="N7" s="102"/>
      <c r="O7" s="329" t="s">
        <v>221</v>
      </c>
      <c r="P7" s="330" t="s">
        <v>0</v>
      </c>
      <c r="Q7" s="331" t="s">
        <v>220</v>
      </c>
      <c r="R7" s="102"/>
    </row>
    <row r="8" spans="1:18" s="1" customFormat="1" ht="21" customHeight="1">
      <c r="A8" s="25"/>
      <c r="B8" s="25"/>
      <c r="C8" s="25"/>
      <c r="D8" s="26"/>
      <c r="E8" s="26"/>
      <c r="F8" s="27"/>
      <c r="G8" s="27"/>
      <c r="H8" s="27"/>
      <c r="J8" s="28"/>
      <c r="K8" s="329" t="s">
        <v>217</v>
      </c>
      <c r="L8" s="330"/>
      <c r="M8" s="331" t="s">
        <v>218</v>
      </c>
      <c r="N8" s="102"/>
      <c r="O8" s="329" t="s">
        <v>217</v>
      </c>
      <c r="P8" s="330"/>
      <c r="Q8" s="331" t="s">
        <v>218</v>
      </c>
      <c r="R8" s="102"/>
    </row>
    <row r="9" spans="1:18" s="1" customFormat="1" ht="21" customHeight="1">
      <c r="A9" s="25"/>
      <c r="B9" s="25"/>
      <c r="C9" s="25"/>
      <c r="D9" s="26"/>
      <c r="E9" s="26"/>
      <c r="F9" s="27"/>
      <c r="G9" s="27"/>
      <c r="H9" s="27"/>
      <c r="I9" s="100" t="s">
        <v>8</v>
      </c>
      <c r="J9" s="28"/>
      <c r="K9" s="332" t="s">
        <v>219</v>
      </c>
      <c r="L9" s="330"/>
      <c r="M9" s="333"/>
      <c r="N9" s="115"/>
      <c r="O9" s="332" t="s">
        <v>219</v>
      </c>
      <c r="P9" s="330"/>
      <c r="Q9" s="333"/>
      <c r="R9" s="102"/>
    </row>
    <row r="10" spans="1:18" ht="21" customHeight="1">
      <c r="A10" s="31" t="s">
        <v>16</v>
      </c>
      <c r="B10" s="31"/>
      <c r="C10" s="31"/>
      <c r="D10" s="31"/>
      <c r="E10" s="31"/>
      <c r="F10" s="31"/>
      <c r="G10" s="31"/>
      <c r="H10" s="31"/>
      <c r="I10" s="32"/>
      <c r="J10" s="29"/>
      <c r="K10" s="33"/>
      <c r="L10" s="30"/>
      <c r="M10" s="33"/>
      <c r="N10" s="33"/>
      <c r="O10" s="33"/>
      <c r="P10" s="30"/>
      <c r="Q10" s="33"/>
      <c r="R10" s="33"/>
    </row>
    <row r="11" spans="1:18" ht="21" customHeight="1">
      <c r="A11" s="25" t="s">
        <v>17</v>
      </c>
      <c r="B11" s="25"/>
      <c r="C11" s="10"/>
      <c r="D11" s="133"/>
      <c r="E11" s="133"/>
      <c r="F11" s="132"/>
      <c r="G11" s="132"/>
      <c r="H11" s="132"/>
      <c r="I11" s="43"/>
      <c r="J11" s="28"/>
      <c r="K11" s="34"/>
      <c r="L11" s="132"/>
      <c r="M11" s="34"/>
      <c r="N11" s="34"/>
      <c r="O11" s="35"/>
      <c r="P11" s="132"/>
      <c r="Q11" s="131" t="s">
        <v>0</v>
      </c>
      <c r="R11" s="34"/>
    </row>
    <row r="12" spans="1:18" ht="21" customHeight="1">
      <c r="A12" s="10" t="s">
        <v>205</v>
      </c>
      <c r="B12" s="25"/>
      <c r="C12" s="10"/>
      <c r="D12" s="133"/>
      <c r="E12" s="133"/>
      <c r="F12" s="132"/>
      <c r="G12" s="132"/>
      <c r="H12" s="132"/>
      <c r="I12" s="43" t="s">
        <v>111</v>
      </c>
      <c r="J12" s="28"/>
      <c r="K12" s="138">
        <v>115000000</v>
      </c>
      <c r="L12" s="145"/>
      <c r="M12" s="138">
        <v>126273876.37</v>
      </c>
      <c r="N12" s="138"/>
      <c r="O12" s="138">
        <v>75000000</v>
      </c>
      <c r="P12" s="145"/>
      <c r="Q12" s="138">
        <v>85000000</v>
      </c>
      <c r="R12" s="34"/>
    </row>
    <row r="13" spans="1:18" ht="21" customHeight="1">
      <c r="A13" s="10" t="s">
        <v>121</v>
      </c>
      <c r="B13" s="25"/>
      <c r="C13" s="10"/>
      <c r="D13" s="133"/>
      <c r="E13" s="133"/>
      <c r="F13" s="132"/>
      <c r="G13" s="132"/>
      <c r="H13" s="132"/>
      <c r="I13" s="43" t="s">
        <v>206</v>
      </c>
      <c r="J13" s="28"/>
      <c r="K13" s="138">
        <v>45000000</v>
      </c>
      <c r="L13" s="145"/>
      <c r="M13" s="138">
        <v>0</v>
      </c>
      <c r="N13" s="138"/>
      <c r="O13" s="138">
        <v>45000000</v>
      </c>
      <c r="P13" s="145"/>
      <c r="Q13" s="138">
        <v>0</v>
      </c>
      <c r="R13" s="34"/>
    </row>
    <row r="14" spans="1:18" ht="21" customHeight="1">
      <c r="A14" s="10" t="s">
        <v>146</v>
      </c>
      <c r="B14" s="10"/>
      <c r="C14" s="133"/>
      <c r="D14" s="133"/>
      <c r="F14" s="132"/>
      <c r="G14" s="132"/>
      <c r="H14" s="132"/>
      <c r="I14" s="43" t="s">
        <v>207</v>
      </c>
      <c r="J14" s="44"/>
      <c r="K14" s="138">
        <v>94903742.560000002</v>
      </c>
      <c r="L14" s="145"/>
      <c r="M14" s="138">
        <v>88674988.680000007</v>
      </c>
      <c r="N14" s="138"/>
      <c r="O14" s="138">
        <v>3031819.71</v>
      </c>
      <c r="P14" s="145"/>
      <c r="Q14" s="138">
        <v>1330997.77</v>
      </c>
      <c r="R14" s="145"/>
    </row>
    <row r="15" spans="1:18" ht="21" customHeight="1">
      <c r="A15" s="10" t="s">
        <v>229</v>
      </c>
      <c r="B15" s="10"/>
      <c r="C15" s="133"/>
      <c r="D15" s="133"/>
      <c r="F15" s="132"/>
      <c r="G15" s="132"/>
      <c r="H15" s="132"/>
      <c r="I15" s="43" t="s">
        <v>98</v>
      </c>
      <c r="J15" s="44"/>
      <c r="K15" s="138">
        <v>0</v>
      </c>
      <c r="L15" s="145"/>
      <c r="M15" s="138">
        <v>0</v>
      </c>
      <c r="N15" s="138"/>
      <c r="O15" s="138">
        <v>16000000</v>
      </c>
      <c r="P15" s="145"/>
      <c r="Q15" s="138">
        <v>0</v>
      </c>
      <c r="R15" s="145"/>
    </row>
    <row r="16" spans="1:18" ht="21" customHeight="1">
      <c r="A16" s="358" t="s">
        <v>135</v>
      </c>
      <c r="B16" s="10"/>
      <c r="C16" s="133"/>
      <c r="D16" s="133"/>
      <c r="F16" s="132"/>
      <c r="G16" s="132"/>
      <c r="H16" s="132"/>
      <c r="I16" s="43"/>
      <c r="J16" s="44"/>
      <c r="K16" s="138"/>
      <c r="L16" s="145"/>
      <c r="M16" s="138"/>
      <c r="N16" s="138"/>
      <c r="O16" s="138"/>
      <c r="P16" s="145"/>
      <c r="Q16" s="138"/>
      <c r="R16" s="145"/>
    </row>
    <row r="17" spans="1:18" ht="21" customHeight="1">
      <c r="B17" s="10" t="s">
        <v>208</v>
      </c>
      <c r="C17" s="133"/>
      <c r="D17" s="133"/>
      <c r="F17" s="132"/>
      <c r="G17" s="132"/>
      <c r="H17" s="132"/>
      <c r="I17" s="43" t="s">
        <v>118</v>
      </c>
      <c r="J17" s="44"/>
      <c r="K17" s="138">
        <v>384270818.63</v>
      </c>
      <c r="L17" s="145"/>
      <c r="M17" s="138">
        <v>382193932.51999998</v>
      </c>
      <c r="N17" s="138"/>
      <c r="O17" s="151">
        <v>199920000</v>
      </c>
      <c r="P17" s="145"/>
      <c r="Q17" s="151">
        <v>199920000</v>
      </c>
      <c r="R17" s="145"/>
    </row>
    <row r="18" spans="1:18" ht="21" customHeight="1">
      <c r="B18" s="10" t="s">
        <v>148</v>
      </c>
      <c r="C18" s="133"/>
      <c r="D18" s="133"/>
      <c r="F18" s="132"/>
      <c r="G18" s="132"/>
      <c r="H18" s="132"/>
      <c r="I18" s="43" t="s">
        <v>112</v>
      </c>
      <c r="J18" s="44"/>
      <c r="K18" s="138">
        <v>247692636.56</v>
      </c>
      <c r="L18" s="145"/>
      <c r="M18" s="138">
        <v>289457595.33999997</v>
      </c>
      <c r="N18" s="138"/>
      <c r="O18" s="151">
        <v>247692636.56</v>
      </c>
      <c r="P18" s="145"/>
      <c r="Q18" s="151">
        <v>289457595.33999997</v>
      </c>
      <c r="R18" s="145"/>
    </row>
    <row r="19" spans="1:18" ht="21" customHeight="1">
      <c r="B19" s="10" t="s">
        <v>134</v>
      </c>
      <c r="C19" s="133"/>
      <c r="D19" s="133"/>
      <c r="F19" s="132"/>
      <c r="G19" s="132"/>
      <c r="H19" s="132"/>
      <c r="I19" s="43" t="s">
        <v>136</v>
      </c>
      <c r="J19" s="44"/>
      <c r="K19" s="138">
        <v>1590610.36</v>
      </c>
      <c r="L19" s="145"/>
      <c r="M19" s="138">
        <v>1803566.99</v>
      </c>
      <c r="N19" s="138"/>
      <c r="O19" s="151">
        <v>1168980</v>
      </c>
      <c r="P19" s="145"/>
      <c r="Q19" s="151">
        <v>1168980</v>
      </c>
      <c r="R19" s="145"/>
    </row>
    <row r="20" spans="1:18" ht="21" customHeight="1">
      <c r="A20" s="131" t="s">
        <v>147</v>
      </c>
      <c r="B20" s="10"/>
      <c r="C20" s="133"/>
      <c r="D20" s="133"/>
      <c r="F20" s="132"/>
      <c r="G20" s="132"/>
      <c r="H20" s="132"/>
      <c r="I20" s="43" t="s">
        <v>209</v>
      </c>
      <c r="J20" s="44"/>
      <c r="K20" s="138">
        <v>3114786</v>
      </c>
      <c r="L20" s="145"/>
      <c r="M20" s="138">
        <v>1558371</v>
      </c>
      <c r="N20" s="138"/>
      <c r="O20" s="151">
        <v>0</v>
      </c>
      <c r="P20" s="145"/>
      <c r="Q20" s="151">
        <v>0</v>
      </c>
      <c r="R20" s="145"/>
    </row>
    <row r="21" spans="1:18" ht="21" customHeight="1">
      <c r="A21" s="10" t="s">
        <v>20</v>
      </c>
      <c r="B21" s="10"/>
      <c r="C21" s="133"/>
      <c r="D21" s="133"/>
      <c r="F21" s="132"/>
      <c r="G21" s="132"/>
      <c r="H21" s="132"/>
      <c r="I21" s="43"/>
      <c r="J21" s="44"/>
      <c r="K21" s="138">
        <v>12847119.68</v>
      </c>
      <c r="L21" s="145"/>
      <c r="M21" s="138">
        <v>8192003.7599999998</v>
      </c>
      <c r="N21" s="138"/>
      <c r="O21" s="151">
        <v>0</v>
      </c>
      <c r="P21" s="145"/>
      <c r="Q21" s="151">
        <v>0</v>
      </c>
      <c r="R21" s="145"/>
    </row>
    <row r="22" spans="1:18" ht="21" customHeight="1">
      <c r="A22" s="10" t="s">
        <v>18</v>
      </c>
      <c r="B22" s="10"/>
      <c r="C22" s="133"/>
      <c r="D22" s="133"/>
      <c r="F22" s="132"/>
      <c r="G22" s="132"/>
      <c r="H22" s="132"/>
      <c r="I22" s="43"/>
      <c r="J22" s="44"/>
      <c r="K22" s="152">
        <v>16984000.420000002</v>
      </c>
      <c r="L22" s="145"/>
      <c r="M22" s="152">
        <v>14836366.99</v>
      </c>
      <c r="N22" s="140"/>
      <c r="O22" s="153">
        <v>697794.97</v>
      </c>
      <c r="P22" s="145"/>
      <c r="Q22" s="153">
        <v>1185672.8600000001</v>
      </c>
      <c r="R22" s="140"/>
    </row>
    <row r="23" spans="1:18" ht="21" customHeight="1">
      <c r="A23" s="10" t="s">
        <v>19</v>
      </c>
      <c r="B23" s="10"/>
      <c r="C23" s="133"/>
      <c r="D23" s="133"/>
      <c r="F23" s="132"/>
      <c r="G23" s="132"/>
      <c r="H23" s="132"/>
      <c r="I23" s="43"/>
      <c r="J23" s="44"/>
      <c r="K23" s="152">
        <f>SUM(K12:K22)</f>
        <v>921403714.20999992</v>
      </c>
      <c r="L23" s="145"/>
      <c r="M23" s="152">
        <f>SUM(M12:M22)</f>
        <v>912990701.64999986</v>
      </c>
      <c r="N23" s="140"/>
      <c r="O23" s="152">
        <f>SUM(O12:O22)</f>
        <v>588511231.24000001</v>
      </c>
      <c r="P23" s="145"/>
      <c r="Q23" s="152">
        <f>SUM(Q12:Q22)</f>
        <v>578063245.96999991</v>
      </c>
      <c r="R23" s="140"/>
    </row>
    <row r="24" spans="1:18" ht="8.1" customHeight="1">
      <c r="A24" s="10"/>
      <c r="B24" s="10"/>
      <c r="C24" s="10"/>
      <c r="D24" s="133"/>
      <c r="E24" s="133"/>
      <c r="F24" s="132"/>
      <c r="G24" s="132"/>
      <c r="H24" s="132"/>
      <c r="I24" s="43"/>
      <c r="J24" s="44"/>
      <c r="K24" s="140"/>
      <c r="L24" s="138"/>
      <c r="M24" s="140"/>
      <c r="N24" s="140"/>
      <c r="O24" s="140"/>
      <c r="P24" s="138"/>
      <c r="Q24" s="140"/>
      <c r="R24" s="143"/>
    </row>
    <row r="25" spans="1:18" ht="21" customHeight="1">
      <c r="A25" s="25" t="s">
        <v>109</v>
      </c>
      <c r="B25" s="10"/>
      <c r="C25" s="10"/>
      <c r="D25" s="133"/>
      <c r="E25" s="133"/>
      <c r="F25" s="132"/>
      <c r="G25" s="132"/>
      <c r="H25" s="132"/>
      <c r="I25" s="43"/>
      <c r="J25" s="44"/>
      <c r="K25" s="145"/>
      <c r="L25" s="145"/>
      <c r="M25" s="140"/>
      <c r="N25" s="140"/>
      <c r="O25" s="140"/>
      <c r="P25" s="145"/>
      <c r="Q25" s="140"/>
      <c r="R25" s="143"/>
    </row>
    <row r="26" spans="1:18" ht="21" customHeight="1">
      <c r="A26" s="10" t="s">
        <v>89</v>
      </c>
      <c r="B26" s="10"/>
      <c r="C26" s="133"/>
      <c r="D26" s="133"/>
      <c r="F26" s="132"/>
      <c r="G26" s="132"/>
      <c r="H26" s="132"/>
      <c r="I26" s="43" t="s">
        <v>118</v>
      </c>
      <c r="J26" s="44"/>
      <c r="K26" s="140">
        <v>1211209604.1800001</v>
      </c>
      <c r="L26" s="145"/>
      <c r="M26" s="140">
        <v>1308408509.5899999</v>
      </c>
      <c r="N26" s="140"/>
      <c r="O26" s="143">
        <v>175210000</v>
      </c>
      <c r="P26" s="145"/>
      <c r="Q26" s="143">
        <v>225190000</v>
      </c>
      <c r="R26" s="143"/>
    </row>
    <row r="27" spans="1:18" ht="21" customHeight="1">
      <c r="A27" s="10" t="s">
        <v>128</v>
      </c>
      <c r="B27" s="10"/>
      <c r="C27" s="133"/>
      <c r="D27" s="133"/>
      <c r="F27" s="132"/>
      <c r="G27" s="132"/>
      <c r="H27" s="132"/>
      <c r="I27" s="43" t="s">
        <v>136</v>
      </c>
      <c r="J27" s="44"/>
      <c r="K27" s="140">
        <v>340568.27</v>
      </c>
      <c r="L27" s="145"/>
      <c r="M27" s="140">
        <v>613577.01</v>
      </c>
      <c r="N27" s="140"/>
      <c r="O27" s="143">
        <v>340568.27</v>
      </c>
      <c r="P27" s="145"/>
      <c r="Q27" s="143">
        <v>613577.01</v>
      </c>
      <c r="R27" s="143"/>
    </row>
    <row r="28" spans="1:18" ht="21" customHeight="1">
      <c r="A28" s="10" t="s">
        <v>149</v>
      </c>
      <c r="B28" s="10"/>
      <c r="C28" s="133"/>
      <c r="D28" s="133"/>
      <c r="F28" s="132"/>
      <c r="G28" s="132"/>
      <c r="H28" s="132"/>
      <c r="I28" s="43" t="s">
        <v>209</v>
      </c>
      <c r="J28" s="44"/>
      <c r="K28" s="140">
        <v>13272171.050000001</v>
      </c>
      <c r="L28" s="145"/>
      <c r="M28" s="140">
        <v>13897017.039999999</v>
      </c>
      <c r="N28" s="140"/>
      <c r="O28" s="143">
        <v>5047011.2699999996</v>
      </c>
      <c r="P28" s="145"/>
      <c r="Q28" s="143">
        <v>4654623</v>
      </c>
      <c r="R28" s="143"/>
    </row>
    <row r="29" spans="1:18" ht="21" customHeight="1">
      <c r="A29" s="10" t="s">
        <v>82</v>
      </c>
      <c r="B29" s="10"/>
      <c r="C29" s="10"/>
      <c r="D29" s="133"/>
      <c r="E29" s="133"/>
      <c r="F29" s="132"/>
      <c r="G29" s="132"/>
      <c r="H29" s="132"/>
      <c r="I29" s="43" t="s">
        <v>117</v>
      </c>
      <c r="J29" s="44"/>
      <c r="K29" s="140">
        <v>393488567.55000001</v>
      </c>
      <c r="L29" s="145"/>
      <c r="M29" s="140">
        <v>386080912.87</v>
      </c>
      <c r="N29" s="140"/>
      <c r="O29" s="143">
        <v>0</v>
      </c>
      <c r="P29" s="145"/>
      <c r="Q29" s="143">
        <v>0</v>
      </c>
      <c r="R29" s="143"/>
    </row>
    <row r="30" spans="1:18" ht="21" customHeight="1">
      <c r="A30" s="10" t="s">
        <v>90</v>
      </c>
      <c r="B30" s="10"/>
      <c r="C30" s="10"/>
      <c r="D30" s="133"/>
      <c r="F30" s="132"/>
      <c r="G30" s="132"/>
      <c r="H30" s="132"/>
      <c r="I30" s="43" t="s">
        <v>210</v>
      </c>
      <c r="J30" s="44"/>
      <c r="K30" s="140">
        <v>177460095.38999999</v>
      </c>
      <c r="L30" s="145"/>
      <c r="M30" s="140">
        <v>180700577.47</v>
      </c>
      <c r="N30" s="140"/>
      <c r="O30" s="134">
        <v>1641000</v>
      </c>
      <c r="P30" s="145"/>
      <c r="Q30" s="134">
        <v>1641000</v>
      </c>
      <c r="R30" s="140"/>
    </row>
    <row r="31" spans="1:18" ht="21" customHeight="1">
      <c r="A31" s="10" t="s">
        <v>94</v>
      </c>
      <c r="B31" s="25"/>
      <c r="C31" s="10"/>
      <c r="D31" s="133"/>
      <c r="F31" s="132"/>
      <c r="G31" s="132"/>
      <c r="H31" s="132"/>
      <c r="I31" s="43"/>
      <c r="J31" s="44"/>
      <c r="K31" s="147">
        <f>SUM(K26:K30)</f>
        <v>1795771006.4400001</v>
      </c>
      <c r="L31" s="145"/>
      <c r="M31" s="147">
        <f>SUM(M26:M30)</f>
        <v>1889700593.9799998</v>
      </c>
      <c r="N31" s="140"/>
      <c r="O31" s="142">
        <f>SUM(O26:O30)</f>
        <v>182238579.54000002</v>
      </c>
      <c r="P31" s="145"/>
      <c r="Q31" s="142">
        <f>SUM(Q26:Q30)</f>
        <v>232099200.00999999</v>
      </c>
      <c r="R31" s="143"/>
    </row>
    <row r="32" spans="1:18" ht="21" customHeight="1">
      <c r="A32" s="25" t="s">
        <v>21</v>
      </c>
      <c r="B32" s="10"/>
      <c r="D32" s="10"/>
      <c r="E32" s="133"/>
      <c r="F32" s="132"/>
      <c r="G32" s="132"/>
      <c r="H32" s="132"/>
      <c r="I32" s="43"/>
      <c r="J32" s="44"/>
      <c r="K32" s="147">
        <f>+K23+K31</f>
        <v>2717174720.6500001</v>
      </c>
      <c r="L32" s="145"/>
      <c r="M32" s="147">
        <f>+M23+M31</f>
        <v>2802691295.6299996</v>
      </c>
      <c r="N32" s="140"/>
      <c r="O32" s="142">
        <f>O23+O31</f>
        <v>770749810.77999997</v>
      </c>
      <c r="P32" s="145"/>
      <c r="Q32" s="142">
        <f>+Q23+Q31</f>
        <v>810162445.9799999</v>
      </c>
      <c r="R32" s="143"/>
    </row>
    <row r="33" spans="1:18" ht="8.1" customHeight="1">
      <c r="A33" s="10"/>
      <c r="B33" s="10"/>
      <c r="C33" s="25"/>
      <c r="D33" s="10"/>
      <c r="E33" s="133"/>
      <c r="F33" s="132"/>
      <c r="G33" s="132"/>
      <c r="H33" s="132"/>
      <c r="I33" s="43"/>
      <c r="J33" s="44"/>
      <c r="K33" s="140"/>
      <c r="L33" s="145"/>
      <c r="M33" s="140"/>
      <c r="N33" s="140"/>
      <c r="O33" s="143"/>
      <c r="P33" s="145"/>
      <c r="Q33" s="143"/>
      <c r="R33" s="143"/>
    </row>
    <row r="34" spans="1:18" ht="21" customHeight="1">
      <c r="A34" s="25" t="s">
        <v>22</v>
      </c>
      <c r="B34" s="25"/>
      <c r="C34" s="10"/>
      <c r="D34" s="133"/>
      <c r="E34" s="133"/>
      <c r="F34" s="132"/>
      <c r="G34" s="132"/>
      <c r="H34" s="132"/>
      <c r="I34" s="43"/>
      <c r="J34" s="28"/>
      <c r="K34" s="134"/>
      <c r="L34" s="138"/>
      <c r="M34" s="134"/>
      <c r="N34" s="134"/>
      <c r="O34" s="144"/>
      <c r="P34" s="138"/>
      <c r="Q34" s="144"/>
      <c r="R34" s="143"/>
    </row>
    <row r="35" spans="1:18" ht="21" customHeight="1">
      <c r="A35" s="10" t="s">
        <v>23</v>
      </c>
      <c r="B35" s="10"/>
      <c r="C35" s="10"/>
      <c r="D35" s="133"/>
      <c r="F35" s="132"/>
      <c r="G35" s="132"/>
      <c r="H35" s="132"/>
      <c r="I35" s="43"/>
      <c r="J35" s="28"/>
      <c r="K35" s="134"/>
      <c r="L35" s="138"/>
      <c r="M35" s="134"/>
      <c r="N35" s="134"/>
      <c r="O35" s="144"/>
      <c r="P35" s="138"/>
      <c r="Q35" s="144"/>
      <c r="R35" s="143"/>
    </row>
    <row r="36" spans="1:18" ht="21" customHeight="1">
      <c r="A36" s="10" t="s">
        <v>24</v>
      </c>
      <c r="B36" s="10"/>
      <c r="C36" s="133"/>
      <c r="F36" s="132"/>
      <c r="I36" s="43"/>
      <c r="J36" s="28"/>
      <c r="K36" s="138"/>
      <c r="L36" s="138"/>
      <c r="M36" s="134"/>
      <c r="N36" s="134"/>
      <c r="O36" s="138"/>
      <c r="P36" s="138"/>
      <c r="Q36" s="144"/>
      <c r="R36" s="143"/>
    </row>
    <row r="37" spans="1:18" ht="21" customHeight="1">
      <c r="B37" s="10" t="s">
        <v>150</v>
      </c>
      <c r="C37" s="133"/>
      <c r="F37" s="132"/>
      <c r="I37" s="43"/>
      <c r="J37" s="28"/>
      <c r="K37" s="154">
        <v>2296500000</v>
      </c>
      <c r="L37" s="138"/>
      <c r="M37" s="154">
        <v>2296500000</v>
      </c>
      <c r="N37" s="140"/>
      <c r="O37" s="154">
        <v>2296500000</v>
      </c>
      <c r="P37" s="145"/>
      <c r="Q37" s="155">
        <v>2296500000</v>
      </c>
      <c r="R37" s="145"/>
    </row>
    <row r="38" spans="1:18" ht="21" customHeight="1">
      <c r="A38" s="131" t="s">
        <v>91</v>
      </c>
      <c r="B38" s="10"/>
      <c r="C38" s="10"/>
      <c r="D38" s="10"/>
      <c r="E38" s="10"/>
      <c r="F38" s="132"/>
      <c r="I38" s="43"/>
      <c r="J38" s="28"/>
      <c r="K38" s="140"/>
      <c r="L38" s="138"/>
      <c r="M38" s="140"/>
      <c r="N38" s="140"/>
      <c r="O38" s="156"/>
      <c r="P38" s="145"/>
      <c r="Q38" s="156"/>
      <c r="R38" s="145"/>
    </row>
    <row r="39" spans="1:18" ht="21" customHeight="1">
      <c r="B39" s="10" t="s">
        <v>99</v>
      </c>
      <c r="C39" s="10"/>
      <c r="D39" s="10"/>
      <c r="E39" s="10"/>
      <c r="F39" s="132"/>
      <c r="I39" s="43"/>
      <c r="J39" s="28"/>
      <c r="K39" s="140">
        <v>2296500000</v>
      </c>
      <c r="L39" s="145"/>
      <c r="M39" s="140">
        <v>2296500000</v>
      </c>
      <c r="N39" s="140"/>
      <c r="O39" s="156">
        <v>2296500000</v>
      </c>
      <c r="P39" s="145"/>
      <c r="Q39" s="156">
        <v>2296500000</v>
      </c>
      <c r="R39" s="145"/>
    </row>
    <row r="40" spans="1:18" ht="21" customHeight="1">
      <c r="A40" s="10" t="s">
        <v>129</v>
      </c>
      <c r="B40" s="10"/>
      <c r="C40" s="10"/>
      <c r="E40" s="10"/>
      <c r="F40" s="132"/>
      <c r="I40" s="43" t="s">
        <v>211</v>
      </c>
      <c r="J40" s="28"/>
      <c r="K40" s="157">
        <v>0</v>
      </c>
      <c r="L40" s="157"/>
      <c r="M40" s="157">
        <v>-66385213.710000001</v>
      </c>
      <c r="N40" s="145"/>
      <c r="O40" s="157">
        <v>0</v>
      </c>
      <c r="P40" s="145"/>
      <c r="Q40" s="157">
        <v>-66385213.710000001</v>
      </c>
      <c r="R40" s="140"/>
    </row>
    <row r="41" spans="1:18" ht="21" customHeight="1">
      <c r="A41" s="131" t="s">
        <v>25</v>
      </c>
      <c r="B41" s="10"/>
      <c r="C41" s="10"/>
      <c r="F41" s="132"/>
      <c r="I41" s="43"/>
      <c r="J41" s="28"/>
      <c r="K41" s="140">
        <v>312839634.75300002</v>
      </c>
      <c r="L41" s="145"/>
      <c r="M41" s="140">
        <v>312839634.75</v>
      </c>
      <c r="N41" s="140"/>
      <c r="O41" s="157">
        <v>312839634.75300002</v>
      </c>
      <c r="P41" s="145"/>
      <c r="Q41" s="157">
        <v>312839634.75</v>
      </c>
      <c r="R41" s="140"/>
    </row>
    <row r="42" spans="1:18" ht="21" customHeight="1">
      <c r="A42" s="131" t="s">
        <v>60</v>
      </c>
      <c r="B42" s="10"/>
      <c r="C42" s="10"/>
      <c r="F42" s="132"/>
      <c r="I42" s="43"/>
      <c r="J42" s="28"/>
      <c r="K42" s="111"/>
      <c r="L42" s="145"/>
      <c r="M42" s="111"/>
      <c r="N42" s="140"/>
      <c r="O42" s="157"/>
      <c r="P42" s="145"/>
      <c r="Q42" s="157"/>
      <c r="R42" s="140"/>
    </row>
    <row r="43" spans="1:18" ht="21" customHeight="1">
      <c r="A43" s="10" t="s">
        <v>83</v>
      </c>
      <c r="B43" s="36"/>
      <c r="C43" s="36"/>
      <c r="D43" s="36"/>
      <c r="E43" s="36"/>
      <c r="F43" s="132"/>
      <c r="I43" s="43"/>
      <c r="J43" s="159">
        <v>14935824.68</v>
      </c>
      <c r="K43" s="134">
        <v>1423818016.28</v>
      </c>
      <c r="L43" s="145"/>
      <c r="M43" s="134">
        <v>1294049848.6900001</v>
      </c>
      <c r="N43" s="140"/>
      <c r="O43" s="136">
        <v>390032313.44999999</v>
      </c>
      <c r="P43" s="145"/>
      <c r="Q43" s="136">
        <v>290123808.08999997</v>
      </c>
      <c r="R43" s="140"/>
    </row>
    <row r="44" spans="1:18" ht="21" customHeight="1">
      <c r="A44" s="10" t="s">
        <v>76</v>
      </c>
      <c r="C44" s="10"/>
      <c r="D44" s="133"/>
      <c r="F44" s="132"/>
      <c r="I44" s="43"/>
      <c r="J44" s="28"/>
      <c r="K44" s="134"/>
      <c r="L44" s="145"/>
      <c r="M44" s="134"/>
      <c r="N44" s="134"/>
      <c r="O44" s="158"/>
      <c r="P44" s="145"/>
      <c r="Q44" s="158"/>
      <c r="R44" s="143"/>
    </row>
    <row r="45" spans="1:18" ht="21" customHeight="1">
      <c r="A45" s="10"/>
      <c r="B45" s="10" t="s">
        <v>78</v>
      </c>
      <c r="D45" s="133"/>
      <c r="F45" s="132"/>
      <c r="I45" s="43" t="s">
        <v>243</v>
      </c>
      <c r="J45" s="28"/>
      <c r="K45" s="134">
        <v>43083274.600000001</v>
      </c>
      <c r="L45" s="138"/>
      <c r="M45" s="134">
        <v>43083274.600000001</v>
      </c>
      <c r="N45" s="134"/>
      <c r="O45" s="158">
        <v>43083274.600000001</v>
      </c>
      <c r="P45" s="138"/>
      <c r="Q45" s="158">
        <v>43083274.600000001</v>
      </c>
      <c r="R45" s="140"/>
    </row>
    <row r="46" spans="1:18" ht="21" customHeight="1">
      <c r="A46" s="10"/>
      <c r="B46" s="10" t="s">
        <v>124</v>
      </c>
      <c r="C46" s="10"/>
      <c r="D46" s="10"/>
      <c r="E46" s="133"/>
      <c r="F46" s="132"/>
      <c r="H46" s="43"/>
      <c r="I46" s="43" t="s">
        <v>212</v>
      </c>
      <c r="J46" s="159"/>
      <c r="K46" s="145">
        <v>0</v>
      </c>
      <c r="L46" s="134"/>
      <c r="M46" s="145">
        <v>66385213.710000001</v>
      </c>
      <c r="N46" s="145"/>
      <c r="O46" s="158">
        <v>0</v>
      </c>
      <c r="P46" s="143"/>
      <c r="Q46" s="158">
        <v>66385213.710000001</v>
      </c>
      <c r="R46" s="140"/>
    </row>
    <row r="47" spans="1:18" ht="21" customHeight="1">
      <c r="A47" s="131" t="s">
        <v>26</v>
      </c>
      <c r="B47" s="10"/>
      <c r="C47" s="36"/>
      <c r="D47" s="36"/>
      <c r="E47" s="36"/>
      <c r="F47" s="132"/>
      <c r="I47" s="43"/>
      <c r="J47" s="159"/>
      <c r="K47" s="152">
        <v>51182707.030000001</v>
      </c>
      <c r="L47" s="145"/>
      <c r="M47" s="152">
        <v>42778843.240000002</v>
      </c>
      <c r="N47" s="140"/>
      <c r="O47" s="160">
        <v>0</v>
      </c>
      <c r="P47" s="145"/>
      <c r="Q47" s="160">
        <v>0</v>
      </c>
      <c r="R47" s="140"/>
    </row>
    <row r="48" spans="1:18" ht="21" customHeight="1">
      <c r="A48" s="10" t="s">
        <v>27</v>
      </c>
      <c r="B48" s="10"/>
      <c r="D48" s="133"/>
      <c r="E48" s="133"/>
      <c r="F48" s="132"/>
      <c r="H48" s="43"/>
      <c r="I48" s="28"/>
      <c r="J48" s="159">
        <f>248582329.99-165928003.48</f>
        <v>82654326.51000002</v>
      </c>
      <c r="K48" s="359">
        <f>SUM(K39:K47)</f>
        <v>4127423632.6630001</v>
      </c>
      <c r="L48" s="359"/>
      <c r="M48" s="359">
        <f>SUM(M39:M47)</f>
        <v>3989251601.2799997</v>
      </c>
      <c r="N48" s="360"/>
      <c r="O48" s="359">
        <f>SUM(O39:O47)</f>
        <v>3042455222.803</v>
      </c>
      <c r="P48" s="360"/>
      <c r="Q48" s="359">
        <f>SUM(Q39:Q47)</f>
        <v>2942546717.4400001</v>
      </c>
      <c r="R48" s="140"/>
    </row>
    <row r="49" spans="1:25" ht="21" customHeight="1">
      <c r="A49" s="10" t="s">
        <v>92</v>
      </c>
      <c r="B49" s="10"/>
      <c r="C49" s="133"/>
      <c r="D49" s="133"/>
      <c r="F49" s="132"/>
      <c r="I49" s="43"/>
      <c r="J49" s="28"/>
      <c r="K49" s="361">
        <v>71249117.489999995</v>
      </c>
      <c r="L49" s="145"/>
      <c r="M49" s="361">
        <v>69686489</v>
      </c>
      <c r="N49" s="140"/>
      <c r="O49" s="160">
        <v>0</v>
      </c>
      <c r="P49" s="145"/>
      <c r="Q49" s="152">
        <v>0</v>
      </c>
      <c r="R49" s="140"/>
    </row>
    <row r="50" spans="1:25" ht="21" customHeight="1">
      <c r="A50" s="25" t="s">
        <v>93</v>
      </c>
      <c r="B50" s="10"/>
      <c r="C50" s="10"/>
      <c r="D50" s="133"/>
      <c r="F50" s="132"/>
      <c r="I50" s="43"/>
      <c r="J50" s="28"/>
      <c r="K50" s="147">
        <f>SUM(K48:K49)</f>
        <v>4198672750.1529999</v>
      </c>
      <c r="L50" s="140">
        <f t="shared" ref="L50:P50" si="0">SUM(L48:L49)</f>
        <v>0</v>
      </c>
      <c r="M50" s="147">
        <f t="shared" si="0"/>
        <v>4058938090.2799997</v>
      </c>
      <c r="N50" s="140">
        <f t="shared" si="0"/>
        <v>0</v>
      </c>
      <c r="O50" s="147">
        <f t="shared" si="0"/>
        <v>3042455222.803</v>
      </c>
      <c r="P50" s="140">
        <f t="shared" si="0"/>
        <v>0</v>
      </c>
      <c r="Q50" s="147">
        <f>SUM(Q48:Q49)</f>
        <v>2942546717.4400001</v>
      </c>
      <c r="R50" s="140"/>
    </row>
    <row r="51" spans="1:25" ht="8.25" customHeight="1">
      <c r="A51" s="10"/>
      <c r="B51" s="10"/>
      <c r="C51" s="10"/>
      <c r="D51" s="133"/>
      <c r="E51" s="133"/>
      <c r="F51" s="132"/>
      <c r="G51" s="132"/>
      <c r="H51" s="132"/>
      <c r="I51" s="43"/>
      <c r="J51" s="28"/>
      <c r="K51" s="140"/>
      <c r="L51" s="145"/>
      <c r="M51" s="140"/>
      <c r="N51" s="140"/>
      <c r="O51" s="140"/>
      <c r="P51" s="145"/>
      <c r="Q51" s="140"/>
      <c r="R51" s="140"/>
    </row>
    <row r="52" spans="1:25" ht="21" customHeight="1" thickBot="1">
      <c r="A52" s="25" t="s">
        <v>28</v>
      </c>
      <c r="B52" s="10"/>
      <c r="C52" s="10"/>
      <c r="D52" s="133"/>
      <c r="E52" s="133"/>
      <c r="F52" s="132"/>
      <c r="G52" s="132"/>
      <c r="H52" s="132"/>
      <c r="I52" s="43"/>
      <c r="J52" s="28"/>
      <c r="K52" s="149">
        <f t="shared" ref="K52:Q52" si="1">K32+K50</f>
        <v>6915847470.8029995</v>
      </c>
      <c r="L52" s="140">
        <f t="shared" si="1"/>
        <v>0</v>
      </c>
      <c r="M52" s="149">
        <f t="shared" si="1"/>
        <v>6861629385.9099998</v>
      </c>
      <c r="N52" s="140">
        <f t="shared" si="1"/>
        <v>0</v>
      </c>
      <c r="O52" s="149">
        <f t="shared" si="1"/>
        <v>3813205033.5830002</v>
      </c>
      <c r="P52" s="140">
        <f t="shared" si="1"/>
        <v>0</v>
      </c>
      <c r="Q52" s="149">
        <f t="shared" si="1"/>
        <v>3752709163.4200001</v>
      </c>
      <c r="R52" s="140"/>
      <c r="S52" s="362"/>
      <c r="U52" s="362"/>
      <c r="V52" s="362"/>
      <c r="W52" s="362"/>
      <c r="X52" s="362"/>
      <c r="Y52" s="362"/>
    </row>
    <row r="53" spans="1:25" ht="27" customHeight="1" thickTop="1">
      <c r="A53" s="25"/>
      <c r="B53" s="10"/>
      <c r="C53" s="10"/>
      <c r="D53" s="133"/>
      <c r="E53" s="133"/>
      <c r="F53" s="132"/>
      <c r="G53" s="132"/>
      <c r="H53" s="132"/>
      <c r="I53" s="43"/>
      <c r="J53" s="28"/>
      <c r="K53" s="140"/>
      <c r="L53" s="140"/>
      <c r="M53" s="140"/>
      <c r="N53" s="140"/>
      <c r="O53" s="140"/>
      <c r="P53" s="140"/>
      <c r="Q53" s="140"/>
      <c r="R53" s="140"/>
      <c r="S53" s="362"/>
      <c r="U53" s="362"/>
      <c r="V53" s="362"/>
      <c r="W53" s="362"/>
      <c r="X53" s="362"/>
      <c r="Y53" s="362"/>
    </row>
    <row r="54" spans="1:25" ht="23.25" customHeight="1">
      <c r="A54" s="304" t="s">
        <v>226</v>
      </c>
      <c r="B54" s="10"/>
      <c r="C54" s="10"/>
      <c r="D54" s="133"/>
      <c r="E54" s="133"/>
      <c r="F54" s="132"/>
      <c r="G54" s="132"/>
      <c r="H54" s="132"/>
      <c r="I54" s="43"/>
      <c r="J54" s="28"/>
      <c r="K54" s="140"/>
      <c r="L54" s="140"/>
      <c r="M54" s="140"/>
      <c r="N54" s="140"/>
      <c r="O54" s="140"/>
      <c r="P54" s="140"/>
      <c r="Q54" s="372" t="s">
        <v>250</v>
      </c>
      <c r="R54" s="140"/>
      <c r="S54" s="362"/>
      <c r="U54" s="362"/>
      <c r="V54" s="362"/>
      <c r="W54" s="362"/>
      <c r="X54" s="362"/>
      <c r="Y54" s="362"/>
    </row>
    <row r="55" spans="1:25" ht="21.6" customHeight="1">
      <c r="K55" s="362"/>
    </row>
  </sheetData>
  <mergeCells count="6">
    <mergeCell ref="O6:Q6"/>
    <mergeCell ref="K5:Q5"/>
    <mergeCell ref="A1:R1"/>
    <mergeCell ref="A2:R2"/>
    <mergeCell ref="A3:R3"/>
    <mergeCell ref="K6:M6"/>
  </mergeCells>
  <pageMargins left="0.98425196850393704" right="0.39370078740157483" top="0.59055118110236227" bottom="0.31496062992125984" header="0.31496062992125984" footer="0.31496062992125984"/>
  <pageSetup paperSize="9" scale="75" fitToWidth="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S55"/>
  <sheetViews>
    <sheetView view="pageBreakPreview" zoomScaleNormal="60" zoomScaleSheetLayoutView="100" workbookViewId="0"/>
  </sheetViews>
  <sheetFormatPr defaultColWidth="9.140625" defaultRowHeight="20.25"/>
  <cols>
    <col min="1" max="2" width="1.85546875" style="54" customWidth="1"/>
    <col min="3" max="3" width="3.7109375" style="54" customWidth="1"/>
    <col min="4" max="4" width="3.42578125" style="54" customWidth="1"/>
    <col min="5" max="5" width="18.85546875" style="54" customWidth="1"/>
    <col min="6" max="9" width="4.7109375" style="54" customWidth="1"/>
    <col min="10" max="10" width="6.42578125" style="54" customWidth="1"/>
    <col min="11" max="11" width="9" style="54" customWidth="1"/>
    <col min="12" max="12" width="0.42578125" style="54" customWidth="1"/>
    <col min="13" max="13" width="16.7109375" style="54" customWidth="1"/>
    <col min="14" max="14" width="0.42578125" style="54" customWidth="1"/>
    <col min="15" max="15" width="16.7109375" style="54" customWidth="1"/>
    <col min="16" max="16" width="0.42578125" style="54" customWidth="1"/>
    <col min="17" max="17" width="15.7109375" style="54" customWidth="1"/>
    <col min="18" max="18" width="0.42578125" style="54" customWidth="1"/>
    <col min="19" max="19" width="15.7109375" style="54" customWidth="1"/>
    <col min="20" max="16384" width="9.140625" style="54"/>
  </cols>
  <sheetData>
    <row r="1" spans="1:19" ht="21" customHeight="1">
      <c r="A1" s="164" t="s">
        <v>61</v>
      </c>
    </row>
    <row r="2" spans="1:19" ht="21" customHeight="1">
      <c r="A2" s="120" t="s">
        <v>256</v>
      </c>
    </row>
    <row r="3" spans="1:19" ht="21" customHeight="1">
      <c r="A3" s="120" t="s">
        <v>228</v>
      </c>
    </row>
    <row r="4" spans="1:19" ht="21" customHeight="1"/>
    <row r="5" spans="1:19" s="12" customFormat="1" ht="21" customHeight="1">
      <c r="M5" s="382" t="s">
        <v>5</v>
      </c>
      <c r="N5" s="382"/>
      <c r="O5" s="382"/>
      <c r="P5" s="382"/>
      <c r="Q5" s="382"/>
      <c r="R5" s="382"/>
      <c r="S5" s="382"/>
    </row>
    <row r="6" spans="1:19" s="12" customFormat="1" ht="21" customHeight="1">
      <c r="M6" s="383" t="s">
        <v>6</v>
      </c>
      <c r="N6" s="383"/>
      <c r="O6" s="383"/>
      <c r="Q6" s="383" t="s">
        <v>7</v>
      </c>
      <c r="R6" s="383"/>
      <c r="S6" s="383"/>
    </row>
    <row r="7" spans="1:19" s="12" customFormat="1" ht="21" customHeight="1">
      <c r="H7" s="129"/>
      <c r="K7" s="299" t="s">
        <v>8</v>
      </c>
      <c r="M7" s="300">
        <v>2019</v>
      </c>
      <c r="O7" s="328">
        <v>2018</v>
      </c>
      <c r="Q7" s="328">
        <v>2019</v>
      </c>
      <c r="S7" s="328">
        <v>2018</v>
      </c>
    </row>
    <row r="8" spans="1:19" ht="21" customHeight="1">
      <c r="A8" s="164" t="s">
        <v>29</v>
      </c>
      <c r="H8" s="165"/>
    </row>
    <row r="9" spans="1:19" ht="21" customHeight="1">
      <c r="A9" s="54" t="s">
        <v>192</v>
      </c>
      <c r="M9" s="166">
        <v>0</v>
      </c>
      <c r="N9" s="73"/>
      <c r="O9" s="338">
        <v>3522939.27</v>
      </c>
      <c r="P9" s="73"/>
      <c r="Q9" s="167">
        <v>0</v>
      </c>
      <c r="R9" s="73"/>
      <c r="S9" s="73">
        <v>0</v>
      </c>
    </row>
    <row r="10" spans="1:19" ht="21" customHeight="1">
      <c r="A10" s="54" t="s">
        <v>59</v>
      </c>
      <c r="K10" s="12">
        <v>5.0999999999999996</v>
      </c>
      <c r="M10" s="166">
        <v>272340783.19999999</v>
      </c>
      <c r="N10" s="73"/>
      <c r="O10" s="338">
        <v>223982186.09</v>
      </c>
      <c r="P10" s="73"/>
      <c r="Q10" s="161">
        <v>0</v>
      </c>
      <c r="R10" s="73"/>
      <c r="S10" s="167">
        <v>0</v>
      </c>
    </row>
    <row r="11" spans="1:19" ht="21" customHeight="1">
      <c r="A11" s="54" t="s">
        <v>30</v>
      </c>
      <c r="K11" s="369" t="s">
        <v>235</v>
      </c>
      <c r="M11" s="166">
        <v>0</v>
      </c>
      <c r="N11" s="73"/>
      <c r="O11" s="167">
        <v>0</v>
      </c>
      <c r="P11" s="73"/>
      <c r="Q11" s="167">
        <v>51566540.149999999</v>
      </c>
      <c r="R11" s="73"/>
      <c r="S11" s="334">
        <v>45106299.25</v>
      </c>
    </row>
    <row r="12" spans="1:19" ht="21" customHeight="1">
      <c r="A12" s="54" t="s">
        <v>167</v>
      </c>
      <c r="K12" s="12">
        <v>12</v>
      </c>
      <c r="M12" s="166">
        <v>14834498.35</v>
      </c>
      <c r="N12" s="73"/>
      <c r="O12" s="167">
        <v>0</v>
      </c>
      <c r="P12" s="73"/>
      <c r="Q12" s="167">
        <v>14834498.35</v>
      </c>
      <c r="R12" s="73"/>
      <c r="S12" s="334">
        <v>0</v>
      </c>
    </row>
    <row r="13" spans="1:19" ht="21" customHeight="1">
      <c r="A13" s="54" t="s">
        <v>49</v>
      </c>
      <c r="K13" s="12">
        <v>5.0999999999999996</v>
      </c>
      <c r="M13" s="168">
        <v>416326.19</v>
      </c>
      <c r="N13" s="73"/>
      <c r="O13" s="167">
        <v>1527814.74</v>
      </c>
      <c r="P13" s="73"/>
      <c r="Q13" s="167">
        <v>12275729.109999999</v>
      </c>
      <c r="R13" s="73"/>
      <c r="S13" s="169">
        <v>12703847.460000001</v>
      </c>
    </row>
    <row r="14" spans="1:19" ht="21" customHeight="1">
      <c r="A14" s="54" t="s">
        <v>31</v>
      </c>
      <c r="K14" s="12">
        <v>5.0999999999999996</v>
      </c>
      <c r="M14" s="168">
        <v>4859837.49</v>
      </c>
      <c r="N14" s="73"/>
      <c r="O14" s="339">
        <v>5006483.3099999996</v>
      </c>
      <c r="P14" s="73"/>
      <c r="Q14" s="167">
        <v>4184988.4</v>
      </c>
      <c r="R14" s="73"/>
      <c r="S14" s="169">
        <v>4642112.99</v>
      </c>
    </row>
    <row r="15" spans="1:19" ht="21" customHeight="1">
      <c r="A15" s="164" t="s">
        <v>32</v>
      </c>
      <c r="K15" s="12"/>
      <c r="M15" s="170">
        <f>SUM(M9:M14)</f>
        <v>292451445.23000002</v>
      </c>
      <c r="N15" s="73"/>
      <c r="O15" s="170">
        <f>SUM(O9:O14)</f>
        <v>234039423.41000003</v>
      </c>
      <c r="P15" s="170"/>
      <c r="Q15" s="170">
        <f>SUM(Q9:Q14)</f>
        <v>82861756.010000005</v>
      </c>
      <c r="R15" s="73"/>
      <c r="S15" s="170">
        <f>SUM(S9:S14)</f>
        <v>62452259.700000003</v>
      </c>
    </row>
    <row r="16" spans="1:19" ht="14.25" customHeight="1">
      <c r="K16" s="12"/>
      <c r="M16" s="73"/>
      <c r="N16" s="73"/>
      <c r="O16" s="73"/>
      <c r="P16" s="73"/>
      <c r="Q16" s="73"/>
      <c r="R16" s="73"/>
      <c r="S16" s="73"/>
    </row>
    <row r="17" spans="1:19" ht="21" customHeight="1">
      <c r="A17" s="164" t="s">
        <v>33</v>
      </c>
      <c r="K17" s="12"/>
      <c r="M17" s="73"/>
      <c r="N17" s="73"/>
      <c r="O17" s="73"/>
      <c r="P17" s="73"/>
      <c r="Q17" s="73"/>
      <c r="R17" s="73"/>
      <c r="S17" s="73"/>
    </row>
    <row r="18" spans="1:19" ht="21" customHeight="1">
      <c r="A18" s="54" t="s">
        <v>151</v>
      </c>
      <c r="K18" s="12"/>
      <c r="M18" s="73">
        <v>0</v>
      </c>
      <c r="N18" s="73"/>
      <c r="O18" s="336">
        <v>3522939.27</v>
      </c>
      <c r="P18" s="73"/>
      <c r="Q18" s="73">
        <v>0</v>
      </c>
      <c r="R18" s="73"/>
      <c r="S18" s="305">
        <v>0</v>
      </c>
    </row>
    <row r="19" spans="1:19" ht="21" customHeight="1">
      <c r="A19" s="54" t="s">
        <v>34</v>
      </c>
      <c r="K19" s="12"/>
      <c r="M19" s="162">
        <v>126931018.26000001</v>
      </c>
      <c r="N19" s="73"/>
      <c r="O19" s="337">
        <v>101542689.92</v>
      </c>
      <c r="P19" s="73"/>
      <c r="Q19" s="162">
        <v>0</v>
      </c>
      <c r="R19" s="73"/>
      <c r="S19" s="306">
        <v>0</v>
      </c>
    </row>
    <row r="20" spans="1:19" ht="21" customHeight="1">
      <c r="A20" s="319" t="s">
        <v>213</v>
      </c>
      <c r="K20" s="12">
        <v>5.0999999999999996</v>
      </c>
      <c r="M20" s="161">
        <v>10970276.68</v>
      </c>
      <c r="N20" s="73"/>
      <c r="O20" s="335">
        <v>7000595.2000000002</v>
      </c>
      <c r="P20" s="73"/>
      <c r="Q20" s="161">
        <v>0</v>
      </c>
      <c r="R20" s="73"/>
      <c r="S20" s="307">
        <v>0</v>
      </c>
    </row>
    <row r="21" spans="1:19" ht="21" customHeight="1">
      <c r="A21" s="54" t="s">
        <v>35</v>
      </c>
      <c r="K21" s="12"/>
      <c r="M21" s="161">
        <v>40366582.439999998</v>
      </c>
      <c r="N21" s="73"/>
      <c r="O21" s="335">
        <v>37426721.890000001</v>
      </c>
      <c r="P21" s="73"/>
      <c r="Q21" s="161">
        <v>9259403.1699999999</v>
      </c>
      <c r="R21" s="73"/>
      <c r="S21" s="335">
        <v>12069487.51</v>
      </c>
    </row>
    <row r="22" spans="1:19" ht="21" customHeight="1">
      <c r="A22" s="54" t="s">
        <v>37</v>
      </c>
      <c r="K22" s="12">
        <v>5.0999999999999996</v>
      </c>
      <c r="M22" s="161">
        <v>23234105.98</v>
      </c>
      <c r="N22" s="73"/>
      <c r="O22" s="335">
        <v>23459621.030000001</v>
      </c>
      <c r="P22" s="73"/>
      <c r="Q22" s="161">
        <v>9407714.1400000006</v>
      </c>
      <c r="R22" s="73"/>
      <c r="S22" s="335">
        <v>8756109.3399999999</v>
      </c>
    </row>
    <row r="23" spans="1:19" ht="21" customHeight="1">
      <c r="A23" s="164" t="s">
        <v>36</v>
      </c>
      <c r="K23" s="12"/>
      <c r="M23" s="170">
        <f>SUM(M18:M22)</f>
        <v>201501983.35999998</v>
      </c>
      <c r="N23" s="73"/>
      <c r="O23" s="170">
        <f>SUM(O18:O22)</f>
        <v>172952567.31</v>
      </c>
      <c r="P23" s="73"/>
      <c r="Q23" s="170">
        <f>SUM(Q19:Q22)</f>
        <v>18667117.310000002</v>
      </c>
      <c r="R23" s="73"/>
      <c r="S23" s="170">
        <f>SUM(S18:S22)</f>
        <v>20825596.850000001</v>
      </c>
    </row>
    <row r="24" spans="1:19" ht="21" customHeight="1">
      <c r="A24" s="164" t="s">
        <v>70</v>
      </c>
      <c r="K24" s="12"/>
      <c r="M24" s="73"/>
      <c r="N24" s="73"/>
      <c r="O24" s="73"/>
      <c r="P24" s="73"/>
      <c r="Q24" s="73"/>
      <c r="R24" s="73"/>
      <c r="S24" s="73"/>
    </row>
    <row r="25" spans="1:19" ht="21" customHeight="1">
      <c r="B25" s="164" t="s">
        <v>152</v>
      </c>
      <c r="K25" s="12"/>
      <c r="M25" s="171">
        <f>+M15-M23</f>
        <v>90949461.870000035</v>
      </c>
      <c r="N25" s="73"/>
      <c r="O25" s="171">
        <f>+O15-O23</f>
        <v>61086856.100000024</v>
      </c>
      <c r="P25" s="73"/>
      <c r="Q25" s="171">
        <f>+Q15-Q23</f>
        <v>64194638.700000003</v>
      </c>
      <c r="R25" s="73"/>
      <c r="S25" s="171">
        <f>+S15-S23</f>
        <v>41626662.850000001</v>
      </c>
    </row>
    <row r="26" spans="1:19" ht="21" customHeight="1">
      <c r="A26" s="54" t="s">
        <v>38</v>
      </c>
      <c r="K26" s="12">
        <v>12</v>
      </c>
      <c r="M26" s="163">
        <v>18751496.57</v>
      </c>
      <c r="N26" s="73"/>
      <c r="O26" s="308">
        <v>58075004.75</v>
      </c>
      <c r="P26" s="73"/>
      <c r="Q26" s="172">
        <v>0</v>
      </c>
      <c r="R26" s="73"/>
      <c r="S26" s="173">
        <v>0</v>
      </c>
    </row>
    <row r="27" spans="1:19" ht="21" customHeight="1">
      <c r="A27" s="164" t="s">
        <v>71</v>
      </c>
      <c r="M27" s="73">
        <f>SUM(M25:M26)</f>
        <v>109700958.44000003</v>
      </c>
      <c r="N27" s="73"/>
      <c r="O27" s="73">
        <f>SUM(O25:O26)</f>
        <v>119161860.85000002</v>
      </c>
      <c r="P27" s="73"/>
      <c r="Q27" s="73">
        <f>SUM(Q25:Q26)</f>
        <v>64194638.700000003</v>
      </c>
      <c r="R27" s="73"/>
      <c r="S27" s="73">
        <f>SUM(S25:S26)</f>
        <v>41626662.850000001</v>
      </c>
    </row>
    <row r="28" spans="1:19" ht="21" customHeight="1">
      <c r="A28" s="54" t="s">
        <v>74</v>
      </c>
      <c r="K28" s="12">
        <v>17.3</v>
      </c>
      <c r="M28" s="163">
        <v>-16520930.52</v>
      </c>
      <c r="N28" s="73"/>
      <c r="O28" s="340">
        <v>-1379569.25</v>
      </c>
      <c r="P28" s="73"/>
      <c r="Q28" s="163">
        <v>-2568528.38</v>
      </c>
      <c r="R28" s="73"/>
      <c r="S28" s="340">
        <v>661782.28</v>
      </c>
    </row>
    <row r="29" spans="1:19" ht="21" customHeight="1">
      <c r="A29" s="164" t="s">
        <v>230</v>
      </c>
      <c r="K29" s="12"/>
      <c r="M29" s="73">
        <f>SUM(M27:M28)</f>
        <v>93180027.920000032</v>
      </c>
      <c r="N29" s="73"/>
      <c r="O29" s="73">
        <f>SUM(O27:O28)</f>
        <v>117782291.60000002</v>
      </c>
      <c r="P29" s="73"/>
      <c r="Q29" s="73">
        <f>SUM(Q27:Q28)</f>
        <v>61626110.32</v>
      </c>
      <c r="R29" s="73"/>
      <c r="S29" s="73">
        <f>SUM(S27:S28)</f>
        <v>42288445.130000003</v>
      </c>
    </row>
    <row r="30" spans="1:19" ht="21" customHeight="1">
      <c r="A30" s="164" t="s">
        <v>96</v>
      </c>
      <c r="K30" s="12"/>
      <c r="M30" s="73"/>
      <c r="N30" s="73"/>
      <c r="O30" s="73"/>
      <c r="P30" s="73"/>
      <c r="Q30" s="73"/>
      <c r="R30" s="73"/>
      <c r="S30" s="73"/>
    </row>
    <row r="31" spans="1:19" ht="21" customHeight="1">
      <c r="B31" s="54" t="s">
        <v>153</v>
      </c>
      <c r="K31" s="12"/>
      <c r="M31" s="73"/>
      <c r="N31" s="73"/>
      <c r="O31" s="73"/>
      <c r="P31" s="73"/>
      <c r="Q31" s="73"/>
      <c r="R31" s="73"/>
      <c r="S31" s="73"/>
    </row>
    <row r="32" spans="1:19" ht="21" customHeight="1">
      <c r="C32" s="130" t="s">
        <v>154</v>
      </c>
      <c r="K32" s="12"/>
    </row>
    <row r="33" spans="1:19" ht="21" customHeight="1">
      <c r="D33" s="54" t="s">
        <v>168</v>
      </c>
      <c r="K33" s="12"/>
      <c r="M33" s="162">
        <v>0</v>
      </c>
      <c r="N33" s="73"/>
      <c r="O33" s="309">
        <v>0</v>
      </c>
      <c r="P33" s="73"/>
      <c r="Q33" s="171">
        <v>0</v>
      </c>
      <c r="R33" s="73"/>
      <c r="S33" s="162">
        <v>0</v>
      </c>
    </row>
    <row r="34" spans="1:19" ht="21" customHeight="1">
      <c r="D34" s="54" t="s">
        <v>122</v>
      </c>
      <c r="K34" s="12"/>
      <c r="M34" s="162">
        <v>8403863.7899999991</v>
      </c>
      <c r="N34" s="73"/>
      <c r="O34" s="341">
        <v>-10818231.609999999</v>
      </c>
      <c r="P34" s="73"/>
      <c r="Q34" s="171">
        <v>0</v>
      </c>
      <c r="R34" s="73"/>
      <c r="S34" s="162">
        <v>0</v>
      </c>
    </row>
    <row r="35" spans="1:19" ht="21" customHeight="1">
      <c r="B35" s="373" t="s">
        <v>257</v>
      </c>
      <c r="C35" s="99"/>
      <c r="D35" s="99"/>
      <c r="E35" s="99"/>
      <c r="F35" s="99"/>
      <c r="G35" s="174"/>
      <c r="H35" s="175"/>
      <c r="I35" s="176"/>
      <c r="K35" s="177"/>
      <c r="L35" s="162"/>
      <c r="M35" s="178">
        <f>+M33+M34</f>
        <v>8403863.7899999991</v>
      </c>
      <c r="N35" s="171"/>
      <c r="O35" s="179">
        <f>+O33+O34</f>
        <v>-10818231.609999999</v>
      </c>
      <c r="P35" s="180"/>
      <c r="Q35" s="181">
        <f>+Q33+Q34</f>
        <v>0</v>
      </c>
      <c r="R35" s="180"/>
      <c r="S35" s="181">
        <f>+S33+S34</f>
        <v>0</v>
      </c>
    </row>
    <row r="36" spans="1:19" ht="21" customHeight="1" thickBot="1">
      <c r="A36" s="164" t="s">
        <v>231</v>
      </c>
      <c r="K36" s="12"/>
      <c r="M36" s="182">
        <f>M29+M35</f>
        <v>101583891.71000004</v>
      </c>
      <c r="N36" s="73"/>
      <c r="O36" s="182">
        <f>O29+O35</f>
        <v>106964059.99000002</v>
      </c>
      <c r="P36" s="73"/>
      <c r="Q36" s="182">
        <f>Q29+Q35</f>
        <v>61626110.32</v>
      </c>
      <c r="R36" s="73"/>
      <c r="S36" s="182">
        <f>S29+S35</f>
        <v>42288445.130000003</v>
      </c>
    </row>
    <row r="37" spans="1:19" ht="8.1" customHeight="1" thickTop="1">
      <c r="K37" s="12"/>
      <c r="M37" s="73"/>
      <c r="N37" s="73"/>
      <c r="O37" s="73"/>
      <c r="P37" s="73"/>
      <c r="Q37" s="73"/>
      <c r="R37" s="73"/>
      <c r="S37" s="73"/>
    </row>
    <row r="38" spans="1:19" ht="21" customHeight="1">
      <c r="A38" s="164" t="s">
        <v>163</v>
      </c>
      <c r="K38" s="12"/>
      <c r="M38" s="73"/>
      <c r="N38" s="73"/>
      <c r="O38" s="73"/>
      <c r="P38" s="73"/>
      <c r="Q38" s="73"/>
      <c r="R38" s="73"/>
      <c r="S38" s="73"/>
    </row>
    <row r="39" spans="1:19" ht="21" customHeight="1">
      <c r="B39" s="54" t="s">
        <v>39</v>
      </c>
      <c r="K39" s="12"/>
      <c r="M39" s="162">
        <v>91485772.549999997</v>
      </c>
      <c r="N39" s="73"/>
      <c r="O39" s="337">
        <v>116089156.86000003</v>
      </c>
      <c r="P39" s="73"/>
      <c r="Q39" s="73"/>
      <c r="R39" s="73"/>
      <c r="S39" s="73"/>
    </row>
    <row r="40" spans="1:19" ht="21" customHeight="1">
      <c r="B40" s="54" t="s">
        <v>92</v>
      </c>
      <c r="K40" s="12"/>
      <c r="M40" s="162">
        <v>1694255.37</v>
      </c>
      <c r="N40" s="73"/>
      <c r="O40" s="337">
        <v>1693134.74</v>
      </c>
      <c r="P40" s="73"/>
      <c r="Q40" s="73"/>
      <c r="R40" s="73"/>
      <c r="S40" s="73"/>
    </row>
    <row r="41" spans="1:19" ht="21" customHeight="1" thickBot="1">
      <c r="A41" s="164" t="s">
        <v>230</v>
      </c>
      <c r="K41" s="12"/>
      <c r="M41" s="183">
        <f>SUM(M39:M40)</f>
        <v>93180027.920000002</v>
      </c>
      <c r="N41" s="73"/>
      <c r="O41" s="182">
        <f>SUM(O39:O40)</f>
        <v>117782291.60000002</v>
      </c>
      <c r="P41" s="73"/>
      <c r="Q41" s="73"/>
      <c r="R41" s="73"/>
      <c r="S41" s="73"/>
    </row>
    <row r="42" spans="1:19" ht="8.1" customHeight="1" thickTop="1">
      <c r="K42" s="12"/>
      <c r="M42" s="73"/>
      <c r="N42" s="73"/>
      <c r="O42" s="73"/>
      <c r="P42" s="73"/>
      <c r="Q42" s="73"/>
      <c r="R42" s="73"/>
      <c r="S42" s="73"/>
    </row>
    <row r="43" spans="1:19" ht="21" customHeight="1">
      <c r="A43" s="164" t="s">
        <v>137</v>
      </c>
      <c r="K43" s="12"/>
      <c r="M43" s="73"/>
      <c r="N43" s="73"/>
      <c r="O43" s="73"/>
      <c r="P43" s="73"/>
      <c r="Q43" s="73"/>
      <c r="R43" s="73"/>
      <c r="S43" s="73"/>
    </row>
    <row r="44" spans="1:19" ht="21" customHeight="1">
      <c r="B44" s="54" t="s">
        <v>39</v>
      </c>
      <c r="K44" s="12"/>
      <c r="M44" s="162">
        <v>99889636.340000004</v>
      </c>
      <c r="N44" s="73"/>
      <c r="O44" s="341">
        <v>105270925.25000003</v>
      </c>
      <c r="P44" s="73"/>
      <c r="Q44" s="73"/>
      <c r="R44" s="73"/>
      <c r="S44" s="73"/>
    </row>
    <row r="45" spans="1:19" ht="21" customHeight="1">
      <c r="B45" s="54" t="s">
        <v>92</v>
      </c>
      <c r="K45" s="12"/>
      <c r="M45" s="163">
        <v>1694255.37</v>
      </c>
      <c r="N45" s="73"/>
      <c r="O45" s="340">
        <v>1693134.74</v>
      </c>
      <c r="P45" s="73"/>
      <c r="Q45" s="73"/>
      <c r="R45" s="73"/>
      <c r="S45" s="73"/>
    </row>
    <row r="46" spans="1:19" ht="21" customHeight="1" thickBot="1">
      <c r="A46" s="164" t="s">
        <v>232</v>
      </c>
      <c r="K46" s="12"/>
      <c r="M46" s="184">
        <f>SUM(M44:M45)</f>
        <v>101583891.71000001</v>
      </c>
      <c r="N46" s="73"/>
      <c r="O46" s="182">
        <f>SUM(O44:O45)</f>
        <v>106964059.99000002</v>
      </c>
      <c r="P46" s="73"/>
      <c r="Q46" s="73"/>
      <c r="R46" s="73"/>
      <c r="S46" s="73"/>
    </row>
    <row r="47" spans="1:19" ht="8.1" customHeight="1" thickTop="1">
      <c r="K47" s="12"/>
      <c r="M47" s="73"/>
      <c r="N47" s="73"/>
      <c r="O47" s="73"/>
      <c r="P47" s="73"/>
      <c r="Q47" s="73"/>
      <c r="R47" s="73"/>
      <c r="S47" s="73"/>
    </row>
    <row r="48" spans="1:19" ht="21" customHeight="1">
      <c r="A48" s="164" t="s">
        <v>75</v>
      </c>
      <c r="K48" s="12" t="s">
        <v>0</v>
      </c>
      <c r="M48" s="73"/>
      <c r="N48" s="73"/>
      <c r="O48" s="73"/>
      <c r="P48" s="73"/>
      <c r="Q48" s="73"/>
      <c r="R48" s="73"/>
      <c r="S48" s="73"/>
    </row>
    <row r="49" spans="1:19" ht="21" customHeight="1">
      <c r="A49" s="164" t="s">
        <v>72</v>
      </c>
      <c r="K49" s="12"/>
      <c r="M49" s="73"/>
      <c r="N49" s="73"/>
      <c r="O49" s="73"/>
      <c r="P49" s="73"/>
      <c r="Q49" s="73"/>
      <c r="R49" s="73"/>
      <c r="S49" s="73"/>
    </row>
    <row r="50" spans="1:19" ht="21" customHeight="1">
      <c r="B50" s="54" t="s">
        <v>100</v>
      </c>
      <c r="K50" s="12">
        <v>29</v>
      </c>
      <c r="M50" s="185">
        <v>1.9900000000000001E-2</v>
      </c>
      <c r="N50" s="185"/>
      <c r="O50" s="310">
        <v>2.58E-2</v>
      </c>
      <c r="P50" s="185"/>
      <c r="Q50" s="185">
        <v>1.34E-2</v>
      </c>
      <c r="R50" s="185"/>
      <c r="S50" s="185">
        <v>9.4000000000000004E-3</v>
      </c>
    </row>
    <row r="51" spans="1:19" ht="21" customHeight="1">
      <c r="K51" s="12"/>
      <c r="M51" s="185"/>
      <c r="N51" s="185"/>
      <c r="O51" s="310"/>
      <c r="P51" s="185"/>
      <c r="Q51" s="185"/>
      <c r="R51" s="185"/>
      <c r="S51" s="185"/>
    </row>
    <row r="52" spans="1:19" ht="21" customHeight="1">
      <c r="A52" s="304" t="s">
        <v>226</v>
      </c>
      <c r="K52" s="12"/>
      <c r="M52" s="185"/>
      <c r="N52" s="185"/>
      <c r="O52" s="310"/>
      <c r="P52" s="185"/>
      <c r="Q52" s="185"/>
      <c r="R52" s="185"/>
      <c r="S52" s="185"/>
    </row>
    <row r="53" spans="1:19" ht="21" customHeight="1">
      <c r="A53" s="304"/>
      <c r="K53" s="12"/>
      <c r="M53" s="185"/>
      <c r="N53" s="185"/>
      <c r="O53" s="310"/>
      <c r="P53" s="185"/>
      <c r="Q53" s="185"/>
      <c r="R53" s="185"/>
      <c r="S53" s="185"/>
    </row>
    <row r="54" spans="1:19" ht="15" customHeight="1">
      <c r="K54" s="12"/>
      <c r="M54" s="185"/>
      <c r="N54" s="185"/>
      <c r="O54" s="310"/>
      <c r="P54" s="185"/>
      <c r="Q54" s="185"/>
      <c r="R54" s="185"/>
      <c r="S54" s="185"/>
    </row>
    <row r="55" spans="1:19" ht="21" customHeight="1">
      <c r="S55" s="87" t="s">
        <v>249</v>
      </c>
    </row>
  </sheetData>
  <mergeCells count="3">
    <mergeCell ref="M5:S5"/>
    <mergeCell ref="M6:O6"/>
    <mergeCell ref="Q6:S6"/>
  </mergeCells>
  <pageMargins left="0.98425196850393704" right="0.11811023622047245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E49"/>
  <sheetViews>
    <sheetView view="pageBreakPreview" zoomScaleNormal="100" zoomScaleSheetLayoutView="100" workbookViewId="0">
      <selection sqref="A1:AA1"/>
    </sheetView>
  </sheetViews>
  <sheetFormatPr defaultColWidth="18.42578125" defaultRowHeight="21.95" customHeight="1"/>
  <cols>
    <col min="1" max="1" width="45.7109375" style="130" customWidth="1"/>
    <col min="2" max="2" width="0.5703125" style="130" customWidth="1"/>
    <col min="3" max="3" width="7.7109375" style="188" customWidth="1"/>
    <col min="4" max="4" width="0.85546875" style="130" customWidth="1"/>
    <col min="5" max="5" width="17.7109375" style="130" customWidth="1"/>
    <col min="6" max="6" width="0.42578125" style="233" customWidth="1"/>
    <col min="7" max="7" width="16.7109375" style="233" customWidth="1"/>
    <col min="8" max="8" width="0.5703125" style="233" customWidth="1"/>
    <col min="9" max="9" width="16.7109375" style="233" customWidth="1"/>
    <col min="10" max="10" width="0.5703125" style="223" customWidth="1"/>
    <col min="11" max="11" width="16.7109375" style="223" customWidth="1"/>
    <col min="12" max="12" width="0.5703125" style="223" customWidth="1"/>
    <col min="13" max="13" width="16.7109375" style="223" customWidth="1"/>
    <col min="14" max="14" width="0.5703125" style="233" customWidth="1"/>
    <col min="15" max="15" width="17.5703125" style="223" customWidth="1"/>
    <col min="16" max="16" width="0.5703125" style="233" customWidth="1"/>
    <col min="17" max="17" width="17.7109375" style="234" customWidth="1"/>
    <col min="18" max="18" width="0.5703125" style="234" customWidth="1"/>
    <col min="19" max="19" width="17.7109375" style="234" customWidth="1"/>
    <col min="20" max="20" width="0.5703125" style="234" customWidth="1"/>
    <col min="21" max="21" width="17.7109375" style="234" customWidth="1"/>
    <col min="22" max="22" width="0.5703125" style="234" customWidth="1"/>
    <col min="23" max="23" width="16.7109375" style="234" customWidth="1"/>
    <col min="24" max="24" width="0.5703125" style="234" customWidth="1"/>
    <col min="25" max="25" width="17.7109375" style="223" customWidth="1"/>
    <col min="26" max="26" width="0.42578125" style="223" customWidth="1"/>
    <col min="27" max="27" width="16.7109375" style="223" customWidth="1"/>
    <col min="28" max="28" width="0.5703125" style="233" customWidth="1"/>
    <col min="29" max="29" width="17.7109375" style="223" customWidth="1"/>
    <col min="30" max="16384" width="18.42578125" style="130"/>
  </cols>
  <sheetData>
    <row r="1" spans="1:29" ht="21.95" customHeight="1">
      <c r="A1" s="385" t="s">
        <v>61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5"/>
      <c r="AB1" s="130"/>
      <c r="AC1" s="130"/>
    </row>
    <row r="2" spans="1:29" ht="21.95" customHeight="1">
      <c r="A2" s="385" t="s">
        <v>258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5"/>
      <c r="X2" s="385"/>
      <c r="Y2" s="385"/>
      <c r="Z2" s="385"/>
      <c r="AA2" s="385"/>
      <c r="AB2" s="130"/>
      <c r="AC2" s="130"/>
    </row>
    <row r="3" spans="1:29" ht="21.95" customHeight="1">
      <c r="A3" s="385" t="s">
        <v>228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130"/>
      <c r="AC3" s="130"/>
    </row>
    <row r="4" spans="1:29" ht="21.95" customHeight="1">
      <c r="A4" s="2"/>
      <c r="B4" s="2"/>
      <c r="C4" s="11"/>
      <c r="D4" s="11"/>
      <c r="E4" s="11"/>
      <c r="F4" s="11"/>
      <c r="G4" s="11"/>
      <c r="H4" s="11"/>
      <c r="I4" s="11"/>
      <c r="J4" s="11"/>
      <c r="K4" s="11"/>
      <c r="L4" s="11"/>
      <c r="M4" s="186"/>
      <c r="N4" s="11"/>
      <c r="O4" s="186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ht="21.95" customHeight="1">
      <c r="A5" s="187"/>
      <c r="B5" s="187"/>
      <c r="D5" s="187"/>
      <c r="E5" s="386" t="s">
        <v>5</v>
      </c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</row>
    <row r="6" spans="1:29" ht="21.95" customHeight="1">
      <c r="A6" s="187"/>
      <c r="B6" s="187"/>
      <c r="D6" s="187"/>
      <c r="E6" s="387" t="s">
        <v>6</v>
      </c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387"/>
      <c r="AB6" s="387"/>
      <c r="AC6" s="387"/>
    </row>
    <row r="7" spans="1:29" ht="21.95" customHeight="1">
      <c r="A7" s="187"/>
      <c r="B7" s="187"/>
      <c r="D7" s="187"/>
      <c r="F7" s="189"/>
      <c r="G7" s="189"/>
      <c r="H7" s="189"/>
      <c r="I7" s="189"/>
      <c r="J7" s="301"/>
      <c r="K7" s="384" t="s">
        <v>60</v>
      </c>
      <c r="L7" s="384"/>
      <c r="M7" s="384"/>
      <c r="N7" s="384"/>
      <c r="O7" s="384"/>
      <c r="P7" s="301"/>
      <c r="Q7" s="388" t="s">
        <v>26</v>
      </c>
      <c r="R7" s="388"/>
      <c r="S7" s="388"/>
      <c r="T7" s="388"/>
      <c r="U7" s="388"/>
      <c r="V7" s="388"/>
      <c r="W7" s="388"/>
      <c r="X7" s="301"/>
      <c r="Y7" s="190" t="s">
        <v>104</v>
      </c>
      <c r="Z7" s="301"/>
      <c r="AA7" s="186"/>
      <c r="AB7" s="301"/>
      <c r="AC7" s="186"/>
    </row>
    <row r="8" spans="1:29" ht="21.95" customHeight="1">
      <c r="A8" s="187"/>
      <c r="B8" s="187"/>
      <c r="D8" s="187"/>
      <c r="E8" s="188"/>
      <c r="F8" s="189"/>
      <c r="G8" s="189"/>
      <c r="H8" s="189"/>
      <c r="I8" s="189"/>
      <c r="J8" s="189"/>
      <c r="K8" s="191"/>
      <c r="L8" s="221"/>
      <c r="M8" s="192"/>
      <c r="N8" s="193"/>
      <c r="O8" s="192"/>
      <c r="P8" s="189"/>
      <c r="Q8" s="301" t="s">
        <v>142</v>
      </c>
      <c r="R8" s="301"/>
      <c r="S8" s="301" t="s">
        <v>42</v>
      </c>
      <c r="T8" s="301"/>
      <c r="U8" s="301" t="s">
        <v>196</v>
      </c>
      <c r="V8" s="301"/>
      <c r="W8" s="222" t="s">
        <v>101</v>
      </c>
      <c r="X8" s="301"/>
      <c r="Y8" s="222" t="s">
        <v>105</v>
      </c>
      <c r="Z8" s="194"/>
      <c r="AB8" s="186"/>
    </row>
    <row r="9" spans="1:29" s="188" customFormat="1" ht="21.95" customHeight="1">
      <c r="E9" s="301" t="s">
        <v>40</v>
      </c>
      <c r="F9" s="301"/>
      <c r="G9" s="349" t="s">
        <v>130</v>
      </c>
      <c r="H9" s="301"/>
      <c r="I9" s="301"/>
      <c r="J9" s="195"/>
      <c r="K9" s="195" t="s">
        <v>76</v>
      </c>
      <c r="L9" s="195"/>
      <c r="M9" s="301" t="s">
        <v>127</v>
      </c>
      <c r="N9" s="189"/>
      <c r="O9" s="301"/>
      <c r="P9" s="189"/>
      <c r="Q9" s="186" t="s">
        <v>143</v>
      </c>
      <c r="R9" s="189"/>
      <c r="S9" s="186" t="s">
        <v>43</v>
      </c>
      <c r="T9" s="189"/>
      <c r="U9" s="189" t="s">
        <v>184</v>
      </c>
      <c r="V9" s="195"/>
      <c r="W9" s="222" t="s">
        <v>102</v>
      </c>
      <c r="X9" s="189"/>
      <c r="Y9" s="222" t="s">
        <v>106</v>
      </c>
      <c r="Z9" s="196"/>
      <c r="AA9" s="197" t="s">
        <v>107</v>
      </c>
      <c r="AB9" s="196"/>
      <c r="AC9" s="196"/>
    </row>
    <row r="10" spans="1:29" s="188" customFormat="1" ht="21.95" customHeight="1">
      <c r="C10" s="302" t="s">
        <v>8</v>
      </c>
      <c r="E10" s="302" t="s">
        <v>41</v>
      </c>
      <c r="F10" s="301"/>
      <c r="G10" s="350" t="s">
        <v>131</v>
      </c>
      <c r="H10" s="302"/>
      <c r="I10" s="302" t="s">
        <v>25</v>
      </c>
      <c r="J10" s="195"/>
      <c r="K10" s="198" t="s">
        <v>125</v>
      </c>
      <c r="L10" s="195"/>
      <c r="M10" s="302" t="s">
        <v>126</v>
      </c>
      <c r="N10" s="301"/>
      <c r="O10" s="302" t="s">
        <v>79</v>
      </c>
      <c r="P10" s="301"/>
      <c r="Q10" s="199" t="s">
        <v>144</v>
      </c>
      <c r="R10" s="195"/>
      <c r="S10" s="199" t="s">
        <v>44</v>
      </c>
      <c r="T10" s="195"/>
      <c r="U10" s="198" t="s">
        <v>183</v>
      </c>
      <c r="V10" s="195"/>
      <c r="W10" s="200" t="s">
        <v>103</v>
      </c>
      <c r="X10" s="195"/>
      <c r="Y10" s="200" t="s">
        <v>45</v>
      </c>
      <c r="Z10" s="301"/>
      <c r="AA10" s="201" t="s">
        <v>46</v>
      </c>
      <c r="AB10" s="196"/>
      <c r="AC10" s="302" t="s">
        <v>47</v>
      </c>
    </row>
    <row r="11" spans="1:29" ht="21.95" customHeight="1">
      <c r="A11" s="342" t="s">
        <v>222</v>
      </c>
      <c r="B11" s="202"/>
      <c r="C11" s="130"/>
      <c r="D11" s="203"/>
      <c r="E11" s="204">
        <v>2296500000</v>
      </c>
      <c r="F11" s="204">
        <v>0</v>
      </c>
      <c r="G11" s="205">
        <v>-66385213.710000001</v>
      </c>
      <c r="H11" s="192"/>
      <c r="I11" s="204">
        <v>312839634.75</v>
      </c>
      <c r="J11" s="204">
        <v>0</v>
      </c>
      <c r="K11" s="204">
        <v>34565491.600000001</v>
      </c>
      <c r="L11" s="204">
        <v>0</v>
      </c>
      <c r="M11" s="204">
        <v>66385213.710000001</v>
      </c>
      <c r="N11" s="204">
        <v>0</v>
      </c>
      <c r="O11" s="204">
        <v>956760508.28999996</v>
      </c>
      <c r="P11" s="204">
        <v>0</v>
      </c>
      <c r="Q11" s="204">
        <v>165928003.47999999</v>
      </c>
      <c r="R11" s="204">
        <v>0</v>
      </c>
      <c r="S11" s="206">
        <v>-105718096.34</v>
      </c>
      <c r="T11" s="204">
        <v>0</v>
      </c>
      <c r="U11" s="206">
        <v>29739934.48</v>
      </c>
      <c r="V11" s="204">
        <v>0</v>
      </c>
      <c r="W11" s="83">
        <f>+Q11+S11+U11</f>
        <v>89949841.61999999</v>
      </c>
      <c r="X11" s="204">
        <v>0</v>
      </c>
      <c r="Y11" s="204">
        <f>+E11+I11+K11+O11+W11+M11+G11</f>
        <v>3690615476.2599998</v>
      </c>
      <c r="Z11" s="207">
        <v>0</v>
      </c>
      <c r="AA11" s="207">
        <v>72064805.620000005</v>
      </c>
      <c r="AB11" s="207"/>
      <c r="AC11" s="207">
        <f>+Y11+AA11</f>
        <v>3762680281.8799996</v>
      </c>
    </row>
    <row r="12" spans="1:29" ht="21.95" customHeight="1">
      <c r="A12" s="117" t="s">
        <v>174</v>
      </c>
      <c r="B12" s="202"/>
      <c r="C12" s="130"/>
      <c r="D12" s="203"/>
      <c r="E12" s="204"/>
      <c r="F12" s="204"/>
      <c r="G12" s="205"/>
      <c r="H12" s="204"/>
      <c r="I12" s="204"/>
      <c r="J12" s="204"/>
      <c r="K12" s="204"/>
      <c r="L12" s="204"/>
      <c r="M12" s="204"/>
      <c r="N12" s="204"/>
      <c r="O12" s="208"/>
      <c r="P12" s="204"/>
      <c r="Q12" s="204"/>
      <c r="R12" s="204"/>
      <c r="S12" s="206"/>
      <c r="T12" s="204"/>
      <c r="U12" s="206"/>
      <c r="V12" s="204"/>
      <c r="W12" s="83"/>
      <c r="X12" s="204"/>
      <c r="Y12" s="208"/>
      <c r="Z12" s="208"/>
      <c r="AA12" s="209"/>
      <c r="AB12" s="207"/>
      <c r="AC12" s="208"/>
    </row>
    <row r="13" spans="1:29" ht="21.95" customHeight="1">
      <c r="A13" s="224" t="s">
        <v>185</v>
      </c>
      <c r="B13" s="202"/>
      <c r="C13" s="130"/>
      <c r="D13" s="203"/>
      <c r="E13" s="204"/>
      <c r="F13" s="204"/>
      <c r="G13" s="205"/>
      <c r="H13" s="204"/>
      <c r="I13" s="204"/>
      <c r="J13" s="204"/>
      <c r="K13" s="204"/>
      <c r="L13" s="204"/>
      <c r="M13" s="204"/>
      <c r="N13" s="204"/>
      <c r="O13" s="208"/>
      <c r="P13" s="204"/>
      <c r="Q13" s="204"/>
      <c r="R13" s="204"/>
      <c r="S13" s="206"/>
      <c r="T13" s="204"/>
      <c r="U13" s="206"/>
      <c r="V13" s="204"/>
      <c r="W13" s="83"/>
      <c r="X13" s="204"/>
      <c r="Y13" s="208"/>
      <c r="Z13" s="208"/>
      <c r="AA13" s="209"/>
      <c r="AB13" s="207"/>
      <c r="AC13" s="208"/>
    </row>
    <row r="14" spans="1:29" ht="21.95" customHeight="1">
      <c r="A14" s="225" t="s">
        <v>178</v>
      </c>
      <c r="D14" s="203"/>
      <c r="E14" s="204"/>
      <c r="F14" s="204"/>
      <c r="G14" s="205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6"/>
      <c r="T14" s="204"/>
      <c r="U14" s="206"/>
      <c r="V14" s="204"/>
      <c r="W14" s="83"/>
      <c r="X14" s="204"/>
      <c r="Y14" s="204"/>
      <c r="Z14" s="207"/>
      <c r="AA14" s="207"/>
      <c r="AB14" s="207"/>
      <c r="AC14" s="207"/>
    </row>
    <row r="15" spans="1:29" ht="21.95" customHeight="1">
      <c r="A15" s="217" t="s">
        <v>177</v>
      </c>
      <c r="B15" s="188"/>
      <c r="C15" s="203"/>
      <c r="D15" s="210"/>
      <c r="E15" s="211"/>
      <c r="F15" s="211"/>
      <c r="G15" s="205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7"/>
    </row>
    <row r="16" spans="1:29" ht="21.95" customHeight="1">
      <c r="A16" s="226" t="s">
        <v>180</v>
      </c>
      <c r="B16" s="188"/>
      <c r="C16" s="203"/>
      <c r="D16" s="210"/>
      <c r="E16" s="211"/>
      <c r="F16" s="211"/>
      <c r="G16" s="205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7"/>
    </row>
    <row r="17" spans="1:31" ht="21.95" customHeight="1">
      <c r="A17" s="374" t="s">
        <v>181</v>
      </c>
      <c r="B17" s="188"/>
      <c r="C17" s="203"/>
      <c r="D17" s="210"/>
      <c r="E17" s="211">
        <v>0</v>
      </c>
      <c r="F17" s="211"/>
      <c r="G17" s="204">
        <v>0</v>
      </c>
      <c r="H17" s="204">
        <v>0</v>
      </c>
      <c r="I17" s="204">
        <v>0</v>
      </c>
      <c r="J17" s="204">
        <v>0</v>
      </c>
      <c r="K17" s="204">
        <v>0</v>
      </c>
      <c r="L17" s="204">
        <v>0</v>
      </c>
      <c r="M17" s="204">
        <v>0</v>
      </c>
      <c r="N17" s="204">
        <v>0</v>
      </c>
      <c r="O17" s="204">
        <v>0</v>
      </c>
      <c r="P17" s="204">
        <v>0</v>
      </c>
      <c r="Q17" s="345">
        <v>-5327059.28</v>
      </c>
      <c r="R17" s="346"/>
      <c r="S17" s="345">
        <v>-21476225.41</v>
      </c>
      <c r="T17" s="211"/>
      <c r="U17" s="211">
        <v>0</v>
      </c>
      <c r="V17" s="211"/>
      <c r="W17" s="345">
        <f>+Q17+S17+U17</f>
        <v>-26803284.690000001</v>
      </c>
      <c r="X17" s="345"/>
      <c r="Y17" s="345">
        <f>+E17+I17+K17+O17+W17+M17+G17</f>
        <v>-26803284.690000001</v>
      </c>
      <c r="Z17" s="213"/>
      <c r="AA17" s="205">
        <v>-9325033.9600000009</v>
      </c>
      <c r="AB17" s="213"/>
      <c r="AC17" s="208">
        <f t="shared" ref="AC17:AC18" si="0">+Y17+AA17</f>
        <v>-36128318.650000006</v>
      </c>
    </row>
    <row r="18" spans="1:31" ht="21.95" customHeight="1">
      <c r="A18" s="376" t="s">
        <v>198</v>
      </c>
      <c r="B18" s="227"/>
      <c r="C18" s="227"/>
      <c r="D18" s="203"/>
      <c r="E18" s="211">
        <v>0</v>
      </c>
      <c r="F18" s="211"/>
      <c r="G18" s="204">
        <v>0</v>
      </c>
      <c r="H18" s="204">
        <v>0</v>
      </c>
      <c r="I18" s="204">
        <v>0</v>
      </c>
      <c r="J18" s="204">
        <v>0</v>
      </c>
      <c r="K18" s="204">
        <v>0</v>
      </c>
      <c r="L18" s="204">
        <v>0</v>
      </c>
      <c r="M18" s="204">
        <v>0</v>
      </c>
      <c r="N18" s="204">
        <v>0</v>
      </c>
      <c r="O18" s="204">
        <v>0</v>
      </c>
      <c r="P18" s="204">
        <v>0</v>
      </c>
      <c r="Q18" s="204">
        <v>0</v>
      </c>
      <c r="R18" s="204">
        <v>0</v>
      </c>
      <c r="S18" s="209">
        <v>0</v>
      </c>
      <c r="T18" s="211"/>
      <c r="U18" s="211">
        <v>0</v>
      </c>
      <c r="V18" s="211"/>
      <c r="W18" s="83">
        <f>+Q18+S18+U18</f>
        <v>0</v>
      </c>
      <c r="X18" s="206"/>
      <c r="Y18" s="212">
        <f>+E18+I18+K18+O18+W18+M18+G18</f>
        <v>0</v>
      </c>
      <c r="Z18" s="208"/>
      <c r="AA18" s="347">
        <v>-197262.7</v>
      </c>
      <c r="AB18" s="207"/>
      <c r="AC18" s="208">
        <f t="shared" si="0"/>
        <v>-197262.7</v>
      </c>
    </row>
    <row r="19" spans="1:31" ht="21.95" customHeight="1">
      <c r="A19" s="117" t="s">
        <v>171</v>
      </c>
      <c r="B19" s="228"/>
      <c r="C19" s="203"/>
      <c r="D19" s="210"/>
      <c r="E19" s="214"/>
      <c r="F19" s="204"/>
      <c r="G19" s="214"/>
      <c r="H19" s="204"/>
      <c r="I19" s="214"/>
      <c r="J19" s="204"/>
      <c r="K19" s="214"/>
      <c r="L19" s="204"/>
      <c r="M19" s="214"/>
      <c r="N19" s="204"/>
      <c r="O19" s="214"/>
      <c r="P19" s="204"/>
      <c r="Q19" s="214"/>
      <c r="R19" s="204"/>
      <c r="S19" s="214"/>
      <c r="T19" s="204"/>
      <c r="U19" s="214"/>
      <c r="V19" s="204"/>
      <c r="W19" s="229"/>
      <c r="X19" s="204"/>
      <c r="Y19" s="221"/>
      <c r="Z19" s="204"/>
      <c r="AA19" s="221"/>
      <c r="AB19" s="204"/>
      <c r="AC19" s="118"/>
    </row>
    <row r="20" spans="1:31" ht="21.95" customHeight="1">
      <c r="A20" s="117" t="s">
        <v>172</v>
      </c>
      <c r="B20" s="228"/>
      <c r="C20" s="203"/>
      <c r="D20" s="210"/>
      <c r="E20" s="215">
        <f>SUM(E17:E19)</f>
        <v>0</v>
      </c>
      <c r="F20" s="211"/>
      <c r="G20" s="215">
        <f>SUM(G17:G19)</f>
        <v>0</v>
      </c>
      <c r="H20" s="204"/>
      <c r="I20" s="215">
        <f>SUM(I17:I19)</f>
        <v>0</v>
      </c>
      <c r="J20" s="204"/>
      <c r="K20" s="215">
        <f>SUM(K17:K19)</f>
        <v>0</v>
      </c>
      <c r="L20" s="204"/>
      <c r="M20" s="215">
        <v>0</v>
      </c>
      <c r="N20" s="204"/>
      <c r="O20" s="215">
        <f>SUM(O17:O19)</f>
        <v>0</v>
      </c>
      <c r="P20" s="204"/>
      <c r="Q20" s="320">
        <f>SUM(Q17:Q19)</f>
        <v>-5327059.28</v>
      </c>
      <c r="R20" s="204"/>
      <c r="S20" s="320">
        <f>SUM(S17:S19)</f>
        <v>-21476225.41</v>
      </c>
      <c r="T20" s="204"/>
      <c r="U20" s="215">
        <v>0</v>
      </c>
      <c r="V20" s="204"/>
      <c r="W20" s="320">
        <f>SUM(W17:W19)</f>
        <v>-26803284.690000001</v>
      </c>
      <c r="X20" s="204"/>
      <c r="Y20" s="320">
        <f>SUM(Y17:Y19)</f>
        <v>-26803284.690000001</v>
      </c>
      <c r="Z20" s="204"/>
      <c r="AA20" s="320">
        <f>SUM(AA17:AA19)</f>
        <v>-9522296.6600000001</v>
      </c>
      <c r="AB20" s="204"/>
      <c r="AC20" s="320">
        <f>SUM(AC17:AC19)</f>
        <v>-36325581.350000009</v>
      </c>
    </row>
    <row r="21" spans="1:31" ht="21.95" customHeight="1">
      <c r="A21" s="355" t="s">
        <v>170</v>
      </c>
      <c r="D21" s="203"/>
      <c r="E21" s="211"/>
      <c r="F21" s="211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</row>
    <row r="22" spans="1:31" ht="21.95" customHeight="1">
      <c r="A22" s="375" t="s">
        <v>182</v>
      </c>
      <c r="D22" s="203"/>
      <c r="E22" s="211">
        <v>0</v>
      </c>
      <c r="F22" s="211"/>
      <c r="G22" s="204">
        <v>0</v>
      </c>
      <c r="H22" s="204">
        <v>0</v>
      </c>
      <c r="I22" s="204">
        <v>0</v>
      </c>
      <c r="J22" s="204">
        <v>0</v>
      </c>
      <c r="K22" s="204">
        <v>0</v>
      </c>
      <c r="L22" s="204">
        <v>0</v>
      </c>
      <c r="M22" s="204">
        <v>0</v>
      </c>
      <c r="N22" s="204">
        <v>0</v>
      </c>
      <c r="O22" s="348">
        <v>116089156.86000003</v>
      </c>
      <c r="P22" s="204">
        <v>0</v>
      </c>
      <c r="Q22" s="204">
        <v>0</v>
      </c>
      <c r="R22" s="204">
        <v>0</v>
      </c>
      <c r="S22" s="204">
        <v>0</v>
      </c>
      <c r="T22" s="204">
        <v>0</v>
      </c>
      <c r="U22" s="204">
        <v>0</v>
      </c>
      <c r="V22" s="204">
        <v>0</v>
      </c>
      <c r="W22" s="83">
        <f>+Q22+S22+U22</f>
        <v>0</v>
      </c>
      <c r="X22" s="204">
        <v>0</v>
      </c>
      <c r="Y22" s="212">
        <f>+E22+I22+K22+O22+W22+M22+G22</f>
        <v>116089156.86000003</v>
      </c>
      <c r="Z22" s="204">
        <v>0</v>
      </c>
      <c r="AA22" s="230">
        <v>1693134.74</v>
      </c>
      <c r="AB22" s="204">
        <v>0</v>
      </c>
      <c r="AC22" s="208">
        <f t="shared" ref="AC22:AC27" si="1">+Y22+AA22</f>
        <v>117782291.60000002</v>
      </c>
    </row>
    <row r="23" spans="1:31" ht="21.95" customHeight="1">
      <c r="A23" s="374" t="s">
        <v>179</v>
      </c>
      <c r="D23" s="203"/>
      <c r="E23" s="212">
        <v>0</v>
      </c>
      <c r="F23" s="212"/>
      <c r="G23" s="204">
        <v>0</v>
      </c>
      <c r="H23" s="204">
        <v>0</v>
      </c>
      <c r="I23" s="204">
        <v>0</v>
      </c>
      <c r="J23" s="204">
        <v>0</v>
      </c>
      <c r="K23" s="204">
        <v>0</v>
      </c>
      <c r="L23" s="204">
        <v>0</v>
      </c>
      <c r="M23" s="204">
        <v>0</v>
      </c>
      <c r="N23" s="204">
        <v>0</v>
      </c>
      <c r="O23" s="204">
        <v>0</v>
      </c>
      <c r="P23" s="204">
        <v>0</v>
      </c>
      <c r="Q23" s="204">
        <v>0</v>
      </c>
      <c r="R23" s="204">
        <v>0</v>
      </c>
      <c r="S23" s="204">
        <v>0</v>
      </c>
      <c r="T23" s="204">
        <v>0</v>
      </c>
      <c r="U23" s="216">
        <v>-10818231.609999999</v>
      </c>
      <c r="V23" s="204">
        <v>0</v>
      </c>
      <c r="W23" s="216">
        <f>+Q23+S23+U23</f>
        <v>-10818231.609999999</v>
      </c>
      <c r="X23" s="204">
        <v>0</v>
      </c>
      <c r="Y23" s="212">
        <f>+E23+I23+K23+O23+W23+M23+G23</f>
        <v>-10818231.609999999</v>
      </c>
      <c r="Z23" s="204">
        <v>0</v>
      </c>
      <c r="AA23" s="204">
        <v>0</v>
      </c>
      <c r="AB23" s="204">
        <v>0</v>
      </c>
      <c r="AC23" s="216">
        <f t="shared" si="1"/>
        <v>-10818231.609999999</v>
      </c>
    </row>
    <row r="24" spans="1:31" ht="21.95" customHeight="1" thickBot="1">
      <c r="A24" s="319" t="s">
        <v>224</v>
      </c>
      <c r="D24" s="203"/>
      <c r="E24" s="219">
        <f>+E11+E20+E22+E23</f>
        <v>2296500000</v>
      </c>
      <c r="F24" s="218">
        <f>SUM(F11:F23)</f>
        <v>0</v>
      </c>
      <c r="G24" s="219">
        <f>+G11+G20+G22+G23</f>
        <v>-66385213.710000001</v>
      </c>
      <c r="H24" s="218">
        <f>SUM(H11:H23)</f>
        <v>0</v>
      </c>
      <c r="I24" s="219">
        <f>+I11+I20+I22+I23</f>
        <v>312839634.75</v>
      </c>
      <c r="J24" s="204">
        <v>0</v>
      </c>
      <c r="K24" s="219">
        <f>+K11+K20+K22+K23</f>
        <v>34565491.600000001</v>
      </c>
      <c r="L24" s="218">
        <f>SUM(L11:L23)</f>
        <v>0</v>
      </c>
      <c r="M24" s="219">
        <f>+M11+M20+M22+M23</f>
        <v>66385213.710000001</v>
      </c>
      <c r="N24" s="218">
        <f>SUM(N11:N23)</f>
        <v>0</v>
      </c>
      <c r="O24" s="219">
        <f>+O11+O20+O22+O23</f>
        <v>1072849665.15</v>
      </c>
      <c r="P24" s="218">
        <f>SUM(P11:P23)</f>
        <v>0</v>
      </c>
      <c r="Q24" s="219">
        <f>+Q11+Q20+Q22+Q23</f>
        <v>160600944.19999999</v>
      </c>
      <c r="R24" s="218">
        <f>SUM(R11:R23)</f>
        <v>0</v>
      </c>
      <c r="S24" s="219">
        <f>+S11+S20+S22+S23</f>
        <v>-127194321.75</v>
      </c>
      <c r="T24" s="218">
        <f>SUM(T11:T23)</f>
        <v>0</v>
      </c>
      <c r="U24" s="219">
        <f>+U11+U20+U22+U23</f>
        <v>18921702.870000001</v>
      </c>
      <c r="V24" s="218">
        <f>SUM(V11:V23)</f>
        <v>0</v>
      </c>
      <c r="W24" s="219">
        <f>+W11+W20+W22+W23</f>
        <v>52328325.319999993</v>
      </c>
      <c r="X24" s="218">
        <f>SUM(X11:X23)</f>
        <v>0</v>
      </c>
      <c r="Y24" s="219">
        <f>+Y11+Y20+Y22+Y23</f>
        <v>3769083116.8199997</v>
      </c>
      <c r="Z24" s="218">
        <f>SUM(Z11:Z23)</f>
        <v>0</v>
      </c>
      <c r="AA24" s="219">
        <f>+AA11+AA20+AA22+AA23</f>
        <v>64235643.70000001</v>
      </c>
      <c r="AB24" s="218">
        <f>SUM(AB11:AB23)</f>
        <v>0</v>
      </c>
      <c r="AC24" s="344">
        <f>+AC11+AC20+AC22+AC23</f>
        <v>3833318760.5199995</v>
      </c>
      <c r="AD24" s="231"/>
      <c r="AE24" s="231"/>
    </row>
    <row r="25" spans="1:31" ht="21.95" customHeight="1" thickTop="1">
      <c r="D25" s="203"/>
      <c r="E25" s="343"/>
      <c r="F25" s="218"/>
      <c r="G25" s="343"/>
      <c r="H25" s="218"/>
      <c r="I25" s="343"/>
      <c r="J25" s="204"/>
      <c r="K25" s="343"/>
      <c r="L25" s="218"/>
      <c r="M25" s="343"/>
      <c r="N25" s="218"/>
      <c r="O25" s="343"/>
      <c r="P25" s="218"/>
      <c r="Q25" s="343"/>
      <c r="R25" s="218"/>
      <c r="S25" s="343"/>
      <c r="T25" s="218"/>
      <c r="U25" s="343"/>
      <c r="V25" s="218"/>
      <c r="W25" s="343"/>
      <c r="X25" s="218"/>
      <c r="Y25" s="343"/>
      <c r="Z25" s="218"/>
      <c r="AA25" s="343"/>
      <c r="AB25" s="218"/>
      <c r="AC25" s="325"/>
      <c r="AD25" s="231"/>
      <c r="AE25" s="231"/>
    </row>
    <row r="26" spans="1:31" ht="21.95" customHeight="1">
      <c r="A26" s="342" t="s">
        <v>223</v>
      </c>
      <c r="D26" s="203"/>
      <c r="E26" s="343">
        <v>2296500000</v>
      </c>
      <c r="F26" s="218">
        <v>0</v>
      </c>
      <c r="G26" s="343">
        <v>-66385213.710000001</v>
      </c>
      <c r="H26" s="218">
        <v>0</v>
      </c>
      <c r="I26" s="343">
        <v>312839634.75</v>
      </c>
      <c r="J26" s="204">
        <v>805476097.5</v>
      </c>
      <c r="K26" s="343">
        <v>43083274.600000001</v>
      </c>
      <c r="L26" s="218">
        <v>0</v>
      </c>
      <c r="M26" s="343">
        <v>66385213.710000001</v>
      </c>
      <c r="N26" s="218">
        <v>0</v>
      </c>
      <c r="O26" s="343">
        <v>1294049848.6900001</v>
      </c>
      <c r="P26" s="218">
        <v>0</v>
      </c>
      <c r="Q26" s="343">
        <v>160600944.19999999</v>
      </c>
      <c r="R26" s="218">
        <v>0</v>
      </c>
      <c r="S26" s="343">
        <v>-127194321.75</v>
      </c>
      <c r="T26" s="218">
        <v>0</v>
      </c>
      <c r="U26" s="343">
        <v>9372220.7899999991</v>
      </c>
      <c r="V26" s="218">
        <v>0</v>
      </c>
      <c r="W26" s="343">
        <f>+Q26+S26+U26</f>
        <v>42778843.239999987</v>
      </c>
      <c r="X26" s="218">
        <v>0</v>
      </c>
      <c r="Y26" s="343">
        <f>+E26+I26+K26+O26+W26+M26+G26</f>
        <v>3989251601.2799997</v>
      </c>
      <c r="Z26" s="218">
        <v>0</v>
      </c>
      <c r="AA26" s="343">
        <v>69686489</v>
      </c>
      <c r="AB26" s="218"/>
      <c r="AC26" s="209">
        <f>+Y26+AA26</f>
        <v>4058938090.2799997</v>
      </c>
      <c r="AD26" s="231"/>
      <c r="AE26" s="231"/>
    </row>
    <row r="27" spans="1:31" ht="21.95" customHeight="1">
      <c r="A27" s="342" t="s">
        <v>129</v>
      </c>
      <c r="C27" s="188">
        <v>26</v>
      </c>
      <c r="D27" s="203"/>
      <c r="E27" s="209">
        <v>0</v>
      </c>
      <c r="F27" s="218"/>
      <c r="G27" s="343">
        <v>66385213.710000001</v>
      </c>
      <c r="H27" s="218"/>
      <c r="I27" s="209">
        <v>0</v>
      </c>
      <c r="J27" s="204"/>
      <c r="K27" s="209">
        <v>0</v>
      </c>
      <c r="L27" s="218"/>
      <c r="M27" s="343">
        <v>-66385213.710000001</v>
      </c>
      <c r="N27" s="218"/>
      <c r="O27" s="343">
        <v>38282395.039999999</v>
      </c>
      <c r="P27" s="218"/>
      <c r="Q27" s="209">
        <v>0</v>
      </c>
      <c r="R27" s="218"/>
      <c r="S27" s="209">
        <v>0</v>
      </c>
      <c r="T27" s="218"/>
      <c r="U27" s="209">
        <v>0</v>
      </c>
      <c r="V27" s="218"/>
      <c r="W27" s="209">
        <f>+Q27+S27+U27</f>
        <v>0</v>
      </c>
      <c r="X27" s="218"/>
      <c r="Y27" s="343">
        <f>+E27+I27+K27+O27+W27+M27+G27</f>
        <v>38282395.039999999</v>
      </c>
      <c r="Z27" s="218"/>
      <c r="AA27" s="209">
        <v>0</v>
      </c>
      <c r="AB27" s="218"/>
      <c r="AC27" s="209">
        <f t="shared" si="1"/>
        <v>38282395.039999999</v>
      </c>
      <c r="AD27" s="231"/>
      <c r="AE27" s="231"/>
    </row>
    <row r="28" spans="1:31" ht="21.95" customHeight="1">
      <c r="A28" s="117" t="s">
        <v>174</v>
      </c>
      <c r="D28" s="203"/>
      <c r="E28" s="211"/>
      <c r="F28" s="211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84"/>
    </row>
    <row r="29" spans="1:31" ht="21.95" customHeight="1">
      <c r="A29" s="224" t="s">
        <v>185</v>
      </c>
      <c r="D29" s="203"/>
      <c r="E29" s="211"/>
      <c r="F29" s="211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84"/>
    </row>
    <row r="30" spans="1:31" ht="21.95" customHeight="1">
      <c r="A30" s="225" t="s">
        <v>178</v>
      </c>
      <c r="D30" s="203"/>
      <c r="E30" s="211"/>
      <c r="F30" s="211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6"/>
      <c r="AB30" s="204"/>
      <c r="AC30" s="108"/>
    </row>
    <row r="31" spans="1:31" ht="21.95" customHeight="1">
      <c r="A31" s="226" t="s">
        <v>173</v>
      </c>
      <c r="B31" s="228"/>
      <c r="D31" s="203"/>
      <c r="E31" s="211"/>
      <c r="F31" s="211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83"/>
    </row>
    <row r="32" spans="1:31" ht="21.95" customHeight="1">
      <c r="A32" s="226" t="s">
        <v>180</v>
      </c>
      <c r="B32" s="228"/>
      <c r="D32" s="203"/>
      <c r="E32" s="211"/>
      <c r="F32" s="211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83"/>
    </row>
    <row r="33" spans="1:31" ht="21.95" customHeight="1">
      <c r="A33" s="376" t="s">
        <v>272</v>
      </c>
      <c r="B33" s="228"/>
      <c r="D33" s="203"/>
      <c r="E33" s="211">
        <v>0</v>
      </c>
      <c r="F33" s="211"/>
      <c r="G33" s="204">
        <v>0</v>
      </c>
      <c r="H33" s="204"/>
      <c r="I33" s="204">
        <v>0</v>
      </c>
      <c r="J33" s="204"/>
      <c r="K33" s="204">
        <v>0</v>
      </c>
      <c r="L33" s="204"/>
      <c r="M33" s="204">
        <v>0</v>
      </c>
      <c r="N33" s="204"/>
      <c r="O33" s="204">
        <v>0</v>
      </c>
      <c r="P33" s="204"/>
      <c r="Q33" s="204">
        <v>0</v>
      </c>
      <c r="R33" s="204"/>
      <c r="S33" s="204">
        <v>0</v>
      </c>
      <c r="T33" s="204"/>
      <c r="U33" s="204">
        <v>0</v>
      </c>
      <c r="V33" s="204"/>
      <c r="W33" s="204">
        <v>0</v>
      </c>
      <c r="X33" s="204"/>
      <c r="Y33" s="204">
        <v>0</v>
      </c>
      <c r="Z33" s="204"/>
      <c r="AA33" s="204">
        <v>0</v>
      </c>
      <c r="AB33" s="204"/>
      <c r="AC33" s="83">
        <v>0</v>
      </c>
    </row>
    <row r="34" spans="1:31" ht="21.95" customHeight="1">
      <c r="A34" s="376" t="s">
        <v>198</v>
      </c>
      <c r="B34" s="228"/>
      <c r="C34" s="203"/>
      <c r="D34" s="210"/>
      <c r="E34" s="211">
        <v>0</v>
      </c>
      <c r="F34" s="211"/>
      <c r="G34" s="211">
        <v>0</v>
      </c>
      <c r="H34" s="204"/>
      <c r="I34" s="211">
        <v>0</v>
      </c>
      <c r="J34" s="204"/>
      <c r="K34" s="211">
        <v>0</v>
      </c>
      <c r="L34" s="204"/>
      <c r="M34" s="211">
        <v>0</v>
      </c>
      <c r="N34" s="204"/>
      <c r="O34" s="211">
        <v>0</v>
      </c>
      <c r="P34" s="204"/>
      <c r="Q34" s="211">
        <v>0</v>
      </c>
      <c r="R34" s="204"/>
      <c r="S34" s="211">
        <v>0</v>
      </c>
      <c r="T34" s="204"/>
      <c r="U34" s="211">
        <v>0</v>
      </c>
      <c r="V34" s="204"/>
      <c r="W34" s="83">
        <f>+Q34+S34+U34</f>
        <v>0</v>
      </c>
      <c r="X34" s="204"/>
      <c r="Y34" s="212">
        <f>+E34+I34+K34+O34+W34+M34+G34</f>
        <v>0</v>
      </c>
      <c r="Z34" s="213"/>
      <c r="AA34" s="347">
        <v>-131626.88</v>
      </c>
      <c r="AB34" s="204"/>
      <c r="AC34" s="205">
        <f>+Y34+AA34</f>
        <v>-131626.88</v>
      </c>
    </row>
    <row r="35" spans="1:31" ht="21.95" customHeight="1">
      <c r="A35" s="117" t="s">
        <v>171</v>
      </c>
      <c r="B35" s="228"/>
      <c r="C35" s="203"/>
      <c r="D35" s="210"/>
      <c r="E35" s="214"/>
      <c r="F35" s="204"/>
      <c r="G35" s="214"/>
      <c r="H35" s="204"/>
      <c r="I35" s="214"/>
      <c r="J35" s="204"/>
      <c r="K35" s="214"/>
      <c r="L35" s="204"/>
      <c r="M35" s="214"/>
      <c r="N35" s="204"/>
      <c r="O35" s="214"/>
      <c r="P35" s="204"/>
      <c r="Q35" s="214"/>
      <c r="R35" s="204"/>
      <c r="S35" s="214"/>
      <c r="T35" s="204"/>
      <c r="U35" s="214"/>
      <c r="V35" s="204"/>
      <c r="W35" s="229"/>
      <c r="X35" s="204"/>
      <c r="Y35" s="221"/>
      <c r="Z35" s="204"/>
      <c r="AA35" s="221"/>
      <c r="AB35" s="204"/>
      <c r="AC35" s="118"/>
    </row>
    <row r="36" spans="1:31" ht="21.95" customHeight="1">
      <c r="A36" s="117" t="s">
        <v>259</v>
      </c>
      <c r="B36" s="228"/>
      <c r="C36" s="203"/>
      <c r="D36" s="210"/>
      <c r="E36" s="215">
        <f>SUM(E27:E35)</f>
        <v>0</v>
      </c>
      <c r="F36" s="211"/>
      <c r="G36" s="215">
        <f>SUM(G27:G35)</f>
        <v>66385213.710000001</v>
      </c>
      <c r="H36" s="204"/>
      <c r="I36" s="215">
        <f>SUM(I27:I35)</f>
        <v>0</v>
      </c>
      <c r="J36" s="204"/>
      <c r="K36" s="215">
        <f>SUM(K27:K35)</f>
        <v>0</v>
      </c>
      <c r="L36" s="204"/>
      <c r="M36" s="320">
        <f>SUM(M27:M35)</f>
        <v>-66385213.710000001</v>
      </c>
      <c r="N36" s="204"/>
      <c r="O36" s="320">
        <f>SUM(O27:O35)</f>
        <v>38282395.039999999</v>
      </c>
      <c r="P36" s="204"/>
      <c r="Q36" s="320">
        <f>SUM(Q27:Q35)</f>
        <v>0</v>
      </c>
      <c r="R36" s="204"/>
      <c r="S36" s="320">
        <f>SUM(S27:S35)</f>
        <v>0</v>
      </c>
      <c r="T36" s="204"/>
      <c r="U36" s="215">
        <f>SUM(U27:U35)</f>
        <v>0</v>
      </c>
      <c r="V36" s="204"/>
      <c r="W36" s="320">
        <f>SUM(W27:W35)</f>
        <v>0</v>
      </c>
      <c r="X36" s="204"/>
      <c r="Y36" s="320">
        <f>SUM(Y27:Y35)</f>
        <v>38282395.039999999</v>
      </c>
      <c r="Z36" s="204"/>
      <c r="AA36" s="320">
        <f>SUM(AA27:AA35)</f>
        <v>-131626.88</v>
      </c>
      <c r="AB36" s="204"/>
      <c r="AC36" s="320">
        <f>SUM(AC27:AC35)</f>
        <v>38150768.159999996</v>
      </c>
    </row>
    <row r="37" spans="1:31" ht="21.95" customHeight="1">
      <c r="A37" s="217" t="s">
        <v>170</v>
      </c>
      <c r="D37" s="203"/>
      <c r="E37" s="211"/>
      <c r="F37" s="211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</row>
    <row r="38" spans="1:31" ht="21.95" customHeight="1">
      <c r="A38" s="374" t="s">
        <v>182</v>
      </c>
      <c r="D38" s="203"/>
      <c r="E38" s="211">
        <v>0</v>
      </c>
      <c r="F38" s="211"/>
      <c r="G38" s="204">
        <v>0</v>
      </c>
      <c r="H38" s="204">
        <v>0</v>
      </c>
      <c r="I38" s="204">
        <v>0</v>
      </c>
      <c r="J38" s="204">
        <v>0</v>
      </c>
      <c r="K38" s="204">
        <v>0</v>
      </c>
      <c r="L38" s="204">
        <v>0</v>
      </c>
      <c r="M38" s="204">
        <v>0</v>
      </c>
      <c r="N38" s="204">
        <v>0</v>
      </c>
      <c r="O38" s="348">
        <v>91485772.549999997</v>
      </c>
      <c r="P38" s="211"/>
      <c r="Q38" s="211">
        <v>0</v>
      </c>
      <c r="R38" s="211"/>
      <c r="S38" s="209">
        <v>0</v>
      </c>
      <c r="T38" s="211"/>
      <c r="U38" s="211">
        <v>0</v>
      </c>
      <c r="V38" s="211"/>
      <c r="W38" s="83">
        <f>+Q38+S38+U38</f>
        <v>0</v>
      </c>
      <c r="X38" s="204"/>
      <c r="Y38" s="212">
        <f>+E38+I38+K38+O38+W38+M38+G38</f>
        <v>91485772.549999997</v>
      </c>
      <c r="Z38" s="213"/>
      <c r="AA38" s="230">
        <v>1694255.37</v>
      </c>
      <c r="AB38" s="213"/>
      <c r="AC38" s="209">
        <f>+Y38+AA38</f>
        <v>93180027.920000002</v>
      </c>
    </row>
    <row r="39" spans="1:31" ht="21.95" customHeight="1">
      <c r="A39" s="374" t="s">
        <v>200</v>
      </c>
      <c r="D39" s="203"/>
      <c r="E39" s="211">
        <v>0</v>
      </c>
      <c r="F39" s="211"/>
      <c r="G39" s="204">
        <v>0</v>
      </c>
      <c r="H39" s="204">
        <v>0</v>
      </c>
      <c r="I39" s="204">
        <v>0</v>
      </c>
      <c r="J39" s="204">
        <v>0</v>
      </c>
      <c r="K39" s="204">
        <v>0</v>
      </c>
      <c r="L39" s="204">
        <v>0</v>
      </c>
      <c r="M39" s="204">
        <v>0</v>
      </c>
      <c r="N39" s="204">
        <v>0</v>
      </c>
      <c r="O39" s="205">
        <v>0</v>
      </c>
      <c r="P39" s="211"/>
      <c r="Q39" s="211">
        <v>0</v>
      </c>
      <c r="R39" s="211"/>
      <c r="S39" s="209">
        <v>0</v>
      </c>
      <c r="T39" s="211"/>
      <c r="U39" s="351">
        <v>8403863.7899999991</v>
      </c>
      <c r="V39" s="211"/>
      <c r="W39" s="351">
        <f>+Q39+S39+U39</f>
        <v>8403863.7899999991</v>
      </c>
      <c r="X39" s="204"/>
      <c r="Y39" s="351">
        <f>+E39+I39+K39+O39+W39+M39+G39</f>
        <v>8403863.7899999991</v>
      </c>
      <c r="Z39" s="211"/>
      <c r="AA39" s="230">
        <v>0</v>
      </c>
      <c r="AB39" s="211"/>
      <c r="AC39" s="351">
        <f>+Y39+AA39</f>
        <v>8403863.7899999991</v>
      </c>
    </row>
    <row r="40" spans="1:31" ht="21.95" customHeight="1" thickBot="1">
      <c r="A40" s="319" t="s">
        <v>225</v>
      </c>
      <c r="D40" s="203"/>
      <c r="E40" s="219">
        <f>+E26+E36+E38+E39</f>
        <v>2296500000</v>
      </c>
      <c r="F40" s="218">
        <f>SUM(F28:F36)</f>
        <v>0</v>
      </c>
      <c r="G40" s="321">
        <f>+G26+G36+G38+G39</f>
        <v>0</v>
      </c>
      <c r="H40" s="218">
        <f>SUM(H28:H36)</f>
        <v>0</v>
      </c>
      <c r="I40" s="219">
        <f>+I26+I36+I38+I39</f>
        <v>312839634.75</v>
      </c>
      <c r="J40" s="204">
        <v>805476097.5</v>
      </c>
      <c r="K40" s="219">
        <f>+K26+K36+K38+K39</f>
        <v>43083274.600000001</v>
      </c>
      <c r="L40" s="218">
        <f>SUM(L28:L36)</f>
        <v>0</v>
      </c>
      <c r="M40" s="321">
        <f>+M26+M36+M38+M39</f>
        <v>0</v>
      </c>
      <c r="N40" s="218">
        <f>SUM(N28:N36)</f>
        <v>0</v>
      </c>
      <c r="O40" s="219">
        <f>+O26+O36+O38+O39</f>
        <v>1423818016.28</v>
      </c>
      <c r="P40" s="218">
        <f>SUM(P28:P36)</f>
        <v>0</v>
      </c>
      <c r="Q40" s="219">
        <f>+Q26+Q36+Q38+Q39</f>
        <v>160600944.19999999</v>
      </c>
      <c r="R40" s="218">
        <f>SUM(R28:R36)</f>
        <v>0</v>
      </c>
      <c r="S40" s="219">
        <f>+S26+S36+S38+S39</f>
        <v>-127194321.75</v>
      </c>
      <c r="T40" s="218">
        <f>SUM(T28:T36)</f>
        <v>0</v>
      </c>
      <c r="U40" s="219">
        <f>+U26+U36+U38+U39</f>
        <v>17776084.579999998</v>
      </c>
      <c r="V40" s="218">
        <f>SUM(V28:V36)</f>
        <v>0</v>
      </c>
      <c r="W40" s="219">
        <f>+W26+W36+W38+W39</f>
        <v>51182707.029999986</v>
      </c>
      <c r="X40" s="218">
        <f>SUM(X28:X36)</f>
        <v>0</v>
      </c>
      <c r="Y40" s="219">
        <f>+Y26+Y36+Y38+Y39</f>
        <v>4127423632.6599998</v>
      </c>
      <c r="Z40" s="218">
        <f>SUM(Z28:Z36)</f>
        <v>0</v>
      </c>
      <c r="AA40" s="219">
        <f>+AA26+AA36+AA38+AA39</f>
        <v>71249117.49000001</v>
      </c>
      <c r="AB40" s="218">
        <f>SUM(AB28:AB36)</f>
        <v>0</v>
      </c>
      <c r="AC40" s="344">
        <f>+AC26+AC36+AC38+AC39</f>
        <v>4198672750.1499996</v>
      </c>
      <c r="AD40" s="231"/>
      <c r="AE40" s="231"/>
    </row>
    <row r="41" spans="1:31" ht="21.95" customHeight="1" thickTop="1">
      <c r="D41" s="203"/>
      <c r="E41" s="218"/>
      <c r="F41" s="218"/>
      <c r="G41" s="218"/>
      <c r="H41" s="218"/>
      <c r="I41" s="218"/>
      <c r="J41" s="218"/>
      <c r="K41" s="130"/>
      <c r="L41" s="130"/>
      <c r="M41" s="319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</row>
    <row r="42" spans="1:31" ht="21.95" customHeight="1">
      <c r="A42" s="109" t="s">
        <v>226</v>
      </c>
      <c r="D42" s="203"/>
      <c r="E42" s="218"/>
      <c r="F42" s="218"/>
      <c r="G42" s="218"/>
      <c r="H42" s="218"/>
      <c r="I42" s="218"/>
      <c r="J42" s="218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</row>
    <row r="43" spans="1:31" ht="21.95" customHeight="1">
      <c r="A43" s="109"/>
      <c r="D43" s="203"/>
      <c r="E43" s="218"/>
      <c r="F43" s="218"/>
      <c r="G43" s="218"/>
      <c r="H43" s="218"/>
      <c r="I43" s="218"/>
      <c r="J43" s="218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</row>
    <row r="44" spans="1:31" ht="21.95" customHeight="1">
      <c r="A44" s="109"/>
      <c r="D44" s="203"/>
      <c r="E44" s="218"/>
      <c r="F44" s="218"/>
      <c r="G44" s="218"/>
      <c r="H44" s="218"/>
      <c r="I44" s="218"/>
      <c r="J44" s="218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</row>
    <row r="45" spans="1:31" ht="21.95" customHeight="1">
      <c r="A45" s="109"/>
      <c r="D45" s="203"/>
      <c r="E45" s="218"/>
      <c r="F45" s="218"/>
      <c r="G45" s="218"/>
      <c r="H45" s="218"/>
      <c r="I45" s="218"/>
      <c r="J45" s="218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</row>
    <row r="46" spans="1:31" ht="21.95" customHeight="1">
      <c r="A46" s="109"/>
      <c r="D46" s="203"/>
      <c r="E46" s="218"/>
      <c r="F46" s="218"/>
      <c r="G46" s="218"/>
      <c r="H46" s="218"/>
      <c r="I46" s="218"/>
      <c r="J46" s="218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</row>
    <row r="47" spans="1:31" ht="21.95" customHeight="1">
      <c r="D47" s="203"/>
      <c r="E47" s="218"/>
      <c r="F47" s="218"/>
      <c r="G47" s="218"/>
      <c r="H47" s="218"/>
      <c r="I47" s="218"/>
      <c r="J47" s="218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</row>
    <row r="48" spans="1:31" ht="21.95" customHeight="1">
      <c r="B48" s="232"/>
      <c r="D48" s="203"/>
      <c r="E48" s="204"/>
      <c r="F48" s="204"/>
      <c r="G48" s="218"/>
      <c r="H48" s="218"/>
      <c r="I48" s="204"/>
      <c r="J48" s="204"/>
      <c r="K48" s="218"/>
      <c r="L48" s="218"/>
      <c r="M48" s="218"/>
      <c r="N48" s="218"/>
      <c r="O48" s="218"/>
      <c r="P48" s="218"/>
      <c r="Q48" s="218"/>
      <c r="R48" s="218"/>
      <c r="S48" s="220"/>
      <c r="T48" s="218"/>
      <c r="U48" s="220"/>
      <c r="V48" s="220"/>
      <c r="W48" s="220"/>
      <c r="X48" s="218"/>
      <c r="Y48" s="218"/>
      <c r="Z48" s="218"/>
      <c r="AA48" s="218"/>
      <c r="AB48" s="218"/>
      <c r="AC48" s="318" t="s">
        <v>248</v>
      </c>
    </row>
    <row r="49" spans="7:29" ht="21.95" customHeight="1">
      <c r="G49" s="218"/>
      <c r="H49" s="218"/>
      <c r="K49" s="218"/>
      <c r="L49" s="218"/>
      <c r="M49" s="218"/>
      <c r="N49" s="218"/>
      <c r="O49" s="218"/>
      <c r="P49" s="218"/>
      <c r="Q49" s="218"/>
      <c r="R49" s="218"/>
      <c r="S49" s="220"/>
      <c r="T49" s="218"/>
      <c r="U49" s="220"/>
      <c r="V49" s="220"/>
      <c r="W49" s="220"/>
      <c r="X49" s="218"/>
      <c r="Y49" s="218"/>
      <c r="Z49" s="218"/>
      <c r="AA49" s="218"/>
      <c r="AB49" s="218"/>
      <c r="AC49" s="218"/>
    </row>
  </sheetData>
  <mergeCells count="7">
    <mergeCell ref="K7:O7"/>
    <mergeCell ref="A1:AA1"/>
    <mergeCell ref="A2:AA2"/>
    <mergeCell ref="A3:AA3"/>
    <mergeCell ref="E5:AC5"/>
    <mergeCell ref="E6:AC6"/>
    <mergeCell ref="Q7:W7"/>
  </mergeCells>
  <pageMargins left="0.78740157480314965" right="0.39370078740157483" top="0.98425196850393704" bottom="0.31496062992125984" header="0.51181102362204722" footer="0.31496062992125984"/>
  <pageSetup paperSize="9" scale="5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Q33"/>
  <sheetViews>
    <sheetView zoomScaleNormal="100" zoomScaleSheetLayoutView="90" workbookViewId="0">
      <selection sqref="A1:O1"/>
    </sheetView>
  </sheetViews>
  <sheetFormatPr defaultColWidth="18.42578125" defaultRowHeight="22.5" customHeight="1"/>
  <cols>
    <col min="1" max="1" width="45.7109375" style="50" customWidth="1"/>
    <col min="2" max="2" width="1.7109375" style="50" customWidth="1"/>
    <col min="3" max="3" width="9.5703125" style="12" customWidth="1"/>
    <col min="4" max="4" width="0.5703125" style="50" customWidth="1"/>
    <col min="5" max="5" width="17.7109375" style="50" customWidth="1"/>
    <col min="6" max="6" width="0.5703125" style="79" customWidth="1"/>
    <col min="7" max="7" width="16.7109375" style="45" customWidth="1"/>
    <col min="8" max="8" width="0.5703125" style="74" customWidth="1"/>
    <col min="9" max="9" width="16.7109375" style="45" customWidth="1"/>
    <col min="10" max="10" width="0.5703125" style="56" customWidth="1"/>
    <col min="11" max="11" width="16.7109375" style="56" customWidth="1"/>
    <col min="12" max="12" width="0.5703125" style="56" customWidth="1"/>
    <col min="13" max="13" width="16" style="56" bestFit="1" customWidth="1"/>
    <col min="14" max="14" width="0.5703125" style="56" customWidth="1"/>
    <col min="15" max="15" width="18.7109375" style="56" customWidth="1"/>
    <col min="16" max="16" width="0.5703125" style="56" customWidth="1"/>
    <col min="17" max="17" width="18.7109375" style="56" customWidth="1"/>
    <col min="18" max="16384" width="18.42578125" style="50"/>
  </cols>
  <sheetData>
    <row r="1" spans="1:17" ht="22.5" customHeight="1">
      <c r="A1" s="390" t="str">
        <f>'CE conso'!A1</f>
        <v>AQUA CORPORATION PUBLIC COMPANY LIMITED AND ITS SUBSIDIARIES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50"/>
      <c r="Q1" s="50"/>
    </row>
    <row r="2" spans="1:17" ht="22.5" customHeight="1">
      <c r="A2" s="385" t="s">
        <v>132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50"/>
      <c r="Q2" s="50"/>
    </row>
    <row r="3" spans="1:17" ht="22.5" customHeight="1">
      <c r="A3" s="385" t="s">
        <v>228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50"/>
      <c r="Q3" s="50"/>
    </row>
    <row r="4" spans="1:17" ht="22.5" customHeight="1">
      <c r="A4" s="57"/>
      <c r="B4" s="57"/>
      <c r="C4" s="11"/>
      <c r="D4" s="57"/>
      <c r="E4" s="57"/>
      <c r="F4" s="89"/>
      <c r="G4" s="58"/>
      <c r="H4" s="66"/>
      <c r="I4" s="58"/>
      <c r="J4" s="40"/>
      <c r="K4" s="40"/>
      <c r="L4" s="40"/>
      <c r="M4" s="40"/>
      <c r="N4" s="40"/>
      <c r="O4" s="40"/>
      <c r="P4" s="40"/>
      <c r="Q4" s="40"/>
    </row>
    <row r="5" spans="1:17" ht="22.5" customHeight="1">
      <c r="A5" s="3"/>
      <c r="B5" s="3"/>
      <c r="D5" s="3"/>
      <c r="E5" s="382" t="s">
        <v>5</v>
      </c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</row>
    <row r="6" spans="1:17" ht="22.5" customHeight="1">
      <c r="A6" s="3"/>
      <c r="B6" s="3"/>
      <c r="D6" s="3"/>
      <c r="E6" s="383" t="s">
        <v>7</v>
      </c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</row>
    <row r="7" spans="1:17" s="12" customFormat="1" ht="22.5" customHeight="1">
      <c r="F7" s="129"/>
      <c r="G7" s="13"/>
      <c r="H7" s="4"/>
      <c r="I7" s="13"/>
      <c r="J7" s="13"/>
      <c r="K7" s="389" t="s">
        <v>60</v>
      </c>
      <c r="L7" s="389"/>
      <c r="M7" s="389"/>
      <c r="N7" s="389"/>
      <c r="O7" s="389"/>
      <c r="P7" s="46"/>
    </row>
    <row r="8" spans="1:17" s="12" customFormat="1" ht="22.5" customHeight="1">
      <c r="E8" s="129" t="s">
        <v>40</v>
      </c>
      <c r="F8" s="129"/>
      <c r="G8" s="129" t="s">
        <v>130</v>
      </c>
      <c r="H8" s="4"/>
      <c r="I8" s="13"/>
      <c r="J8" s="13"/>
      <c r="K8" s="9" t="s">
        <v>145</v>
      </c>
      <c r="L8" s="9"/>
      <c r="M8" s="41" t="s">
        <v>127</v>
      </c>
      <c r="N8" s="46"/>
      <c r="O8" s="9"/>
      <c r="P8" s="46"/>
    </row>
    <row r="9" spans="1:17" s="12" customFormat="1" ht="22.5" customHeight="1">
      <c r="C9" s="299" t="s">
        <v>8</v>
      </c>
      <c r="E9" s="299" t="s">
        <v>41</v>
      </c>
      <c r="F9" s="129"/>
      <c r="G9" s="299" t="s">
        <v>131</v>
      </c>
      <c r="H9" s="129"/>
      <c r="I9" s="15" t="s">
        <v>25</v>
      </c>
      <c r="J9" s="4"/>
      <c r="K9" s="15" t="s">
        <v>78</v>
      </c>
      <c r="L9" s="8"/>
      <c r="M9" s="299" t="s">
        <v>126</v>
      </c>
      <c r="N9" s="129"/>
      <c r="O9" s="299" t="s">
        <v>79</v>
      </c>
      <c r="P9" s="129"/>
      <c r="Q9" s="5" t="s">
        <v>47</v>
      </c>
    </row>
    <row r="10" spans="1:17" ht="22.5" customHeight="1">
      <c r="A10" s="54" t="s">
        <v>222</v>
      </c>
      <c r="B10" s="54"/>
      <c r="C10" s="129"/>
      <c r="D10" s="52"/>
      <c r="E10" s="85">
        <v>2296500000</v>
      </c>
      <c r="F10" s="55"/>
      <c r="G10" s="107">
        <v>-66385213.710000001</v>
      </c>
      <c r="H10" s="103"/>
      <c r="I10" s="104">
        <v>312839634.75</v>
      </c>
      <c r="J10" s="104">
        <v>0</v>
      </c>
      <c r="K10" s="104">
        <v>34565491.600000001</v>
      </c>
      <c r="L10" s="104"/>
      <c r="M10" s="104">
        <v>66385213.710000001</v>
      </c>
      <c r="N10" s="103"/>
      <c r="O10" s="104">
        <v>172666327.49000001</v>
      </c>
      <c r="P10" s="104"/>
      <c r="Q10" s="55">
        <f>SUM(E10:O10)</f>
        <v>2816571453.8400002</v>
      </c>
    </row>
    <row r="11" spans="1:17" ht="22.5" customHeight="1">
      <c r="A11" s="355" t="s">
        <v>170</v>
      </c>
      <c r="B11" s="54"/>
      <c r="D11" s="52"/>
      <c r="E11" s="55">
        <v>0</v>
      </c>
      <c r="F11" s="103"/>
      <c r="G11" s="104">
        <v>0</v>
      </c>
      <c r="H11" s="103"/>
      <c r="I11" s="104">
        <v>0</v>
      </c>
      <c r="J11" s="103"/>
      <c r="K11" s="104">
        <v>0</v>
      </c>
      <c r="L11" s="103"/>
      <c r="M11" s="104">
        <v>0</v>
      </c>
      <c r="N11" s="103"/>
      <c r="O11" s="206">
        <v>42288445.130000003</v>
      </c>
      <c r="P11" s="103"/>
      <c r="Q11" s="55">
        <f>SUM(E11:O11)</f>
        <v>42288445.130000003</v>
      </c>
    </row>
    <row r="12" spans="1:17" ht="22.5" customHeight="1" thickBot="1">
      <c r="A12" s="319" t="s">
        <v>224</v>
      </c>
      <c r="B12" s="54"/>
      <c r="C12" s="129"/>
      <c r="D12" s="52"/>
      <c r="E12" s="14">
        <f>SUM(E10:E11)</f>
        <v>2296500000</v>
      </c>
      <c r="F12" s="55"/>
      <c r="G12" s="326">
        <f>SUM(G10:G11)</f>
        <v>-66385213.710000001</v>
      </c>
      <c r="H12" s="55"/>
      <c r="I12" s="14">
        <f>SUM(I10:I11)</f>
        <v>312839634.75</v>
      </c>
      <c r="J12" s="55">
        <v>0</v>
      </c>
      <c r="K12" s="352">
        <f>SUM(K10:K11)</f>
        <v>34565491.600000001</v>
      </c>
      <c r="L12" s="110"/>
      <c r="M12" s="353">
        <f>SUM(M10:M11)</f>
        <v>66385213.710000001</v>
      </c>
      <c r="N12" s="116"/>
      <c r="O12" s="354">
        <f>SUM(O10:O11)</f>
        <v>214954772.62</v>
      </c>
      <c r="P12" s="116"/>
      <c r="Q12" s="354">
        <f>SUM(Q10:Q11)</f>
        <v>2858859898.9700003</v>
      </c>
    </row>
    <row r="13" spans="1:17" ht="22.5" customHeight="1" thickTop="1">
      <c r="A13" s="130"/>
      <c r="B13" s="54"/>
      <c r="C13" s="129"/>
      <c r="D13" s="52"/>
      <c r="E13" s="55"/>
      <c r="F13" s="55"/>
      <c r="G13" s="112"/>
      <c r="H13" s="55"/>
      <c r="I13" s="55"/>
      <c r="J13" s="55"/>
      <c r="K13" s="110"/>
      <c r="L13" s="110"/>
      <c r="M13" s="80"/>
      <c r="N13" s="116"/>
      <c r="O13" s="116"/>
      <c r="P13" s="116"/>
      <c r="Q13" s="116"/>
    </row>
    <row r="14" spans="1:17" ht="22.5" customHeight="1">
      <c r="A14" s="319" t="s">
        <v>223</v>
      </c>
      <c r="B14" s="54"/>
      <c r="C14" s="129"/>
      <c r="D14" s="52"/>
      <c r="E14" s="55">
        <v>2296500000</v>
      </c>
      <c r="F14" s="55">
        <v>0</v>
      </c>
      <c r="G14" s="112">
        <v>-66385213.710000001</v>
      </c>
      <c r="H14" s="55"/>
      <c r="I14" s="55">
        <v>312839634.75</v>
      </c>
      <c r="J14" s="55"/>
      <c r="K14" s="110">
        <v>43083274.600000001</v>
      </c>
      <c r="L14" s="110"/>
      <c r="M14" s="80">
        <v>66385213.710000001</v>
      </c>
      <c r="N14" s="116"/>
      <c r="O14" s="116">
        <v>290123808.09000003</v>
      </c>
      <c r="P14" s="116"/>
      <c r="Q14" s="106">
        <f>SUM(E14:O14)</f>
        <v>2942546717.4400001</v>
      </c>
    </row>
    <row r="15" spans="1:17" ht="22.15" customHeight="1">
      <c r="A15" s="319" t="s">
        <v>129</v>
      </c>
      <c r="B15" s="54"/>
      <c r="C15" s="129">
        <v>26</v>
      </c>
      <c r="D15" s="52"/>
      <c r="E15" s="55">
        <v>0</v>
      </c>
      <c r="F15" s="55"/>
      <c r="G15" s="112">
        <v>66385213.710000001</v>
      </c>
      <c r="H15" s="55"/>
      <c r="I15" s="55">
        <v>0</v>
      </c>
      <c r="J15" s="55"/>
      <c r="K15" s="55">
        <v>0</v>
      </c>
      <c r="L15" s="110"/>
      <c r="M15" s="112">
        <v>-66385213.710000001</v>
      </c>
      <c r="N15" s="116"/>
      <c r="O15" s="116">
        <v>38282395.039999999</v>
      </c>
      <c r="P15" s="116"/>
      <c r="Q15" s="106">
        <f>SUM(E15:O15)</f>
        <v>38282395.039999999</v>
      </c>
    </row>
    <row r="16" spans="1:17" ht="22.5" customHeight="1">
      <c r="A16" s="355" t="s">
        <v>170</v>
      </c>
      <c r="B16" s="54"/>
      <c r="D16" s="52"/>
      <c r="E16" s="204">
        <v>0</v>
      </c>
      <c r="F16" s="207"/>
      <c r="G16" s="204">
        <v>0</v>
      </c>
      <c r="H16" s="204"/>
      <c r="I16" s="204">
        <v>0</v>
      </c>
      <c r="J16" s="204"/>
      <c r="K16" s="204">
        <v>0</v>
      </c>
      <c r="L16" s="204"/>
      <c r="M16" s="204">
        <v>0</v>
      </c>
      <c r="N16" s="204"/>
      <c r="O16" s="206">
        <v>61626110.32</v>
      </c>
      <c r="P16" s="55"/>
      <c r="Q16" s="106">
        <f>SUM(E16:O16)</f>
        <v>61626110.32</v>
      </c>
    </row>
    <row r="17" spans="1:17" ht="22.5" customHeight="1" thickBot="1">
      <c r="A17" s="319" t="s">
        <v>225</v>
      </c>
      <c r="B17" s="54"/>
      <c r="C17" s="129"/>
      <c r="D17" s="52"/>
      <c r="E17" s="14">
        <f>SUM(E14:E16)</f>
        <v>2296500000</v>
      </c>
      <c r="F17" s="55">
        <f>SUM(F16:F16)</f>
        <v>0</v>
      </c>
      <c r="G17" s="363">
        <f>SUM(G14:G16)</f>
        <v>0</v>
      </c>
      <c r="H17" s="55"/>
      <c r="I17" s="14">
        <f>SUM(I14:I16)</f>
        <v>312839634.75</v>
      </c>
      <c r="J17" s="55"/>
      <c r="K17" s="14">
        <f>SUM(K14:K16)</f>
        <v>43083274.600000001</v>
      </c>
      <c r="L17" s="55"/>
      <c r="M17" s="14">
        <f>SUM(M14:M16)</f>
        <v>0</v>
      </c>
      <c r="N17" s="55"/>
      <c r="O17" s="14">
        <f>SUM(O14:O16)</f>
        <v>390032313.45000005</v>
      </c>
      <c r="P17" s="55"/>
      <c r="Q17" s="14">
        <f>SUM(Q14:Q16)</f>
        <v>3042455222.8000002</v>
      </c>
    </row>
    <row r="18" spans="1:17" ht="22.5" customHeight="1" thickTop="1">
      <c r="A18" s="54"/>
      <c r="B18" s="54"/>
      <c r="C18" s="129"/>
      <c r="D18" s="52"/>
      <c r="E18" s="55"/>
      <c r="F18" s="55"/>
      <c r="G18" s="112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1:17" ht="22.5" customHeight="1">
      <c r="A19" s="109" t="s">
        <v>226</v>
      </c>
      <c r="B19" s="54"/>
      <c r="C19" s="129"/>
      <c r="D19" s="52"/>
      <c r="E19" s="55"/>
      <c r="F19" s="55"/>
      <c r="G19" s="112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 ht="22.5" customHeight="1">
      <c r="A20" s="54"/>
      <c r="B20" s="54"/>
      <c r="C20" s="129"/>
      <c r="D20" s="52"/>
      <c r="E20" s="55"/>
      <c r="F20" s="55"/>
      <c r="G20" s="112"/>
      <c r="H20" s="55"/>
      <c r="I20" s="55"/>
      <c r="J20" s="55"/>
      <c r="K20" s="55"/>
      <c r="L20" s="55"/>
      <c r="M20" s="55"/>
      <c r="N20" s="55"/>
      <c r="O20" s="55"/>
      <c r="P20" s="55"/>
      <c r="Q20" s="55"/>
    </row>
    <row r="21" spans="1:17" ht="22.5" customHeight="1">
      <c r="A21" s="54"/>
      <c r="B21" s="54"/>
      <c r="C21" s="129"/>
      <c r="D21" s="52"/>
      <c r="E21" s="55"/>
      <c r="F21" s="55"/>
      <c r="G21" s="112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22.5" customHeight="1">
      <c r="A22" s="54"/>
      <c r="B22" s="54"/>
      <c r="C22" s="129"/>
      <c r="D22" s="52"/>
      <c r="E22" s="55"/>
      <c r="F22" s="55"/>
      <c r="G22" s="112"/>
      <c r="H22" s="55"/>
      <c r="I22" s="55"/>
      <c r="J22" s="55"/>
      <c r="K22" s="55"/>
      <c r="L22" s="55"/>
      <c r="M22" s="55"/>
      <c r="N22" s="55"/>
      <c r="O22" s="55"/>
      <c r="P22" s="55"/>
      <c r="Q22" s="55"/>
    </row>
    <row r="23" spans="1:17" ht="22.5" customHeight="1">
      <c r="A23" s="54"/>
      <c r="B23" s="54"/>
      <c r="C23" s="129"/>
      <c r="D23" s="52"/>
      <c r="E23" s="55"/>
      <c r="F23" s="55"/>
      <c r="G23" s="112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22.5" customHeight="1">
      <c r="A24" s="54"/>
      <c r="B24" s="54"/>
      <c r="C24" s="129"/>
      <c r="D24" s="52"/>
      <c r="E24" s="55"/>
      <c r="F24" s="55"/>
      <c r="G24" s="112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22.5" customHeight="1">
      <c r="A25" s="54"/>
      <c r="B25" s="54"/>
      <c r="C25" s="129"/>
      <c r="D25" s="52"/>
      <c r="E25" s="55"/>
      <c r="F25" s="55"/>
      <c r="G25" s="112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ht="22.5" customHeight="1">
      <c r="A26" s="54"/>
      <c r="B26" s="54"/>
      <c r="C26" s="129"/>
      <c r="D26" s="52"/>
      <c r="E26" s="55"/>
      <c r="F26" s="55"/>
      <c r="G26" s="112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30" customHeight="1">
      <c r="A27" s="54"/>
      <c r="B27" s="54"/>
      <c r="C27" s="129"/>
      <c r="D27" s="52"/>
      <c r="E27" s="55"/>
      <c r="F27" s="55"/>
      <c r="G27" s="112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22.5" customHeight="1">
      <c r="A28" s="54"/>
      <c r="B28" s="54"/>
      <c r="C28" s="129"/>
      <c r="D28" s="52"/>
      <c r="E28" s="55"/>
      <c r="F28" s="55"/>
      <c r="G28" s="112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22.5" customHeight="1">
      <c r="B29" s="109"/>
      <c r="C29" s="7"/>
      <c r="D29" s="52"/>
      <c r="E29" s="55"/>
      <c r="F29" s="55"/>
      <c r="G29" s="55"/>
      <c r="H29" s="55"/>
      <c r="I29" s="55"/>
      <c r="J29" s="55"/>
      <c r="K29" s="55"/>
      <c r="L29" s="106"/>
      <c r="M29" s="106"/>
      <c r="N29" s="80"/>
      <c r="O29" s="106"/>
      <c r="P29" s="80"/>
      <c r="Q29" s="61" t="s">
        <v>247</v>
      </c>
    </row>
    <row r="30" spans="1:17" ht="22.5" customHeight="1">
      <c r="C30" s="7"/>
      <c r="D30" s="52"/>
      <c r="E30" s="55"/>
      <c r="F30" s="55"/>
      <c r="G30" s="55"/>
      <c r="H30" s="55"/>
      <c r="I30" s="55"/>
      <c r="J30" s="55"/>
      <c r="K30" s="55"/>
      <c r="L30" s="106"/>
      <c r="M30" s="106"/>
      <c r="N30" s="80"/>
      <c r="O30" s="106"/>
      <c r="P30" s="80"/>
      <c r="Q30" s="55"/>
    </row>
    <row r="31" spans="1:17" ht="22.5" customHeight="1">
      <c r="G31" s="55"/>
      <c r="K31" s="55"/>
      <c r="L31" s="106"/>
      <c r="M31" s="106"/>
      <c r="N31" s="80"/>
      <c r="O31" s="106"/>
      <c r="P31" s="80"/>
      <c r="Q31" s="55"/>
    </row>
    <row r="32" spans="1:17" ht="22.5" customHeight="1">
      <c r="G32" s="55"/>
      <c r="K32" s="55"/>
      <c r="L32" s="55"/>
      <c r="M32" s="55"/>
      <c r="N32" s="55"/>
      <c r="O32" s="55"/>
      <c r="P32" s="55"/>
    </row>
    <row r="33" spans="7:17" ht="22.5" customHeight="1">
      <c r="G33" s="55"/>
      <c r="K33" s="55"/>
      <c r="L33" s="55"/>
      <c r="M33" s="55"/>
      <c r="N33" s="55"/>
      <c r="O33" s="55"/>
      <c r="P33" s="55"/>
      <c r="Q33" s="50"/>
    </row>
  </sheetData>
  <mergeCells count="6">
    <mergeCell ref="K7:O7"/>
    <mergeCell ref="A1:O1"/>
    <mergeCell ref="A2:O2"/>
    <mergeCell ref="A3:O3"/>
    <mergeCell ref="E5:Q5"/>
    <mergeCell ref="E6:Q6"/>
  </mergeCells>
  <pageMargins left="0.94488188976377963" right="0.11811023622047245" top="0.98425196850393704" bottom="0.31496062992125984" header="0.51181102362204722" footer="0.31496062992125984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W111"/>
  <sheetViews>
    <sheetView tabSelected="1" view="pageBreakPreview" zoomScaleNormal="100" zoomScaleSheetLayoutView="100" workbookViewId="0"/>
  </sheetViews>
  <sheetFormatPr defaultColWidth="9.140625" defaultRowHeight="21" customHeight="1"/>
  <cols>
    <col min="1" max="1" width="2.7109375" style="69" customWidth="1"/>
    <col min="2" max="2" width="2" style="69" customWidth="1"/>
    <col min="3" max="3" width="1.5703125" style="69" customWidth="1"/>
    <col min="4" max="4" width="2.140625" style="69" customWidth="1"/>
    <col min="5" max="5" width="2.7109375" style="70" customWidth="1"/>
    <col min="6" max="6" width="46.42578125" style="70" customWidth="1"/>
    <col min="7" max="7" width="9.5703125" style="71" customWidth="1"/>
    <col min="8" max="8" width="0.42578125" style="235" customWidth="1"/>
    <col min="9" max="9" width="16.7109375" style="238" customWidth="1"/>
    <col min="10" max="10" width="0.42578125" style="72" customWidth="1"/>
    <col min="11" max="11" width="16.7109375" style="253" customWidth="1"/>
    <col min="12" max="12" width="0.42578125" style="72" customWidth="1"/>
    <col min="13" max="13" width="16.7109375" style="238" customWidth="1"/>
    <col min="14" max="14" width="0.42578125" style="72" customWidth="1"/>
    <col min="15" max="15" width="16.7109375" style="253" customWidth="1"/>
    <col min="16" max="16" width="1.7109375" style="54" customWidth="1"/>
    <col min="17" max="17" width="15.7109375" style="73" customWidth="1"/>
    <col min="18" max="18" width="1" style="54" customWidth="1"/>
    <col min="19" max="19" width="14.28515625" style="54" customWidth="1"/>
    <col min="20" max="20" width="0.5703125" style="54" customWidth="1"/>
    <col min="21" max="21" width="16" style="54" bestFit="1" customWidth="1"/>
    <col min="22" max="16384" width="9.140625" style="54"/>
  </cols>
  <sheetData>
    <row r="1" spans="1:19" ht="21.95" customHeight="1">
      <c r="A1" s="82" t="s">
        <v>61</v>
      </c>
      <c r="B1" s="82"/>
      <c r="C1" s="82"/>
      <c r="D1" s="82"/>
      <c r="E1" s="82"/>
      <c r="F1" s="62"/>
      <c r="G1" s="88"/>
      <c r="H1" s="62"/>
      <c r="I1" s="62"/>
      <c r="J1" s="62"/>
      <c r="K1" s="62"/>
      <c r="L1" s="62"/>
      <c r="M1" s="62"/>
      <c r="N1" s="62"/>
      <c r="O1" s="47"/>
    </row>
    <row r="2" spans="1:19" ht="21.95" customHeight="1">
      <c r="A2" s="82" t="s">
        <v>260</v>
      </c>
      <c r="B2" s="82"/>
      <c r="C2" s="82"/>
      <c r="D2" s="82"/>
      <c r="E2" s="82"/>
      <c r="F2" s="62"/>
      <c r="G2" s="89"/>
      <c r="H2" s="57"/>
      <c r="I2" s="62"/>
      <c r="J2" s="57"/>
      <c r="K2" s="63"/>
      <c r="L2" s="57"/>
      <c r="M2" s="62"/>
      <c r="N2" s="64"/>
      <c r="O2" s="64"/>
    </row>
    <row r="3" spans="1:19" ht="21.95" customHeight="1">
      <c r="A3" s="82" t="s">
        <v>228</v>
      </c>
      <c r="B3" s="82"/>
      <c r="C3" s="82"/>
      <c r="D3" s="82"/>
      <c r="E3" s="82"/>
      <c r="F3" s="62"/>
      <c r="G3" s="89"/>
      <c r="H3" s="57"/>
      <c r="I3" s="62"/>
      <c r="J3" s="57"/>
      <c r="K3" s="63"/>
      <c r="L3" s="57"/>
      <c r="M3" s="62"/>
      <c r="N3" s="58"/>
      <c r="O3" s="64"/>
    </row>
    <row r="4" spans="1:19" ht="21.95" customHeight="1">
      <c r="A4" s="82"/>
      <c r="B4" s="82"/>
      <c r="C4" s="82"/>
      <c r="D4" s="82"/>
      <c r="E4" s="295"/>
      <c r="F4" s="65"/>
      <c r="G4" s="66"/>
      <c r="H4" s="90"/>
      <c r="I4" s="48"/>
      <c r="J4" s="58"/>
      <c r="K4" s="49"/>
      <c r="L4" s="58"/>
      <c r="M4" s="48"/>
      <c r="N4" s="58"/>
      <c r="O4" s="49"/>
    </row>
    <row r="5" spans="1:19" ht="21.95" customHeight="1">
      <c r="A5" s="82"/>
      <c r="B5" s="277"/>
      <c r="C5" s="277"/>
      <c r="D5" s="75"/>
      <c r="E5" s="76"/>
      <c r="F5" s="67"/>
      <c r="G5" s="4"/>
      <c r="H5" s="90"/>
      <c r="I5" s="391" t="s">
        <v>5</v>
      </c>
      <c r="J5" s="391"/>
      <c r="K5" s="391"/>
      <c r="L5" s="391"/>
      <c r="M5" s="391"/>
      <c r="N5" s="391"/>
      <c r="O5" s="391"/>
    </row>
    <row r="6" spans="1:19" ht="21.95" customHeight="1">
      <c r="A6" s="75"/>
      <c r="B6" s="277"/>
      <c r="C6" s="296"/>
      <c r="D6" s="75"/>
      <c r="E6" s="76"/>
      <c r="G6" s="4"/>
      <c r="H6" s="90"/>
      <c r="I6" s="392" t="s">
        <v>6</v>
      </c>
      <c r="J6" s="392"/>
      <c r="K6" s="392"/>
      <c r="L6" s="13"/>
      <c r="M6" s="392" t="s">
        <v>7</v>
      </c>
      <c r="N6" s="392"/>
      <c r="O6" s="392"/>
    </row>
    <row r="7" spans="1:19" ht="21.95" customHeight="1">
      <c r="A7" s="82"/>
      <c r="B7" s="82"/>
      <c r="C7" s="82"/>
      <c r="D7" s="75"/>
      <c r="E7" s="76"/>
      <c r="G7" s="91" t="s">
        <v>8</v>
      </c>
      <c r="H7" s="92"/>
      <c r="I7" s="93">
        <v>2019</v>
      </c>
      <c r="J7" s="254"/>
      <c r="K7" s="93">
        <v>2018</v>
      </c>
      <c r="L7" s="94"/>
      <c r="M7" s="93">
        <v>2019</v>
      </c>
      <c r="N7" s="254"/>
      <c r="O7" s="93">
        <v>2018</v>
      </c>
    </row>
    <row r="8" spans="1:19" ht="21.95" customHeight="1">
      <c r="A8" s="82" t="s">
        <v>48</v>
      </c>
      <c r="B8" s="82"/>
      <c r="C8" s="82"/>
      <c r="D8" s="75"/>
      <c r="E8" s="76"/>
      <c r="H8" s="46"/>
      <c r="I8" s="255"/>
      <c r="J8" s="256"/>
      <c r="K8" s="255"/>
      <c r="L8" s="257"/>
      <c r="M8" s="255"/>
      <c r="N8" s="256"/>
      <c r="O8" s="258"/>
    </row>
    <row r="9" spans="1:19" ht="21.95" customHeight="1">
      <c r="A9" s="322" t="s">
        <v>233</v>
      </c>
      <c r="B9" s="82"/>
      <c r="C9" s="75"/>
      <c r="D9" s="75"/>
      <c r="E9" s="76"/>
      <c r="H9" s="46"/>
      <c r="I9" s="259">
        <v>109700958.44</v>
      </c>
      <c r="J9" s="260"/>
      <c r="K9" s="312">
        <v>119161860.84999999</v>
      </c>
      <c r="L9" s="260"/>
      <c r="M9" s="364">
        <v>64194638.700000003</v>
      </c>
      <c r="N9" s="260"/>
      <c r="O9" s="356">
        <v>41626662.850000001</v>
      </c>
    </row>
    <row r="10" spans="1:19" ht="21.95" customHeight="1">
      <c r="A10" s="75" t="s">
        <v>66</v>
      </c>
      <c r="B10" s="82"/>
      <c r="C10" s="75"/>
      <c r="D10" s="75"/>
      <c r="E10" s="76"/>
      <c r="H10" s="46"/>
      <c r="I10" s="261"/>
      <c r="J10" s="262"/>
      <c r="K10" s="259"/>
      <c r="L10" s="262"/>
      <c r="M10" s="259"/>
      <c r="N10" s="263"/>
      <c r="O10" s="259"/>
    </row>
    <row r="11" spans="1:19" ht="21.95" customHeight="1">
      <c r="A11" s="75" t="s">
        <v>1</v>
      </c>
      <c r="B11" s="75" t="s">
        <v>138</v>
      </c>
      <c r="C11" s="75"/>
      <c r="D11" s="75"/>
      <c r="E11" s="76"/>
      <c r="H11" s="46"/>
      <c r="I11" s="261"/>
      <c r="J11" s="262"/>
      <c r="K11" s="259"/>
      <c r="L11" s="262"/>
      <c r="M11" s="259"/>
      <c r="N11" s="263"/>
      <c r="O11" s="259"/>
    </row>
    <row r="12" spans="1:19" ht="21.95" customHeight="1">
      <c r="A12" s="75" t="s">
        <v>165</v>
      </c>
      <c r="B12" s="75"/>
      <c r="C12" s="75"/>
      <c r="D12" s="53"/>
      <c r="E12" s="76"/>
      <c r="G12" s="46" t="s">
        <v>80</v>
      </c>
      <c r="H12" s="46"/>
      <c r="I12" s="105">
        <v>33995799.662</v>
      </c>
      <c r="J12" s="262"/>
      <c r="K12" s="305">
        <v>30132124.489999998</v>
      </c>
      <c r="L12" s="262"/>
      <c r="M12" s="259">
        <v>704169.39</v>
      </c>
      <c r="N12" s="263"/>
      <c r="O12" s="259">
        <v>697080.57</v>
      </c>
      <c r="Q12" s="46"/>
      <c r="R12" s="46"/>
      <c r="S12" s="237"/>
    </row>
    <row r="13" spans="1:19" ht="21.95" customHeight="1">
      <c r="A13" s="75" t="s">
        <v>193</v>
      </c>
      <c r="B13" s="75"/>
      <c r="C13" s="75"/>
      <c r="D13" s="53"/>
      <c r="E13" s="76"/>
      <c r="G13" s="95">
        <v>16</v>
      </c>
      <c r="H13" s="46"/>
      <c r="I13" s="261">
        <v>22530.5</v>
      </c>
      <c r="J13" s="262"/>
      <c r="K13" s="259">
        <v>0</v>
      </c>
      <c r="L13" s="264"/>
      <c r="M13" s="105">
        <v>0</v>
      </c>
      <c r="N13" s="264"/>
      <c r="O13" s="259">
        <v>0</v>
      </c>
      <c r="Q13" s="46"/>
      <c r="R13" s="46"/>
      <c r="S13" s="236"/>
    </row>
    <row r="14" spans="1:19" ht="21.95" customHeight="1">
      <c r="A14" s="75" t="s">
        <v>133</v>
      </c>
      <c r="B14" s="75"/>
      <c r="C14" s="75"/>
      <c r="D14" s="53"/>
      <c r="E14" s="76"/>
      <c r="G14" s="323"/>
      <c r="H14" s="46"/>
      <c r="I14" s="259">
        <v>0</v>
      </c>
      <c r="J14" s="262"/>
      <c r="K14" s="313">
        <v>-19950</v>
      </c>
      <c r="L14" s="262"/>
      <c r="M14" s="357">
        <v>0</v>
      </c>
      <c r="N14" s="263"/>
      <c r="O14" s="357">
        <v>-19950</v>
      </c>
      <c r="Q14" s="46"/>
      <c r="R14" s="46"/>
      <c r="S14" s="236"/>
    </row>
    <row r="15" spans="1:19" ht="21.95" customHeight="1">
      <c r="A15" s="322" t="s">
        <v>261</v>
      </c>
      <c r="B15" s="75"/>
      <c r="C15" s="75"/>
      <c r="D15" s="53"/>
      <c r="E15" s="76"/>
      <c r="G15" s="95"/>
      <c r="H15" s="46"/>
      <c r="I15" s="259">
        <v>0</v>
      </c>
      <c r="J15" s="262"/>
      <c r="K15" s="313">
        <v>-4621248.47</v>
      </c>
      <c r="L15" s="264"/>
      <c r="M15" s="357">
        <v>0</v>
      </c>
      <c r="N15" s="264"/>
      <c r="O15" s="357">
        <v>0</v>
      </c>
      <c r="Q15" s="46"/>
      <c r="R15" s="46"/>
      <c r="S15" s="236"/>
    </row>
    <row r="16" spans="1:19" ht="21.95" customHeight="1">
      <c r="A16" s="75" t="s">
        <v>176</v>
      </c>
      <c r="B16" s="75"/>
      <c r="C16" s="75"/>
      <c r="D16" s="53"/>
      <c r="E16" s="76"/>
      <c r="G16" s="95"/>
      <c r="H16" s="46"/>
      <c r="I16" s="259">
        <v>0</v>
      </c>
      <c r="J16" s="262"/>
      <c r="K16" s="259">
        <v>0</v>
      </c>
      <c r="L16" s="264"/>
      <c r="M16" s="357">
        <v>0</v>
      </c>
      <c r="N16" s="264"/>
      <c r="O16" s="357">
        <v>126966</v>
      </c>
      <c r="Q16" s="46"/>
      <c r="R16" s="46"/>
      <c r="S16" s="236"/>
    </row>
    <row r="17" spans="1:23" ht="21.95" customHeight="1">
      <c r="A17" s="75" t="s">
        <v>199</v>
      </c>
      <c r="B17" s="75"/>
      <c r="C17" s="53"/>
      <c r="D17" s="76"/>
      <c r="E17" s="76"/>
      <c r="G17" s="95">
        <v>16</v>
      </c>
      <c r="H17" s="46"/>
      <c r="I17" s="259">
        <v>-18371.02</v>
      </c>
      <c r="J17" s="105"/>
      <c r="K17" s="312">
        <v>11264342.050000001</v>
      </c>
      <c r="L17" s="105"/>
      <c r="M17" s="357">
        <v>0</v>
      </c>
      <c r="N17" s="105"/>
      <c r="O17" s="357">
        <v>0</v>
      </c>
      <c r="Q17" s="46"/>
      <c r="R17" s="46"/>
      <c r="S17" s="236"/>
      <c r="T17" s="70"/>
      <c r="U17" s="72"/>
      <c r="V17" s="72"/>
      <c r="W17" s="46"/>
    </row>
    <row r="18" spans="1:23" ht="21.95" customHeight="1">
      <c r="A18" s="75" t="s">
        <v>114</v>
      </c>
      <c r="B18" s="278"/>
      <c r="C18" s="278"/>
      <c r="D18" s="278"/>
      <c r="E18" s="278"/>
      <c r="F18" s="236"/>
      <c r="G18" s="42"/>
      <c r="H18" s="46"/>
      <c r="I18" s="259">
        <v>-131.04</v>
      </c>
      <c r="J18" s="105"/>
      <c r="K18" s="313">
        <v>199.5</v>
      </c>
      <c r="L18" s="105"/>
      <c r="M18" s="259">
        <v>-131.04</v>
      </c>
      <c r="N18" s="105"/>
      <c r="O18" s="313">
        <v>199.5</v>
      </c>
      <c r="Q18" s="46"/>
      <c r="R18" s="46"/>
      <c r="S18" s="236"/>
      <c r="T18" s="70"/>
      <c r="U18" s="72"/>
      <c r="V18" s="72"/>
      <c r="W18" s="46"/>
    </row>
    <row r="19" spans="1:23" ht="21.95" customHeight="1">
      <c r="A19" s="322" t="s">
        <v>234</v>
      </c>
      <c r="B19" s="278"/>
      <c r="C19" s="278"/>
      <c r="D19" s="278"/>
      <c r="E19" s="278"/>
      <c r="F19" s="236"/>
      <c r="G19" s="324" t="s">
        <v>62</v>
      </c>
      <c r="H19" s="46"/>
      <c r="I19" s="259">
        <v>-362826.64</v>
      </c>
      <c r="J19" s="105"/>
      <c r="K19" s="313">
        <v>0</v>
      </c>
      <c r="L19" s="105"/>
      <c r="M19" s="259">
        <v>-362826.64</v>
      </c>
      <c r="N19" s="105"/>
      <c r="O19" s="313">
        <v>0</v>
      </c>
      <c r="Q19" s="46"/>
      <c r="R19" s="46"/>
      <c r="S19" s="236"/>
      <c r="T19" s="70"/>
      <c r="U19" s="72"/>
      <c r="V19" s="72"/>
      <c r="W19" s="46"/>
    </row>
    <row r="20" spans="1:23" ht="21.95" customHeight="1">
      <c r="A20" s="75" t="s">
        <v>155</v>
      </c>
      <c r="B20" s="278"/>
      <c r="C20" s="278"/>
      <c r="D20" s="278"/>
      <c r="E20" s="278"/>
      <c r="F20" s="236"/>
      <c r="G20" s="46"/>
      <c r="H20" s="46"/>
      <c r="I20" s="259">
        <v>-62343.519999999997</v>
      </c>
      <c r="J20" s="105"/>
      <c r="K20" s="313">
        <v>0</v>
      </c>
      <c r="L20" s="105"/>
      <c r="M20" s="261">
        <v>0</v>
      </c>
      <c r="N20" s="105"/>
      <c r="O20" s="312">
        <v>0</v>
      </c>
      <c r="Q20" s="69"/>
      <c r="R20" s="69"/>
      <c r="S20" s="70"/>
      <c r="T20" s="70"/>
      <c r="U20" s="72"/>
      <c r="V20" s="72"/>
    </row>
    <row r="21" spans="1:23" ht="21.95" customHeight="1">
      <c r="A21" s="75" t="s">
        <v>186</v>
      </c>
      <c r="B21" s="75"/>
      <c r="C21" s="75"/>
      <c r="D21" s="53"/>
      <c r="E21" s="76"/>
      <c r="G21" s="95">
        <v>22</v>
      </c>
      <c r="H21" s="46"/>
      <c r="I21" s="261">
        <v>235041.22</v>
      </c>
      <c r="J21" s="262"/>
      <c r="K21" s="259">
        <v>245053.72</v>
      </c>
      <c r="L21" s="264"/>
      <c r="M21" s="261">
        <v>235041.22</v>
      </c>
      <c r="N21" s="264"/>
      <c r="O21" s="259">
        <v>245053.72</v>
      </c>
      <c r="Q21" s="46"/>
      <c r="R21" s="46"/>
      <c r="S21" s="236"/>
    </row>
    <row r="22" spans="1:23" ht="21.95" customHeight="1">
      <c r="A22" s="322" t="s">
        <v>237</v>
      </c>
      <c r="B22" s="75"/>
      <c r="C22" s="75"/>
      <c r="D22" s="53"/>
      <c r="E22" s="76"/>
      <c r="G22" s="95">
        <v>25</v>
      </c>
      <c r="H22" s="46"/>
      <c r="I22" s="259">
        <v>-1662263.91</v>
      </c>
      <c r="J22" s="262"/>
      <c r="K22" s="259">
        <v>-1546448.24</v>
      </c>
      <c r="L22" s="264"/>
      <c r="M22" s="261">
        <v>0</v>
      </c>
      <c r="N22" s="264"/>
      <c r="O22" s="259">
        <v>0</v>
      </c>
      <c r="Q22" s="46"/>
      <c r="R22" s="46"/>
      <c r="S22" s="236"/>
    </row>
    <row r="23" spans="1:23" ht="21.95" customHeight="1">
      <c r="A23" s="75" t="s">
        <v>110</v>
      </c>
      <c r="B23" s="278"/>
      <c r="C23" s="278"/>
      <c r="D23" s="278"/>
      <c r="E23" s="278"/>
      <c r="F23" s="236"/>
      <c r="H23" s="46"/>
      <c r="I23" s="259">
        <v>-943728.53</v>
      </c>
      <c r="J23" s="105"/>
      <c r="K23" s="313">
        <v>-1290754.43</v>
      </c>
      <c r="L23" s="105"/>
      <c r="M23" s="261">
        <v>0</v>
      </c>
      <c r="N23" s="105"/>
      <c r="O23" s="312">
        <v>0</v>
      </c>
      <c r="Q23" s="69"/>
      <c r="R23" s="69"/>
      <c r="S23" s="70"/>
      <c r="T23" s="70"/>
      <c r="U23" s="72"/>
      <c r="V23" s="72"/>
    </row>
    <row r="24" spans="1:23" ht="21.95" customHeight="1">
      <c r="A24" s="322" t="s">
        <v>262</v>
      </c>
      <c r="B24" s="278"/>
      <c r="C24" s="278"/>
      <c r="D24" s="278"/>
      <c r="E24" s="278"/>
      <c r="F24" s="236"/>
      <c r="H24" s="46"/>
      <c r="I24" s="259">
        <v>-3798788.89</v>
      </c>
      <c r="J24" s="105"/>
      <c r="K24" s="313">
        <v>0</v>
      </c>
      <c r="L24" s="105"/>
      <c r="M24" s="261">
        <v>0</v>
      </c>
      <c r="N24" s="105"/>
      <c r="O24" s="312">
        <v>0</v>
      </c>
      <c r="Q24" s="69"/>
      <c r="R24" s="69"/>
      <c r="S24" s="70"/>
      <c r="T24" s="70"/>
      <c r="U24" s="72"/>
      <c r="V24" s="72"/>
    </row>
    <row r="25" spans="1:23" ht="21.95" customHeight="1">
      <c r="A25" s="75" t="s">
        <v>169</v>
      </c>
      <c r="B25" s="75"/>
      <c r="C25" s="75"/>
      <c r="D25" s="53"/>
      <c r="E25" s="76"/>
      <c r="G25" s="324" t="s">
        <v>209</v>
      </c>
      <c r="H25" s="46"/>
      <c r="I25" s="259">
        <v>931569.01</v>
      </c>
      <c r="J25" s="105"/>
      <c r="K25" s="313">
        <v>849588.72</v>
      </c>
      <c r="L25" s="105"/>
      <c r="M25" s="261">
        <v>392388.27</v>
      </c>
      <c r="N25" s="105"/>
      <c r="O25" s="312">
        <v>349717.5</v>
      </c>
      <c r="Q25" s="46"/>
      <c r="R25" s="46"/>
      <c r="S25" s="236"/>
      <c r="T25" s="70"/>
      <c r="U25" s="72"/>
      <c r="V25" s="72"/>
      <c r="W25" s="46"/>
    </row>
    <row r="26" spans="1:23" ht="21.95" customHeight="1">
      <c r="A26" s="75" t="s">
        <v>64</v>
      </c>
      <c r="B26" s="278"/>
      <c r="C26" s="278"/>
      <c r="D26" s="278"/>
      <c r="E26" s="278"/>
      <c r="F26" s="236"/>
      <c r="G26" s="42"/>
      <c r="H26" s="46"/>
      <c r="I26" s="259">
        <v>608815.34</v>
      </c>
      <c r="J26" s="105"/>
      <c r="K26" s="313">
        <v>128307.78</v>
      </c>
      <c r="L26" s="105"/>
      <c r="M26" s="261">
        <v>0</v>
      </c>
      <c r="N26" s="105"/>
      <c r="O26" s="312">
        <v>0</v>
      </c>
      <c r="Q26" s="46"/>
      <c r="R26" s="46"/>
      <c r="S26" s="236"/>
      <c r="T26" s="70"/>
      <c r="U26" s="72"/>
      <c r="V26" s="72"/>
      <c r="W26" s="46"/>
    </row>
    <row r="27" spans="1:23" ht="21.95" customHeight="1">
      <c r="A27" s="75" t="s">
        <v>85</v>
      </c>
      <c r="B27" s="75"/>
      <c r="C27" s="75"/>
      <c r="D27" s="75"/>
      <c r="E27" s="75"/>
      <c r="F27" s="69"/>
      <c r="G27" s="42"/>
      <c r="H27" s="46"/>
      <c r="I27" s="259">
        <v>-18751496.57</v>
      </c>
      <c r="J27" s="105"/>
      <c r="K27" s="313">
        <v>-58075004.75</v>
      </c>
      <c r="L27" s="105"/>
      <c r="M27" s="259">
        <v>0</v>
      </c>
      <c r="N27" s="105"/>
      <c r="O27" s="313">
        <v>0</v>
      </c>
      <c r="Q27" s="69"/>
      <c r="R27" s="69"/>
      <c r="S27" s="70"/>
      <c r="T27" s="70"/>
    </row>
    <row r="28" spans="1:23" ht="21.95" customHeight="1">
      <c r="A28" s="75" t="s">
        <v>30</v>
      </c>
      <c r="B28" s="75"/>
      <c r="C28" s="75"/>
      <c r="D28" s="75"/>
      <c r="E28" s="75"/>
      <c r="F28" s="69"/>
      <c r="G28" s="324" t="s">
        <v>235</v>
      </c>
      <c r="H28" s="46"/>
      <c r="I28" s="313">
        <v>0</v>
      </c>
      <c r="J28" s="105"/>
      <c r="K28" s="313">
        <v>0</v>
      </c>
      <c r="L28" s="105"/>
      <c r="M28" s="259">
        <v>-51566540.149999999</v>
      </c>
      <c r="N28" s="105"/>
      <c r="O28" s="313">
        <v>-45106299.25</v>
      </c>
      <c r="Q28" s="69"/>
      <c r="R28" s="69"/>
      <c r="S28" s="70"/>
      <c r="T28" s="70"/>
    </row>
    <row r="29" spans="1:23" ht="21.95" customHeight="1">
      <c r="A29" s="75" t="s">
        <v>49</v>
      </c>
      <c r="B29" s="75"/>
      <c r="C29" s="75"/>
      <c r="D29" s="53"/>
      <c r="E29" s="76"/>
      <c r="H29" s="46"/>
      <c r="I29" s="259">
        <v>-416326.19</v>
      </c>
      <c r="J29" s="105"/>
      <c r="K29" s="313">
        <v>-1527814.74</v>
      </c>
      <c r="L29" s="105"/>
      <c r="M29" s="259">
        <v>-12275729.109999999</v>
      </c>
      <c r="N29" s="105"/>
      <c r="O29" s="313">
        <v>-12703847.460000001</v>
      </c>
      <c r="Q29" s="69"/>
      <c r="R29" s="69"/>
      <c r="S29" s="70"/>
      <c r="T29" s="70"/>
    </row>
    <row r="30" spans="1:23" ht="21.95" customHeight="1">
      <c r="A30" s="75" t="s">
        <v>50</v>
      </c>
      <c r="B30" s="75"/>
      <c r="C30" s="75"/>
      <c r="D30" s="53"/>
      <c r="E30" s="76"/>
      <c r="H30" s="46"/>
      <c r="I30" s="265">
        <v>23234105.98</v>
      </c>
      <c r="J30" s="105"/>
      <c r="K30" s="314">
        <v>23459621.030000001</v>
      </c>
      <c r="L30" s="105"/>
      <c r="M30" s="266">
        <v>9407714.1400000006</v>
      </c>
      <c r="N30" s="105"/>
      <c r="O30" s="315">
        <v>8756109.3399999999</v>
      </c>
      <c r="Q30" s="69"/>
      <c r="R30" s="69"/>
      <c r="S30" s="70"/>
      <c r="T30" s="70"/>
    </row>
    <row r="31" spans="1:23" ht="21.95" customHeight="1">
      <c r="A31" s="75" t="s">
        <v>67</v>
      </c>
      <c r="B31" s="75"/>
      <c r="C31" s="75"/>
      <c r="D31" s="53"/>
      <c r="E31" s="76"/>
      <c r="H31" s="46"/>
      <c r="I31" s="259"/>
      <c r="J31" s="262"/>
      <c r="K31" s="267"/>
      <c r="L31" s="262"/>
      <c r="M31" s="259"/>
      <c r="N31" s="263"/>
      <c r="O31" s="267"/>
    </row>
    <row r="32" spans="1:23" ht="21.95" customHeight="1">
      <c r="A32" s="75"/>
      <c r="B32" s="75" t="s">
        <v>51</v>
      </c>
      <c r="C32" s="75"/>
      <c r="D32" s="53"/>
      <c r="E32" s="76"/>
      <c r="H32" s="46"/>
      <c r="I32" s="259">
        <f>SUM(I9:I30)</f>
        <v>142712543.84200001</v>
      </c>
      <c r="J32" s="268"/>
      <c r="K32" s="267">
        <f>SUM(K9:K30)</f>
        <v>118159877.51000001</v>
      </c>
      <c r="L32" s="268"/>
      <c r="M32" s="267">
        <f>SUM(M9:M31)</f>
        <v>10728724.780000009</v>
      </c>
      <c r="N32" s="267"/>
      <c r="O32" s="267">
        <f>SUM(O9:O30)</f>
        <v>-6028307.2300000004</v>
      </c>
      <c r="S32" s="240"/>
      <c r="V32" s="240"/>
    </row>
    <row r="33" spans="1:20" ht="21.95" customHeight="1">
      <c r="A33" s="322" t="s">
        <v>202</v>
      </c>
      <c r="B33" s="75"/>
      <c r="C33" s="75"/>
      <c r="D33" s="75"/>
      <c r="E33" s="76"/>
      <c r="H33" s="46"/>
      <c r="I33" s="259"/>
      <c r="J33" s="263"/>
      <c r="K33" s="264"/>
      <c r="L33" s="263"/>
      <c r="M33" s="267"/>
      <c r="N33" s="267"/>
      <c r="O33" s="267"/>
    </row>
    <row r="34" spans="1:20" ht="21.95" customHeight="1">
      <c r="A34" s="75" t="s">
        <v>156</v>
      </c>
      <c r="B34" s="75"/>
      <c r="C34" s="53"/>
      <c r="D34" s="75"/>
      <c r="E34" s="76"/>
      <c r="H34" s="46"/>
      <c r="I34" s="259">
        <v>13158462.689999999</v>
      </c>
      <c r="J34" s="262"/>
      <c r="K34" s="313">
        <v>-2920098.622</v>
      </c>
      <c r="L34" s="262"/>
      <c r="M34" s="259">
        <v>-843953.47</v>
      </c>
      <c r="N34" s="262"/>
      <c r="O34" s="313">
        <v>-993059.5</v>
      </c>
      <c r="Q34" s="51"/>
    </row>
    <row r="35" spans="1:20" ht="21.95" customHeight="1">
      <c r="A35" s="322" t="s">
        <v>263</v>
      </c>
      <c r="B35" s="75"/>
      <c r="C35" s="53"/>
      <c r="D35" s="75"/>
      <c r="E35" s="76"/>
      <c r="G35" s="46"/>
      <c r="H35" s="46"/>
      <c r="I35" s="259">
        <v>0</v>
      </c>
      <c r="J35" s="262"/>
      <c r="K35" s="313">
        <v>19950</v>
      </c>
      <c r="L35" s="262"/>
      <c r="M35" s="259">
        <v>0</v>
      </c>
      <c r="N35" s="262"/>
      <c r="O35" s="313">
        <v>19950</v>
      </c>
      <c r="Q35" s="241"/>
    </row>
    <row r="36" spans="1:20" ht="21.95" customHeight="1">
      <c r="A36" s="75" t="s">
        <v>11</v>
      </c>
      <c r="B36" s="75"/>
      <c r="C36" s="53"/>
      <c r="D36" s="75"/>
      <c r="E36" s="76"/>
      <c r="H36" s="46"/>
      <c r="I36" s="259">
        <v>1604658.75</v>
      </c>
      <c r="J36" s="262"/>
      <c r="K36" s="313">
        <v>10359184.390000001</v>
      </c>
      <c r="L36" s="262"/>
      <c r="M36" s="259">
        <v>1132960.1399999999</v>
      </c>
      <c r="N36" s="262"/>
      <c r="O36" s="313">
        <v>891981.16</v>
      </c>
      <c r="Q36" s="161"/>
      <c r="R36" s="242"/>
      <c r="S36" s="161"/>
      <c r="T36" s="161"/>
    </row>
    <row r="37" spans="1:20" ht="21.95" customHeight="1">
      <c r="A37" s="75" t="s">
        <v>14</v>
      </c>
      <c r="B37" s="75"/>
      <c r="C37" s="53"/>
      <c r="D37" s="75"/>
      <c r="E37" s="76"/>
      <c r="H37" s="46"/>
      <c r="I37" s="259">
        <v>-6090371.96</v>
      </c>
      <c r="J37" s="262"/>
      <c r="K37" s="313">
        <v>-11957115.880000001</v>
      </c>
      <c r="L37" s="262"/>
      <c r="M37" s="259">
        <v>-1147025.49</v>
      </c>
      <c r="N37" s="262"/>
      <c r="O37" s="313">
        <v>-1801743.81</v>
      </c>
      <c r="Q37" s="161"/>
      <c r="R37" s="161"/>
      <c r="S37" s="161"/>
      <c r="T37" s="161"/>
    </row>
    <row r="38" spans="1:20" ht="21.95" customHeight="1">
      <c r="A38" s="322" t="s">
        <v>203</v>
      </c>
      <c r="B38" s="75"/>
      <c r="C38" s="75"/>
      <c r="D38" s="75"/>
      <c r="E38" s="76"/>
      <c r="H38" s="46"/>
      <c r="I38" s="259"/>
      <c r="J38" s="262"/>
      <c r="K38" s="264"/>
      <c r="L38" s="257"/>
      <c r="M38" s="264"/>
      <c r="N38" s="256"/>
      <c r="O38" s="269"/>
    </row>
    <row r="39" spans="1:20" ht="21.95" customHeight="1">
      <c r="A39" s="75" t="s">
        <v>146</v>
      </c>
      <c r="B39" s="53"/>
      <c r="C39" s="75"/>
      <c r="D39" s="75"/>
      <c r="E39" s="76"/>
      <c r="H39" s="46"/>
      <c r="I39" s="259">
        <v>3821491.26</v>
      </c>
      <c r="J39" s="262"/>
      <c r="K39" s="313">
        <v>-644126.77</v>
      </c>
      <c r="L39" s="263"/>
      <c r="M39" s="259">
        <v>1708597.91</v>
      </c>
      <c r="N39" s="263"/>
      <c r="O39" s="313">
        <v>1063416.3700000001</v>
      </c>
    </row>
    <row r="40" spans="1:20" ht="21.95" customHeight="1">
      <c r="A40" s="297" t="s">
        <v>18</v>
      </c>
      <c r="B40" s="53"/>
      <c r="C40" s="75"/>
      <c r="D40" s="75"/>
      <c r="E40" s="76"/>
      <c r="H40" s="46"/>
      <c r="I40" s="259">
        <v>2147633.4300000002</v>
      </c>
      <c r="J40" s="263"/>
      <c r="K40" s="313">
        <v>-883034.49</v>
      </c>
      <c r="L40" s="263"/>
      <c r="M40" s="259">
        <v>-487877.89</v>
      </c>
      <c r="N40" s="263"/>
      <c r="O40" s="313">
        <v>-341348.69</v>
      </c>
    </row>
    <row r="41" spans="1:20" ht="21.95" customHeight="1">
      <c r="A41" s="297" t="s">
        <v>90</v>
      </c>
      <c r="B41" s="53"/>
      <c r="C41" s="75"/>
      <c r="D41" s="75"/>
      <c r="E41" s="76"/>
      <c r="H41" s="46"/>
      <c r="I41" s="265">
        <v>-902020.38</v>
      </c>
      <c r="J41" s="270"/>
      <c r="K41" s="314">
        <v>-861222.44</v>
      </c>
      <c r="L41" s="270"/>
      <c r="M41" s="265">
        <v>0</v>
      </c>
      <c r="N41" s="270"/>
      <c r="O41" s="314">
        <v>0</v>
      </c>
    </row>
    <row r="42" spans="1:20" ht="21.95" customHeight="1">
      <c r="A42" s="370" t="s">
        <v>187</v>
      </c>
      <c r="B42" s="75"/>
      <c r="C42" s="75"/>
      <c r="D42" s="75"/>
      <c r="E42" s="76"/>
      <c r="H42" s="46"/>
      <c r="I42" s="259">
        <f>SUM(I32:I41)</f>
        <v>156452397.632</v>
      </c>
      <c r="J42" s="267"/>
      <c r="K42" s="267">
        <f>SUM(K32:K41)</f>
        <v>111273413.69800003</v>
      </c>
      <c r="L42" s="267"/>
      <c r="M42" s="267">
        <f>SUM(M32:M41)</f>
        <v>11091425.980000008</v>
      </c>
      <c r="N42" s="267"/>
      <c r="O42" s="267">
        <f>SUM(O32:O41)</f>
        <v>-7189111.7000000011</v>
      </c>
      <c r="Q42" s="243"/>
      <c r="R42" s="243"/>
      <c r="S42" s="243"/>
      <c r="T42" s="243"/>
    </row>
    <row r="43" spans="1:20" ht="21.95" customHeight="1">
      <c r="A43" s="279" t="s">
        <v>52</v>
      </c>
      <c r="B43" s="53"/>
      <c r="C43" s="75"/>
      <c r="D43" s="75"/>
      <c r="E43" s="76"/>
      <c r="H43" s="46"/>
      <c r="I43" s="259">
        <v>-23309904.77</v>
      </c>
      <c r="J43" s="267"/>
      <c r="K43" s="313">
        <v>-23371294.329999998</v>
      </c>
      <c r="L43" s="267"/>
      <c r="M43" s="267">
        <v>-9414698.1099999994</v>
      </c>
      <c r="N43" s="267"/>
      <c r="O43" s="316">
        <v>-8864788.25</v>
      </c>
      <c r="Q43" s="243"/>
      <c r="R43" s="243"/>
      <c r="S43" s="243"/>
      <c r="T43" s="243"/>
    </row>
    <row r="44" spans="1:20" ht="21.95" customHeight="1">
      <c r="A44" s="279" t="s">
        <v>53</v>
      </c>
      <c r="B44" s="53"/>
      <c r="C44" s="75"/>
      <c r="D44" s="75"/>
      <c r="E44" s="76"/>
      <c r="H44" s="46"/>
      <c r="I44" s="259">
        <v>-8526074.2599999998</v>
      </c>
      <c r="J44" s="267"/>
      <c r="K44" s="313">
        <v>-6777008.29</v>
      </c>
      <c r="L44" s="267"/>
      <c r="M44" s="267">
        <v>-300200.65999999997</v>
      </c>
      <c r="N44" s="267"/>
      <c r="O44" s="316">
        <v>-312734.96999999997</v>
      </c>
    </row>
    <row r="45" spans="1:20" ht="21.95" customHeight="1">
      <c r="A45" s="273" t="s">
        <v>188</v>
      </c>
      <c r="B45" s="75"/>
      <c r="C45" s="75"/>
      <c r="D45" s="75"/>
      <c r="E45" s="76"/>
      <c r="H45" s="46"/>
      <c r="I45" s="271">
        <f>SUM(I42:I44)</f>
        <v>124616418.602</v>
      </c>
      <c r="J45" s="272"/>
      <c r="K45" s="271">
        <f>SUM(K42:K44)</f>
        <v>81125111.078000024</v>
      </c>
      <c r="L45" s="272"/>
      <c r="M45" s="271">
        <f>SUM(M42:M44)</f>
        <v>1376527.2100000086</v>
      </c>
      <c r="N45" s="272"/>
      <c r="O45" s="271">
        <f>SUM(O42:O44)</f>
        <v>-16366634.920000002</v>
      </c>
    </row>
    <row r="46" spans="1:20" ht="21.95" customHeight="1">
      <c r="A46" s="279"/>
      <c r="B46" s="75"/>
      <c r="C46" s="75"/>
      <c r="D46" s="75"/>
      <c r="E46" s="76"/>
      <c r="H46" s="46"/>
      <c r="I46" s="272"/>
      <c r="J46" s="272"/>
      <c r="K46" s="272"/>
      <c r="L46" s="272"/>
      <c r="M46" s="272"/>
      <c r="N46" s="272"/>
      <c r="O46" s="272"/>
    </row>
    <row r="47" spans="1:20" ht="18.75" customHeight="1">
      <c r="A47" s="109" t="s">
        <v>226</v>
      </c>
      <c r="B47" s="75"/>
      <c r="C47" s="75"/>
      <c r="D47" s="75"/>
      <c r="E47" s="76"/>
      <c r="H47" s="46"/>
      <c r="I47" s="272"/>
      <c r="J47" s="272"/>
      <c r="K47" s="272"/>
      <c r="L47" s="272"/>
      <c r="M47" s="272"/>
      <c r="N47" s="272"/>
      <c r="O47" s="272"/>
    </row>
    <row r="48" spans="1:20" ht="18.75" customHeight="1">
      <c r="A48" s="109"/>
      <c r="B48" s="75"/>
      <c r="C48" s="75"/>
      <c r="D48" s="75"/>
      <c r="E48" s="76"/>
      <c r="H48" s="46"/>
      <c r="I48" s="272"/>
      <c r="J48" s="272"/>
      <c r="K48" s="272"/>
      <c r="L48" s="272"/>
      <c r="M48" s="272"/>
      <c r="N48" s="272"/>
      <c r="O48" s="272"/>
    </row>
    <row r="49" spans="1:17" ht="18.75" customHeight="1">
      <c r="A49" s="109"/>
      <c r="B49" s="75"/>
      <c r="C49" s="75"/>
      <c r="D49" s="75"/>
      <c r="E49" s="76"/>
      <c r="H49" s="46"/>
      <c r="I49" s="272"/>
      <c r="J49" s="272"/>
      <c r="K49" s="272"/>
      <c r="L49" s="272"/>
      <c r="M49" s="272"/>
      <c r="N49" s="272"/>
      <c r="O49" s="272"/>
    </row>
    <row r="50" spans="1:17" ht="18.75" customHeight="1">
      <c r="A50" s="109"/>
      <c r="B50" s="75"/>
      <c r="C50" s="75"/>
      <c r="D50" s="75"/>
      <c r="E50" s="76"/>
      <c r="H50" s="46"/>
      <c r="I50" s="272"/>
      <c r="J50" s="272"/>
      <c r="K50" s="272"/>
      <c r="L50" s="272"/>
      <c r="M50" s="272"/>
      <c r="N50" s="272"/>
      <c r="O50" s="272"/>
    </row>
    <row r="51" spans="1:17" ht="18.75" customHeight="1">
      <c r="A51" s="109"/>
      <c r="B51" s="75"/>
      <c r="C51" s="75"/>
      <c r="D51" s="75"/>
      <c r="E51" s="76"/>
      <c r="H51" s="46"/>
      <c r="I51" s="272"/>
      <c r="J51" s="272"/>
      <c r="K51" s="272"/>
      <c r="L51" s="272"/>
      <c r="M51" s="272"/>
      <c r="N51" s="272"/>
      <c r="O51" s="272"/>
    </row>
    <row r="52" spans="1:17" ht="22.5" customHeight="1">
      <c r="A52" s="109"/>
      <c r="B52" s="75"/>
      <c r="C52" s="75"/>
      <c r="D52" s="75"/>
      <c r="E52" s="76"/>
      <c r="H52" s="46"/>
      <c r="I52" s="272"/>
      <c r="J52" s="272"/>
      <c r="K52" s="272"/>
      <c r="L52" s="272"/>
      <c r="M52" s="272"/>
      <c r="N52" s="272"/>
      <c r="O52" s="272"/>
    </row>
    <row r="53" spans="1:17" s="53" customFormat="1" ht="24" customHeight="1">
      <c r="B53" s="75"/>
      <c r="C53" s="75"/>
      <c r="D53" s="75"/>
      <c r="E53" s="76"/>
      <c r="F53" s="76"/>
      <c r="G53" s="96"/>
      <c r="H53" s="97"/>
      <c r="I53" s="77"/>
      <c r="J53" s="78"/>
      <c r="K53" s="77"/>
      <c r="L53" s="78"/>
      <c r="M53" s="77"/>
      <c r="N53" s="78"/>
      <c r="O53" s="61" t="s">
        <v>245</v>
      </c>
      <c r="Q53" s="60"/>
    </row>
    <row r="54" spans="1:17" ht="20.100000000000001" customHeight="1">
      <c r="A54" s="82" t="str">
        <f>+A1</f>
        <v>AQUA CORPORATION PUBLIC COMPANY LIMITED AND ITS SUBSIDIARIES</v>
      </c>
      <c r="B54" s="82"/>
      <c r="C54" s="82"/>
      <c r="D54" s="82"/>
      <c r="E54" s="82"/>
      <c r="F54" s="62"/>
      <c r="G54" s="88"/>
      <c r="H54" s="62"/>
      <c r="I54" s="62"/>
      <c r="J54" s="62"/>
      <c r="K54" s="62"/>
      <c r="L54" s="62"/>
      <c r="M54" s="62"/>
      <c r="N54" s="62"/>
      <c r="O54" s="47"/>
    </row>
    <row r="55" spans="1:17" ht="20.100000000000001" customHeight="1">
      <c r="A55" s="82" t="s">
        <v>271</v>
      </c>
      <c r="B55" s="82"/>
      <c r="C55" s="82"/>
      <c r="D55" s="82"/>
      <c r="E55" s="82"/>
      <c r="F55" s="62"/>
      <c r="G55" s="89"/>
      <c r="H55" s="57"/>
      <c r="I55" s="62"/>
      <c r="J55" s="57"/>
      <c r="K55" s="62"/>
      <c r="L55" s="57"/>
      <c r="M55" s="62"/>
      <c r="N55" s="64"/>
      <c r="O55" s="64"/>
    </row>
    <row r="56" spans="1:17" ht="20.100000000000001" customHeight="1">
      <c r="A56" s="82" t="str">
        <f>+A3</f>
        <v>FOR THE THREE - MONTH PERIOD ENDED MARCH 31, 2019</v>
      </c>
      <c r="B56" s="82"/>
      <c r="C56" s="82"/>
      <c r="D56" s="82"/>
      <c r="E56" s="82"/>
      <c r="F56" s="62"/>
      <c r="G56" s="89"/>
      <c r="H56" s="57"/>
      <c r="I56" s="62"/>
      <c r="J56" s="57"/>
      <c r="K56" s="62"/>
      <c r="L56" s="57"/>
      <c r="M56" s="62"/>
      <c r="N56" s="58"/>
      <c r="O56" s="64"/>
    </row>
    <row r="57" spans="1:17" ht="20.100000000000001" customHeight="1">
      <c r="A57" s="82"/>
      <c r="B57" s="82"/>
      <c r="C57" s="82"/>
      <c r="D57" s="82"/>
      <c r="E57" s="82"/>
      <c r="F57" s="62"/>
      <c r="G57" s="89"/>
      <c r="H57" s="57"/>
      <c r="I57" s="62"/>
      <c r="J57" s="57"/>
      <c r="K57" s="62"/>
      <c r="L57" s="57"/>
      <c r="M57" s="62"/>
      <c r="N57" s="58"/>
      <c r="O57" s="64"/>
    </row>
    <row r="58" spans="1:17" ht="20.100000000000001" customHeight="1">
      <c r="A58" s="82"/>
      <c r="B58" s="82"/>
      <c r="C58" s="82"/>
      <c r="D58" s="244"/>
      <c r="E58" s="76"/>
      <c r="F58" s="67"/>
      <c r="G58" s="4"/>
      <c r="H58" s="90"/>
      <c r="I58" s="391" t="s">
        <v>5</v>
      </c>
      <c r="J58" s="391"/>
      <c r="K58" s="391"/>
      <c r="L58" s="391"/>
      <c r="M58" s="391"/>
      <c r="N58" s="391"/>
      <c r="O58" s="391"/>
    </row>
    <row r="59" spans="1:17" ht="20.100000000000001" customHeight="1">
      <c r="A59" s="75"/>
      <c r="B59" s="75"/>
      <c r="C59" s="75"/>
      <c r="D59" s="75"/>
      <c r="E59" s="76"/>
      <c r="G59" s="4"/>
      <c r="H59" s="90"/>
      <c r="I59" s="392" t="s">
        <v>6</v>
      </c>
      <c r="J59" s="392"/>
      <c r="K59" s="392"/>
      <c r="L59" s="13"/>
      <c r="M59" s="392" t="s">
        <v>7</v>
      </c>
      <c r="N59" s="392"/>
      <c r="O59" s="392"/>
    </row>
    <row r="60" spans="1:17" ht="20.100000000000001" customHeight="1">
      <c r="A60" s="82"/>
      <c r="B60" s="82"/>
      <c r="C60" s="82"/>
      <c r="D60" s="75"/>
      <c r="E60" s="76"/>
      <c r="G60" s="91" t="s">
        <v>8</v>
      </c>
      <c r="H60" s="92"/>
      <c r="I60" s="93">
        <v>2019</v>
      </c>
      <c r="J60" s="254"/>
      <c r="K60" s="93">
        <v>2018</v>
      </c>
      <c r="L60" s="94"/>
      <c r="M60" s="93">
        <v>2019</v>
      </c>
      <c r="N60" s="254"/>
      <c r="O60" s="93">
        <v>2018</v>
      </c>
    </row>
    <row r="61" spans="1:17" ht="20.100000000000001" customHeight="1">
      <c r="A61" s="273" t="s">
        <v>55</v>
      </c>
      <c r="B61" s="75"/>
      <c r="C61" s="75"/>
      <c r="D61" s="76"/>
      <c r="E61" s="76"/>
      <c r="H61" s="46"/>
      <c r="I61" s="239"/>
      <c r="J61" s="239"/>
      <c r="K61" s="239"/>
      <c r="L61" s="239"/>
      <c r="M61" s="239"/>
      <c r="N61" s="239"/>
      <c r="O61" s="239"/>
    </row>
    <row r="62" spans="1:17" s="165" customFormat="1" ht="20.100000000000001" customHeight="1">
      <c r="A62" s="277" t="s">
        <v>161</v>
      </c>
      <c r="B62" s="76"/>
      <c r="C62" s="76"/>
      <c r="D62" s="6"/>
      <c r="E62" s="275"/>
      <c r="F62" s="245"/>
      <c r="G62" s="42" t="s">
        <v>98</v>
      </c>
      <c r="H62" s="59"/>
      <c r="I62" s="283">
        <v>0</v>
      </c>
      <c r="J62" s="268"/>
      <c r="K62" s="282">
        <v>0</v>
      </c>
      <c r="L62" s="268"/>
      <c r="M62" s="282">
        <v>-33000000</v>
      </c>
      <c r="N62" s="268"/>
      <c r="O62" s="317">
        <v>-46500000</v>
      </c>
      <c r="Q62" s="246"/>
    </row>
    <row r="63" spans="1:17" s="165" customFormat="1" ht="20.100000000000001" customHeight="1">
      <c r="A63" s="277" t="s">
        <v>194</v>
      </c>
      <c r="B63" s="76"/>
      <c r="C63" s="275"/>
      <c r="D63" s="6"/>
      <c r="E63" s="275"/>
      <c r="F63" s="245"/>
      <c r="G63" s="59" t="s">
        <v>98</v>
      </c>
      <c r="H63" s="59"/>
      <c r="I63" s="283">
        <v>0</v>
      </c>
      <c r="J63" s="268"/>
      <c r="K63" s="246">
        <v>0</v>
      </c>
      <c r="L63" s="281"/>
      <c r="M63" s="283">
        <v>63000000</v>
      </c>
      <c r="N63" s="365"/>
      <c r="O63" s="283">
        <v>28067000</v>
      </c>
      <c r="Q63" s="246"/>
    </row>
    <row r="64" spans="1:17" s="165" customFormat="1" ht="20.100000000000001" customHeight="1">
      <c r="A64" s="75" t="s">
        <v>54</v>
      </c>
      <c r="B64" s="278"/>
      <c r="C64" s="278"/>
      <c r="D64" s="278"/>
      <c r="E64" s="278"/>
      <c r="F64" s="236"/>
      <c r="G64" s="71"/>
      <c r="H64" s="59"/>
      <c r="I64" s="283">
        <v>320996.5</v>
      </c>
      <c r="J64" s="268"/>
      <c r="K64" s="316">
        <v>1255881.1200000001</v>
      </c>
      <c r="L64" s="268"/>
      <c r="M64" s="282">
        <v>12275497.16</v>
      </c>
      <c r="N64" s="268"/>
      <c r="O64" s="317">
        <v>12541925.77</v>
      </c>
      <c r="Q64" s="246"/>
    </row>
    <row r="65" spans="1:17" s="165" customFormat="1" ht="20.100000000000001" customHeight="1">
      <c r="A65" s="274" t="s">
        <v>157</v>
      </c>
      <c r="B65" s="75"/>
      <c r="C65" s="76"/>
      <c r="D65" s="6"/>
      <c r="E65" s="275"/>
      <c r="F65" s="245"/>
      <c r="G65" s="42"/>
      <c r="H65" s="59"/>
      <c r="I65" s="317">
        <v>0</v>
      </c>
      <c r="J65" s="281"/>
      <c r="K65" s="313">
        <v>-50000000</v>
      </c>
      <c r="L65" s="281"/>
      <c r="M65" s="317">
        <v>0</v>
      </c>
      <c r="N65" s="282"/>
      <c r="O65" s="317">
        <v>-50000000</v>
      </c>
      <c r="Q65" s="246"/>
    </row>
    <row r="66" spans="1:17" s="165" customFormat="1" ht="20.100000000000001" customHeight="1">
      <c r="A66" s="274" t="s">
        <v>158</v>
      </c>
      <c r="B66" s="75"/>
      <c r="C66" s="76"/>
      <c r="D66" s="6"/>
      <c r="E66" s="275"/>
      <c r="F66" s="245"/>
      <c r="G66" s="42"/>
      <c r="H66" s="59"/>
      <c r="I66" s="317">
        <v>0</v>
      </c>
      <c r="J66" s="281"/>
      <c r="K66" s="313">
        <v>200000</v>
      </c>
      <c r="L66" s="106"/>
      <c r="M66" s="317">
        <v>0</v>
      </c>
      <c r="N66" s="106"/>
      <c r="O66" s="311">
        <v>0</v>
      </c>
      <c r="Q66" s="246"/>
    </row>
    <row r="67" spans="1:17" s="165" customFormat="1" ht="20.100000000000001" customHeight="1">
      <c r="A67" s="75" t="s">
        <v>119</v>
      </c>
      <c r="B67" s="75"/>
      <c r="C67" s="76"/>
      <c r="D67" s="6"/>
      <c r="E67" s="275"/>
      <c r="F67" s="245"/>
      <c r="G67" s="42"/>
      <c r="H67" s="59"/>
      <c r="I67" s="317">
        <v>0</v>
      </c>
      <c r="J67" s="106"/>
      <c r="K67" s="313">
        <v>468177.5</v>
      </c>
      <c r="L67" s="281"/>
      <c r="M67" s="317">
        <v>0</v>
      </c>
      <c r="N67" s="281"/>
      <c r="O67" s="317">
        <v>447638</v>
      </c>
      <c r="Q67" s="246"/>
    </row>
    <row r="68" spans="1:17" s="165" customFormat="1" ht="20.100000000000001" customHeight="1">
      <c r="A68" s="322" t="s">
        <v>238</v>
      </c>
      <c r="B68" s="75"/>
      <c r="C68" s="76"/>
      <c r="D68" s="6"/>
      <c r="E68" s="275"/>
      <c r="F68" s="245"/>
      <c r="G68" s="324" t="s">
        <v>2</v>
      </c>
      <c r="H68" s="59"/>
      <c r="I68" s="298">
        <v>-38000000</v>
      </c>
      <c r="J68" s="106"/>
      <c r="K68" s="282">
        <v>0</v>
      </c>
      <c r="L68" s="281"/>
      <c r="M68" s="282">
        <v>-38000000</v>
      </c>
      <c r="N68" s="281"/>
      <c r="O68" s="282">
        <v>0</v>
      </c>
      <c r="Q68" s="246"/>
    </row>
    <row r="69" spans="1:17" s="165" customFormat="1" ht="20.100000000000001" customHeight="1">
      <c r="A69" s="75" t="s">
        <v>159</v>
      </c>
      <c r="B69" s="75"/>
      <c r="C69" s="76"/>
      <c r="D69" s="6"/>
      <c r="E69" s="275"/>
      <c r="F69" s="245"/>
      <c r="G69" s="324"/>
      <c r="H69" s="59"/>
      <c r="I69" s="298">
        <v>0</v>
      </c>
      <c r="J69" s="106"/>
      <c r="K69" s="313">
        <v>-36128318.649999999</v>
      </c>
      <c r="L69" s="268"/>
      <c r="M69" s="282">
        <v>0</v>
      </c>
      <c r="N69" s="268"/>
      <c r="O69" s="317">
        <v>-36128318.649999999</v>
      </c>
      <c r="Q69" s="246"/>
    </row>
    <row r="70" spans="1:17" s="165" customFormat="1" ht="20.100000000000001" customHeight="1">
      <c r="A70" s="75" t="s">
        <v>189</v>
      </c>
      <c r="B70" s="75"/>
      <c r="C70" s="76"/>
      <c r="D70" s="6"/>
      <c r="E70" s="275"/>
      <c r="F70" s="245"/>
      <c r="G70" s="324" t="s">
        <v>62</v>
      </c>
      <c r="H70" s="59"/>
      <c r="I70" s="298">
        <v>-11459950.82</v>
      </c>
      <c r="J70" s="106"/>
      <c r="K70" s="282">
        <v>-19856743.16</v>
      </c>
      <c r="L70" s="268"/>
      <c r="M70" s="259">
        <v>-11459950.82</v>
      </c>
      <c r="N70" s="268"/>
      <c r="O70" s="282">
        <v>-19856743.16</v>
      </c>
      <c r="Q70" s="246"/>
    </row>
    <row r="71" spans="1:17" s="165" customFormat="1" ht="20.100000000000001" customHeight="1">
      <c r="A71" s="322" t="s">
        <v>239</v>
      </c>
      <c r="B71" s="75"/>
      <c r="C71" s="76"/>
      <c r="D71" s="6"/>
      <c r="E71" s="275"/>
      <c r="F71" s="245"/>
      <c r="G71" s="324" t="s">
        <v>62</v>
      </c>
      <c r="H71" s="59"/>
      <c r="I71" s="283">
        <v>1131077.6399999999</v>
      </c>
      <c r="J71" s="268"/>
      <c r="K71" s="317">
        <v>0</v>
      </c>
      <c r="L71" s="268"/>
      <c r="M71" s="282">
        <v>1131077.6399999999</v>
      </c>
      <c r="N71" s="268"/>
      <c r="O71" s="317">
        <v>0</v>
      </c>
      <c r="Q71" s="246"/>
    </row>
    <row r="72" spans="1:17" s="165" customFormat="1" ht="20.100000000000001" customHeight="1">
      <c r="A72" s="276" t="s">
        <v>160</v>
      </c>
      <c r="B72" s="75"/>
      <c r="C72" s="76"/>
      <c r="D72" s="6"/>
      <c r="E72" s="275"/>
      <c r="F72" s="245"/>
      <c r="G72" s="129">
        <v>16</v>
      </c>
      <c r="H72" s="59"/>
      <c r="I72" s="283">
        <v>74958</v>
      </c>
      <c r="J72" s="268"/>
      <c r="K72" s="317">
        <v>308411.21000000002</v>
      </c>
      <c r="L72" s="268"/>
      <c r="M72" s="282">
        <v>0</v>
      </c>
      <c r="N72" s="268"/>
      <c r="O72" s="317">
        <v>0</v>
      </c>
      <c r="Q72" s="247"/>
    </row>
    <row r="73" spans="1:17" s="165" customFormat="1" ht="20.100000000000001" customHeight="1">
      <c r="A73" s="6" t="s">
        <v>164</v>
      </c>
      <c r="B73" s="75"/>
      <c r="C73" s="76"/>
      <c r="D73" s="6"/>
      <c r="E73" s="275"/>
      <c r="F73" s="245"/>
      <c r="G73" s="129">
        <v>16</v>
      </c>
      <c r="H73" s="59"/>
      <c r="I73" s="283">
        <v>-24372212.550000001</v>
      </c>
      <c r="J73" s="268"/>
      <c r="K73" s="317">
        <v>-87617723.269999996</v>
      </c>
      <c r="L73" s="268"/>
      <c r="M73" s="283">
        <v>-41596.5</v>
      </c>
      <c r="N73" s="365"/>
      <c r="O73" s="283">
        <v>-8869.16</v>
      </c>
      <c r="Q73" s="247"/>
    </row>
    <row r="74" spans="1:17" s="165" customFormat="1" ht="20.100000000000001" customHeight="1">
      <c r="A74" s="273" t="s">
        <v>190</v>
      </c>
      <c r="B74" s="75"/>
      <c r="C74" s="76"/>
      <c r="D74" s="6"/>
      <c r="E74" s="275"/>
      <c r="F74" s="245"/>
      <c r="G74" s="42"/>
      <c r="H74" s="59"/>
      <c r="I74" s="271">
        <f>SUM(I62:I73)</f>
        <v>-72305131.230000004</v>
      </c>
      <c r="J74" s="272"/>
      <c r="K74" s="271">
        <f>SUM(K62:K73)</f>
        <v>-191370315.25</v>
      </c>
      <c r="L74" s="272"/>
      <c r="M74" s="271">
        <f>SUM(M62:M73)</f>
        <v>-6094972.5200000042</v>
      </c>
      <c r="N74" s="272"/>
      <c r="O74" s="271">
        <f>SUM(O62:O73)</f>
        <v>-111437367.19999999</v>
      </c>
      <c r="Q74" s="246"/>
    </row>
    <row r="75" spans="1:17" s="165" customFormat="1" ht="20.100000000000001" customHeight="1">
      <c r="A75" s="279"/>
      <c r="B75" s="75"/>
      <c r="C75" s="76"/>
      <c r="D75" s="6"/>
      <c r="E75" s="275"/>
      <c r="F75" s="245"/>
      <c r="G75" s="42"/>
      <c r="H75" s="59"/>
      <c r="I75" s="259"/>
      <c r="J75" s="259"/>
      <c r="K75" s="282"/>
      <c r="L75" s="268"/>
      <c r="M75" s="282"/>
      <c r="N75" s="268"/>
      <c r="O75" s="282"/>
      <c r="Q75" s="246"/>
    </row>
    <row r="76" spans="1:17" s="165" customFormat="1" ht="20.100000000000001" customHeight="1">
      <c r="A76" s="82" t="s">
        <v>86</v>
      </c>
      <c r="B76" s="75"/>
      <c r="C76" s="75"/>
      <c r="D76" s="76"/>
      <c r="E76" s="275"/>
      <c r="F76" s="245"/>
      <c r="G76" s="71"/>
      <c r="H76" s="59"/>
      <c r="I76" s="281"/>
      <c r="J76" s="281"/>
      <c r="K76" s="281"/>
      <c r="L76" s="281"/>
      <c r="M76" s="281"/>
      <c r="N76" s="281"/>
      <c r="O76" s="281"/>
      <c r="Q76" s="248"/>
    </row>
    <row r="77" spans="1:17" s="165" customFormat="1" ht="20.100000000000001" customHeight="1">
      <c r="A77" s="322" t="s">
        <v>273</v>
      </c>
      <c r="B77" s="75"/>
      <c r="C77" s="75"/>
      <c r="D77" s="76"/>
      <c r="E77" s="275"/>
      <c r="F77" s="245"/>
      <c r="G77" s="71"/>
      <c r="H77" s="59"/>
      <c r="I77" s="366">
        <v>-11273876.369999999</v>
      </c>
      <c r="J77" s="106"/>
      <c r="K77" s="317">
        <v>10000000</v>
      </c>
      <c r="L77" s="106"/>
      <c r="M77" s="317">
        <v>-10000000</v>
      </c>
      <c r="N77" s="106"/>
      <c r="O77" s="311">
        <v>0</v>
      </c>
      <c r="Q77" s="248"/>
    </row>
    <row r="78" spans="1:17" s="165" customFormat="1" ht="20.100000000000001" customHeight="1">
      <c r="A78" s="75" t="s">
        <v>123</v>
      </c>
      <c r="B78" s="75"/>
      <c r="C78" s="75"/>
      <c r="D78" s="76"/>
      <c r="E78" s="275"/>
      <c r="F78" s="245"/>
      <c r="G78" s="324" t="s">
        <v>206</v>
      </c>
      <c r="H78" s="59"/>
      <c r="I78" s="366">
        <v>50000000</v>
      </c>
      <c r="J78" s="106"/>
      <c r="K78" s="311">
        <v>0</v>
      </c>
      <c r="L78" s="106"/>
      <c r="M78" s="317">
        <v>50000000</v>
      </c>
      <c r="N78" s="106"/>
      <c r="O78" s="311">
        <v>0</v>
      </c>
      <c r="Q78" s="248"/>
    </row>
    <row r="79" spans="1:17" s="165" customFormat="1" ht="20.100000000000001" customHeight="1">
      <c r="A79" s="322" t="s">
        <v>264</v>
      </c>
      <c r="B79" s="75"/>
      <c r="C79" s="75"/>
      <c r="D79" s="76"/>
      <c r="E79" s="275"/>
      <c r="F79" s="245"/>
      <c r="G79" s="324" t="s">
        <v>206</v>
      </c>
      <c r="H79" s="59"/>
      <c r="I79" s="366">
        <v>-5000000</v>
      </c>
      <c r="J79" s="106"/>
      <c r="K79" s="317">
        <v>-10000000</v>
      </c>
      <c r="L79" s="106"/>
      <c r="M79" s="317">
        <v>-5000000</v>
      </c>
      <c r="N79" s="106"/>
      <c r="O79" s="317">
        <v>-10000000</v>
      </c>
      <c r="Q79" s="248"/>
    </row>
    <row r="80" spans="1:17" s="165" customFormat="1" ht="20.100000000000001" customHeight="1">
      <c r="A80" s="75" t="s">
        <v>120</v>
      </c>
      <c r="B80" s="75"/>
      <c r="C80" s="75"/>
      <c r="D80" s="76"/>
      <c r="E80" s="275"/>
      <c r="F80" s="245"/>
      <c r="G80" s="42"/>
      <c r="H80" s="59"/>
      <c r="I80" s="366">
        <v>-387989.59</v>
      </c>
      <c r="J80" s="106"/>
      <c r="K80" s="317">
        <v>0</v>
      </c>
      <c r="L80" s="106"/>
      <c r="M80" s="317">
        <v>-387989.59</v>
      </c>
      <c r="N80" s="106"/>
      <c r="O80" s="311">
        <v>0</v>
      </c>
      <c r="Q80" s="248"/>
    </row>
    <row r="81" spans="1:18" s="165" customFormat="1" ht="20.100000000000001" customHeight="1">
      <c r="A81" s="322" t="s">
        <v>265</v>
      </c>
      <c r="B81" s="75"/>
      <c r="C81" s="75"/>
      <c r="D81" s="76"/>
      <c r="E81" s="275"/>
      <c r="F81" s="245"/>
      <c r="G81" s="324" t="s">
        <v>112</v>
      </c>
      <c r="H81" s="59"/>
      <c r="I81" s="366">
        <v>58000000</v>
      </c>
      <c r="J81" s="106"/>
      <c r="K81" s="317">
        <v>0</v>
      </c>
      <c r="L81" s="106"/>
      <c r="M81" s="106">
        <v>58000000</v>
      </c>
      <c r="N81" s="106"/>
      <c r="O81" s="311">
        <v>0</v>
      </c>
      <c r="Q81" s="248"/>
    </row>
    <row r="82" spans="1:18" s="165" customFormat="1" ht="20.100000000000001" customHeight="1">
      <c r="A82" s="322" t="s">
        <v>274</v>
      </c>
      <c r="B82" s="75"/>
      <c r="C82" s="75"/>
      <c r="D82" s="76"/>
      <c r="E82" s="275"/>
      <c r="F82" s="245"/>
      <c r="G82" s="324" t="s">
        <v>112</v>
      </c>
      <c r="H82" s="59"/>
      <c r="I82" s="366">
        <v>-100000000</v>
      </c>
      <c r="J82" s="106"/>
      <c r="K82" s="317">
        <v>0</v>
      </c>
      <c r="L82" s="106"/>
      <c r="M82" s="317">
        <v>-100000000</v>
      </c>
      <c r="N82" s="106"/>
      <c r="O82" s="311">
        <v>0</v>
      </c>
      <c r="Q82" s="248"/>
    </row>
    <row r="83" spans="1:18" s="165" customFormat="1" ht="20.100000000000001" customHeight="1">
      <c r="A83" s="322" t="s">
        <v>204</v>
      </c>
      <c r="B83" s="75"/>
      <c r="C83" s="75"/>
      <c r="D83" s="76"/>
      <c r="E83" s="275"/>
      <c r="F83" s="245"/>
      <c r="G83" s="42"/>
      <c r="H83" s="59"/>
      <c r="I83" s="366">
        <v>378920.33</v>
      </c>
      <c r="J83" s="106"/>
      <c r="K83" s="317">
        <v>0</v>
      </c>
      <c r="L83" s="106"/>
      <c r="M83" s="317">
        <v>378920.33</v>
      </c>
      <c r="N83" s="106"/>
      <c r="O83" s="311">
        <v>0</v>
      </c>
      <c r="Q83" s="248"/>
    </row>
    <row r="84" spans="1:18" s="165" customFormat="1" ht="20.100000000000001" customHeight="1">
      <c r="A84" s="322" t="s">
        <v>201</v>
      </c>
      <c r="B84" s="75"/>
      <c r="C84" s="75"/>
      <c r="D84" s="76"/>
      <c r="E84" s="275"/>
      <c r="F84" s="245"/>
      <c r="G84" s="324" t="s">
        <v>98</v>
      </c>
      <c r="H84" s="59"/>
      <c r="I84" s="317">
        <v>0</v>
      </c>
      <c r="J84" s="106"/>
      <c r="K84" s="317">
        <v>0</v>
      </c>
      <c r="L84" s="106"/>
      <c r="M84" s="317">
        <v>36000000</v>
      </c>
      <c r="N84" s="106"/>
      <c r="O84" s="311">
        <v>0</v>
      </c>
      <c r="Q84" s="248"/>
    </row>
    <row r="85" spans="1:18" s="165" customFormat="1" ht="20.100000000000001" customHeight="1">
      <c r="A85" s="322" t="s">
        <v>266</v>
      </c>
      <c r="B85" s="75"/>
      <c r="C85" s="75"/>
      <c r="D85" s="76"/>
      <c r="E85" s="275"/>
      <c r="F85" s="245"/>
      <c r="G85" s="324" t="s">
        <v>98</v>
      </c>
      <c r="H85" s="59"/>
      <c r="I85" s="317">
        <v>0</v>
      </c>
      <c r="J85" s="106"/>
      <c r="K85" s="317">
        <v>0</v>
      </c>
      <c r="L85" s="106"/>
      <c r="M85" s="317">
        <v>-20000000</v>
      </c>
      <c r="N85" s="106"/>
      <c r="O85" s="311">
        <v>0</v>
      </c>
      <c r="Q85" s="248"/>
    </row>
    <row r="86" spans="1:18" s="165" customFormat="1" ht="20.100000000000001" customHeight="1">
      <c r="A86" s="322" t="s">
        <v>267</v>
      </c>
      <c r="B86" s="75"/>
      <c r="C86" s="75"/>
      <c r="D86" s="76"/>
      <c r="E86" s="275"/>
      <c r="F86" s="245"/>
      <c r="G86" s="42"/>
      <c r="H86" s="59"/>
      <c r="I86" s="317">
        <v>0</v>
      </c>
      <c r="J86" s="106"/>
      <c r="K86" s="317">
        <v>0</v>
      </c>
      <c r="L86" s="106"/>
      <c r="M86" s="317">
        <v>20000000</v>
      </c>
      <c r="N86" s="106"/>
      <c r="O86" s="317">
        <v>0</v>
      </c>
      <c r="Q86" s="248"/>
    </row>
    <row r="87" spans="1:18" s="165" customFormat="1" ht="20.100000000000001" customHeight="1">
      <c r="A87" s="322" t="s">
        <v>268</v>
      </c>
      <c r="B87" s="75"/>
      <c r="C87" s="75"/>
      <c r="D87" s="76"/>
      <c r="E87" s="275"/>
      <c r="F87" s="245"/>
      <c r="G87" s="42"/>
      <c r="H87" s="59"/>
      <c r="I87" s="317">
        <v>0</v>
      </c>
      <c r="J87" s="106"/>
      <c r="K87" s="317">
        <v>0</v>
      </c>
      <c r="L87" s="106"/>
      <c r="M87" s="317">
        <v>-20000000</v>
      </c>
      <c r="N87" s="106"/>
      <c r="O87" s="317">
        <v>0</v>
      </c>
      <c r="Q87" s="248"/>
    </row>
    <row r="88" spans="1:18" s="165" customFormat="1" ht="20.100000000000001" customHeight="1">
      <c r="A88" s="322" t="s">
        <v>269</v>
      </c>
      <c r="B88" s="75"/>
      <c r="C88" s="76"/>
      <c r="D88" s="6"/>
      <c r="E88" s="275"/>
      <c r="F88" s="245"/>
      <c r="G88" s="324" t="s">
        <v>118</v>
      </c>
      <c r="H88" s="59"/>
      <c r="I88" s="282">
        <v>-95122019.299999997</v>
      </c>
      <c r="J88" s="106"/>
      <c r="K88" s="317">
        <v>-95522140.25</v>
      </c>
      <c r="L88" s="106"/>
      <c r="M88" s="282">
        <v>-49980000</v>
      </c>
      <c r="N88" s="106"/>
      <c r="O88" s="317">
        <v>-49980000</v>
      </c>
      <c r="Q88" s="246"/>
    </row>
    <row r="89" spans="1:18" s="165" customFormat="1" ht="20.100000000000001" customHeight="1">
      <c r="A89" s="322" t="s">
        <v>240</v>
      </c>
      <c r="B89" s="75"/>
      <c r="C89" s="76"/>
      <c r="D89" s="6"/>
      <c r="E89" s="275"/>
      <c r="F89" s="245"/>
      <c r="G89" s="324" t="s">
        <v>236</v>
      </c>
      <c r="H89" s="59"/>
      <c r="I89" s="282">
        <v>38282395.039999999</v>
      </c>
      <c r="J89" s="106"/>
      <c r="K89" s="317">
        <v>0</v>
      </c>
      <c r="L89" s="106"/>
      <c r="M89" s="282">
        <v>38282395.039999999</v>
      </c>
      <c r="N89" s="106"/>
      <c r="O89" s="317">
        <v>0</v>
      </c>
      <c r="Q89" s="246"/>
    </row>
    <row r="90" spans="1:18" s="165" customFormat="1" ht="20.100000000000001" customHeight="1">
      <c r="A90" s="276" t="s">
        <v>195</v>
      </c>
      <c r="B90" s="276"/>
      <c r="C90" s="76"/>
      <c r="D90" s="275"/>
      <c r="E90" s="275"/>
      <c r="F90" s="71"/>
      <c r="G90" s="59"/>
      <c r="H90" s="59"/>
      <c r="I90" s="282">
        <v>-485965.37</v>
      </c>
      <c r="J90" s="106"/>
      <c r="K90" s="317">
        <v>-472695.72</v>
      </c>
      <c r="L90" s="106"/>
      <c r="M90" s="282">
        <v>-273008.74</v>
      </c>
      <c r="N90" s="106"/>
      <c r="O90" s="317">
        <v>-260892.43</v>
      </c>
      <c r="P90" s="239"/>
      <c r="R90" s="249"/>
    </row>
    <row r="91" spans="1:18" s="165" customFormat="1" ht="20.100000000000001" customHeight="1">
      <c r="A91" s="75" t="s">
        <v>77</v>
      </c>
      <c r="B91" s="75"/>
      <c r="C91" s="76"/>
      <c r="D91" s="6"/>
      <c r="E91" s="275"/>
      <c r="F91" s="245"/>
      <c r="G91" s="59"/>
      <c r="H91" s="59"/>
      <c r="I91" s="282">
        <v>-792</v>
      </c>
      <c r="J91" s="106"/>
      <c r="K91" s="317">
        <v>0</v>
      </c>
      <c r="L91" s="106"/>
      <c r="M91" s="282">
        <v>-792</v>
      </c>
      <c r="N91" s="106"/>
      <c r="O91" s="317">
        <v>0</v>
      </c>
      <c r="Q91" s="246"/>
    </row>
    <row r="92" spans="1:18" s="165" customFormat="1" ht="20.100000000000001" customHeight="1">
      <c r="A92" s="82" t="s">
        <v>191</v>
      </c>
      <c r="B92" s="75"/>
      <c r="C92" s="76"/>
      <c r="D92" s="6"/>
      <c r="E92" s="275"/>
      <c r="F92" s="245"/>
      <c r="G92" s="59"/>
      <c r="H92" s="59"/>
      <c r="I92" s="271">
        <f>SUM(I77:I91)</f>
        <v>-65609327.25999999</v>
      </c>
      <c r="J92" s="272"/>
      <c r="K92" s="271">
        <f>SUM(K77:K91)</f>
        <v>-95994835.969999999</v>
      </c>
      <c r="L92" s="272"/>
      <c r="M92" s="271">
        <f>SUM(M77:M91)</f>
        <v>-2980474.9600000065</v>
      </c>
      <c r="N92" s="272"/>
      <c r="O92" s="271">
        <f>SUM(O77:O91)</f>
        <v>-60240892.43</v>
      </c>
      <c r="Q92" s="246"/>
    </row>
    <row r="93" spans="1:18" s="165" customFormat="1" ht="9" customHeight="1">
      <c r="A93" s="75"/>
      <c r="B93" s="75"/>
      <c r="C93" s="76"/>
      <c r="D93" s="6"/>
      <c r="E93" s="275"/>
      <c r="F93" s="245"/>
      <c r="G93" s="4"/>
      <c r="H93" s="59"/>
      <c r="I93" s="284"/>
      <c r="J93" s="106"/>
      <c r="K93" s="284"/>
      <c r="L93" s="106"/>
      <c r="M93" s="284"/>
      <c r="N93" s="106"/>
      <c r="O93" s="284"/>
      <c r="Q93" s="246"/>
    </row>
    <row r="94" spans="1:18" s="165" customFormat="1" ht="20.100000000000001" customHeight="1">
      <c r="A94" s="273" t="s">
        <v>58</v>
      </c>
      <c r="B94" s="75"/>
      <c r="C94" s="75"/>
      <c r="D94" s="76"/>
      <c r="E94" s="275"/>
      <c r="F94" s="245"/>
      <c r="G94" s="95"/>
      <c r="H94" s="59"/>
      <c r="I94" s="272">
        <f>I45+I74+I92</f>
        <v>-13298039.887999997</v>
      </c>
      <c r="J94" s="106"/>
      <c r="K94" s="272">
        <f>K45+K74+K92</f>
        <v>-206240040.14199996</v>
      </c>
      <c r="L94" s="106"/>
      <c r="M94" s="272">
        <f>M45+M74+M92</f>
        <v>-7698920.2700000023</v>
      </c>
      <c r="N94" s="106"/>
      <c r="O94" s="272">
        <f>O45+O74+O92</f>
        <v>-188044894.54999998</v>
      </c>
      <c r="Q94" s="246"/>
    </row>
    <row r="95" spans="1:18" s="165" customFormat="1" ht="20.100000000000001" customHeight="1">
      <c r="A95" s="273" t="s">
        <v>56</v>
      </c>
      <c r="B95" s="75"/>
      <c r="C95" s="75"/>
      <c r="D95" s="76"/>
      <c r="E95" s="275"/>
      <c r="F95" s="245"/>
      <c r="G95" s="95"/>
      <c r="H95" s="59"/>
      <c r="I95" s="366">
        <v>43886890.960000001</v>
      </c>
      <c r="J95" s="365"/>
      <c r="K95" s="366">
        <v>266547642.66</v>
      </c>
      <c r="L95" s="365"/>
      <c r="M95" s="366">
        <v>14255223.59</v>
      </c>
      <c r="N95" s="365"/>
      <c r="O95" s="285">
        <v>195241259.53999999</v>
      </c>
      <c r="Q95" s="246"/>
    </row>
    <row r="96" spans="1:18" s="165" customFormat="1" ht="20.100000000000001" customHeight="1" thickBot="1">
      <c r="A96" s="82" t="s">
        <v>57</v>
      </c>
      <c r="B96" s="75"/>
      <c r="C96" s="75"/>
      <c r="D96" s="76"/>
      <c r="E96" s="275"/>
      <c r="F96" s="245"/>
      <c r="G96" s="323"/>
      <c r="H96" s="59"/>
      <c r="I96" s="286">
        <f>SUM(I94:I95)</f>
        <v>30588851.072000004</v>
      </c>
      <c r="J96" s="272"/>
      <c r="K96" s="286">
        <f>SUM(K94:K95)</f>
        <v>60307602.518000036</v>
      </c>
      <c r="L96" s="272"/>
      <c r="M96" s="286">
        <f t="shared" ref="M96" si="0">SUM(M94:M95)</f>
        <v>6556303.3199999975</v>
      </c>
      <c r="N96" s="272"/>
      <c r="O96" s="286">
        <f>SUM(O94:O95)</f>
        <v>7196364.9900000095</v>
      </c>
      <c r="Q96" s="246"/>
    </row>
    <row r="97" spans="1:17" s="165" customFormat="1" ht="20.100000000000001" customHeight="1" thickTop="1">
      <c r="A97" s="82"/>
      <c r="B97" s="75"/>
      <c r="C97" s="75"/>
      <c r="D97" s="76"/>
      <c r="E97" s="275"/>
      <c r="F97" s="245"/>
      <c r="G97" s="95"/>
      <c r="H97" s="59"/>
      <c r="I97" s="162"/>
      <c r="J97" s="162"/>
      <c r="K97" s="162"/>
      <c r="L97" s="162"/>
      <c r="M97" s="162"/>
      <c r="N97" s="162"/>
      <c r="O97" s="162"/>
      <c r="Q97" s="246"/>
    </row>
    <row r="98" spans="1:17" s="165" customFormat="1" ht="21.95" customHeight="1">
      <c r="A98" s="287" t="s">
        <v>73</v>
      </c>
      <c r="B98" s="75"/>
      <c r="C98" s="75"/>
      <c r="D98" s="76"/>
      <c r="E98" s="275"/>
      <c r="F98" s="245"/>
      <c r="G98" s="95"/>
      <c r="H98" s="98"/>
      <c r="I98" s="250"/>
      <c r="Q98" s="246"/>
    </row>
    <row r="99" spans="1:17" s="165" customFormat="1" ht="21.95" customHeight="1">
      <c r="A99" s="289" t="s">
        <v>84</v>
      </c>
      <c r="B99" s="377" t="s">
        <v>270</v>
      </c>
      <c r="C99" s="280"/>
      <c r="D99" s="280"/>
      <c r="E99" s="275"/>
      <c r="F99" s="245"/>
      <c r="G99" s="95"/>
      <c r="H99" s="98"/>
      <c r="I99" s="251"/>
      <c r="J99" s="68"/>
      <c r="K99" s="39"/>
      <c r="L99" s="71"/>
      <c r="M99" s="81"/>
      <c r="N99" s="66"/>
      <c r="O99" s="252"/>
      <c r="Q99" s="246"/>
    </row>
    <row r="100" spans="1:17" s="165" customFormat="1" ht="21.95" customHeight="1">
      <c r="A100" s="289"/>
      <c r="B100" s="6"/>
      <c r="C100" s="291" t="s">
        <v>162</v>
      </c>
      <c r="D100" s="280"/>
      <c r="E100" s="290"/>
      <c r="F100" s="99"/>
      <c r="G100" s="95">
        <v>16</v>
      </c>
      <c r="H100" s="98"/>
      <c r="I100" s="285">
        <v>6115993.6399999997</v>
      </c>
      <c r="J100" s="368"/>
      <c r="K100" s="285">
        <v>18196573.16</v>
      </c>
      <c r="L100" s="292"/>
      <c r="M100" s="293">
        <v>0</v>
      </c>
      <c r="N100" s="294"/>
      <c r="O100" s="285">
        <v>0</v>
      </c>
      <c r="Q100" s="246"/>
    </row>
    <row r="101" spans="1:17" s="165" customFormat="1" ht="21.95" customHeight="1">
      <c r="A101" s="288" t="s">
        <v>115</v>
      </c>
      <c r="B101" s="6" t="s">
        <v>113</v>
      </c>
      <c r="C101" s="6"/>
      <c r="D101" s="280"/>
      <c r="E101" s="275"/>
      <c r="F101" s="245"/>
      <c r="G101" s="95"/>
      <c r="H101" s="98"/>
      <c r="I101" s="367">
        <v>55311039.479999997</v>
      </c>
      <c r="J101" s="84"/>
      <c r="K101" s="367">
        <v>206200009</v>
      </c>
      <c r="L101" s="292"/>
      <c r="M101" s="293">
        <v>0</v>
      </c>
      <c r="N101" s="294"/>
      <c r="O101" s="367">
        <v>100000000</v>
      </c>
      <c r="Q101" s="246"/>
    </row>
    <row r="102" spans="1:17" s="165" customFormat="1" ht="21.95" customHeight="1">
      <c r="A102" s="289"/>
      <c r="B102" s="6"/>
      <c r="C102" s="6"/>
      <c r="D102" s="280"/>
      <c r="E102" s="275"/>
      <c r="F102" s="245"/>
      <c r="G102" s="95"/>
      <c r="H102" s="98"/>
      <c r="I102" s="367"/>
      <c r="J102" s="84"/>
      <c r="K102" s="367"/>
      <c r="L102" s="292"/>
      <c r="M102" s="293"/>
      <c r="N102" s="294"/>
      <c r="O102" s="367"/>
      <c r="Q102" s="246"/>
    </row>
    <row r="103" spans="1:17" s="165" customFormat="1" ht="20.100000000000001" customHeight="1">
      <c r="A103" s="75" t="s">
        <v>226</v>
      </c>
      <c r="B103" s="75"/>
      <c r="C103" s="75"/>
      <c r="D103" s="76"/>
      <c r="E103" s="275"/>
      <c r="F103" s="245"/>
      <c r="G103" s="95"/>
      <c r="H103" s="59"/>
      <c r="I103" s="162"/>
      <c r="J103" s="162"/>
      <c r="K103" s="162"/>
      <c r="L103" s="162"/>
      <c r="M103" s="162"/>
      <c r="N103" s="162"/>
      <c r="O103" s="162"/>
      <c r="Q103" s="246"/>
    </row>
    <row r="104" spans="1:17" s="165" customFormat="1" ht="20.100000000000001" customHeight="1">
      <c r="A104" s="75"/>
      <c r="B104" s="75"/>
      <c r="C104" s="75"/>
      <c r="D104" s="76"/>
      <c r="E104" s="275"/>
      <c r="F104" s="245"/>
      <c r="G104" s="95"/>
      <c r="H104" s="59"/>
      <c r="I104" s="162"/>
      <c r="J104" s="162"/>
      <c r="K104" s="162"/>
      <c r="L104" s="162"/>
      <c r="M104" s="162"/>
      <c r="N104" s="162"/>
      <c r="O104" s="162"/>
      <c r="Q104" s="246"/>
    </row>
    <row r="105" spans="1:17" s="165" customFormat="1" ht="20.100000000000001" customHeight="1">
      <c r="A105" s="75"/>
      <c r="B105" s="75"/>
      <c r="C105" s="75"/>
      <c r="D105" s="76"/>
      <c r="E105" s="275"/>
      <c r="F105" s="245"/>
      <c r="G105" s="95"/>
      <c r="H105" s="59"/>
      <c r="I105" s="162"/>
      <c r="J105" s="162"/>
      <c r="K105" s="162"/>
      <c r="L105" s="162"/>
      <c r="M105" s="162"/>
      <c r="N105" s="162"/>
      <c r="O105" s="162"/>
      <c r="Q105" s="246"/>
    </row>
    <row r="106" spans="1:17" s="165" customFormat="1" ht="20.100000000000001" customHeight="1">
      <c r="A106" s="75"/>
      <c r="B106" s="75"/>
      <c r="C106" s="75"/>
      <c r="D106" s="76"/>
      <c r="E106" s="275"/>
      <c r="F106" s="245"/>
      <c r="G106" s="95"/>
      <c r="H106" s="59"/>
      <c r="I106" s="162"/>
      <c r="J106" s="162"/>
      <c r="K106" s="162"/>
      <c r="L106" s="162"/>
      <c r="M106" s="162"/>
      <c r="N106" s="162"/>
      <c r="O106" s="162"/>
      <c r="Q106" s="246"/>
    </row>
    <row r="107" spans="1:17" s="165" customFormat="1" ht="20.100000000000001" customHeight="1">
      <c r="A107" s="75"/>
      <c r="B107" s="75"/>
      <c r="C107" s="75"/>
      <c r="D107" s="76"/>
      <c r="E107" s="275"/>
      <c r="F107" s="245"/>
      <c r="G107" s="95"/>
      <c r="H107" s="59"/>
      <c r="I107" s="162"/>
      <c r="J107" s="162"/>
      <c r="K107" s="162"/>
      <c r="L107" s="162"/>
      <c r="M107" s="162"/>
      <c r="N107" s="162"/>
      <c r="O107" s="162"/>
      <c r="Q107" s="246"/>
    </row>
    <row r="108" spans="1:17" s="165" customFormat="1" ht="20.100000000000001" customHeight="1">
      <c r="A108" s="75"/>
      <c r="B108" s="75"/>
      <c r="C108" s="75"/>
      <c r="D108" s="76"/>
      <c r="E108" s="275"/>
      <c r="F108" s="245"/>
      <c r="G108" s="95"/>
      <c r="H108" s="59"/>
      <c r="I108" s="162"/>
      <c r="J108" s="162"/>
      <c r="K108" s="162"/>
      <c r="L108" s="162"/>
      <c r="M108" s="162"/>
      <c r="N108" s="162"/>
      <c r="O108" s="162"/>
      <c r="Q108" s="246"/>
    </row>
    <row r="109" spans="1:17" s="165" customFormat="1" ht="22.5" customHeight="1">
      <c r="A109" s="75"/>
      <c r="B109" s="75"/>
      <c r="C109" s="75"/>
      <c r="D109" s="76"/>
      <c r="E109" s="275"/>
      <c r="F109" s="245"/>
      <c r="G109" s="95"/>
      <c r="H109" s="59"/>
      <c r="I109" s="162"/>
      <c r="J109" s="162"/>
      <c r="K109" s="162"/>
      <c r="L109" s="162"/>
      <c r="M109" s="162"/>
      <c r="N109" s="162"/>
      <c r="O109" s="162"/>
      <c r="Q109" s="246"/>
    </row>
    <row r="110" spans="1:17" s="165" customFormat="1" ht="20.25">
      <c r="A110" s="75"/>
      <c r="B110" s="75"/>
      <c r="C110" s="75"/>
      <c r="D110" s="76"/>
      <c r="E110" s="275"/>
      <c r="F110" s="245"/>
      <c r="G110" s="95"/>
      <c r="H110" s="59"/>
      <c r="I110" s="162"/>
      <c r="J110" s="162"/>
      <c r="K110" s="162"/>
      <c r="L110" s="162"/>
      <c r="M110" s="162"/>
      <c r="N110" s="162"/>
      <c r="O110" s="162"/>
      <c r="Q110" s="246"/>
    </row>
    <row r="111" spans="1:17" s="165" customFormat="1" ht="19.149999999999999" customHeight="1">
      <c r="B111" s="82"/>
      <c r="C111" s="82"/>
      <c r="D111" s="82"/>
      <c r="E111" s="82"/>
      <c r="F111" s="62"/>
      <c r="G111" s="88"/>
      <c r="H111" s="62"/>
      <c r="I111" s="62"/>
      <c r="J111" s="62"/>
      <c r="K111" s="62"/>
      <c r="L111" s="62"/>
      <c r="M111" s="62"/>
      <c r="N111" s="62"/>
      <c r="O111" s="61" t="s">
        <v>246</v>
      </c>
      <c r="Q111" s="246"/>
    </row>
  </sheetData>
  <mergeCells count="6">
    <mergeCell ref="I5:O5"/>
    <mergeCell ref="I6:K6"/>
    <mergeCell ref="M6:O6"/>
    <mergeCell ref="I58:O58"/>
    <mergeCell ref="I59:K59"/>
    <mergeCell ref="M59:O59"/>
  </mergeCells>
  <pageMargins left="0.98425196850393704" right="0.19685039370078741" top="0.59055118110236227" bottom="0.21" header="0.51181102362204722" footer="0.21"/>
  <pageSetup paperSize="9" scale="72" fitToHeight="0" orientation="portrait" r:id="rId1"/>
  <headerFooter alignWithMargins="0"/>
  <rowBreaks count="1" manualBreakCount="1"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BS (cont)</vt:lpstr>
      <vt:lpstr>PL </vt:lpstr>
      <vt:lpstr>CE conso</vt:lpstr>
      <vt:lpstr>CE Company</vt:lpstr>
      <vt:lpstr>CF</vt:lpstr>
      <vt:lpstr>BS!Print_Area</vt:lpstr>
      <vt:lpstr>'BS (cont)'!Print_Area</vt:lpstr>
      <vt:lpstr>'CE Company'!Print_Area</vt:lpstr>
      <vt:lpstr>'CE conso'!Print_Area</vt:lpstr>
      <vt:lpstr>'PL '!Print_Area</vt:lpstr>
    </vt:vector>
  </TitlesOfParts>
  <Company>Tawanna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orathai.n</cp:lastModifiedBy>
  <cp:lastPrinted>2019-05-15T22:11:28Z</cp:lastPrinted>
  <dcterms:created xsi:type="dcterms:W3CDTF">2004-04-02T08:00:16Z</dcterms:created>
  <dcterms:modified xsi:type="dcterms:W3CDTF">2019-05-16T00:49:21Z</dcterms:modified>
</cp:coreProperties>
</file>