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co_note\update\mail\"/>
    </mc:Choice>
  </mc:AlternateContent>
  <xr:revisionPtr revIDLastSave="0" documentId="13_ncr:1_{62FAD611-B628-4C74-BB21-7BABF6577FBE}" xr6:coauthVersionLast="43" xr6:coauthVersionMax="43" xr10:uidLastSave="{00000000-0000-0000-0000-000000000000}"/>
  <bookViews>
    <workbookView xWindow="-108" yWindow="-108" windowWidth="23256" windowHeight="12576" tabRatio="735" xr2:uid="{00000000-000D-0000-FFFF-FFFF00000000}"/>
  </bookViews>
  <sheets>
    <sheet name="BS_E " sheetId="1" r:id="rId1"/>
    <sheet name="PL_E" sheetId="2" r:id="rId2"/>
    <sheet name="EQ_Conso " sheetId="11" r:id="rId3"/>
    <sheet name="EQ_Separate 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0">#REF!</definedName>
    <definedName name="\c" localSheetId="2">'[1]Fagor04-A3112e'!#REF!</definedName>
    <definedName name="\c" localSheetId="3">'[1]Fagor04-A3112e'!#REF!</definedName>
    <definedName name="\c" localSheetId="1">#REF!</definedName>
    <definedName name="\c">'[1]Fagor04-A3112e'!#REF!</definedName>
    <definedName name="\d" localSheetId="0">#REF!</definedName>
    <definedName name="\d" localSheetId="2">'[2]ลูกหนี้(เก่า)'!#REF!</definedName>
    <definedName name="\d" localSheetId="3">'[2]ลูกหนี้(เก่า)'!#REF!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'EQ_Separate 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OFFSET('EQ_Conso '!Full_Print,0,0,'EQ_Conso '!Last_Row)</definedName>
    <definedName name="jhhj" localSheetId="3">OFFSET('EQ_Separate '!Full_Print,0,0,'EQ_Separate 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IF('EQ_Conso '!Values_Entered,Header_Row+'EQ_Conso '!Number_of_Payments,Header_Row)</definedName>
    <definedName name="Last_Row" localSheetId="3">IF('EQ_Separate '!Values_Entered,Header_Row+'EQ_Separate 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MATCH(0.01,'EQ_Conso '!End_Bal,-1)+1</definedName>
    <definedName name="Number_of_Payments" localSheetId="3">MATCH(0.01,'EQ_Separate 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0">'BS_E '!$A$1:$J$84</definedName>
    <definedName name="_xlnm.Print_Area" localSheetId="2">'EQ_Conso '!$A$1:$U$30</definedName>
    <definedName name="_xlnm.Print_Area" localSheetId="3">'EQ_Separate '!$A$1:$M$24</definedName>
    <definedName name="_xlnm.Print_Area" localSheetId="1">PL_E!$A$1:$J$134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Reset" localSheetId="2">OFFSET('EQ_Conso '!Full_Print,0,0,'EQ_Conso '!Last_Row)</definedName>
    <definedName name="Print_Area_Reset" localSheetId="3">OFFSET('EQ_Separate '!Full_Print,0,0,'EQ_Separate 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IF('EQ_Conso '!Loan_Amount*'EQ_Conso '!Interest_Rate*'EQ_Conso '!Loan_Years*'EQ_Conso '!Loan_Start&gt;0,1,0)</definedName>
    <definedName name="Values_Entered" localSheetId="3">IF('EQ_Separate '!Loan_Amount*'EQ_Separate '!Interest_Rate*'EQ_Separate '!Loan_Years*'EQ_Separate 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2" i="2" l="1"/>
  <c r="O12" i="11" l="1"/>
  <c r="Q12" i="11" s="1"/>
  <c r="O13" i="11"/>
  <c r="Q13" i="11" s="1"/>
  <c r="U13" i="11" s="1"/>
  <c r="O15" i="11"/>
  <c r="Q15" i="11"/>
  <c r="U15" i="11" s="1"/>
  <c r="O18" i="11"/>
  <c r="Q18" i="11"/>
  <c r="U18" i="11"/>
  <c r="C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R19" i="11"/>
  <c r="S19" i="11"/>
  <c r="T19" i="11"/>
  <c r="O21" i="11"/>
  <c r="Q21" i="11"/>
  <c r="U21" i="11" s="1"/>
  <c r="O22" i="11"/>
  <c r="Q22" i="11"/>
  <c r="U22" i="11"/>
  <c r="O23" i="11"/>
  <c r="Q23" i="11" s="1"/>
  <c r="O24" i="11"/>
  <c r="Q24" i="11" s="1"/>
  <c r="U24" i="11" s="1"/>
  <c r="O27" i="11"/>
  <c r="Q27" i="11"/>
  <c r="U27" i="11" s="1"/>
  <c r="O28" i="11"/>
  <c r="Q28" i="11"/>
  <c r="U28" i="11"/>
  <c r="C29" i="11"/>
  <c r="E29" i="11"/>
  <c r="G29" i="11"/>
  <c r="I29" i="11"/>
  <c r="K29" i="11"/>
  <c r="M29" i="11"/>
  <c r="S29" i="11"/>
  <c r="Q29" i="11" l="1"/>
  <c r="U23" i="11"/>
  <c r="U29" i="11"/>
  <c r="Q19" i="11"/>
  <c r="U12" i="11"/>
  <c r="U19" i="11" s="1"/>
  <c r="O29" i="11"/>
  <c r="D113" i="2" l="1"/>
  <c r="H113" i="2"/>
  <c r="J17" i="2" l="1"/>
  <c r="J16" i="2"/>
  <c r="F17" i="2"/>
  <c r="F16" i="2"/>
  <c r="J12" i="2"/>
  <c r="J11" i="2"/>
  <c r="J10" i="2"/>
  <c r="M18" i="12" l="1"/>
  <c r="M17" i="12"/>
  <c r="K15" i="12" l="1"/>
  <c r="M14" i="12"/>
  <c r="M11" i="12"/>
  <c r="M13" i="12"/>
  <c r="J52" i="2" l="1"/>
  <c r="F52" i="2"/>
  <c r="D52" i="2"/>
  <c r="J47" i="2"/>
  <c r="H47" i="2"/>
  <c r="F47" i="2"/>
  <c r="D47" i="2"/>
  <c r="J31" i="2"/>
  <c r="H31" i="2"/>
  <c r="F31" i="2"/>
  <c r="D31" i="2"/>
  <c r="J13" i="2" l="1"/>
  <c r="J19" i="2" s="1"/>
  <c r="H13" i="2"/>
  <c r="H19" i="2" s="1"/>
  <c r="F13" i="2"/>
  <c r="F19" i="2" s="1"/>
  <c r="D13" i="2"/>
  <c r="D19" i="2" s="1"/>
  <c r="J81" i="1"/>
  <c r="H81" i="1"/>
  <c r="D81" i="1"/>
  <c r="F81" i="1"/>
  <c r="F21" i="2" l="1"/>
  <c r="F68" i="2"/>
  <c r="J21" i="2"/>
  <c r="J68" i="2"/>
  <c r="D21" i="2"/>
  <c r="D68" i="2"/>
  <c r="H21" i="2"/>
  <c r="H68" i="2"/>
  <c r="J37" i="1"/>
  <c r="J64" i="1" s="1"/>
  <c r="M22" i="12" l="1"/>
  <c r="M20" i="12" l="1"/>
  <c r="M19" i="12"/>
  <c r="M10" i="12"/>
  <c r="K23" i="12"/>
  <c r="M15" i="12" l="1"/>
  <c r="J123" i="2" l="1"/>
  <c r="H123" i="2"/>
  <c r="F123" i="2"/>
  <c r="D123" i="2"/>
  <c r="J113" i="2"/>
  <c r="F113" i="2"/>
  <c r="D81" i="2"/>
  <c r="J81" i="2" l="1"/>
  <c r="H81" i="2"/>
  <c r="H93" i="2" s="1"/>
  <c r="H96" i="2" s="1"/>
  <c r="F81" i="2"/>
  <c r="F93" i="2" s="1"/>
  <c r="F96" i="2" s="1"/>
  <c r="F126" i="2" s="1"/>
  <c r="D93" i="2"/>
  <c r="D96" i="2" s="1"/>
  <c r="D126" i="2" s="1"/>
  <c r="J26" i="2"/>
  <c r="J33" i="2" s="1"/>
  <c r="J34" i="2" s="1"/>
  <c r="H26" i="2"/>
  <c r="H33" i="2" s="1"/>
  <c r="H34" i="2" s="1"/>
  <c r="F26" i="2"/>
  <c r="F33" i="2" s="1"/>
  <c r="F34" i="2" s="1"/>
  <c r="D26" i="2"/>
  <c r="D33" i="2" s="1"/>
  <c r="D34" i="2" s="1"/>
  <c r="J18" i="1"/>
  <c r="H18" i="1"/>
  <c r="F18" i="1"/>
  <c r="D18" i="1"/>
  <c r="J93" i="2" l="1"/>
  <c r="J96" i="2" s="1"/>
  <c r="J126" i="2" s="1"/>
  <c r="J128" i="2" s="1"/>
  <c r="H126" i="2"/>
  <c r="H128" i="2" s="1"/>
  <c r="F128" i="2"/>
  <c r="D128" i="2"/>
  <c r="I15" i="12"/>
  <c r="G15" i="12"/>
  <c r="G23" i="12" s="1"/>
  <c r="E15" i="12"/>
  <c r="E23" i="12" s="1"/>
  <c r="C15" i="12"/>
  <c r="C23" i="12" s="1"/>
  <c r="M23" i="12" l="1"/>
  <c r="I23" i="12"/>
  <c r="J83" i="1"/>
  <c r="F83" i="1"/>
  <c r="H83" i="1"/>
  <c r="D83" i="1"/>
  <c r="J57" i="1"/>
  <c r="H57" i="1"/>
  <c r="F57" i="1"/>
  <c r="D57" i="1"/>
  <c r="J51" i="1"/>
  <c r="H51" i="1"/>
  <c r="F51" i="1"/>
  <c r="D51" i="1"/>
  <c r="J31" i="1"/>
  <c r="J32" i="1" s="1"/>
  <c r="H31" i="1"/>
  <c r="F31" i="1"/>
  <c r="D31" i="1"/>
  <c r="J58" i="1" l="1"/>
  <c r="J84" i="1" s="1"/>
  <c r="F58" i="1"/>
  <c r="F84" i="1" s="1"/>
  <c r="H58" i="1"/>
  <c r="H84" i="1" s="1"/>
  <c r="D58" i="1"/>
  <c r="D84" i="1" s="1"/>
  <c r="H32" i="1"/>
  <c r="F32" i="1"/>
  <c r="D32" i="1"/>
</calcChain>
</file>

<file path=xl/sharedStrings.xml><?xml version="1.0" encoding="utf-8"?>
<sst xmlns="http://schemas.openxmlformats.org/spreadsheetml/2006/main" count="323" uniqueCount="200">
  <si>
    <t>8</t>
  </si>
  <si>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</si>
  <si>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</si>
  <si>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</si>
  <si>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</si>
  <si>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</si>
  <si>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</si>
  <si>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</si>
  <si>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</si>
  <si>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Current investments</t>
  </si>
  <si>
    <t>Trade accounts and other receivables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</si>
  <si>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</si>
  <si>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</si>
  <si>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</si>
  <si>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</si>
  <si>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</si>
  <si>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</si>
  <si>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</si>
  <si>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</si>
  <si>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</si>
  <si>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</si>
  <si>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</si>
  <si>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</si>
  <si>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</si>
  <si>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</si>
  <si>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</si>
  <si>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</si>
  <si>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</si>
  <si>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</si>
  <si>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Trade and other payables</t>
  </si>
  <si>
    <t>Other current provisions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</si>
  <si>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</si>
  <si>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</si>
  <si>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</si>
  <si>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</si>
  <si>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</si>
  <si>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</si>
  <si>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</si>
  <si>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</si>
  <si>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</si>
  <si>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Issued and fully paid - up capital</t>
  </si>
  <si>
    <t>Premium on share capital</t>
  </si>
  <si>
    <t>Retained earnings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</si>
  <si>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</si>
  <si>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</si>
  <si>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</si>
  <si>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</si>
  <si>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</si>
  <si>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Total Liabilities and equity</t>
  </si>
  <si>
    <t>Statements of Comprehensive Income</t>
  </si>
  <si>
    <t>Other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</si>
  <si>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</si>
  <si>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</si>
  <si>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</si>
  <si>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</si>
  <si>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>Foreign currency translation differences for foreign operations</t>
  </si>
  <si>
    <t xml:space="preserve">Basic earnings per share </t>
  </si>
  <si>
    <t>Equity attributable to owners of the Company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</si>
  <si>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</si>
  <si>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</si>
  <si>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</si>
  <si>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</si>
  <si>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</si>
  <si>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</si>
  <si>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</si>
  <si>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</si>
  <si>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</si>
  <si>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</si>
  <si>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</si>
  <si>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</si>
  <si>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</si>
  <si>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</si>
  <si>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</si>
  <si>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</si>
  <si>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</si>
  <si>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</si>
  <si>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</si>
  <si>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</si>
  <si>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</si>
  <si>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</si>
  <si>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</si>
  <si>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</si>
  <si>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>Transfer actuarial loss</t>
  </si>
  <si>
    <t xml:space="preserve"> Issued and</t>
  </si>
  <si>
    <t>Statements of Cash Flows</t>
  </si>
  <si>
    <t>Cash flows from operating activities</t>
  </si>
  <si>
    <t>Unrealized gain on changes in investment value</t>
  </si>
  <si>
    <t xml:space="preserve">Write-off other assets </t>
  </si>
  <si>
    <t xml:space="preserve">
Allowance for impairment of investments</t>
  </si>
  <si>
    <t>Loss on written-off fixed assets</t>
  </si>
  <si>
    <t>Interest expense</t>
  </si>
  <si>
    <t>Changes in operating assets and liabilities</t>
  </si>
  <si>
    <t>Prepayment for wages and acquisition of goods</t>
  </si>
  <si>
    <t>Inventories</t>
  </si>
  <si>
    <t>Retention receivables</t>
  </si>
  <si>
    <t>Trade accounts and other payables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</si>
  <si>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</si>
  <si>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</si>
  <si>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</si>
  <si>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</si>
  <si>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</si>
  <si>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</si>
  <si>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Cash received from sale of fixed assets</t>
  </si>
  <si>
    <t>Net cash used in investing activities</t>
  </si>
  <si>
    <t>Cash flows from financing activities</t>
  </si>
  <si>
    <t>from financial institutions</t>
  </si>
  <si>
    <t xml:space="preserve">Increase in long-term loans </t>
  </si>
  <si>
    <t xml:space="preserve">Decrease in long-term loans </t>
  </si>
  <si>
    <t xml:space="preserve">Payments for financial lease liabilities </t>
  </si>
  <si>
    <t>Net  increase (decrease) in cash and cash equivalents</t>
  </si>
  <si>
    <t>Cash and cash equivalents at 1 January</t>
  </si>
  <si>
    <t xml:space="preserve">Gain (loss)  from currency translation of foreign  </t>
  </si>
  <si>
    <t>subsidiaries financial statements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</si>
  <si>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</si>
  <si>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</si>
  <si>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</si>
  <si>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</si>
  <si>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</si>
  <si>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</si>
  <si>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</si>
  <si>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 xml:space="preserve">     Others</t>
  </si>
  <si>
    <t xml:space="preserve">      construction income received in advance</t>
  </si>
  <si>
    <t>Amounts received in advance under agreements  and</t>
  </si>
  <si>
    <t>attributable to equity holders of the Company</t>
  </si>
  <si>
    <t>Amounts received in advance under agreements and</t>
  </si>
  <si>
    <t>Withholding tax deducted at source</t>
  </si>
  <si>
    <t>Current portion of finance lease liabilities</t>
  </si>
  <si>
    <t>Income tax payable</t>
  </si>
  <si>
    <t>Revenues from construction services</t>
  </si>
  <si>
    <t>Sale of construction materials</t>
  </si>
  <si>
    <t>Cost of construction services and sales of construction materials</t>
  </si>
  <si>
    <t>Finance cost</t>
  </si>
  <si>
    <t>Profit before income tax expenses</t>
  </si>
  <si>
    <t>Profit attributable to:</t>
  </si>
  <si>
    <t xml:space="preserve">      Reversal of doubtful accounts</t>
  </si>
  <si>
    <t>Total comprehensive income attribuable to:</t>
  </si>
  <si>
    <t>Unbilled receivable</t>
  </si>
  <si>
    <t>9</t>
  </si>
  <si>
    <t>Proceeds from non-controlling interests</t>
  </si>
  <si>
    <t>Supplemental disclours of Cash flow information</t>
  </si>
  <si>
    <t>Non cash transaction</t>
  </si>
  <si>
    <t xml:space="preserve">    Profit for the year</t>
  </si>
  <si>
    <t xml:space="preserve">            Actuarial loss</t>
  </si>
  <si>
    <t>Current portion of long-term loans financial institutions</t>
  </si>
  <si>
    <t>Long-term loans financial institutions</t>
  </si>
  <si>
    <t>Items that will be reclassified subseruently to profit or loss</t>
  </si>
  <si>
    <t>Owners of the Company</t>
  </si>
  <si>
    <t xml:space="preserve">Non-controlling interests </t>
  </si>
  <si>
    <t>Adjustments torecorcial gain before tax to casg receipts(payment)</t>
  </si>
  <si>
    <t>Net cash provided  by  (used in) financing activities</t>
  </si>
  <si>
    <t xml:space="preserve">Employee benefits </t>
  </si>
  <si>
    <t xml:space="preserve">Income tax of items that will not be reclassified to profit or loss  </t>
  </si>
  <si>
    <t>Provision</t>
  </si>
  <si>
    <t xml:space="preserve">   construction income received in advance</t>
  </si>
  <si>
    <t>Other comprehensive income (expense)</t>
  </si>
  <si>
    <t xml:space="preserve">     to profit or loss</t>
  </si>
  <si>
    <t xml:space="preserve">Total items that will be reclassified subseruently </t>
  </si>
  <si>
    <t xml:space="preserve"> Items that will not be reclassified subseruently to profit or loss</t>
  </si>
  <si>
    <t>Total items that will not be reclassified to profit or loss</t>
  </si>
  <si>
    <t>As at 31 March 2019</t>
  </si>
  <si>
    <t>Unit : Thousand Baht</t>
  </si>
  <si>
    <t>31 December 2018</t>
  </si>
  <si>
    <t>31 March 2019</t>
  </si>
  <si>
    <t>For the three-month period ended 31 March 2019</t>
  </si>
  <si>
    <t>(Reviewed/ Unaudited)</t>
  </si>
  <si>
    <t>31 March 2018</t>
  </si>
  <si>
    <t xml:space="preserve">      Appropriated</t>
  </si>
  <si>
    <t xml:space="preserve">          Legal reserve</t>
  </si>
  <si>
    <t>Net profit for the periods</t>
  </si>
  <si>
    <t>Gross profit</t>
  </si>
  <si>
    <t xml:space="preserve">    for the period, net of income tax</t>
  </si>
  <si>
    <t xml:space="preserve">Total comprehensive income for the period </t>
  </si>
  <si>
    <t xml:space="preserve">Profit for the period </t>
  </si>
  <si>
    <t>Reversal of doubtful accounts</t>
  </si>
  <si>
    <t>Cash and cash equivalents at 31 March</t>
  </si>
  <si>
    <t>Comprehensive income for the period</t>
  </si>
  <si>
    <t>Purchases of Investment properties</t>
  </si>
  <si>
    <t xml:space="preserve">   Transfer of land to investment property</t>
  </si>
  <si>
    <t>Increase in euipment from other payables</t>
  </si>
  <si>
    <t>Unrealized loss from exchange rates</t>
  </si>
  <si>
    <t xml:space="preserve">(Gain) loss on disposal of fixed assets </t>
  </si>
  <si>
    <t>Increase in current investments</t>
  </si>
  <si>
    <t>Increase in other long-term investments</t>
  </si>
  <si>
    <t>Decrease in bank overdrafts and  short-term loan</t>
  </si>
  <si>
    <t xml:space="preserve">Increase in short-term loans </t>
  </si>
  <si>
    <t>14</t>
  </si>
  <si>
    <t>19</t>
  </si>
  <si>
    <t xml:space="preserve">        672,463,018 common shares of Baht 0.50 each </t>
  </si>
  <si>
    <t xml:space="preserve">        672,462,428 common shares of Baht 0.50 each </t>
  </si>
  <si>
    <t>Earnings per share  (Baht)</t>
  </si>
  <si>
    <t>Reviewed /</t>
  </si>
  <si>
    <t xml:space="preserve"> Unaudited </t>
  </si>
  <si>
    <t>Audited</t>
  </si>
  <si>
    <r>
      <t xml:space="preserve">Balance at 1 January </t>
    </r>
    <r>
      <rPr>
        <b/>
        <sz val="16"/>
        <rFont val="AngsanaUPC"/>
        <family val="1"/>
      </rPr>
      <t>2018</t>
    </r>
  </si>
  <si>
    <r>
      <t xml:space="preserve">Balance at </t>
    </r>
    <r>
      <rPr>
        <b/>
        <sz val="16"/>
        <rFont val="AngsanaUPC"/>
        <family val="1"/>
      </rPr>
      <t>31</t>
    </r>
    <r>
      <rPr>
        <b/>
        <sz val="17"/>
        <rFont val="AngsanaUPC"/>
        <family val="1"/>
        <charset val="222"/>
      </rPr>
      <t xml:space="preserve"> March </t>
    </r>
    <r>
      <rPr>
        <b/>
        <sz val="16"/>
        <rFont val="AngsanaUPC"/>
        <family val="1"/>
      </rPr>
      <t>2018</t>
    </r>
  </si>
  <si>
    <r>
      <t xml:space="preserve">Balance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2019</t>
    </r>
  </si>
  <si>
    <r>
      <t xml:space="preserve">Balance at </t>
    </r>
    <r>
      <rPr>
        <b/>
        <sz val="16"/>
        <rFont val="AngsanaUPC"/>
        <family val="1"/>
      </rPr>
      <t>31</t>
    </r>
    <r>
      <rPr>
        <b/>
        <sz val="17"/>
        <rFont val="AngsanaUPC"/>
        <family val="1"/>
        <charset val="222"/>
      </rPr>
      <t xml:space="preserve"> March </t>
    </r>
    <r>
      <rPr>
        <b/>
        <sz val="16"/>
        <rFont val="AngsanaUPC"/>
        <family val="1"/>
      </rPr>
      <t>2019</t>
    </r>
  </si>
  <si>
    <r>
      <t xml:space="preserve">For the three-month period ended </t>
    </r>
    <r>
      <rPr>
        <b/>
        <sz val="16"/>
        <rFont val="AngsanaUPC"/>
        <family val="1"/>
      </rPr>
      <t>31</t>
    </r>
    <r>
      <rPr>
        <b/>
        <sz val="17"/>
        <rFont val="AngsanaUPC"/>
        <family val="1"/>
        <charset val="222"/>
      </rPr>
      <t xml:space="preserve"> March </t>
    </r>
    <r>
      <rPr>
        <b/>
        <sz val="16"/>
        <rFont val="AngsanaUPC"/>
        <family val="1"/>
      </rPr>
      <t>2019</t>
    </r>
  </si>
  <si>
    <r>
      <t xml:space="preserve">Balance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2018</t>
    </r>
  </si>
  <si>
    <r>
      <t>Balance at</t>
    </r>
    <r>
      <rPr>
        <b/>
        <sz val="16"/>
        <rFont val="AngsanaUPC"/>
        <family val="1"/>
      </rPr>
      <t xml:space="preserve"> 31 </t>
    </r>
    <r>
      <rPr>
        <b/>
        <sz val="17"/>
        <rFont val="AngsanaUPC"/>
        <family val="1"/>
        <charset val="222"/>
      </rPr>
      <t>March</t>
    </r>
    <r>
      <rPr>
        <b/>
        <sz val="16"/>
        <rFont val="AngsanaUPC"/>
        <family val="1"/>
      </rPr>
      <t xml:space="preserve">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</si>
</sst>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5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indexed="8"/>
      <name val="Angsana New"/>
      <family val="1"/>
      <charset val="222"/>
    </font>
    <font>
      <i/>
      <sz val="16"/>
      <color theme="1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 New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b/>
      <sz val="17"/>
      <name val="Angsana New"/>
      <family val="1"/>
      <charset val="222"/>
    </font>
    <font>
      <b/>
      <sz val="16"/>
      <color indexed="8"/>
      <name val="AngsanaUPC"/>
      <family val="1"/>
      <charset val="222"/>
    </font>
    <font>
      <b/>
      <sz val="16"/>
      <name val="AngsanaUPC"/>
      <family val="1"/>
    </font>
    <font>
      <sz val="15.5"/>
      <name val="Angsana New"/>
      <family val="1"/>
      <charset val="222"/>
    </font>
    <font>
      <b/>
      <i/>
      <sz val="15.5"/>
      <name val="Angsana New"/>
      <family val="1"/>
      <charset val="222"/>
    </font>
    <font>
      <sz val="15.5"/>
      <color indexed="8"/>
      <name val="Angsana New"/>
      <family val="1"/>
      <charset val="222"/>
    </font>
    <font>
      <b/>
      <sz val="15.5"/>
      <name val="Angsana New"/>
      <family val="1"/>
      <charset val="222"/>
    </font>
    <font>
      <b/>
      <sz val="15.5"/>
      <color indexed="8"/>
      <name val="Angsana New"/>
      <family val="1"/>
      <charset val="222"/>
    </font>
    <font>
      <i/>
      <sz val="15.5"/>
      <name val="Angsana New"/>
      <family val="1"/>
      <charset val="222"/>
    </font>
    <font>
      <sz val="15.5"/>
      <color theme="1"/>
      <name val="Angsana New"/>
      <family val="1"/>
      <charset val="222"/>
    </font>
    <font>
      <b/>
      <i/>
      <sz val="15.5"/>
      <color indexed="8"/>
      <name val="Angsana New"/>
      <family val="1"/>
      <charset val="222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200" fontId="27" fillId="0" borderId="0"/>
    <xf numFmtId="40" fontId="27" fillId="0" borderId="0"/>
    <xf numFmtId="38" fontId="27" fillId="0" borderId="0"/>
    <xf numFmtId="201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32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5" borderId="0" applyNumberFormat="0" applyBorder="0" applyAlignment="0" applyProtection="0"/>
    <xf numFmtId="0" fontId="32" fillId="4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47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46" borderId="0" applyNumberFormat="0" applyBorder="0" applyAlignment="0" applyProtection="0"/>
    <xf numFmtId="0" fontId="35" fillId="43" borderId="0" applyNumberFormat="0" applyBorder="0" applyAlignment="0" applyProtection="0"/>
    <xf numFmtId="0" fontId="35" fillId="34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4" borderId="0" applyNumberFormat="0" applyBorder="0" applyAlignment="0" applyProtection="0"/>
    <xf numFmtId="0" fontId="38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9" borderId="0" applyNumberFormat="0" applyBorder="0" applyAlignment="0" applyProtection="0"/>
    <xf numFmtId="0" fontId="38" fillId="37" borderId="0" applyNumberFormat="0" applyBorder="0" applyAlignment="0" applyProtection="0"/>
    <xf numFmtId="0" fontId="17" fillId="32" borderId="0" applyNumberFormat="0" applyBorder="0" applyAlignment="0" applyProtection="0"/>
    <xf numFmtId="0" fontId="38" fillId="5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204" fontId="35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204" fontId="41" fillId="55" borderId="0" applyNumberFormat="0" applyBorder="0" applyAlignment="0" applyProtection="0"/>
    <xf numFmtId="204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204" fontId="35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204" fontId="41" fillId="59" borderId="0" applyNumberFormat="0" applyBorder="0" applyAlignment="0" applyProtection="0"/>
    <xf numFmtId="204" fontId="41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204" fontId="35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0" fontId="24" fillId="62" borderId="0" applyNumberFormat="0" applyBorder="0" applyAlignment="0" applyProtection="0"/>
    <xf numFmtId="204" fontId="41" fillId="62" borderId="0" applyNumberFormat="0" applyBorder="0" applyAlignment="0" applyProtection="0"/>
    <xf numFmtId="204" fontId="41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3" borderId="0" applyNumberFormat="0" applyBorder="0" applyAlignment="0" applyProtection="0"/>
    <xf numFmtId="0" fontId="44" fillId="63" borderId="0" applyNumberFormat="0" applyBorder="0" applyAlignment="0" applyProtection="0"/>
    <xf numFmtId="0" fontId="43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35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204" fontId="35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204" fontId="35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204" fontId="35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204" fontId="41" fillId="65" borderId="0" applyNumberFormat="0" applyBorder="0" applyAlignment="0" applyProtection="0"/>
    <xf numFmtId="204" fontId="41" fillId="6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8" fillId="66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35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204" fontId="35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204" fontId="35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204" fontId="35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204" fontId="41" fillId="68" borderId="0" applyNumberFormat="0" applyBorder="0" applyAlignment="0" applyProtection="0"/>
    <xf numFmtId="204" fontId="41" fillId="6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204" fontId="35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204" fontId="41" fillId="71" borderId="0" applyNumberFormat="0" applyBorder="0" applyAlignment="0" applyProtection="0"/>
    <xf numFmtId="204" fontId="41" fillId="7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8" fillId="39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2" borderId="19" applyNumberFormat="0" applyAlignment="0" applyProtection="0"/>
    <xf numFmtId="0" fontId="52" fillId="72" borderId="19" applyNumberFormat="0" applyAlignment="0" applyProtection="0"/>
    <xf numFmtId="0" fontId="52" fillId="72" borderId="19" applyNumberFormat="0" applyAlignment="0" applyProtection="0"/>
    <xf numFmtId="0" fontId="52" fillId="72" borderId="19" applyNumberFormat="0" applyAlignment="0" applyProtection="0"/>
    <xf numFmtId="0" fontId="52" fillId="72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6" fontId="55" fillId="0" borderId="0" applyFill="0" applyBorder="0" applyAlignment="0" applyProtection="0"/>
    <xf numFmtId="40" fontId="55" fillId="0" borderId="0" applyFill="0" applyBorder="0" applyAlignment="0" applyProtection="0"/>
    <xf numFmtId="207" fontId="56" fillId="39" borderId="0" applyFill="0" applyBorder="0" applyAlignment="0">
      <alignment vertical="top"/>
    </xf>
    <xf numFmtId="208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27" fillId="0" borderId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6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9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1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11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7" fillId="0" borderId="0"/>
    <xf numFmtId="204" fontId="37" fillId="0" borderId="0"/>
    <xf numFmtId="204" fontId="37" fillId="0" borderId="0"/>
    <xf numFmtId="0" fontId="37" fillId="0" borderId="0"/>
    <xf numFmtId="229" fontId="24" fillId="0" borderId="0"/>
    <xf numFmtId="229" fontId="24" fillId="0" borderId="0"/>
    <xf numFmtId="229" fontId="24" fillId="0" borderId="0"/>
    <xf numFmtId="229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2" fontId="56" fillId="39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0" fontId="68" fillId="0" borderId="0" applyFont="0" applyFill="0" applyBorder="0" applyAlignment="0" applyProtection="0"/>
    <xf numFmtId="234" fontId="37" fillId="0" borderId="0"/>
    <xf numFmtId="204" fontId="37" fillId="0" borderId="0"/>
    <xf numFmtId="204" fontId="37" fillId="0" borderId="0"/>
    <xf numFmtId="0" fontId="37" fillId="0" borderId="0"/>
    <xf numFmtId="234" fontId="24" fillId="0" borderId="0"/>
    <xf numFmtId="234" fontId="24" fillId="0" borderId="0"/>
    <xf numFmtId="234" fontId="24" fillId="0" borderId="0"/>
    <xf numFmtId="234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35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24" fillId="0" borderId="0"/>
    <xf numFmtId="219" fontId="24" fillId="0" borderId="0"/>
    <xf numFmtId="219" fontId="24" fillId="0" borderId="0"/>
    <xf numFmtId="219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4" fontId="76" fillId="74" borderId="0" applyNumberFormat="0" applyBorder="0" applyAlignment="0" applyProtection="0"/>
    <xf numFmtId="204" fontId="76" fillId="74" borderId="0" applyNumberFormat="0" applyBorder="0" applyAlignment="0" applyProtection="0"/>
    <xf numFmtId="204" fontId="76" fillId="75" borderId="0" applyNumberFormat="0" applyBorder="0" applyAlignment="0" applyProtection="0"/>
    <xf numFmtId="204" fontId="76" fillId="75" borderId="0" applyNumberFormat="0" applyBorder="0" applyAlignment="0" applyProtection="0"/>
    <xf numFmtId="204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6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214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7" borderId="0" applyNumberFormat="0" applyBorder="0" applyAlignment="0" applyProtection="0"/>
    <xf numFmtId="38" fontId="86" fillId="77" borderId="0" applyNumberFormat="0" applyBorder="0" applyAlignment="0" applyProtection="0"/>
    <xf numFmtId="38" fontId="86" fillId="77" borderId="0" applyNumberFormat="0" applyBorder="0" applyAlignment="0" applyProtection="0"/>
    <xf numFmtId="0" fontId="87" fillId="0" borderId="0">
      <alignment horizontal="left"/>
    </xf>
    <xf numFmtId="204" fontId="88" fillId="78" borderId="20"/>
    <xf numFmtId="204" fontId="88" fillId="78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204" fontId="90" fillId="79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90" fillId="79" borderId="22">
      <alignment vertical="center" wrapText="1"/>
    </xf>
    <xf numFmtId="236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36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7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80" borderId="30" applyNumberFormat="0" applyBorder="0" applyAlignment="0" applyProtection="0"/>
    <xf numFmtId="10" fontId="86" fillId="80" borderId="30" applyNumberFormat="0" applyBorder="0" applyAlignment="0" applyProtection="0"/>
    <xf numFmtId="10" fontId="86" fillId="80" borderId="30" applyNumberFormat="0" applyBorder="0" applyAlignment="0" applyProtection="0"/>
    <xf numFmtId="10" fontId="86" fillId="80" borderId="30" applyNumberFormat="0" applyBorder="0" applyAlignment="0" applyProtection="0"/>
    <xf numFmtId="10" fontId="86" fillId="80" borderId="30" applyNumberFormat="0" applyBorder="0" applyAlignment="0" applyProtection="0"/>
    <xf numFmtId="10" fontId="86" fillId="80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1" fillId="44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7" borderId="17" applyNumberFormat="0" applyAlignment="0" applyProtection="0"/>
    <xf numFmtId="0" fontId="9" fillId="5" borderId="4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9" fillId="5" borderId="4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38" fontId="27" fillId="0" borderId="0"/>
    <xf numFmtId="239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40" fontId="130" fillId="0" borderId="0"/>
    <xf numFmtId="204" fontId="130" fillId="0" borderId="0"/>
    <xf numFmtId="0" fontId="130" fillId="0" borderId="0"/>
    <xf numFmtId="240" fontId="130" fillId="0" borderId="0"/>
    <xf numFmtId="0" fontId="31" fillId="0" borderId="0"/>
    <xf numFmtId="0" fontId="22" fillId="0" borderId="0"/>
    <xf numFmtId="0" fontId="31" fillId="0" borderId="0"/>
    <xf numFmtId="241" fontId="22" fillId="0" borderId="0"/>
    <xf numFmtId="242" fontId="22" fillId="0" borderId="0"/>
    <xf numFmtId="243" fontId="22" fillId="0" borderId="0"/>
    <xf numFmtId="244" fontId="22" fillId="0" borderId="0"/>
    <xf numFmtId="0" fontId="31" fillId="0" borderId="0"/>
    <xf numFmtId="244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45" fontId="22" fillId="0" borderId="0"/>
    <xf numFmtId="245" fontId="22" fillId="0" borderId="0"/>
    <xf numFmtId="245" fontId="22" fillId="0" borderId="0"/>
    <xf numFmtId="204" fontId="57" fillId="0" borderId="0"/>
    <xf numFmtId="204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217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204" fontId="57" fillId="0" borderId="0"/>
    <xf numFmtId="204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04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4" fontId="22" fillId="0" borderId="0"/>
    <xf numFmtId="204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204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04" fontId="22" fillId="0" borderId="0"/>
    <xf numFmtId="0" fontId="22" fillId="0" borderId="0"/>
    <xf numFmtId="204" fontId="31" fillId="0" borderId="0"/>
    <xf numFmtId="217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27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204" fontId="22" fillId="0" borderId="0"/>
    <xf numFmtId="0" fontId="133" fillId="0" borderId="0">
      <alignment vertical="top"/>
    </xf>
    <xf numFmtId="0" fontId="57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6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44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42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31" fillId="0" borderId="0"/>
    <xf numFmtId="204" fontId="22" fillId="0" borderId="0"/>
    <xf numFmtId="0" fontId="62" fillId="0" borderId="0"/>
    <xf numFmtId="0" fontId="57" fillId="0" borderId="0"/>
    <xf numFmtId="204" fontId="57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18" fontId="31" fillId="0" borderId="0"/>
    <xf numFmtId="245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27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218" fontId="31" fillId="0" borderId="0"/>
    <xf numFmtId="245" fontId="31" fillId="0" borderId="0"/>
    <xf numFmtId="245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204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204" fontId="133" fillId="0" borderId="0">
      <alignment vertical="top"/>
    </xf>
    <xf numFmtId="204" fontId="133" fillId="0" borderId="0">
      <alignment vertical="top"/>
    </xf>
    <xf numFmtId="0" fontId="24" fillId="0" borderId="0"/>
    <xf numFmtId="0" fontId="18" fillId="0" borderId="0"/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204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0" fontId="31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22" fillId="0" borderId="0"/>
    <xf numFmtId="0" fontId="31" fillId="0" borderId="0"/>
    <xf numFmtId="204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44" fontId="22" fillId="0" borderId="0"/>
    <xf numFmtId="218" fontId="22" fillId="0" borderId="0"/>
    <xf numFmtId="0" fontId="22" fillId="0" borderId="0"/>
    <xf numFmtId="218" fontId="22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0" fontId="22" fillId="0" borderId="0"/>
    <xf numFmtId="204" fontId="1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217" fontId="22" fillId="0" borderId="0"/>
    <xf numFmtId="204" fontId="22" fillId="0" borderId="0"/>
    <xf numFmtId="0" fontId="31" fillId="0" borderId="0"/>
    <xf numFmtId="0" fontId="31" fillId="0" borderId="0"/>
    <xf numFmtId="0" fontId="22" fillId="0" borderId="0"/>
    <xf numFmtId="204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133" fillId="0" borderId="0">
      <alignment vertical="top"/>
    </xf>
    <xf numFmtId="204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217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217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44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17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204" fontId="22" fillId="0" borderId="0"/>
    <xf numFmtId="0" fontId="133" fillId="0" borderId="0">
      <alignment vertical="top"/>
    </xf>
    <xf numFmtId="204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204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134" fillId="36" borderId="32" applyNumberFormat="0" applyFont="0" applyAlignment="0" applyProtection="0"/>
    <xf numFmtId="0" fontId="35" fillId="8" borderId="8" applyNumberFormat="0" applyFont="0" applyAlignment="0" applyProtection="0"/>
    <xf numFmtId="0" fontId="31" fillId="36" borderId="32" applyNumberFormat="0" applyFont="0" applyAlignment="0" applyProtection="0"/>
    <xf numFmtId="0" fontId="31" fillId="36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6" borderId="32" applyNumberFormat="0" applyFont="0" applyAlignment="0" applyProtection="0"/>
    <xf numFmtId="0" fontId="32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46" fontId="56" fillId="39" borderId="0" applyFill="0" applyBorder="0" applyAlignment="0" applyProtection="0">
      <protection locked="0"/>
    </xf>
    <xf numFmtId="247" fontId="31" fillId="0" borderId="0" applyFont="0" applyFill="0" applyBorder="0" applyAlignment="0" applyProtection="0"/>
    <xf numFmtId="187" fontId="56" fillId="39" borderId="0" applyFill="0" applyBorder="0" applyAlignment="0" applyProtection="0">
      <alignment vertical="top"/>
    </xf>
    <xf numFmtId="248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06" fontId="31" fillId="0" borderId="0"/>
    <xf numFmtId="0" fontId="81" fillId="0" borderId="35">
      <alignment vertical="center"/>
    </xf>
    <xf numFmtId="4" fontId="133" fillId="79" borderId="33" applyNumberFormat="0" applyProtection="0">
      <alignment vertical="center"/>
    </xf>
    <xf numFmtId="4" fontId="133" fillId="79" borderId="33" applyNumberFormat="0" applyProtection="0">
      <alignment vertical="center"/>
    </xf>
    <xf numFmtId="4" fontId="133" fillId="79" borderId="33" applyNumberFormat="0" applyProtection="0">
      <alignment vertical="center"/>
    </xf>
    <xf numFmtId="4" fontId="133" fillId="79" borderId="33" applyNumberFormat="0" applyProtection="0">
      <alignment vertical="center"/>
    </xf>
    <xf numFmtId="4" fontId="150" fillId="79" borderId="36" applyNumberFormat="0" applyProtection="0">
      <alignment vertical="center"/>
    </xf>
    <xf numFmtId="4" fontId="150" fillId="79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90" borderId="36" applyNumberFormat="0" applyProtection="0">
      <alignment horizontal="right" vertical="center"/>
    </xf>
    <xf numFmtId="4" fontId="151" fillId="90" borderId="36" applyNumberFormat="0" applyProtection="0">
      <alignment horizontal="right" vertical="center"/>
    </xf>
    <xf numFmtId="4" fontId="152" fillId="91" borderId="33" applyNumberFormat="0" applyProtection="0">
      <alignment horizontal="left" vertical="center" indent="1"/>
    </xf>
    <xf numFmtId="4" fontId="152" fillId="91" borderId="33" applyNumberFormat="0" applyProtection="0">
      <alignment horizontal="left" vertical="center" indent="1"/>
    </xf>
    <xf numFmtId="4" fontId="152" fillId="91" borderId="33" applyNumberFormat="0" applyProtection="0">
      <alignment horizontal="left" vertical="center" indent="1"/>
    </xf>
    <xf numFmtId="4" fontId="152" fillId="91" borderId="33" applyNumberFormat="0" applyProtection="0">
      <alignment horizontal="left" vertical="center" indent="1"/>
    </xf>
    <xf numFmtId="4" fontId="133" fillId="92" borderId="37" applyNumberFormat="0" applyProtection="0">
      <alignment horizontal="left" vertical="center" indent="1"/>
    </xf>
    <xf numFmtId="4" fontId="133" fillId="92" borderId="37" applyNumberFormat="0" applyProtection="0">
      <alignment horizontal="left" vertical="center" indent="1"/>
    </xf>
    <xf numFmtId="4" fontId="133" fillId="92" borderId="37" applyNumberFormat="0" applyProtection="0">
      <alignment horizontal="left" vertical="center" indent="1"/>
    </xf>
    <xf numFmtId="4" fontId="153" fillId="93" borderId="0" applyNumberFormat="0" applyProtection="0">
      <alignment horizontal="left" vertical="center" indent="1"/>
    </xf>
    <xf numFmtId="4" fontId="151" fillId="94" borderId="36" applyNumberFormat="0" applyProtection="0">
      <alignment horizontal="right" vertical="center"/>
    </xf>
    <xf numFmtId="4" fontId="151" fillId="94" borderId="36" applyNumberFormat="0" applyProtection="0">
      <alignment horizontal="right" vertical="center"/>
    </xf>
    <xf numFmtId="4" fontId="154" fillId="92" borderId="33" applyNumberFormat="0" applyProtection="0">
      <alignment horizontal="left" vertical="center" indent="1"/>
    </xf>
    <xf numFmtId="4" fontId="154" fillId="92" borderId="33" applyNumberFormat="0" applyProtection="0">
      <alignment horizontal="left" vertical="center" indent="1"/>
    </xf>
    <xf numFmtId="4" fontId="154" fillId="92" borderId="33" applyNumberFormat="0" applyProtection="0">
      <alignment horizontal="left" vertical="center" indent="1"/>
    </xf>
    <xf numFmtId="4" fontId="154" fillId="92" borderId="33" applyNumberFormat="0" applyProtection="0">
      <alignment horizontal="left" vertical="center" indent="1"/>
    </xf>
    <xf numFmtId="4" fontId="133" fillId="95" borderId="33" applyNumberFormat="0" applyProtection="0">
      <alignment horizontal="left" vertical="center" indent="1"/>
    </xf>
    <xf numFmtId="4" fontId="133" fillId="95" borderId="33" applyNumberFormat="0" applyProtection="0">
      <alignment horizontal="left" vertical="center" indent="1"/>
    </xf>
    <xf numFmtId="4" fontId="133" fillId="95" borderId="33" applyNumberFormat="0" applyProtection="0">
      <alignment horizontal="left" vertical="center" indent="1"/>
    </xf>
    <xf numFmtId="4" fontId="133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6" borderId="33" applyNumberFormat="0" applyProtection="0">
      <alignment horizontal="left" vertical="center" indent="1"/>
    </xf>
    <xf numFmtId="204" fontId="31" fillId="96" borderId="33" applyNumberFormat="0" applyProtection="0">
      <alignment horizontal="left" vertical="center" indent="1"/>
    </xf>
    <xf numFmtId="204" fontId="31" fillId="96" borderId="33" applyNumberFormat="0" applyProtection="0">
      <alignment horizontal="left" vertical="center" indent="1"/>
    </xf>
    <xf numFmtId="204" fontId="31" fillId="96" borderId="33" applyNumberFormat="0" applyProtection="0">
      <alignment horizontal="left" vertical="center" indent="1"/>
    </xf>
    <xf numFmtId="204" fontId="31" fillId="77" borderId="33" applyNumberFormat="0" applyProtection="0">
      <alignment horizontal="left" vertical="center" indent="1"/>
    </xf>
    <xf numFmtId="204" fontId="31" fillId="77" borderId="33" applyNumberFormat="0" applyProtection="0">
      <alignment horizontal="left" vertical="center" indent="1"/>
    </xf>
    <xf numFmtId="204" fontId="31" fillId="77" borderId="33" applyNumberFormat="0" applyProtection="0">
      <alignment horizontal="left" vertical="center" indent="1"/>
    </xf>
    <xf numFmtId="204" fontId="31" fillId="77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4" fontId="151" fillId="97" borderId="36" applyNumberFormat="0" applyProtection="0">
      <alignment vertical="center"/>
    </xf>
    <xf numFmtId="4" fontId="151" fillId="97" borderId="36" applyNumberFormat="0" applyProtection="0">
      <alignment vertical="center"/>
    </xf>
    <xf numFmtId="4" fontId="155" fillId="97" borderId="36" applyNumberFormat="0" applyProtection="0">
      <alignment vertical="center"/>
    </xf>
    <xf numFmtId="4" fontId="155" fillId="97" borderId="36" applyNumberFormat="0" applyProtection="0">
      <alignment vertical="center"/>
    </xf>
    <xf numFmtId="4" fontId="133" fillId="80" borderId="33" applyNumberFormat="0" applyProtection="0">
      <alignment horizontal="left" vertical="center" indent="1"/>
    </xf>
    <xf numFmtId="4" fontId="133" fillId="80" borderId="33" applyNumberFormat="0" applyProtection="0">
      <alignment horizontal="left" vertical="center" indent="1"/>
    </xf>
    <xf numFmtId="4" fontId="133" fillId="80" borderId="33" applyNumberFormat="0" applyProtection="0">
      <alignment horizontal="left" vertical="center" indent="1"/>
    </xf>
    <xf numFmtId="4" fontId="133" fillId="80" borderId="33" applyNumberFormat="0" applyProtection="0">
      <alignment horizontal="left" vertical="center" indent="1"/>
    </xf>
    <xf numFmtId="4" fontId="133" fillId="92" borderId="33" applyNumberFormat="0" applyProtection="0">
      <alignment horizontal="right" vertical="center"/>
    </xf>
    <xf numFmtId="4" fontId="133" fillId="92" borderId="33" applyNumberFormat="0" applyProtection="0">
      <alignment horizontal="right" vertical="center"/>
    </xf>
    <xf numFmtId="4" fontId="133" fillId="92" borderId="33" applyNumberFormat="0" applyProtection="0">
      <alignment horizontal="right" vertical="center"/>
    </xf>
    <xf numFmtId="4" fontId="133" fillId="92" borderId="33" applyNumberFormat="0" applyProtection="0">
      <alignment horizontal="right" vertical="center"/>
    </xf>
    <xf numFmtId="4" fontId="155" fillId="97" borderId="36" applyNumberFormat="0" applyProtection="0">
      <alignment horizontal="right" vertical="center"/>
    </xf>
    <xf numFmtId="4" fontId="155" fillId="97" borderId="36" applyNumberFormat="0" applyProtection="0">
      <alignment horizontal="right" vertical="center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31" fillId="81" borderId="33" applyNumberFormat="0" applyProtection="0">
      <alignment horizontal="left" vertical="center" indent="1"/>
    </xf>
    <xf numFmtId="204" fontId="156" fillId="0" borderId="0" applyNumberFormat="0" applyProtection="0"/>
    <xf numFmtId="4" fontId="157" fillId="92" borderId="33" applyNumberFormat="0" applyProtection="0">
      <alignment horizontal="right" vertical="center"/>
    </xf>
    <xf numFmtId="4" fontId="157" fillId="92" borderId="33" applyNumberFormat="0" applyProtection="0">
      <alignment horizontal="right" vertical="center"/>
    </xf>
    <xf numFmtId="4" fontId="157" fillId="92" borderId="33" applyNumberFormat="0" applyProtection="0">
      <alignment horizontal="right" vertical="center"/>
    </xf>
    <xf numFmtId="4" fontId="157" fillId="92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204" fontId="159" fillId="0" borderId="0" applyNumberFormat="0" applyFill="0" applyBorder="0" applyAlignment="0" applyProtection="0"/>
    <xf numFmtId="204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217" fontId="161" fillId="0" borderId="0" applyNumberFormat="0" applyBorder="0" applyAlignment="0"/>
    <xf numFmtId="217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49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204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78" fillId="0" borderId="40"/>
    <xf numFmtId="204" fontId="178" fillId="0" borderId="4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2" fontId="179" fillId="0" borderId="0" applyFont="0" applyFill="0" applyBorder="0" applyAlignment="0" applyProtection="0"/>
    <xf numFmtId="253" fontId="179" fillId="0" borderId="0" applyFont="0" applyFill="0" applyBorder="0" applyAlignment="0" applyProtection="0">
      <alignment vertical="top"/>
    </xf>
    <xf numFmtId="254" fontId="179" fillId="0" borderId="0" applyFont="0" applyFill="0" applyBorder="0" applyAlignment="0" applyProtection="0"/>
    <xf numFmtId="0" fontId="180" fillId="39" borderId="17" applyNumberFormat="0" applyAlignment="0" applyProtection="0"/>
    <xf numFmtId="0" fontId="180" fillId="39" borderId="17" applyNumberFormat="0" applyAlignment="0" applyProtection="0"/>
    <xf numFmtId="0" fontId="180" fillId="39" borderId="17" applyNumberFormat="0" applyAlignment="0" applyProtection="0"/>
    <xf numFmtId="0" fontId="180" fillId="39" borderId="17" applyNumberFormat="0" applyAlignment="0" applyProtection="0"/>
    <xf numFmtId="0" fontId="180" fillId="45" borderId="17" applyNumberFormat="0" applyAlignment="0" applyProtection="0"/>
    <xf numFmtId="0" fontId="180" fillId="45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31" fillId="0" borderId="0" applyFont="0" applyFill="0" applyBorder="0" applyAlignment="0" applyProtection="0"/>
    <xf numFmtId="255" fontId="37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04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2" borderId="19" applyNumberFormat="0" applyAlignment="0" applyProtection="0"/>
    <xf numFmtId="0" fontId="124" fillId="0" borderId="6" applyNumberFormat="0" applyFill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83" fillId="42" borderId="0" applyNumberFormat="0" applyBorder="0" applyAlignment="0" applyProtection="0"/>
    <xf numFmtId="204" fontId="187" fillId="0" borderId="0" applyNumberFormat="0" applyFill="0" applyBorder="0" applyAlignment="0" applyProtection="0">
      <alignment vertical="top"/>
      <protection locked="0"/>
    </xf>
    <xf numFmtId="204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204" fontId="22" fillId="0" borderId="0"/>
    <xf numFmtId="204" fontId="22" fillId="0" borderId="0"/>
    <xf numFmtId="0" fontId="22" fillId="0" borderId="0"/>
    <xf numFmtId="217" fontId="2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45" fontId="22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37" fillId="0" borderId="0"/>
    <xf numFmtId="204" fontId="182" fillId="0" borderId="0"/>
    <xf numFmtId="204" fontId="182" fillId="0" borderId="0"/>
    <xf numFmtId="0" fontId="191" fillId="0" borderId="0"/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04" fontId="31" fillId="0" borderId="0"/>
    <xf numFmtId="204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1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204" fontId="32" fillId="0" borderId="0"/>
    <xf numFmtId="20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60" fillId="0" borderId="0"/>
    <xf numFmtId="204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204" fontId="1" fillId="0" borderId="0"/>
    <xf numFmtId="0" fontId="55" fillId="0" borderId="0"/>
    <xf numFmtId="204" fontId="1" fillId="0" borderId="0"/>
    <xf numFmtId="204" fontId="60" fillId="0" borderId="0"/>
    <xf numFmtId="204" fontId="22" fillId="0" borderId="0"/>
    <xf numFmtId="0" fontId="139" fillId="0" borderId="0"/>
    <xf numFmtId="204" fontId="60" fillId="0" borderId="0"/>
    <xf numFmtId="0" fontId="32" fillId="0" borderId="0"/>
    <xf numFmtId="204" fontId="22" fillId="0" borderId="0"/>
    <xf numFmtId="0" fontId="22" fillId="0" borderId="0"/>
    <xf numFmtId="204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204" fontId="32" fillId="0" borderId="0"/>
    <xf numFmtId="204" fontId="3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04" fontId="22" fillId="0" borderId="0"/>
    <xf numFmtId="218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04" fontId="182" fillId="0" borderId="0"/>
    <xf numFmtId="0" fontId="31" fillId="0" borderId="0"/>
    <xf numFmtId="204" fontId="182" fillId="0" borderId="0"/>
    <xf numFmtId="204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204" fontId="183" fillId="0" borderId="0"/>
    <xf numFmtId="0" fontId="31" fillId="0" borderId="0"/>
    <xf numFmtId="0" fontId="33" fillId="0" borderId="0"/>
    <xf numFmtId="204" fontId="22" fillId="0" borderId="0"/>
    <xf numFmtId="204" fontId="182" fillId="0" borderId="0"/>
    <xf numFmtId="204" fontId="133" fillId="0" borderId="0">
      <alignment vertical="top"/>
    </xf>
    <xf numFmtId="204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204" fontId="133" fillId="0" borderId="0">
      <alignment vertical="top"/>
    </xf>
    <xf numFmtId="204" fontId="22" fillId="0" borderId="0"/>
    <xf numFmtId="204" fontId="22" fillId="0" borderId="0"/>
    <xf numFmtId="0" fontId="22" fillId="0" borderId="0"/>
    <xf numFmtId="0" fontId="31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57" fillId="0" borderId="0"/>
    <xf numFmtId="0" fontId="33" fillId="0" borderId="0"/>
    <xf numFmtId="0" fontId="33" fillId="0" borderId="0"/>
    <xf numFmtId="204" fontId="57" fillId="0" borderId="0"/>
    <xf numFmtId="204" fontId="22" fillId="0" borderId="0"/>
    <xf numFmtId="204" fontId="22" fillId="0" borderId="0"/>
    <xf numFmtId="0" fontId="31" fillId="0" borderId="0"/>
    <xf numFmtId="204" fontId="31" fillId="0" borderId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21" fillId="37" borderId="17" applyNumberFormat="0" applyAlignment="0" applyProtection="0"/>
    <xf numFmtId="0" fontId="195" fillId="4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1" borderId="0" applyNumberFormat="0" applyBorder="0" applyAlignment="0" applyProtection="0"/>
    <xf numFmtId="262" fontId="19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9" borderId="0" applyNumberFormat="0" applyBorder="0" applyAlignment="0" applyProtection="0"/>
    <xf numFmtId="0" fontId="38" fillId="57" borderId="0" applyNumberFormat="0" applyBorder="0" applyAlignment="0" applyProtection="0"/>
    <xf numFmtId="0" fontId="38" fillId="60" borderId="0" applyNumberFormat="0" applyBorder="0" applyAlignment="0" applyProtection="0"/>
    <xf numFmtId="0" fontId="38" fillId="63" borderId="0" applyNumberFormat="0" applyBorder="0" applyAlignment="0" applyProtection="0"/>
    <xf numFmtId="0" fontId="38" fillId="66" borderId="0" applyNumberFormat="0" applyBorder="0" applyAlignment="0" applyProtection="0"/>
    <xf numFmtId="0" fontId="38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39" borderId="33" applyNumberFormat="0" applyAlignment="0" applyProtection="0"/>
    <xf numFmtId="0" fontId="144" fillId="45" borderId="33" applyNumberFormat="0" applyAlignment="0" applyProtection="0"/>
    <xf numFmtId="0" fontId="144" fillId="45" borderId="33" applyNumberFormat="0" applyAlignment="0" applyProtection="0"/>
    <xf numFmtId="0" fontId="31" fillId="36" borderId="32" applyNumberFormat="0" applyFont="0" applyAlignment="0" applyProtection="0"/>
    <xf numFmtId="0" fontId="31" fillId="36" borderId="32" applyNumberFormat="0" applyFont="0" applyAlignment="0" applyProtection="0"/>
    <xf numFmtId="0" fontId="31" fillId="36" borderId="32" applyNumberFormat="0" applyFont="0" applyAlignment="0" applyProtection="0"/>
    <xf numFmtId="0" fontId="31" fillId="36" borderId="32" applyNumberFormat="0" applyFont="0" applyAlignment="0" applyProtection="0"/>
    <xf numFmtId="0" fontId="22" fillId="36" borderId="32" applyNumberFormat="0" applyFont="0" applyAlignment="0" applyProtection="0"/>
    <xf numFmtId="0" fontId="22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63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4" borderId="0" applyNumberFormat="0" applyBorder="0" applyAlignment="0" applyProtection="0"/>
    <xf numFmtId="0" fontId="21" fillId="36" borderId="32" applyNumberFormat="0" applyFont="0" applyAlignment="0" applyProtection="0"/>
    <xf numFmtId="0" fontId="21" fillId="36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1" borderId="0" applyNumberFormat="0" applyBorder="0" applyAlignment="0" applyProtection="0"/>
    <xf numFmtId="0" fontId="205" fillId="41" borderId="0" applyNumberFormat="0" applyBorder="0" applyAlignment="0" applyProtection="0"/>
    <xf numFmtId="0" fontId="206" fillId="98" borderId="0" applyNumberFormat="0" applyBorder="0" applyProtection="0">
      <alignment vertical="center"/>
    </xf>
    <xf numFmtId="0" fontId="206" fillId="98" borderId="0" applyNumberFormat="0" applyBorder="0" applyProtection="0">
      <alignment vertical="center"/>
    </xf>
    <xf numFmtId="0" fontId="205" fillId="41" borderId="0" applyNumberFormat="0" applyBorder="0" applyAlignment="0" applyProtection="0"/>
    <xf numFmtId="0" fontId="206" fillId="98" borderId="0" applyNumberFormat="0" applyBorder="0" applyProtection="0">
      <alignment vertical="center"/>
    </xf>
    <xf numFmtId="0" fontId="206" fillId="98" borderId="0" applyNumberFormat="0" applyBorder="0" applyProtection="0">
      <alignment vertical="center"/>
    </xf>
    <xf numFmtId="0" fontId="206" fillId="41" borderId="0" applyNumberFormat="0" applyBorder="0" applyAlignment="0" applyProtection="0">
      <alignment vertical="center"/>
    </xf>
    <xf numFmtId="0" fontId="206" fillId="41" borderId="0" applyNumberFormat="0" applyBorder="0" applyAlignment="0" applyProtection="0">
      <alignment vertical="center"/>
    </xf>
    <xf numFmtId="0" fontId="205" fillId="41" borderId="0" applyNumberFormat="0" applyBorder="0" applyAlignment="0" applyProtection="0"/>
    <xf numFmtId="0" fontId="206" fillId="41" borderId="0" applyNumberFormat="0" applyBorder="0" applyAlignment="0" applyProtection="0">
      <alignment vertical="center"/>
    </xf>
    <xf numFmtId="0" fontId="206" fillId="98" borderId="0" applyNumberFormat="0" applyBorder="0" applyProtection="0">
      <alignment vertical="center"/>
    </xf>
    <xf numFmtId="0" fontId="206" fillId="98" borderId="0" applyNumberFormat="0" applyBorder="0" applyProtection="0">
      <alignment vertical="center"/>
    </xf>
    <xf numFmtId="0" fontId="206" fillId="98" borderId="0" applyNumberFormat="0" applyBorder="0" applyProtection="0">
      <alignment vertical="center"/>
    </xf>
    <xf numFmtId="0" fontId="206" fillId="41" borderId="0" applyNumberFormat="0" applyBorder="0" applyAlignment="0" applyProtection="0">
      <alignment vertical="center"/>
    </xf>
    <xf numFmtId="0" fontId="206" fillId="98" borderId="0" applyNumberFormat="0" applyBorder="0" applyProtection="0">
      <alignment vertical="center"/>
    </xf>
    <xf numFmtId="0" fontId="206" fillId="41" borderId="0" applyNumberFormat="0" applyBorder="0" applyAlignment="0" applyProtection="0">
      <alignment vertical="center"/>
    </xf>
    <xf numFmtId="0" fontId="206" fillId="41" borderId="0" applyNumberFormat="0" applyBorder="0" applyAlignment="0" applyProtection="0">
      <alignment vertical="center"/>
    </xf>
    <xf numFmtId="0" fontId="207" fillId="42" borderId="0" applyNumberFormat="0" applyBorder="0" applyAlignment="0" applyProtection="0"/>
    <xf numFmtId="0" fontId="207" fillId="42" borderId="0" applyNumberFormat="0" applyBorder="0" applyAlignment="0" applyProtection="0"/>
    <xf numFmtId="0" fontId="208" fillId="99" borderId="0" applyNumberFormat="0" applyBorder="0" applyProtection="0">
      <alignment vertical="center"/>
    </xf>
    <xf numFmtId="0" fontId="208" fillId="99" borderId="0" applyNumberFormat="0" applyBorder="0" applyProtection="0">
      <alignment vertical="center"/>
    </xf>
    <xf numFmtId="0" fontId="207" fillId="42" borderId="0" applyNumberFormat="0" applyBorder="0" applyAlignment="0" applyProtection="0"/>
    <xf numFmtId="0" fontId="208" fillId="99" borderId="0" applyNumberFormat="0" applyBorder="0" applyProtection="0">
      <alignment vertical="center"/>
    </xf>
    <xf numFmtId="0" fontId="208" fillId="99" borderId="0" applyNumberFormat="0" applyBorder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207" fillId="42" borderId="0" applyNumberFormat="0" applyBorder="0" applyAlignment="0" applyProtection="0"/>
    <xf numFmtId="0" fontId="208" fillId="42" borderId="0" applyNumberFormat="0" applyBorder="0" applyAlignment="0" applyProtection="0">
      <alignment vertical="center"/>
    </xf>
    <xf numFmtId="0" fontId="208" fillId="99" borderId="0" applyNumberFormat="0" applyBorder="0" applyProtection="0">
      <alignment vertical="center"/>
    </xf>
    <xf numFmtId="0" fontId="208" fillId="99" borderId="0" applyNumberFormat="0" applyBorder="0" applyProtection="0">
      <alignment vertical="center"/>
    </xf>
    <xf numFmtId="0" fontId="208" fillId="99" borderId="0" applyNumberFormat="0" applyBorder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208" fillId="99" borderId="0" applyNumberFormat="0" applyBorder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208" fillId="42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2" borderId="19" applyNumberFormat="0" applyAlignment="0" applyProtection="0"/>
    <xf numFmtId="0" fontId="217" fillId="0" borderId="0" applyFill="0" applyBorder="0" applyProtection="0"/>
    <xf numFmtId="0" fontId="218" fillId="45" borderId="17" applyNumberFormat="0" applyAlignment="0" applyProtection="0"/>
    <xf numFmtId="0" fontId="218" fillId="45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2" fontId="204" fillId="0" borderId="0" applyFont="0" applyFill="0" applyBorder="0" applyAlignment="0" applyProtection="0"/>
    <xf numFmtId="0" fontId="41" fillId="57" borderId="0" applyNumberFormat="0" applyBorder="0" applyAlignment="0" applyProtection="0"/>
    <xf numFmtId="0" fontId="41" fillId="60" borderId="0" applyNumberFormat="0" applyBorder="0" applyAlignment="0" applyProtection="0"/>
    <xf numFmtId="0" fontId="41" fillId="63" borderId="0" applyNumberFormat="0" applyBorder="0" applyAlignment="0" applyProtection="0"/>
    <xf numFmtId="0" fontId="41" fillId="51" borderId="0" applyNumberFormat="0" applyBorder="0" applyAlignment="0" applyProtection="0"/>
    <xf numFmtId="0" fontId="41" fillId="49" borderId="0" applyNumberFormat="0" applyBorder="0" applyAlignment="0" applyProtection="0"/>
    <xf numFmtId="0" fontId="41" fillId="48" borderId="0" applyNumberFormat="0" applyBorder="0" applyAlignment="0" applyProtection="0"/>
    <xf numFmtId="0" fontId="221" fillId="37" borderId="17" applyNumberFormat="0" applyAlignment="0" applyProtection="0"/>
    <xf numFmtId="0" fontId="221" fillId="37" borderId="17" applyNumberFormat="0" applyAlignment="0" applyProtection="0"/>
    <xf numFmtId="0" fontId="222" fillId="45" borderId="33" applyNumberFormat="0" applyAlignment="0" applyProtection="0"/>
    <xf numFmtId="0" fontId="222" fillId="45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317">
    <xf numFmtId="0" fontId="0" fillId="0" borderId="0" xfId="0"/>
    <xf numFmtId="37" fontId="226" fillId="0" borderId="0" xfId="7" applyFont="1" applyFill="1" applyAlignment="1">
      <alignment horizontal="right"/>
    </xf>
    <xf numFmtId="196" fontId="224" fillId="0" borderId="0" xfId="6" applyNumberFormat="1" applyFont="1" applyAlignment="1">
      <alignment horizontal="center"/>
    </xf>
    <xf numFmtId="0" fontId="228" fillId="0" borderId="0" xfId="14" applyFont="1" applyFill="1" applyAlignment="1">
      <alignment horizontal="center" vertical="center"/>
    </xf>
    <xf numFmtId="0" fontId="228" fillId="0" borderId="0" xfId="13" applyFont="1" applyFill="1" applyAlignment="1">
      <alignment horizontal="center" vertical="center"/>
    </xf>
    <xf numFmtId="38" fontId="226" fillId="0" borderId="0" xfId="2" applyNumberFormat="1" applyFont="1"/>
    <xf numFmtId="38" fontId="226" fillId="0" borderId="0" xfId="2" applyNumberFormat="1" applyFont="1" applyAlignment="1">
      <alignment horizontal="left"/>
    </xf>
    <xf numFmtId="0" fontId="230" fillId="0" borderId="0" xfId="2" applyFont="1" applyAlignment="1">
      <alignment horizontal="center"/>
    </xf>
    <xf numFmtId="0" fontId="230" fillId="0" borderId="0" xfId="2" applyFont="1" applyFill="1" applyAlignment="1">
      <alignment horizontal="center"/>
    </xf>
    <xf numFmtId="38" fontId="226" fillId="0" borderId="0" xfId="3" applyNumberFormat="1" applyFont="1" applyAlignment="1">
      <alignment horizontal="right"/>
    </xf>
    <xf numFmtId="38" fontId="226" fillId="0" borderId="0" xfId="2" applyNumberFormat="1" applyFont="1" applyAlignment="1">
      <alignment horizontal="justify"/>
    </xf>
    <xf numFmtId="38" fontId="226" fillId="0" borderId="0" xfId="2" applyNumberFormat="1" applyFont="1" applyFill="1"/>
    <xf numFmtId="37" fontId="226" fillId="0" borderId="0" xfId="2" applyNumberFormat="1" applyFont="1"/>
    <xf numFmtId="38" fontId="231" fillId="0" borderId="0" xfId="2" applyNumberFormat="1" applyFont="1" applyFill="1" applyBorder="1" applyAlignment="1">
      <alignment horizontal="center"/>
    </xf>
    <xf numFmtId="0" fontId="225" fillId="0" borderId="0" xfId="0" applyFont="1" applyFill="1" applyAlignment="1">
      <alignment horizontal="center" vertical="center"/>
    </xf>
    <xf numFmtId="49" fontId="231" fillId="0" borderId="0" xfId="2" applyNumberFormat="1" applyFont="1" applyFill="1" applyBorder="1" applyAlignment="1">
      <alignment horizontal="center"/>
    </xf>
    <xf numFmtId="49" fontId="231" fillId="0" borderId="0" xfId="2" applyNumberFormat="1" applyFont="1" applyFill="1" applyBorder="1" applyAlignment="1"/>
    <xf numFmtId="0" fontId="224" fillId="0" borderId="0" xfId="0" applyFont="1" applyFill="1" applyAlignment="1">
      <alignment vertical="center"/>
    </xf>
    <xf numFmtId="0" fontId="226" fillId="0" borderId="0" xfId="6411" applyNumberFormat="1" applyFont="1" applyFill="1" applyBorder="1" applyAlignment="1">
      <alignment horizontal="center"/>
    </xf>
    <xf numFmtId="37" fontId="230" fillId="0" borderId="0" xfId="2" applyNumberFormat="1" applyFont="1"/>
    <xf numFmtId="49" fontId="232" fillId="0" borderId="0" xfId="2" applyNumberFormat="1" applyFont="1" applyFill="1" applyAlignment="1">
      <alignment horizontal="center"/>
    </xf>
    <xf numFmtId="0" fontId="226" fillId="0" borderId="0" xfId="2" applyFont="1"/>
    <xf numFmtId="194" fontId="226" fillId="0" borderId="46" xfId="2" quotePrefix="1" applyNumberFormat="1" applyFont="1" applyBorder="1" applyAlignment="1">
      <alignment horizontal="center"/>
    </xf>
    <xf numFmtId="2" fontId="226" fillId="0" borderId="0" xfId="2" applyNumberFormat="1" applyFont="1" applyAlignment="1">
      <alignment horizontal="center"/>
    </xf>
    <xf numFmtId="2" fontId="226" fillId="0" borderId="46" xfId="2" quotePrefix="1" applyNumberFormat="1" applyFont="1" applyBorder="1" applyAlignment="1">
      <alignment horizontal="center"/>
    </xf>
    <xf numFmtId="0" fontId="233" fillId="0" borderId="0" xfId="4" applyFont="1" applyAlignment="1">
      <alignment horizontal="left"/>
    </xf>
    <xf numFmtId="38" fontId="232" fillId="0" borderId="0" xfId="2" applyNumberFormat="1" applyFont="1" applyFill="1" applyAlignment="1">
      <alignment horizontal="center"/>
    </xf>
    <xf numFmtId="38" fontId="232" fillId="0" borderId="0" xfId="2" applyNumberFormat="1" applyFont="1" applyAlignment="1">
      <alignment horizontal="center"/>
    </xf>
    <xf numFmtId="37" fontId="226" fillId="0" borderId="11" xfId="2" applyNumberFormat="1" applyFont="1" applyBorder="1"/>
    <xf numFmtId="0" fontId="226" fillId="0" borderId="0" xfId="4" applyFont="1" applyAlignment="1"/>
    <xf numFmtId="0" fontId="228" fillId="0" borderId="0" xfId="0" applyFont="1" applyFill="1" applyAlignment="1">
      <alignment horizontal="center" vertical="center"/>
    </xf>
    <xf numFmtId="191" fontId="226" fillId="0" borderId="0" xfId="1" applyNumberFormat="1" applyFont="1" applyAlignment="1" applyProtection="1">
      <alignment horizontal="right"/>
      <protection locked="0"/>
    </xf>
    <xf numFmtId="0" fontId="226" fillId="0" borderId="0" xfId="2" applyFont="1" applyProtection="1">
      <protection locked="0"/>
    </xf>
    <xf numFmtId="0" fontId="230" fillId="0" borderId="0" xfId="4" applyFont="1" applyAlignment="1">
      <alignment horizontal="justify"/>
    </xf>
    <xf numFmtId="0" fontId="230" fillId="0" borderId="0" xfId="4" applyFont="1" applyFill="1" applyAlignment="1">
      <alignment horizontal="center"/>
    </xf>
    <xf numFmtId="38" fontId="230" fillId="0" borderId="0" xfId="2" applyNumberFormat="1" applyFont="1"/>
    <xf numFmtId="191" fontId="230" fillId="0" borderId="10" xfId="5" applyNumberFormat="1" applyFont="1" applyBorder="1"/>
    <xf numFmtId="191" fontId="230" fillId="0" borderId="0" xfId="2" applyNumberFormat="1" applyFont="1"/>
    <xf numFmtId="0" fontId="226" fillId="0" borderId="0" xfId="4" applyFont="1" applyFill="1" applyAlignment="1">
      <alignment horizontal="left"/>
    </xf>
    <xf numFmtId="191" fontId="226" fillId="0" borderId="0" xfId="5" applyNumberFormat="1" applyFont="1"/>
    <xf numFmtId="191" fontId="226" fillId="0" borderId="0" xfId="2" applyNumberFormat="1" applyFont="1"/>
    <xf numFmtId="0" fontId="233" fillId="0" borderId="0" xfId="4" applyFont="1" applyAlignment="1">
      <alignment horizontal="justify"/>
    </xf>
    <xf numFmtId="191" fontId="226" fillId="0" borderId="0" xfId="2" applyNumberFormat="1" applyFont="1" applyAlignment="1">
      <alignment horizontal="center"/>
    </xf>
    <xf numFmtId="191" fontId="226" fillId="0" borderId="0" xfId="1" applyNumberFormat="1" applyFont="1"/>
    <xf numFmtId="191" fontId="226" fillId="0" borderId="0" xfId="1" applyNumberFormat="1" applyFont="1" applyAlignment="1">
      <alignment horizontal="center"/>
    </xf>
    <xf numFmtId="38" fontId="233" fillId="0" borderId="0" xfId="2" applyNumberFormat="1" applyFont="1" applyFill="1" applyAlignment="1">
      <alignment horizontal="center"/>
    </xf>
    <xf numFmtId="0" fontId="230" fillId="0" borderId="0" xfId="2" applyFont="1"/>
    <xf numFmtId="191" fontId="230" fillId="0" borderId="12" xfId="5" applyNumberFormat="1" applyFont="1" applyBorder="1"/>
    <xf numFmtId="38" fontId="226" fillId="0" borderId="0" xfId="2" applyNumberFormat="1" applyFont="1" applyBorder="1" applyAlignment="1">
      <alignment horizontal="center"/>
    </xf>
    <xf numFmtId="37" fontId="226" fillId="0" borderId="0" xfId="2" applyNumberFormat="1" applyFont="1" applyBorder="1"/>
    <xf numFmtId="38" fontId="234" fillId="0" borderId="0" xfId="2" applyNumberFormat="1" applyFont="1" applyFill="1" applyAlignment="1">
      <alignment horizontal="center"/>
    </xf>
    <xf numFmtId="195" fontId="226" fillId="0" borderId="0" xfId="1" applyNumberFormat="1" applyFont="1" applyAlignment="1">
      <alignment horizontal="center"/>
    </xf>
    <xf numFmtId="195" fontId="226" fillId="0" borderId="0" xfId="1" applyNumberFormat="1" applyFont="1"/>
    <xf numFmtId="265" fontId="224" fillId="0" borderId="0" xfId="0" applyNumberFormat="1" applyFont="1" applyAlignment="1">
      <alignment vertical="center"/>
    </xf>
    <xf numFmtId="0" fontId="224" fillId="0" borderId="0" xfId="0" applyFont="1" applyAlignment="1">
      <alignment horizontal="center" vertical="center"/>
    </xf>
    <xf numFmtId="265" fontId="224" fillId="0" borderId="0" xfId="0" applyNumberFormat="1" applyFont="1" applyFill="1" applyAlignment="1">
      <alignment vertical="center"/>
    </xf>
    <xf numFmtId="195" fontId="226" fillId="0" borderId="0" xfId="1" applyNumberFormat="1" applyFont="1" applyFill="1"/>
    <xf numFmtId="0" fontId="226" fillId="0" borderId="0" xfId="4" applyFont="1" applyAlignment="1">
      <alignment horizontal="left"/>
    </xf>
    <xf numFmtId="0" fontId="224" fillId="0" borderId="0" xfId="0" applyFont="1" applyAlignment="1">
      <alignment horizontal="left" vertical="center"/>
    </xf>
    <xf numFmtId="0" fontId="224" fillId="0" borderId="0" xfId="0" applyFont="1" applyFill="1" applyAlignment="1">
      <alignment horizontal="left" vertical="center"/>
    </xf>
    <xf numFmtId="191" fontId="224" fillId="0" borderId="0" xfId="0" applyNumberFormat="1" applyFont="1" applyFill="1" applyAlignment="1">
      <alignment horizontal="right" vertical="center"/>
    </xf>
    <xf numFmtId="0" fontId="228" fillId="0" borderId="0" xfId="0" applyFont="1" applyAlignment="1">
      <alignment horizontal="center" vertical="center"/>
    </xf>
    <xf numFmtId="38" fontId="233" fillId="0" borderId="0" xfId="2" applyNumberFormat="1" applyFont="1" applyAlignment="1">
      <alignment horizontal="center"/>
    </xf>
    <xf numFmtId="195" fontId="230" fillId="0" borderId="10" xfId="1" applyNumberFormat="1" applyFont="1" applyBorder="1"/>
    <xf numFmtId="195" fontId="230" fillId="0" borderId="0" xfId="1" applyNumberFormat="1" applyFont="1"/>
    <xf numFmtId="195" fontId="230" fillId="0" borderId="10" xfId="1" applyNumberFormat="1" applyFont="1" applyFill="1" applyBorder="1"/>
    <xf numFmtId="265" fontId="224" fillId="0" borderId="0" xfId="0" applyNumberFormat="1" applyFont="1" applyAlignment="1">
      <alignment horizontal="right" vertical="center"/>
    </xf>
    <xf numFmtId="265" fontId="224" fillId="0" borderId="0" xfId="0" applyNumberFormat="1" applyFont="1" applyFill="1" applyAlignment="1">
      <alignment horizontal="right" vertical="center"/>
    </xf>
    <xf numFmtId="191" fontId="224" fillId="0" borderId="0" xfId="0" applyNumberFormat="1" applyFont="1" applyAlignment="1">
      <alignment horizontal="right" vertical="center"/>
    </xf>
    <xf numFmtId="191" fontId="226" fillId="0" borderId="0" xfId="0" applyNumberFormat="1" applyFont="1" applyAlignment="1">
      <alignment horizontal="right" vertical="top"/>
    </xf>
    <xf numFmtId="0" fontId="226" fillId="0" borderId="0" xfId="4" applyFont="1" applyAlignment="1">
      <alignment horizontal="justify"/>
    </xf>
    <xf numFmtId="195" fontId="226" fillId="0" borderId="0" xfId="1" applyNumberFormat="1" applyFont="1" applyAlignment="1">
      <alignment horizontal="right"/>
    </xf>
    <xf numFmtId="38" fontId="230" fillId="0" borderId="46" xfId="2" applyNumberFormat="1" applyFont="1" applyBorder="1" applyAlignment="1">
      <alignment horizontal="left" indent="2"/>
    </xf>
    <xf numFmtId="38" fontId="230" fillId="0" borderId="46" xfId="2" applyNumberFormat="1" applyFont="1" applyBorder="1" applyAlignment="1">
      <alignment horizontal="center"/>
    </xf>
    <xf numFmtId="195" fontId="226" fillId="0" borderId="12" xfId="1" applyNumberFormat="1" applyFont="1" applyBorder="1" applyProtection="1">
      <protection locked="0"/>
    </xf>
    <xf numFmtId="0" fontId="224" fillId="0" borderId="0" xfId="0" applyFont="1" applyAlignment="1">
      <alignment vertical="center"/>
    </xf>
    <xf numFmtId="0" fontId="235" fillId="0" borderId="0" xfId="4" applyFont="1" applyAlignment="1"/>
    <xf numFmtId="191" fontId="226" fillId="0" borderId="13" xfId="1" applyNumberFormat="1" applyFont="1" applyBorder="1" applyAlignment="1" applyProtection="1">
      <alignment horizontal="right"/>
      <protection locked="0"/>
    </xf>
    <xf numFmtId="196" fontId="226" fillId="0" borderId="13" xfId="5" applyNumberFormat="1" applyFont="1" applyBorder="1"/>
    <xf numFmtId="265" fontId="225" fillId="0" borderId="0" xfId="0" applyNumberFormat="1" applyFont="1" applyAlignment="1">
      <alignment vertical="center"/>
    </xf>
    <xf numFmtId="0" fontId="230" fillId="0" borderId="0" xfId="4" applyFont="1" applyAlignment="1">
      <alignment horizontal="justify" vertical="center"/>
    </xf>
    <xf numFmtId="195" fontId="230" fillId="0" borderId="12" xfId="1" applyNumberFormat="1" applyFont="1" applyBorder="1"/>
    <xf numFmtId="49" fontId="232" fillId="0" borderId="0" xfId="7" applyNumberFormat="1" applyFont="1" applyFill="1" applyAlignment="1">
      <alignment horizontal="center"/>
    </xf>
    <xf numFmtId="49" fontId="232" fillId="0" borderId="0" xfId="7" applyNumberFormat="1" applyFont="1" applyAlignment="1">
      <alignment horizontal="center"/>
    </xf>
    <xf numFmtId="37" fontId="226" fillId="0" borderId="0" xfId="7" applyFont="1" applyAlignment="1">
      <alignment horizontal="center"/>
    </xf>
    <xf numFmtId="37" fontId="226" fillId="33" borderId="0" xfId="7" applyFont="1" applyFill="1" applyAlignment="1">
      <alignment horizontal="center"/>
    </xf>
    <xf numFmtId="37" fontId="226" fillId="0" borderId="0" xfId="7" applyFont="1" applyFill="1" applyAlignment="1">
      <alignment horizontal="center"/>
    </xf>
    <xf numFmtId="49" fontId="232" fillId="0" borderId="0" xfId="7" quotePrefix="1" applyNumberFormat="1" applyFont="1" applyFill="1" applyAlignment="1">
      <alignment horizontal="center"/>
    </xf>
    <xf numFmtId="49" fontId="232" fillId="0" borderId="0" xfId="7" quotePrefix="1" applyNumberFormat="1" applyFont="1" applyAlignment="1">
      <alignment horizontal="center"/>
    </xf>
    <xf numFmtId="37" fontId="230" fillId="0" borderId="0" xfId="7" applyFont="1" applyFill="1"/>
    <xf numFmtId="0" fontId="226" fillId="0" borderId="10" xfId="7" quotePrefix="1" applyNumberFormat="1" applyFont="1" applyBorder="1" applyAlignment="1">
      <alignment horizontal="center"/>
    </xf>
    <xf numFmtId="197" fontId="226" fillId="33" borderId="0" xfId="7" applyNumberFormat="1" applyFont="1" applyFill="1" applyAlignment="1">
      <alignment horizontal="center"/>
    </xf>
    <xf numFmtId="0" fontId="226" fillId="0" borderId="10" xfId="7" quotePrefix="1" applyNumberFormat="1" applyFont="1" applyFill="1" applyBorder="1" applyAlignment="1">
      <alignment horizontal="center"/>
    </xf>
    <xf numFmtId="197" fontId="226" fillId="0" borderId="0" xfId="7" applyNumberFormat="1" applyFont="1" applyFill="1" applyAlignment="1">
      <alignment horizontal="center"/>
    </xf>
    <xf numFmtId="0" fontId="226" fillId="0" borderId="0" xfId="7" quotePrefix="1" applyNumberFormat="1" applyFont="1" applyAlignment="1">
      <alignment horizontal="center"/>
    </xf>
    <xf numFmtId="0" fontId="226" fillId="0" borderId="0" xfId="7" quotePrefix="1" applyNumberFormat="1" applyFont="1" applyFill="1" applyAlignment="1">
      <alignment horizontal="center"/>
    </xf>
    <xf numFmtId="0" fontId="237" fillId="0" borderId="0" xfId="0" applyFont="1" applyFill="1" applyAlignment="1">
      <alignment horizontal="center" vertical="center"/>
    </xf>
    <xf numFmtId="0" fontId="225" fillId="0" borderId="0" xfId="0" applyFont="1" applyAlignment="1">
      <alignment vertical="center"/>
    </xf>
    <xf numFmtId="0" fontId="225" fillId="0" borderId="0" xfId="0" applyFont="1" applyFill="1" applyAlignment="1">
      <alignment vertical="center"/>
    </xf>
    <xf numFmtId="265" fontId="225" fillId="0" borderId="11" xfId="0" applyNumberFormat="1" applyFont="1" applyFill="1" applyBorder="1" applyAlignment="1">
      <alignment vertical="center"/>
    </xf>
    <xf numFmtId="191" fontId="224" fillId="0" borderId="0" xfId="0" applyNumberFormat="1" applyFont="1" applyFill="1" applyBorder="1" applyAlignment="1">
      <alignment horizontal="right" vertical="center"/>
    </xf>
    <xf numFmtId="49" fontId="233" fillId="0" borderId="0" xfId="7" applyNumberFormat="1" applyFont="1" applyFill="1" applyAlignment="1">
      <alignment horizontal="center"/>
    </xf>
    <xf numFmtId="38" fontId="230" fillId="0" borderId="0" xfId="2" applyNumberFormat="1" applyFont="1" applyFill="1"/>
    <xf numFmtId="265" fontId="224" fillId="0" borderId="46" xfId="0" applyNumberFormat="1" applyFont="1" applyFill="1" applyBorder="1" applyAlignment="1">
      <alignment vertical="center"/>
    </xf>
    <xf numFmtId="49" fontId="233" fillId="0" borderId="0" xfId="7" applyNumberFormat="1" applyFont="1" applyAlignment="1">
      <alignment horizontal="center"/>
    </xf>
    <xf numFmtId="265" fontId="225" fillId="0" borderId="14" xfId="0" applyNumberFormat="1" applyFont="1" applyBorder="1" applyAlignment="1">
      <alignment vertical="center"/>
    </xf>
    <xf numFmtId="265" fontId="225" fillId="0" borderId="14" xfId="0" applyNumberFormat="1" applyFont="1" applyFill="1" applyBorder="1" applyAlignment="1">
      <alignment vertical="center"/>
    </xf>
    <xf numFmtId="265" fontId="225" fillId="0" borderId="0" xfId="0" applyNumberFormat="1" applyFont="1" applyFill="1" applyAlignment="1">
      <alignment vertical="center"/>
    </xf>
    <xf numFmtId="196" fontId="226" fillId="0" borderId="0" xfId="6" applyNumberFormat="1" applyFont="1"/>
    <xf numFmtId="196" fontId="226" fillId="33" borderId="0" xfId="6" applyNumberFormat="1" applyFont="1" applyFill="1"/>
    <xf numFmtId="196" fontId="226" fillId="0" borderId="0" xfId="6" applyNumberFormat="1" applyFont="1" applyFill="1"/>
    <xf numFmtId="191" fontId="224" fillId="0" borderId="46" xfId="0" applyNumberFormat="1" applyFont="1" applyBorder="1" applyAlignment="1">
      <alignment horizontal="right" vertical="center"/>
    </xf>
    <xf numFmtId="191" fontId="224" fillId="0" borderId="46" xfId="0" applyNumberFormat="1" applyFont="1" applyFill="1" applyBorder="1" applyAlignment="1">
      <alignment horizontal="right" vertical="center"/>
    </xf>
    <xf numFmtId="191" fontId="225" fillId="0" borderId="46" xfId="0" applyNumberFormat="1" applyFont="1" applyBorder="1" applyAlignment="1">
      <alignment horizontal="right" vertical="center"/>
    </xf>
    <xf numFmtId="0" fontId="229" fillId="0" borderId="0" xfId="0" applyFont="1" applyAlignment="1">
      <alignment horizontal="center" vertical="center"/>
    </xf>
    <xf numFmtId="191" fontId="225" fillId="0" borderId="46" xfId="0" applyNumberFormat="1" applyFont="1" applyFill="1" applyBorder="1" applyAlignment="1">
      <alignment horizontal="right" vertical="center"/>
    </xf>
    <xf numFmtId="0" fontId="229" fillId="0" borderId="0" xfId="0" applyFont="1" applyFill="1" applyAlignment="1">
      <alignment horizontal="center" vertical="center"/>
    </xf>
    <xf numFmtId="191" fontId="224" fillId="0" borderId="0" xfId="0" applyNumberFormat="1" applyFont="1" applyBorder="1" applyAlignment="1">
      <alignment horizontal="right" vertical="center"/>
    </xf>
    <xf numFmtId="191" fontId="224" fillId="0" borderId="0" xfId="0" quotePrefix="1" applyNumberFormat="1" applyFont="1" applyAlignment="1">
      <alignment horizontal="right" vertical="center"/>
    </xf>
    <xf numFmtId="196" fontId="226" fillId="0" borderId="46" xfId="6" applyNumberFormat="1" applyFont="1" applyBorder="1"/>
    <xf numFmtId="196" fontId="226" fillId="0" borderId="46" xfId="6" applyNumberFormat="1" applyFont="1" applyFill="1" applyBorder="1"/>
    <xf numFmtId="191" fontId="226" fillId="0" borderId="0" xfId="1135" applyNumberFormat="1" applyFont="1" applyAlignment="1">
      <alignment horizontal="right" vertical="center"/>
    </xf>
    <xf numFmtId="191" fontId="226" fillId="0" borderId="0" xfId="1135" applyNumberFormat="1" applyFont="1" applyFill="1" applyAlignment="1">
      <alignment horizontal="right" vertical="center"/>
    </xf>
    <xf numFmtId="191" fontId="226" fillId="0" borderId="46" xfId="1135" applyNumberFormat="1" applyFont="1" applyBorder="1" applyAlignment="1">
      <alignment horizontal="right" vertical="center"/>
    </xf>
    <xf numFmtId="191" fontId="226" fillId="0" borderId="46" xfId="1135" applyNumberFormat="1" applyFont="1" applyFill="1" applyBorder="1" applyAlignment="1">
      <alignment horizontal="right" vertical="center"/>
    </xf>
    <xf numFmtId="191" fontId="230" fillId="0" borderId="12" xfId="1135" applyNumberFormat="1" applyFont="1" applyBorder="1" applyAlignment="1">
      <alignment horizontal="right" vertical="center"/>
    </xf>
    <xf numFmtId="191" fontId="230" fillId="0" borderId="12" xfId="1135" applyNumberFormat="1" applyFont="1" applyFill="1" applyBorder="1" applyAlignment="1">
      <alignment horizontal="right" vertical="center"/>
    </xf>
    <xf numFmtId="193" fontId="226" fillId="0" borderId="0" xfId="6" applyNumberFormat="1" applyFont="1"/>
    <xf numFmtId="193" fontId="226" fillId="33" borderId="0" xfId="6" applyNumberFormat="1" applyFont="1" applyFill="1"/>
    <xf numFmtId="193" fontId="226" fillId="0" borderId="0" xfId="6" applyNumberFormat="1" applyFont="1" applyFill="1"/>
    <xf numFmtId="38" fontId="235" fillId="0" borderId="0" xfId="2" applyNumberFormat="1" applyFont="1" applyFill="1"/>
    <xf numFmtId="37" fontId="235" fillId="0" borderId="0" xfId="2" applyNumberFormat="1" applyFont="1"/>
    <xf numFmtId="38" fontId="235" fillId="33" borderId="0" xfId="2" applyNumberFormat="1" applyFont="1" applyFill="1"/>
    <xf numFmtId="37" fontId="235" fillId="0" borderId="0" xfId="2" applyNumberFormat="1" applyFont="1" applyFill="1"/>
    <xf numFmtId="222" fontId="224" fillId="0" borderId="12" xfId="0" applyNumberFormat="1" applyFont="1" applyBorder="1" applyAlignment="1">
      <alignment vertical="center"/>
    </xf>
    <xf numFmtId="222" fontId="224" fillId="0" borderId="12" xfId="0" applyNumberFormat="1" applyFont="1" applyFill="1" applyBorder="1" applyAlignment="1">
      <alignment vertical="center"/>
    </xf>
    <xf numFmtId="38" fontId="235" fillId="0" borderId="0" xfId="2" applyNumberFormat="1" applyFont="1"/>
    <xf numFmtId="193" fontId="230" fillId="0" borderId="0" xfId="7" applyNumberFormat="1" applyFont="1" applyFill="1"/>
    <xf numFmtId="197" fontId="226" fillId="0" borderId="0" xfId="7" applyNumberFormat="1" applyFont="1" applyAlignment="1">
      <alignment horizontal="center"/>
    </xf>
    <xf numFmtId="196" fontId="235" fillId="0" borderId="0" xfId="2" applyNumberFormat="1" applyFont="1"/>
    <xf numFmtId="196" fontId="235" fillId="0" borderId="0" xfId="2" applyNumberFormat="1" applyFont="1" applyFill="1"/>
    <xf numFmtId="196" fontId="226" fillId="0" borderId="0" xfId="2" applyNumberFormat="1" applyFont="1" applyFill="1"/>
    <xf numFmtId="38" fontId="239" fillId="0" borderId="0" xfId="2" applyNumberFormat="1" applyFont="1" applyFill="1" applyAlignment="1">
      <alignment horizontal="center"/>
    </xf>
    <xf numFmtId="196" fontId="226" fillId="0" borderId="0" xfId="7" applyNumberFormat="1" applyFont="1" applyAlignment="1">
      <alignment horizontal="center"/>
    </xf>
    <xf numFmtId="196" fontId="226" fillId="0" borderId="0" xfId="7" applyNumberFormat="1" applyFont="1" applyAlignment="1">
      <alignment horizontal="right"/>
    </xf>
    <xf numFmtId="196" fontId="226" fillId="0" borderId="0" xfId="7" applyNumberFormat="1" applyFont="1" applyFill="1" applyAlignment="1">
      <alignment horizontal="center"/>
    </xf>
    <xf numFmtId="196" fontId="226" fillId="0" borderId="0" xfId="7" applyNumberFormat="1" applyFont="1" applyFill="1"/>
    <xf numFmtId="196" fontId="226" fillId="0" borderId="0" xfId="7" applyNumberFormat="1" applyFont="1"/>
    <xf numFmtId="196" fontId="226" fillId="0" borderId="0" xfId="7" applyNumberFormat="1" applyFont="1" applyFill="1" applyAlignment="1">
      <alignment horizontal="right"/>
    </xf>
    <xf numFmtId="37" fontId="226" fillId="0" borderId="0" xfId="7" applyFont="1" applyFill="1" applyAlignment="1">
      <alignment horizontal="left"/>
    </xf>
    <xf numFmtId="191" fontId="226" fillId="0" borderId="0" xfId="1" applyNumberFormat="1" applyFont="1" applyFill="1" applyAlignment="1" applyProtection="1">
      <alignment horizontal="right"/>
      <protection locked="0"/>
    </xf>
    <xf numFmtId="0" fontId="236" fillId="0" borderId="0" xfId="15" applyFont="1" applyFill="1" applyAlignment="1" applyProtection="1">
      <alignment horizontal="left"/>
      <protection locked="0"/>
    </xf>
    <xf numFmtId="196" fontId="236" fillId="0" borderId="11" xfId="6" applyNumberFormat="1" applyFont="1" applyBorder="1" applyProtection="1">
      <protection locked="0"/>
    </xf>
    <xf numFmtId="196" fontId="236" fillId="0" borderId="11" xfId="6" applyNumberFormat="1" applyFont="1" applyFill="1" applyBorder="1" applyProtection="1">
      <protection locked="0"/>
    </xf>
    <xf numFmtId="196" fontId="236" fillId="0" borderId="0" xfId="15" applyNumberFormat="1" applyFont="1"/>
    <xf numFmtId="196" fontId="230" fillId="0" borderId="0" xfId="7" applyNumberFormat="1" applyFont="1" applyAlignment="1">
      <alignment horizontal="right"/>
    </xf>
    <xf numFmtId="196" fontId="238" fillId="0" borderId="10" xfId="6" applyNumberFormat="1" applyFont="1" applyBorder="1" applyProtection="1">
      <protection locked="0"/>
    </xf>
    <xf numFmtId="196" fontId="238" fillId="0" borderId="0" xfId="15" applyNumberFormat="1" applyFont="1"/>
    <xf numFmtId="196" fontId="238" fillId="0" borderId="10" xfId="6" applyNumberFormat="1" applyFont="1" applyFill="1" applyBorder="1" applyProtection="1">
      <protection locked="0"/>
    </xf>
    <xf numFmtId="196" fontId="230" fillId="0" borderId="0" xfId="7" applyNumberFormat="1" applyFont="1" applyFill="1"/>
    <xf numFmtId="196" fontId="238" fillId="0" borderId="0" xfId="6" applyNumberFormat="1" applyFont="1" applyProtection="1">
      <protection locked="0"/>
    </xf>
    <xf numFmtId="196" fontId="238" fillId="0" borderId="0" xfId="6" applyNumberFormat="1" applyFont="1" applyFill="1" applyProtection="1">
      <protection locked="0"/>
    </xf>
    <xf numFmtId="199" fontId="226" fillId="0" borderId="0" xfId="7" applyNumberFormat="1" applyFont="1" applyFill="1" applyAlignment="1">
      <alignment horizontal="center"/>
    </xf>
    <xf numFmtId="196" fontId="236" fillId="0" borderId="0" xfId="6" applyNumberFormat="1" applyFont="1" applyFill="1" applyProtection="1">
      <protection locked="0"/>
    </xf>
    <xf numFmtId="196" fontId="236" fillId="0" borderId="0" xfId="6" applyNumberFormat="1" applyFont="1" applyProtection="1">
      <protection locked="0"/>
    </xf>
    <xf numFmtId="196" fontId="236" fillId="0" borderId="46" xfId="6" applyNumberFormat="1" applyFont="1" applyBorder="1" applyProtection="1">
      <protection locked="0"/>
    </xf>
    <xf numFmtId="196" fontId="236" fillId="0" borderId="46" xfId="6" applyNumberFormat="1" applyFont="1" applyFill="1" applyBorder="1" applyProtection="1">
      <protection locked="0"/>
    </xf>
    <xf numFmtId="196" fontId="238" fillId="0" borderId="0" xfId="6" applyNumberFormat="1" applyFont="1"/>
    <xf numFmtId="196" fontId="238" fillId="0" borderId="0" xfId="6" applyNumberFormat="1" applyFont="1" applyFill="1"/>
    <xf numFmtId="196" fontId="238" fillId="0" borderId="14" xfId="6" applyNumberFormat="1" applyFont="1" applyBorder="1" applyProtection="1">
      <protection locked="0"/>
    </xf>
    <xf numFmtId="196" fontId="238" fillId="0" borderId="14" xfId="6" applyNumberFormat="1" applyFont="1" applyFill="1" applyBorder="1" applyProtection="1">
      <protection locked="0"/>
    </xf>
    <xf numFmtId="37" fontId="240" fillId="0" borderId="0" xfId="7" applyFont="1"/>
    <xf numFmtId="40" fontId="241" fillId="0" borderId="0" xfId="6" applyFont="1" applyAlignment="1">
      <alignment horizontal="center"/>
    </xf>
    <xf numFmtId="40" fontId="241" fillId="0" borderId="0" xfId="6" applyFont="1" applyFill="1" applyAlignment="1">
      <alignment horizontal="center"/>
    </xf>
    <xf numFmtId="37" fontId="242" fillId="0" borderId="0" xfId="7" applyFont="1" applyFill="1" applyAlignment="1">
      <alignment horizontal="right"/>
    </xf>
    <xf numFmtId="0" fontId="240" fillId="0" borderId="0" xfId="14" applyFont="1" applyAlignment="1">
      <alignment vertical="center"/>
    </xf>
    <xf numFmtId="0" fontId="240" fillId="0" borderId="0" xfId="14" applyFont="1" applyFill="1" applyAlignment="1">
      <alignment horizontal="center" vertical="center"/>
    </xf>
    <xf numFmtId="0" fontId="243" fillId="0" borderId="0" xfId="15" applyFont="1" applyFill="1" applyAlignment="1">
      <alignment horizontal="center"/>
    </xf>
    <xf numFmtId="0" fontId="243" fillId="0" borderId="0" xfId="15" applyFont="1" applyFill="1"/>
    <xf numFmtId="0" fontId="240" fillId="0" borderId="0" xfId="14" applyFont="1" applyAlignment="1">
      <alignment horizontal="center" vertical="center"/>
    </xf>
    <xf numFmtId="37" fontId="240" fillId="0" borderId="0" xfId="14" applyNumberFormat="1" applyFont="1" applyFill="1" applyAlignment="1">
      <alignment vertical="center"/>
    </xf>
    <xf numFmtId="0" fontId="240" fillId="0" borderId="0" xfId="14" applyFont="1" applyFill="1" applyAlignment="1">
      <alignment vertical="center"/>
    </xf>
    <xf numFmtId="37" fontId="240" fillId="0" borderId="0" xfId="14" applyNumberFormat="1" applyFont="1" applyFill="1" applyAlignment="1">
      <alignment horizontal="center" vertical="center"/>
    </xf>
    <xf numFmtId="0" fontId="243" fillId="0" borderId="0" xfId="15" applyFont="1" applyAlignment="1">
      <alignment horizontal="center"/>
    </xf>
    <xf numFmtId="40" fontId="243" fillId="0" borderId="0" xfId="6" applyFont="1" applyFill="1" applyAlignment="1">
      <alignment horizontal="center"/>
    </xf>
    <xf numFmtId="37" fontId="240" fillId="0" borderId="0" xfId="14" applyNumberFormat="1" applyFont="1" applyAlignment="1">
      <alignment horizontal="center" vertical="center"/>
    </xf>
    <xf numFmtId="40" fontId="243" fillId="0" borderId="0" xfId="6" applyFont="1" applyAlignment="1">
      <alignment horizontal="center"/>
    </xf>
    <xf numFmtId="0" fontId="241" fillId="0" borderId="0" xfId="14" applyFont="1" applyAlignment="1">
      <alignment horizontal="left" vertical="center"/>
    </xf>
    <xf numFmtId="0" fontId="244" fillId="0" borderId="0" xfId="14" applyFont="1" applyFill="1" applyAlignment="1">
      <alignment horizontal="center" vertical="center"/>
    </xf>
    <xf numFmtId="37" fontId="240" fillId="0" borderId="46" xfId="14" applyNumberFormat="1" applyFont="1" applyBorder="1" applyAlignment="1">
      <alignment horizontal="center" vertical="center"/>
    </xf>
    <xf numFmtId="37" fontId="245" fillId="0" borderId="0" xfId="14" applyNumberFormat="1" applyFont="1" applyAlignment="1">
      <alignment horizontal="center" vertical="center"/>
    </xf>
    <xf numFmtId="0" fontId="243" fillId="0" borderId="46" xfId="15" applyFont="1" applyBorder="1" applyAlignment="1">
      <alignment horizontal="center"/>
    </xf>
    <xf numFmtId="40" fontId="243" fillId="0" borderId="46" xfId="6" applyFont="1" applyFill="1" applyBorder="1" applyAlignment="1">
      <alignment horizontal="center"/>
    </xf>
    <xf numFmtId="37" fontId="245" fillId="0" borderId="0" xfId="14" applyNumberFormat="1" applyFont="1" applyFill="1" applyAlignment="1">
      <alignment horizontal="center" vertical="center"/>
    </xf>
    <xf numFmtId="37" fontId="240" fillId="0" borderId="46" xfId="14" applyNumberFormat="1" applyFont="1" applyFill="1" applyBorder="1" applyAlignment="1">
      <alignment horizontal="center" vertical="center"/>
    </xf>
    <xf numFmtId="0" fontId="243" fillId="0" borderId="46" xfId="15" applyFont="1" applyFill="1" applyBorder="1" applyAlignment="1">
      <alignment horizontal="center"/>
    </xf>
    <xf numFmtId="196" fontId="240" fillId="0" borderId="46" xfId="14" applyNumberFormat="1" applyFont="1" applyFill="1" applyBorder="1" applyAlignment="1">
      <alignment horizontal="center" vertical="top"/>
    </xf>
    <xf numFmtId="0" fontId="246" fillId="0" borderId="0" xfId="14" applyFont="1" applyFill="1" applyAlignment="1">
      <alignment horizontal="center" vertical="center"/>
    </xf>
    <xf numFmtId="196" fontId="247" fillId="0" borderId="0" xfId="6" applyNumberFormat="1" applyFont="1" applyAlignment="1">
      <alignment horizontal="left"/>
    </xf>
    <xf numFmtId="196" fontId="241" fillId="0" borderId="0" xfId="7" applyNumberFormat="1" applyFont="1"/>
    <xf numFmtId="196" fontId="247" fillId="0" borderId="0" xfId="6" applyNumberFormat="1" applyFont="1" applyFill="1" applyAlignment="1">
      <alignment horizontal="left"/>
    </xf>
    <xf numFmtId="196" fontId="241" fillId="0" borderId="0" xfId="7" applyNumberFormat="1" applyFont="1" applyFill="1"/>
    <xf numFmtId="195" fontId="240" fillId="0" borderId="0" xfId="7" applyNumberFormat="1" applyFont="1"/>
    <xf numFmtId="0" fontId="240" fillId="0" borderId="0" xfId="14" applyFont="1" applyAlignment="1">
      <alignment horizontal="left" vertical="center"/>
    </xf>
    <xf numFmtId="191" fontId="242" fillId="0" borderId="0" xfId="7029" applyNumberFormat="1" applyFont="1" applyAlignment="1" applyProtection="1">
      <alignment horizontal="right"/>
      <protection locked="0"/>
    </xf>
    <xf numFmtId="196" fontId="240" fillId="0" borderId="0" xfId="7" applyNumberFormat="1" applyFont="1"/>
    <xf numFmtId="191" fontId="242" fillId="0" borderId="0" xfId="7029" applyNumberFormat="1" applyFont="1" applyFill="1" applyAlignment="1" applyProtection="1">
      <alignment horizontal="right"/>
      <protection locked="0"/>
    </xf>
    <xf numFmtId="196" fontId="240" fillId="0" borderId="0" xfId="7" applyNumberFormat="1" applyFont="1" applyFill="1"/>
    <xf numFmtId="196" fontId="243" fillId="0" borderId="0" xfId="6" applyNumberFormat="1" applyFont="1" applyFill="1" applyAlignment="1">
      <alignment horizontal="left"/>
    </xf>
    <xf numFmtId="191" fontId="242" fillId="0" borderId="0" xfId="1" applyNumberFormat="1" applyFont="1" applyAlignment="1" applyProtection="1">
      <alignment horizontal="right"/>
      <protection locked="0"/>
    </xf>
    <xf numFmtId="191" fontId="242" fillId="0" borderId="0" xfId="1" applyNumberFormat="1" applyFont="1" applyFill="1" applyAlignment="1" applyProtection="1">
      <alignment horizontal="right"/>
      <protection locked="0"/>
    </xf>
    <xf numFmtId="191" fontId="242" fillId="0" borderId="46" xfId="1" applyNumberFormat="1" applyFont="1" applyBorder="1" applyAlignment="1" applyProtection="1">
      <alignment horizontal="right"/>
      <protection locked="0"/>
    </xf>
    <xf numFmtId="196" fontId="240" fillId="0" borderId="46" xfId="7" applyNumberFormat="1" applyFont="1" applyBorder="1"/>
    <xf numFmtId="191" fontId="242" fillId="0" borderId="46" xfId="7029" applyNumberFormat="1" applyFont="1" applyBorder="1" applyAlignment="1" applyProtection="1">
      <alignment horizontal="right"/>
      <protection locked="0"/>
    </xf>
    <xf numFmtId="191" fontId="242" fillId="0" borderId="46" xfId="7029" applyNumberFormat="1" applyFont="1" applyFill="1" applyBorder="1" applyAlignment="1" applyProtection="1">
      <alignment horizontal="right"/>
      <protection locked="0"/>
    </xf>
    <xf numFmtId="196" fontId="240" fillId="0" borderId="46" xfId="7" applyNumberFormat="1" applyFont="1" applyFill="1" applyBorder="1"/>
    <xf numFmtId="196" fontId="243" fillId="0" borderId="46" xfId="6" applyNumberFormat="1" applyFont="1" applyFill="1" applyBorder="1" applyAlignment="1">
      <alignment horizontal="left"/>
    </xf>
    <xf numFmtId="0" fontId="241" fillId="0" borderId="0" xfId="14" applyFont="1" applyFill="1" applyAlignment="1">
      <alignment horizontal="left" vertical="center"/>
    </xf>
    <xf numFmtId="196" fontId="241" fillId="0" borderId="12" xfId="6" applyNumberFormat="1" applyFont="1" applyBorder="1" applyAlignment="1">
      <alignment horizontal="left" vertical="center"/>
    </xf>
    <xf numFmtId="196" fontId="241" fillId="0" borderId="0" xfId="14" applyNumberFormat="1" applyFont="1" applyAlignment="1">
      <alignment horizontal="left" vertical="center"/>
    </xf>
    <xf numFmtId="196" fontId="241" fillId="0" borderId="12" xfId="6" applyNumberFormat="1" applyFont="1" applyFill="1" applyBorder="1" applyAlignment="1">
      <alignment horizontal="left" vertical="center"/>
    </xf>
    <xf numFmtId="196" fontId="241" fillId="0" borderId="0" xfId="14" applyNumberFormat="1" applyFont="1" applyFill="1" applyAlignment="1">
      <alignment horizontal="left" vertical="center"/>
    </xf>
    <xf numFmtId="37" fontId="240" fillId="0" borderId="0" xfId="7" applyFont="1" applyFill="1"/>
    <xf numFmtId="196" fontId="241" fillId="0" borderId="0" xfId="7029" applyNumberFormat="1" applyFont="1"/>
    <xf numFmtId="196" fontId="241" fillId="0" borderId="0" xfId="7029" applyNumberFormat="1" applyFont="1" applyFill="1"/>
    <xf numFmtId="196" fontId="240" fillId="0" borderId="0" xfId="1" applyNumberFormat="1" applyFont="1"/>
    <xf numFmtId="196" fontId="241" fillId="0" borderId="14" xfId="6" applyNumberFormat="1" applyFont="1" applyBorder="1" applyAlignment="1">
      <alignment horizontal="left" vertical="center"/>
    </xf>
    <xf numFmtId="196" fontId="241" fillId="0" borderId="0" xfId="6" applyNumberFormat="1" applyFont="1" applyAlignment="1">
      <alignment horizontal="left" vertical="center"/>
    </xf>
    <xf numFmtId="191" fontId="248" fillId="0" borderId="14" xfId="1" applyNumberFormat="1" applyFont="1" applyBorder="1" applyAlignment="1" applyProtection="1">
      <alignment horizontal="right"/>
      <protection locked="0"/>
    </xf>
    <xf numFmtId="196" fontId="241" fillId="0" borderId="14" xfId="6" applyNumberFormat="1" applyFont="1" applyFill="1" applyBorder="1" applyAlignment="1">
      <alignment horizontal="left" vertical="center"/>
    </xf>
    <xf numFmtId="39" fontId="240" fillId="0" borderId="0" xfId="7" applyNumberFormat="1" applyFont="1"/>
    <xf numFmtId="40" fontId="240" fillId="0" borderId="0" xfId="6" applyFont="1" applyAlignment="1">
      <alignment horizontal="right"/>
    </xf>
    <xf numFmtId="0" fontId="240" fillId="0" borderId="0" xfId="13" applyFont="1" applyAlignment="1">
      <alignment vertical="center"/>
    </xf>
    <xf numFmtId="0" fontId="240" fillId="0" borderId="0" xfId="13" applyFont="1" applyFill="1" applyAlignment="1">
      <alignment horizontal="center" vertical="center"/>
    </xf>
    <xf numFmtId="37" fontId="240" fillId="0" borderId="0" xfId="13" applyNumberFormat="1" applyFont="1" applyAlignment="1">
      <alignment horizontal="center" vertical="center"/>
    </xf>
    <xf numFmtId="37" fontId="240" fillId="0" borderId="0" xfId="13" applyNumberFormat="1" applyFont="1" applyAlignment="1">
      <alignment vertical="center"/>
    </xf>
    <xf numFmtId="37" fontId="240" fillId="0" borderId="46" xfId="13" applyNumberFormat="1" applyFont="1" applyBorder="1" applyAlignment="1">
      <alignment horizontal="center" vertical="center"/>
    </xf>
    <xf numFmtId="0" fontId="240" fillId="0" borderId="0" xfId="13" applyFont="1" applyAlignment="1">
      <alignment horizontal="center" vertical="center"/>
    </xf>
    <xf numFmtId="37" fontId="240" fillId="0" borderId="0" xfId="7" applyFont="1" applyAlignment="1">
      <alignment horizontal="center"/>
    </xf>
    <xf numFmtId="196" fontId="240" fillId="0" borderId="0" xfId="14" applyNumberFormat="1" applyFont="1" applyAlignment="1">
      <alignment horizontal="center" vertical="top"/>
    </xf>
    <xf numFmtId="0" fontId="244" fillId="0" borderId="0" xfId="13" applyFont="1" applyFill="1" applyAlignment="1">
      <alignment horizontal="center" vertical="center"/>
    </xf>
    <xf numFmtId="37" fontId="245" fillId="0" borderId="0" xfId="13" applyNumberFormat="1" applyFont="1" applyAlignment="1">
      <alignment horizontal="center" vertical="center"/>
    </xf>
    <xf numFmtId="196" fontId="240" fillId="0" borderId="46" xfId="14" applyNumberFormat="1" applyFont="1" applyBorder="1" applyAlignment="1">
      <alignment horizontal="center" vertical="top"/>
    </xf>
    <xf numFmtId="0" fontId="246" fillId="0" borderId="0" xfId="13" applyFont="1" applyFill="1" applyAlignment="1">
      <alignment horizontal="center" vertical="center"/>
    </xf>
    <xf numFmtId="196" fontId="249" fillId="0" borderId="0" xfId="6" applyNumberFormat="1" applyFont="1" applyAlignment="1">
      <alignment horizontal="left"/>
    </xf>
    <xf numFmtId="196" fontId="227" fillId="0" borderId="0" xfId="6" applyNumberFormat="1" applyFont="1" applyAlignment="1">
      <alignment horizontal="left"/>
    </xf>
    <xf numFmtId="191" fontId="226" fillId="0" borderId="0" xfId="7029" applyNumberFormat="1" applyFont="1" applyAlignment="1" applyProtection="1">
      <alignment horizontal="right"/>
      <protection locked="0"/>
    </xf>
    <xf numFmtId="196" fontId="224" fillId="0" borderId="0" xfId="13" applyNumberFormat="1" applyFont="1" applyAlignment="1">
      <alignment vertical="center"/>
    </xf>
    <xf numFmtId="196" fontId="225" fillId="0" borderId="14" xfId="13" applyNumberFormat="1" applyFont="1" applyBorder="1" applyAlignment="1">
      <alignment vertical="center"/>
    </xf>
    <xf numFmtId="196" fontId="225" fillId="0" borderId="0" xfId="13" applyNumberFormat="1" applyFont="1" applyAlignment="1">
      <alignment vertical="center"/>
    </xf>
    <xf numFmtId="191" fontId="226" fillId="0" borderId="14" xfId="1" applyNumberFormat="1" applyFont="1" applyBorder="1" applyAlignment="1" applyProtection="1">
      <alignment horizontal="right"/>
      <protection locked="0"/>
    </xf>
    <xf numFmtId="196" fontId="224" fillId="0" borderId="0" xfId="7" applyNumberFormat="1" applyFont="1"/>
    <xf numFmtId="191" fontId="230" fillId="0" borderId="0" xfId="1" applyNumberFormat="1" applyFont="1" applyAlignment="1" applyProtection="1">
      <alignment horizontal="right"/>
      <protection locked="0"/>
    </xf>
    <xf numFmtId="196" fontId="224" fillId="0" borderId="0" xfId="14" applyNumberFormat="1" applyFont="1" applyAlignment="1">
      <alignment horizontal="left" vertical="center"/>
    </xf>
    <xf numFmtId="196" fontId="224" fillId="0" borderId="0" xfId="6" applyNumberFormat="1" applyFont="1" applyAlignment="1">
      <alignment horizontal="center" vertical="center"/>
    </xf>
    <xf numFmtId="191" fontId="226" fillId="0" borderId="0" xfId="7029" applyNumberFormat="1" applyFont="1" applyFill="1" applyAlignment="1" applyProtection="1">
      <alignment horizontal="right"/>
      <protection locked="0"/>
    </xf>
    <xf numFmtId="196" fontId="224" fillId="0" borderId="0" xfId="6" applyNumberFormat="1" applyFont="1" applyFill="1" applyAlignment="1">
      <alignment horizontal="center" vertical="center"/>
    </xf>
    <xf numFmtId="196" fontId="227" fillId="0" borderId="0" xfId="6" applyNumberFormat="1" applyFont="1" applyFill="1" applyAlignment="1">
      <alignment horizontal="left"/>
    </xf>
    <xf numFmtId="191" fontId="230" fillId="0" borderId="14" xfId="1" applyNumberFormat="1" applyFont="1" applyBorder="1" applyAlignment="1" applyProtection="1">
      <alignment horizontal="right"/>
      <protection locked="0"/>
    </xf>
    <xf numFmtId="38" fontId="251" fillId="0" borderId="0" xfId="2" applyNumberFormat="1" applyFont="1" applyAlignment="1">
      <alignment horizontal="justify"/>
    </xf>
    <xf numFmtId="38" fontId="252" fillId="0" borderId="0" xfId="2" applyNumberFormat="1" applyFont="1" applyAlignment="1">
      <alignment horizontal="justify"/>
    </xf>
    <xf numFmtId="0" fontId="253" fillId="0" borderId="0" xfId="8" applyFont="1" applyAlignment="1">
      <alignment vertical="center"/>
    </xf>
    <xf numFmtId="0" fontId="253" fillId="0" borderId="0" xfId="8" applyFont="1" applyFill="1" applyAlignment="1">
      <alignment vertical="center"/>
    </xf>
    <xf numFmtId="198" fontId="254" fillId="0" borderId="0" xfId="10" applyNumberFormat="1" applyFont="1" applyFill="1" applyAlignment="1">
      <alignment horizontal="left"/>
    </xf>
    <xf numFmtId="198" fontId="251" fillId="0" borderId="0" xfId="9" applyNumberFormat="1" applyFont="1"/>
    <xf numFmtId="198" fontId="254" fillId="0" borderId="0" xfId="10" applyNumberFormat="1" applyFont="1" applyAlignment="1">
      <alignment horizontal="left"/>
    </xf>
    <xf numFmtId="198" fontId="252" fillId="0" borderId="0" xfId="10" applyNumberFormat="1" applyFont="1" applyAlignment="1">
      <alignment horizontal="left"/>
    </xf>
    <xf numFmtId="0" fontId="253" fillId="0" borderId="0" xfId="7" applyNumberFormat="1" applyFont="1" applyProtection="1">
      <protection locked="0"/>
    </xf>
    <xf numFmtId="198" fontId="251" fillId="0" borderId="0" xfId="10" applyNumberFormat="1" applyFont="1" applyAlignment="1">
      <alignment horizontal="left"/>
    </xf>
    <xf numFmtId="0" fontId="255" fillId="0" borderId="0" xfId="7" applyNumberFormat="1" applyFont="1" applyProtection="1">
      <protection locked="0"/>
    </xf>
    <xf numFmtId="0" fontId="253" fillId="0" borderId="0" xfId="7" applyNumberFormat="1" applyFont="1" applyAlignment="1" applyProtection="1">
      <alignment horizontal="left" indent="2"/>
      <protection locked="0"/>
    </xf>
    <xf numFmtId="0" fontId="254" fillId="0" borderId="0" xfId="12" applyFont="1"/>
    <xf numFmtId="198" fontId="251" fillId="0" borderId="0" xfId="9" applyNumberFormat="1" applyFont="1" applyAlignment="1">
      <alignment horizontal="left" indent="2"/>
    </xf>
    <xf numFmtId="0" fontId="252" fillId="0" borderId="0" xfId="8" applyFont="1" applyAlignment="1">
      <alignment vertical="center"/>
    </xf>
    <xf numFmtId="0" fontId="251" fillId="0" borderId="0" xfId="8" applyFont="1" applyAlignment="1">
      <alignment vertical="center"/>
    </xf>
    <xf numFmtId="37" fontId="256" fillId="0" borderId="0" xfId="7" applyFont="1"/>
    <xf numFmtId="37" fontId="251" fillId="0" borderId="0" xfId="7" applyFont="1" applyAlignment="1">
      <alignment horizontal="left"/>
    </xf>
    <xf numFmtId="0" fontId="253" fillId="0" borderId="0" xfId="15" applyFont="1" applyAlignment="1" applyProtection="1">
      <alignment horizontal="left"/>
      <protection locked="0"/>
    </xf>
    <xf numFmtId="0" fontId="257" fillId="0" borderId="0" xfId="8" applyFont="1" applyAlignment="1">
      <alignment horizontal="left" vertical="center"/>
    </xf>
    <xf numFmtId="0" fontId="253" fillId="0" borderId="0" xfId="15" applyFont="1" applyProtection="1">
      <protection locked="0"/>
    </xf>
    <xf numFmtId="49" fontId="251" fillId="0" borderId="0" xfId="7" applyNumberFormat="1" applyFont="1"/>
    <xf numFmtId="0" fontId="257" fillId="0" borderId="0" xfId="8" applyFont="1" applyAlignment="1">
      <alignment vertical="center"/>
    </xf>
    <xf numFmtId="0" fontId="251" fillId="0" borderId="0" xfId="4" applyFont="1" applyAlignment="1"/>
    <xf numFmtId="0" fontId="254" fillId="0" borderId="0" xfId="8" applyFont="1" applyAlignment="1">
      <alignment vertical="center"/>
    </xf>
    <xf numFmtId="0" fontId="251" fillId="0" borderId="0" xfId="2" applyNumberFormat="1" applyFont="1" applyAlignment="1">
      <alignment horizontal="justify"/>
    </xf>
    <xf numFmtId="0" fontId="258" fillId="0" borderId="0" xfId="15" applyFont="1" applyProtection="1">
      <protection locked="0"/>
    </xf>
    <xf numFmtId="0" fontId="255" fillId="0" borderId="0" xfId="15" applyFont="1" applyProtection="1">
      <protection locked="0"/>
    </xf>
    <xf numFmtId="0" fontId="253" fillId="0" borderId="0" xfId="15" applyFont="1" applyAlignment="1" applyProtection="1">
      <alignment horizontal="left" indent="1"/>
      <protection locked="0"/>
    </xf>
    <xf numFmtId="49" fontId="254" fillId="0" borderId="0" xfId="7" applyNumberFormat="1" applyFont="1"/>
    <xf numFmtId="38" fontId="251" fillId="0" borderId="0" xfId="2" applyNumberFormat="1" applyFont="1" applyFill="1" applyAlignment="1">
      <alignment horizontal="left" indent="1"/>
    </xf>
    <xf numFmtId="38" fontId="138" fillId="0" borderId="0" xfId="2" applyNumberFormat="1" applyFont="1" applyBorder="1" applyAlignment="1">
      <alignment horizontal="left" indent="2"/>
    </xf>
    <xf numFmtId="38" fontId="138" fillId="0" borderId="0" xfId="2" applyNumberFormat="1" applyFont="1" applyBorder="1" applyAlignment="1">
      <alignment horizontal="center"/>
    </xf>
    <xf numFmtId="37" fontId="138" fillId="0" borderId="0" xfId="2" applyNumberFormat="1" applyFont="1"/>
    <xf numFmtId="37" fontId="138" fillId="0" borderId="0" xfId="2" applyNumberFormat="1" applyFont="1" applyBorder="1"/>
    <xf numFmtId="194" fontId="138" fillId="0" borderId="46" xfId="2" quotePrefix="1" applyNumberFormat="1" applyFont="1" applyBorder="1" applyAlignment="1">
      <alignment horizontal="center"/>
    </xf>
    <xf numFmtId="2" fontId="138" fillId="0" borderId="0" xfId="2" applyNumberFormat="1" applyFont="1" applyAlignment="1">
      <alignment horizontal="center"/>
    </xf>
    <xf numFmtId="2" fontId="138" fillId="0" borderId="46" xfId="2" quotePrefix="1" applyNumberFormat="1" applyFont="1" applyBorder="1" applyAlignment="1">
      <alignment horizontal="center"/>
    </xf>
    <xf numFmtId="38" fontId="226" fillId="0" borderId="0" xfId="2" applyNumberFormat="1" applyFont="1" applyAlignment="1">
      <alignment horizontal="center"/>
    </xf>
    <xf numFmtId="38" fontId="230" fillId="0" borderId="0" xfId="2" applyNumberFormat="1" applyFont="1" applyAlignment="1">
      <alignment horizontal="center"/>
    </xf>
    <xf numFmtId="0" fontId="230" fillId="0" borderId="0" xfId="2" applyFont="1" applyAlignment="1">
      <alignment horizontal="center"/>
    </xf>
    <xf numFmtId="38" fontId="230" fillId="0" borderId="46" xfId="2" applyNumberFormat="1" applyFont="1" applyBorder="1" applyAlignment="1">
      <alignment horizontal="center"/>
    </xf>
    <xf numFmtId="193" fontId="230" fillId="0" borderId="13" xfId="7" applyNumberFormat="1" applyFont="1" applyBorder="1" applyAlignment="1">
      <alignment horizontal="center"/>
    </xf>
    <xf numFmtId="193" fontId="230" fillId="0" borderId="13" xfId="7" applyNumberFormat="1" applyFont="1" applyFill="1" applyBorder="1" applyAlignment="1">
      <alignment horizontal="center"/>
    </xf>
    <xf numFmtId="49" fontId="226" fillId="0" borderId="0" xfId="7" applyNumberFormat="1" applyFont="1" applyAlignment="1">
      <alignment horizontal="center"/>
    </xf>
    <xf numFmtId="49" fontId="230" fillId="0" borderId="0" xfId="7" quotePrefix="1" applyNumberFormat="1" applyFont="1" applyAlignment="1">
      <alignment horizontal="center"/>
    </xf>
    <xf numFmtId="49" fontId="230" fillId="0" borderId="0" xfId="7" applyNumberFormat="1" applyFont="1" applyAlignment="1">
      <alignment horizontal="center"/>
    </xf>
    <xf numFmtId="0" fontId="230" fillId="0" borderId="0" xfId="7" applyNumberFormat="1" applyFont="1" applyAlignment="1">
      <alignment horizontal="center"/>
    </xf>
    <xf numFmtId="37" fontId="230" fillId="0" borderId="13" xfId="7" applyFont="1" applyBorder="1" applyAlignment="1">
      <alignment horizontal="center"/>
    </xf>
    <xf numFmtId="37" fontId="230" fillId="0" borderId="13" xfId="7" applyFont="1" applyFill="1" applyBorder="1" applyAlignment="1">
      <alignment horizontal="center"/>
    </xf>
    <xf numFmtId="0" fontId="240" fillId="0" borderId="46" xfId="14" applyFont="1" applyBorder="1" applyAlignment="1">
      <alignment horizontal="center" vertical="center"/>
    </xf>
    <xf numFmtId="37" fontId="240" fillId="0" borderId="46" xfId="14" applyNumberFormat="1" applyFont="1" applyBorder="1" applyAlignment="1">
      <alignment horizontal="center" vertical="center"/>
    </xf>
    <xf numFmtId="37" fontId="224" fillId="0" borderId="0" xfId="13" applyNumberFormat="1" applyFont="1" applyAlignment="1">
      <alignment horizontal="center" vertical="center"/>
    </xf>
    <xf numFmtId="38" fontId="241" fillId="0" borderId="0" xfId="7" quotePrefix="1" applyNumberFormat="1" applyFont="1" applyAlignment="1">
      <alignment horizontal="center"/>
    </xf>
    <xf numFmtId="38" fontId="241" fillId="0" borderId="0" xfId="7" applyNumberFormat="1" applyFont="1" applyAlignment="1">
      <alignment horizontal="center"/>
    </xf>
    <xf numFmtId="40" fontId="241" fillId="0" borderId="0" xfId="6" applyFont="1" applyAlignment="1">
      <alignment horizontal="center"/>
    </xf>
    <xf numFmtId="0" fontId="243" fillId="0" borderId="46" xfId="15" applyFont="1" applyBorder="1" applyAlignment="1">
      <alignment horizontal="center"/>
    </xf>
    <xf numFmtId="37" fontId="240" fillId="0" borderId="46" xfId="13" applyNumberFormat="1" applyFont="1" applyBorder="1" applyAlignment="1">
      <alignment horizontal="center" vertical="center"/>
    </xf>
  </cellXfs>
  <cellStyles count="7030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3" xfId="1083" xr:uid="{00000000-0005-0000-0000-00002C040000}"/>
    <cellStyle name="Comma [0] 2 3 2" xfId="1084" xr:uid="{00000000-0005-0000-0000-00002D040000}"/>
    <cellStyle name="Comma [0] 2 4" xfId="1085" xr:uid="{00000000-0005-0000-0000-00002E040000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3" xfId="1089" xr:uid="{00000000-0005-0000-0000-000032040000}"/>
    <cellStyle name="Comma [0] 3 3 2" xfId="1090" xr:uid="{00000000-0005-0000-0000-000033040000}"/>
    <cellStyle name="Comma [0] 3 4" xfId="1091" xr:uid="{00000000-0005-0000-0000-000034040000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3" xfId="1098" xr:uid="{00000000-0005-0000-0000-00003B040000}"/>
    <cellStyle name="Comma 10 2 2 2 3 2" xfId="1099" xr:uid="{00000000-0005-0000-0000-00003C040000}"/>
    <cellStyle name="Comma 10 2 2 2 4" xfId="1100" xr:uid="{00000000-0005-0000-0000-00003D040000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3" xfId="1104" xr:uid="{00000000-0005-0000-0000-000041040000}"/>
    <cellStyle name="Comma 10 2 2 3 3 2" xfId="1105" xr:uid="{00000000-0005-0000-0000-000042040000}"/>
    <cellStyle name="Comma 10 2 2 3 4" xfId="1106" xr:uid="{00000000-0005-0000-0000-000043040000}"/>
    <cellStyle name="Comma 10 2 2 4" xfId="1107" xr:uid="{00000000-0005-0000-0000-000044040000}"/>
    <cellStyle name="Comma 10 2 2 4 2" xfId="1108" xr:uid="{00000000-0005-0000-0000-000045040000}"/>
    <cellStyle name="Comma 10 2 2 5" xfId="1109" xr:uid="{00000000-0005-0000-0000-000046040000}"/>
    <cellStyle name="Comma 10 2 2 5 2" xfId="1110" xr:uid="{00000000-0005-0000-0000-000047040000}"/>
    <cellStyle name="Comma 10 2 2 6" xfId="1111" xr:uid="{00000000-0005-0000-0000-000048040000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3" xfId="1115" xr:uid="{00000000-0005-0000-0000-00004C040000}"/>
    <cellStyle name="Comma 10 2 3 3 2" xfId="1116" xr:uid="{00000000-0005-0000-0000-00004D040000}"/>
    <cellStyle name="Comma 10 2 3 4" xfId="1117" xr:uid="{00000000-0005-0000-0000-00004E040000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3" xfId="1121" xr:uid="{00000000-0005-0000-0000-000052040000}"/>
    <cellStyle name="Comma 10 3 3 2" xfId="1122" xr:uid="{00000000-0005-0000-0000-000053040000}"/>
    <cellStyle name="Comma 10 3 4" xfId="1123" xr:uid="{00000000-0005-0000-0000-000054040000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3" xfId="1127" xr:uid="{00000000-0005-0000-0000-000058040000}"/>
    <cellStyle name="Comma 10 4 3 2" xfId="1128" xr:uid="{00000000-0005-0000-0000-000059040000}"/>
    <cellStyle name="Comma 10 4 4" xfId="1129" xr:uid="{00000000-0005-0000-0000-00005A040000}"/>
    <cellStyle name="Comma 10 5" xfId="1130" xr:uid="{00000000-0005-0000-0000-00005B040000}"/>
    <cellStyle name="Comma 10 6" xfId="1131" xr:uid="{00000000-0005-0000-0000-00005C04000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1" xfId="1135" xr:uid="{00000000-0005-0000-0000-000060040000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3" xfId="1142" xr:uid="{00000000-0005-0000-0000-000067040000}"/>
    <cellStyle name="Comma 11 2 2 3 2" xfId="1143" xr:uid="{00000000-0005-0000-0000-000068040000}"/>
    <cellStyle name="Comma 11 2 2 4" xfId="1144" xr:uid="{00000000-0005-0000-0000-000069040000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3" xfId="1149" xr:uid="{00000000-0005-0000-0000-00006E040000}"/>
    <cellStyle name="Comma 11 3 3 2" xfId="1150" xr:uid="{00000000-0005-0000-0000-00006F040000}"/>
    <cellStyle name="Comma 11 3 4" xfId="1151" xr:uid="{00000000-0005-0000-0000-000070040000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3" xfId="1155" xr:uid="{00000000-0005-0000-0000-000074040000}"/>
    <cellStyle name="Comma 11 4 3 2" xfId="1156" xr:uid="{00000000-0005-0000-0000-000075040000}"/>
    <cellStyle name="Comma 11 4 4" xfId="1157" xr:uid="{00000000-0005-0000-0000-000076040000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3" xfId="1161" xr:uid="{00000000-0005-0000-0000-00007A040000}"/>
    <cellStyle name="Comma 11 5 3 2" xfId="1162" xr:uid="{00000000-0005-0000-0000-00007B040000}"/>
    <cellStyle name="Comma 11 5 4" xfId="1163" xr:uid="{00000000-0005-0000-0000-00007C040000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3" xfId="1169" xr:uid="{00000000-0005-0000-0000-000082040000}"/>
    <cellStyle name="Comma 12 10 3 2" xfId="1170" xr:uid="{00000000-0005-0000-0000-000083040000}"/>
    <cellStyle name="Comma 12 10 4" xfId="1171" xr:uid="{00000000-0005-0000-0000-000084040000}"/>
    <cellStyle name="Comma 12 11" xfId="1172" xr:uid="{00000000-0005-0000-0000-000085040000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3" xfId="1177" xr:uid="{00000000-0005-0000-0000-00008A040000}"/>
    <cellStyle name="Comma 12 2 2 3 2" xfId="1178" xr:uid="{00000000-0005-0000-0000-00008B040000}"/>
    <cellStyle name="Comma 12 2 2 4" xfId="1179" xr:uid="{00000000-0005-0000-0000-00008C040000}"/>
    <cellStyle name="Comma 12 2 3" xfId="1180" xr:uid="{00000000-0005-0000-0000-00008D040000}"/>
    <cellStyle name="Comma 12 2 3 2" xfId="1181" xr:uid="{00000000-0005-0000-0000-00008E040000}"/>
    <cellStyle name="Comma 12 2 4" xfId="1182" xr:uid="{00000000-0005-0000-0000-00008F040000}"/>
    <cellStyle name="Comma 12 2 4 2" xfId="1183" xr:uid="{00000000-0005-0000-0000-000090040000}"/>
    <cellStyle name="Comma 12 2 5" xfId="1184" xr:uid="{00000000-0005-0000-0000-000091040000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3" xfId="1188" xr:uid="{00000000-0005-0000-0000-000095040000}"/>
    <cellStyle name="Comma 12 3 3 2" xfId="1189" xr:uid="{00000000-0005-0000-0000-000096040000}"/>
    <cellStyle name="Comma 12 3 4" xfId="1190" xr:uid="{00000000-0005-0000-0000-000097040000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7" xfId="1198" xr:uid="{00000000-0005-0000-0000-00009F040000}"/>
    <cellStyle name="Comma 12 4 7 2" xfId="1199" xr:uid="{00000000-0005-0000-0000-0000A0040000}"/>
    <cellStyle name="Comma 12 4 8" xfId="1200" xr:uid="{00000000-0005-0000-0000-0000A1040000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3" xfId="1204" xr:uid="{00000000-0005-0000-0000-0000A5040000}"/>
    <cellStyle name="Comma 12 5 3 2" xfId="1205" xr:uid="{00000000-0005-0000-0000-0000A6040000}"/>
    <cellStyle name="Comma 12 5 4" xfId="1206" xr:uid="{00000000-0005-0000-0000-0000A7040000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3" xfId="1210" xr:uid="{00000000-0005-0000-0000-0000AB040000}"/>
    <cellStyle name="Comma 12 6 3 2" xfId="1211" xr:uid="{00000000-0005-0000-0000-0000AC040000}"/>
    <cellStyle name="Comma 12 6 4" xfId="1212" xr:uid="{00000000-0005-0000-0000-0000AD040000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3" xfId="1216" xr:uid="{00000000-0005-0000-0000-0000B1040000}"/>
    <cellStyle name="Comma 12 7 3 2" xfId="1217" xr:uid="{00000000-0005-0000-0000-0000B2040000}"/>
    <cellStyle name="Comma 12 7 4" xfId="1218" xr:uid="{00000000-0005-0000-0000-0000B3040000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3" xfId="1222" xr:uid="{00000000-0005-0000-0000-0000B7040000}"/>
    <cellStyle name="Comma 12 8 3 2" xfId="1223" xr:uid="{00000000-0005-0000-0000-0000B8040000}"/>
    <cellStyle name="Comma 12 8 4" xfId="1224" xr:uid="{00000000-0005-0000-0000-0000B9040000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3" xfId="1228" xr:uid="{00000000-0005-0000-0000-0000BD040000}"/>
    <cellStyle name="Comma 12 9 3 2" xfId="1229" xr:uid="{00000000-0005-0000-0000-0000BE040000}"/>
    <cellStyle name="Comma 12 9 4" xfId="1230" xr:uid="{00000000-0005-0000-0000-0000BF040000}"/>
    <cellStyle name="Comma 12_B3 - Property plant &amp; equipment_GE" xfId="1231" xr:uid="{00000000-0005-0000-0000-0000C0040000}"/>
    <cellStyle name="Comma 13" xfId="1232" xr:uid="{00000000-0005-0000-0000-0000C1040000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3" xfId="1237" xr:uid="{00000000-0005-0000-0000-0000C6040000}"/>
    <cellStyle name="Comma 13 2 2 3 2" xfId="1238" xr:uid="{00000000-0005-0000-0000-0000C7040000}"/>
    <cellStyle name="Comma 13 2 2 4" xfId="1239" xr:uid="{00000000-0005-0000-0000-0000C8040000}"/>
    <cellStyle name="Comma 13 2 3" xfId="1240" xr:uid="{00000000-0005-0000-0000-0000C9040000}"/>
    <cellStyle name="Comma 13 2 3 2" xfId="1241" xr:uid="{00000000-0005-0000-0000-0000CA040000}"/>
    <cellStyle name="Comma 13 2 4" xfId="1242" xr:uid="{00000000-0005-0000-0000-0000CB040000}"/>
    <cellStyle name="Comma 13 2 4 2" xfId="1243" xr:uid="{00000000-0005-0000-0000-0000CC040000}"/>
    <cellStyle name="Comma 13 2 5" xfId="1244" xr:uid="{00000000-0005-0000-0000-0000CD040000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3" xfId="1248" xr:uid="{00000000-0005-0000-0000-0000D1040000}"/>
    <cellStyle name="Comma 13 3 3 2" xfId="1249" xr:uid="{00000000-0005-0000-0000-0000D2040000}"/>
    <cellStyle name="Comma 13 3 4" xfId="1250" xr:uid="{00000000-0005-0000-0000-0000D3040000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3" xfId="1254" xr:uid="{00000000-0005-0000-0000-0000D7040000}"/>
    <cellStyle name="Comma 13 4 3 2" xfId="1255" xr:uid="{00000000-0005-0000-0000-0000D8040000}"/>
    <cellStyle name="Comma 13 4 4" xfId="1256" xr:uid="{00000000-0005-0000-0000-0000D9040000}"/>
    <cellStyle name="Comma 13 5" xfId="1257" xr:uid="{00000000-0005-0000-0000-0000DA040000}"/>
    <cellStyle name="Comma 13 5 2" xfId="1258" xr:uid="{00000000-0005-0000-0000-0000DB040000}"/>
    <cellStyle name="Comma 13 6" xfId="1259" xr:uid="{00000000-0005-0000-0000-0000DC040000}"/>
    <cellStyle name="Comma 13 6 2" xfId="1260" xr:uid="{00000000-0005-0000-0000-0000DD040000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3" xfId="1270" xr:uid="{00000000-0005-0000-0000-0000E7040000}"/>
    <cellStyle name="Comma 14 2 2 3 2" xfId="1271" xr:uid="{00000000-0005-0000-0000-0000E8040000}"/>
    <cellStyle name="Comma 14 2 2 4" xfId="1272" xr:uid="{00000000-0005-0000-0000-0000E9040000}"/>
    <cellStyle name="Comma 14 2 3" xfId="1273" xr:uid="{00000000-0005-0000-0000-0000EA040000}"/>
    <cellStyle name="Comma 14 2 3 2" xfId="1274" xr:uid="{00000000-0005-0000-0000-0000EB040000}"/>
    <cellStyle name="Comma 14 2 4" xfId="1275" xr:uid="{00000000-0005-0000-0000-0000EC040000}"/>
    <cellStyle name="Comma 14 2 4 2" xfId="1276" xr:uid="{00000000-0005-0000-0000-0000ED040000}"/>
    <cellStyle name="Comma 14 2 5" xfId="1277" xr:uid="{00000000-0005-0000-0000-0000EE040000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5" xfId="1281" xr:uid="{00000000-0005-0000-0000-0000F2040000}"/>
    <cellStyle name="Comma 14 5 2" xfId="1282" xr:uid="{00000000-0005-0000-0000-0000F3040000}"/>
    <cellStyle name="Comma 14 6" xfId="1283" xr:uid="{00000000-0005-0000-0000-0000F404000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3" xfId="1288" xr:uid="{00000000-0005-0000-0000-0000F9040000}"/>
    <cellStyle name="Comma 15 2 3 2" xfId="1289" xr:uid="{00000000-0005-0000-0000-0000FA040000}"/>
    <cellStyle name="Comma 15 2 4" xfId="1290" xr:uid="{00000000-0005-0000-0000-0000FB040000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3" xfId="1294" xr:uid="{00000000-0005-0000-0000-0000FF040000}"/>
    <cellStyle name="Comma 15 3 3 2" xfId="1295" xr:uid="{00000000-0005-0000-0000-000000050000}"/>
    <cellStyle name="Comma 15 3 4" xfId="1296" xr:uid="{00000000-0005-0000-0000-000001050000}"/>
    <cellStyle name="Comma 15 4" xfId="1297" xr:uid="{00000000-0005-0000-0000-000002050000}"/>
    <cellStyle name="Comma 15 4 2" xfId="1298" xr:uid="{00000000-0005-0000-0000-000003050000}"/>
    <cellStyle name="Comma 15 5" xfId="1299" xr:uid="{00000000-0005-0000-0000-000004050000}"/>
    <cellStyle name="Comma 15 5 2" xfId="1300" xr:uid="{00000000-0005-0000-0000-000005050000}"/>
    <cellStyle name="Comma 15 6" xfId="1301" xr:uid="{00000000-0005-0000-0000-000006050000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3" xfId="1306" xr:uid="{00000000-0005-0000-0000-00000B050000}"/>
    <cellStyle name="Comma 16 2 3 2" xfId="1307" xr:uid="{00000000-0005-0000-0000-00000C050000}"/>
    <cellStyle name="Comma 16 2 4" xfId="1308" xr:uid="{00000000-0005-0000-0000-00000D050000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6" xfId="1313" xr:uid="{00000000-0005-0000-0000-000012050000}"/>
    <cellStyle name="Comma 16 6 2" xfId="1314" xr:uid="{00000000-0005-0000-0000-000013050000}"/>
    <cellStyle name="Comma 16 7" xfId="1315" xr:uid="{00000000-0005-0000-0000-000014050000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3" xfId="1321" xr:uid="{00000000-0005-0000-0000-00001A050000}"/>
    <cellStyle name="Comma 17 2 3 2" xfId="1322" xr:uid="{00000000-0005-0000-0000-00001B050000}"/>
    <cellStyle name="Comma 17 2 4" xfId="1323" xr:uid="{00000000-0005-0000-0000-00001C050000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3" xfId="1327" xr:uid="{00000000-0005-0000-0000-000020050000}"/>
    <cellStyle name="Comma 17 3 3 2" xfId="1328" xr:uid="{00000000-0005-0000-0000-000021050000}"/>
    <cellStyle name="Comma 17 3 4" xfId="1329" xr:uid="{00000000-0005-0000-0000-000022050000}"/>
    <cellStyle name="Comma 17 4" xfId="1330" xr:uid="{00000000-0005-0000-0000-000023050000}"/>
    <cellStyle name="Comma 17 4 2" xfId="1331" xr:uid="{00000000-0005-0000-0000-000024050000}"/>
    <cellStyle name="Comma 17 5" xfId="1332" xr:uid="{00000000-0005-0000-0000-000025050000}"/>
    <cellStyle name="Comma 17 5 2" xfId="1333" xr:uid="{00000000-0005-0000-0000-000026050000}"/>
    <cellStyle name="Comma 17 6" xfId="1334" xr:uid="{00000000-0005-0000-0000-000027050000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5" xfId="1386" xr:uid="{00000000-0005-0000-0000-00005B050000}"/>
    <cellStyle name="Comma 18 5 2" xfId="1387" xr:uid="{00000000-0005-0000-0000-00005C050000}"/>
    <cellStyle name="Comma 18 6" xfId="1388" xr:uid="{00000000-0005-0000-0000-00005D050000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3" xfId="1393" xr:uid="{00000000-0005-0000-0000-000062050000}"/>
    <cellStyle name="Comma 19 3 2" xfId="1394" xr:uid="{00000000-0005-0000-0000-000063050000}"/>
    <cellStyle name="Comma 19 4" xfId="1395" xr:uid="{00000000-0005-0000-0000-000064050000}"/>
    <cellStyle name="Comma 19 5" xfId="1396" xr:uid="{00000000-0005-0000-0000-000065050000}"/>
    <cellStyle name="Comma 19 6" xfId="1397" xr:uid="{00000000-0005-0000-0000-000066050000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3" xfId="1415" xr:uid="{00000000-0005-0000-0000-000079050000}"/>
    <cellStyle name="Comma 2 2 10 3 2" xfId="1416" xr:uid="{00000000-0005-0000-0000-00007A050000}"/>
    <cellStyle name="Comma 2 2 10 4" xfId="1417" xr:uid="{00000000-0005-0000-0000-00007B050000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3" xfId="1421" xr:uid="{00000000-0005-0000-0000-00007F050000}"/>
    <cellStyle name="Comma 2 2 11 3 2" xfId="1422" xr:uid="{00000000-0005-0000-0000-000080050000}"/>
    <cellStyle name="Comma 2 2 11 4" xfId="1423" xr:uid="{00000000-0005-0000-0000-000081050000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3" xfId="1427" xr:uid="{00000000-0005-0000-0000-000085050000}"/>
    <cellStyle name="Comma 2 2 12 3 2" xfId="1428" xr:uid="{00000000-0005-0000-0000-000086050000}"/>
    <cellStyle name="Comma 2 2 12 4" xfId="1429" xr:uid="{00000000-0005-0000-0000-000087050000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3" xfId="1433" xr:uid="{00000000-0005-0000-0000-00008B050000}"/>
    <cellStyle name="Comma 2 2 13 3 2" xfId="1434" xr:uid="{00000000-0005-0000-0000-00008C050000}"/>
    <cellStyle name="Comma 2 2 13 4" xfId="1435" xr:uid="{00000000-0005-0000-0000-00008D050000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3" xfId="1439" xr:uid="{00000000-0005-0000-0000-000091050000}"/>
    <cellStyle name="Comma 2 2 14 3 2" xfId="1440" xr:uid="{00000000-0005-0000-0000-000092050000}"/>
    <cellStyle name="Comma 2 2 14 4" xfId="1441" xr:uid="{00000000-0005-0000-0000-00009305000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3" xfId="1445" xr:uid="{00000000-0005-0000-0000-000097050000}"/>
    <cellStyle name="Comma 2 2 15 3 2" xfId="1446" xr:uid="{00000000-0005-0000-0000-000098050000}"/>
    <cellStyle name="Comma 2 2 15 4" xfId="1447" xr:uid="{00000000-0005-0000-0000-000099050000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3" xfId="1451" xr:uid="{00000000-0005-0000-0000-00009D050000}"/>
    <cellStyle name="Comma 2 2 16 3 2" xfId="1452" xr:uid="{00000000-0005-0000-0000-00009E050000}"/>
    <cellStyle name="Comma 2 2 16 4" xfId="1453" xr:uid="{00000000-0005-0000-0000-00009F050000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3" xfId="1457" xr:uid="{00000000-0005-0000-0000-0000A3050000}"/>
    <cellStyle name="Comma 2 2 17 3 2" xfId="1458" xr:uid="{00000000-0005-0000-0000-0000A4050000}"/>
    <cellStyle name="Comma 2 2 17 4" xfId="1459" xr:uid="{00000000-0005-0000-0000-0000A5050000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3" xfId="1463" xr:uid="{00000000-0005-0000-0000-0000A9050000}"/>
    <cellStyle name="Comma 2 2 18 3 2" xfId="1464" xr:uid="{00000000-0005-0000-0000-0000AA050000}"/>
    <cellStyle name="Comma 2 2 18 4" xfId="1465" xr:uid="{00000000-0005-0000-0000-0000AB050000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3" xfId="1469" xr:uid="{00000000-0005-0000-0000-0000AF050000}"/>
    <cellStyle name="Comma 2 2 19 3 2" xfId="1470" xr:uid="{00000000-0005-0000-0000-0000B0050000}"/>
    <cellStyle name="Comma 2 2 19 4" xfId="1471" xr:uid="{00000000-0005-0000-0000-0000B1050000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3" xfId="1476" xr:uid="{00000000-0005-0000-0000-0000B6050000}"/>
    <cellStyle name="Comma 2 2 2 2 3 2" xfId="1477" xr:uid="{00000000-0005-0000-0000-0000B7050000}"/>
    <cellStyle name="Comma 2 2 2 2 4" xfId="1478" xr:uid="{00000000-0005-0000-0000-0000B8050000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3" xfId="1484" xr:uid="{00000000-0005-0000-0000-0000BE050000}"/>
    <cellStyle name="Comma 2 2 2 3 3 3 2" xfId="1485" xr:uid="{00000000-0005-0000-0000-0000BF050000}"/>
    <cellStyle name="Comma 2 2 2 3 3 4" xfId="1486" xr:uid="{00000000-0005-0000-0000-0000C0050000}"/>
    <cellStyle name="Comma 2 2 2 3 4" xfId="1487" xr:uid="{00000000-0005-0000-0000-0000C1050000}"/>
    <cellStyle name="Comma 2 2 2 3 4 2" xfId="1488" xr:uid="{00000000-0005-0000-0000-0000C2050000}"/>
    <cellStyle name="Comma 2 2 2 3 5" xfId="1489" xr:uid="{00000000-0005-0000-0000-0000C3050000}"/>
    <cellStyle name="Comma 2 2 2 3 5 2" xfId="1490" xr:uid="{00000000-0005-0000-0000-0000C4050000}"/>
    <cellStyle name="Comma 2 2 2 3 6" xfId="1491" xr:uid="{00000000-0005-0000-0000-0000C5050000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3" xfId="1495" xr:uid="{00000000-0005-0000-0000-0000C9050000}"/>
    <cellStyle name="Comma 2 2 2 4 3 2" xfId="1496" xr:uid="{00000000-0005-0000-0000-0000CA050000}"/>
    <cellStyle name="Comma 2 2 2 4 4" xfId="1497" xr:uid="{00000000-0005-0000-0000-0000CB050000}"/>
    <cellStyle name="Comma 2 2 2 5" xfId="1498" xr:uid="{00000000-0005-0000-0000-0000CC050000}"/>
    <cellStyle name="Comma 2 2 2 5 2" xfId="1499" xr:uid="{00000000-0005-0000-0000-0000CD050000}"/>
    <cellStyle name="Comma 2 2 2 6" xfId="1500" xr:uid="{00000000-0005-0000-0000-0000CE050000}"/>
    <cellStyle name="Comma 2 2 2 6 2" xfId="1501" xr:uid="{00000000-0005-0000-0000-0000CF050000}"/>
    <cellStyle name="Comma 2 2 2 7" xfId="1502" xr:uid="{00000000-0005-0000-0000-0000D0050000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3" xfId="1506" xr:uid="{00000000-0005-0000-0000-0000D4050000}"/>
    <cellStyle name="Comma 2 2 20 3 2" xfId="1507" xr:uid="{00000000-0005-0000-0000-0000D5050000}"/>
    <cellStyle name="Comma 2 2 20 4" xfId="1508" xr:uid="{00000000-0005-0000-0000-0000D6050000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3" xfId="1512" xr:uid="{00000000-0005-0000-0000-0000DA050000}"/>
    <cellStyle name="Comma 2 2 21 3 2" xfId="1513" xr:uid="{00000000-0005-0000-0000-0000DB050000}"/>
    <cellStyle name="Comma 2 2 21 4" xfId="1514" xr:uid="{00000000-0005-0000-0000-0000DC050000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3" xfId="1518" xr:uid="{00000000-0005-0000-0000-0000E0050000}"/>
    <cellStyle name="Comma 2 2 22 3 2" xfId="1519" xr:uid="{00000000-0005-0000-0000-0000E1050000}"/>
    <cellStyle name="Comma 2 2 22 4" xfId="1520" xr:uid="{00000000-0005-0000-0000-0000E2050000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3" xfId="1524" xr:uid="{00000000-0005-0000-0000-0000E6050000}"/>
    <cellStyle name="Comma 2 2 23 3 2" xfId="1525" xr:uid="{00000000-0005-0000-0000-0000E7050000}"/>
    <cellStyle name="Comma 2 2 23 4" xfId="1526" xr:uid="{00000000-0005-0000-0000-0000E8050000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3" xfId="1530" xr:uid="{00000000-0005-0000-0000-0000EC050000}"/>
    <cellStyle name="Comma 2 2 24 3 2" xfId="1531" xr:uid="{00000000-0005-0000-0000-0000ED050000}"/>
    <cellStyle name="Comma 2 2 24 4" xfId="1532" xr:uid="{00000000-0005-0000-0000-0000EE050000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3" xfId="1536" xr:uid="{00000000-0005-0000-0000-0000F2050000}"/>
    <cellStyle name="Comma 2 2 25 3 2" xfId="1537" xr:uid="{00000000-0005-0000-0000-0000F3050000}"/>
    <cellStyle name="Comma 2 2 25 4" xfId="1538" xr:uid="{00000000-0005-0000-0000-0000F4050000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3" xfId="1542" xr:uid="{00000000-0005-0000-0000-0000F8050000}"/>
    <cellStyle name="Comma 2 2 26 3 2" xfId="1543" xr:uid="{00000000-0005-0000-0000-0000F9050000}"/>
    <cellStyle name="Comma 2 2 26 4" xfId="1544" xr:uid="{00000000-0005-0000-0000-0000FA050000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3" xfId="1548" xr:uid="{00000000-0005-0000-0000-0000FE050000}"/>
    <cellStyle name="Comma 2 2 27 3 2" xfId="1549" xr:uid="{00000000-0005-0000-0000-0000FF050000}"/>
    <cellStyle name="Comma 2 2 27 4" xfId="1550" xr:uid="{00000000-0005-0000-0000-000000060000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3" xfId="1554" xr:uid="{00000000-0005-0000-0000-000004060000}"/>
    <cellStyle name="Comma 2 2 28 3 2" xfId="1555" xr:uid="{00000000-0005-0000-0000-000005060000}"/>
    <cellStyle name="Comma 2 2 28 4" xfId="1556" xr:uid="{00000000-0005-0000-0000-000006060000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3" xfId="1560" xr:uid="{00000000-0005-0000-0000-00000A060000}"/>
    <cellStyle name="Comma 2 2 29 3 2" xfId="1561" xr:uid="{00000000-0005-0000-0000-00000B060000}"/>
    <cellStyle name="Comma 2 2 29 4" xfId="1562" xr:uid="{00000000-0005-0000-0000-00000C060000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3" xfId="1566" xr:uid="{00000000-0005-0000-0000-000010060000}"/>
    <cellStyle name="Comma 2 2 3 3 2" xfId="1567" xr:uid="{00000000-0005-0000-0000-000011060000}"/>
    <cellStyle name="Comma 2 2 3 4" xfId="1568" xr:uid="{00000000-0005-0000-0000-000012060000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3" xfId="1572" xr:uid="{00000000-0005-0000-0000-000016060000}"/>
    <cellStyle name="Comma 2 2 30 3 2" xfId="1573" xr:uid="{00000000-0005-0000-0000-000017060000}"/>
    <cellStyle name="Comma 2 2 30 4" xfId="1574" xr:uid="{00000000-0005-0000-0000-000018060000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3" xfId="1578" xr:uid="{00000000-0005-0000-0000-00001C060000}"/>
    <cellStyle name="Comma 2 2 31 3 2" xfId="1579" xr:uid="{00000000-0005-0000-0000-00001D060000}"/>
    <cellStyle name="Comma 2 2 31 4" xfId="1580" xr:uid="{00000000-0005-0000-0000-00001E060000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3" xfId="1584" xr:uid="{00000000-0005-0000-0000-000022060000}"/>
    <cellStyle name="Comma 2 2 32 3 2" xfId="1585" xr:uid="{00000000-0005-0000-0000-000023060000}"/>
    <cellStyle name="Comma 2 2 32 4" xfId="1586" xr:uid="{00000000-0005-0000-0000-000024060000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3" xfId="1590" xr:uid="{00000000-0005-0000-0000-000028060000}"/>
    <cellStyle name="Comma 2 2 33 3 2" xfId="1591" xr:uid="{00000000-0005-0000-0000-000029060000}"/>
    <cellStyle name="Comma 2 2 33 4" xfId="1592" xr:uid="{00000000-0005-0000-0000-00002A060000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3" xfId="1596" xr:uid="{00000000-0005-0000-0000-00002E060000}"/>
    <cellStyle name="Comma 2 2 34 3 2" xfId="1597" xr:uid="{00000000-0005-0000-0000-00002F060000}"/>
    <cellStyle name="Comma 2 2 34 4" xfId="1598" xr:uid="{00000000-0005-0000-0000-000030060000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3" xfId="1602" xr:uid="{00000000-0005-0000-0000-000034060000}"/>
    <cellStyle name="Comma 2 2 35 3 2" xfId="1603" xr:uid="{00000000-0005-0000-0000-000035060000}"/>
    <cellStyle name="Comma 2 2 35 4" xfId="1604" xr:uid="{00000000-0005-0000-0000-00003606000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3" xfId="1608" xr:uid="{00000000-0005-0000-0000-00003A060000}"/>
    <cellStyle name="Comma 2 2 36 3 2" xfId="1609" xr:uid="{00000000-0005-0000-0000-00003B060000}"/>
    <cellStyle name="Comma 2 2 36 4" xfId="1610" xr:uid="{00000000-0005-0000-0000-00003C060000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3" xfId="1614" xr:uid="{00000000-0005-0000-0000-000040060000}"/>
    <cellStyle name="Comma 2 2 37 3 2" xfId="1615" xr:uid="{00000000-0005-0000-0000-000041060000}"/>
    <cellStyle name="Comma 2 2 37 4" xfId="1616" xr:uid="{00000000-0005-0000-0000-000042060000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3" xfId="1620" xr:uid="{00000000-0005-0000-0000-000046060000}"/>
    <cellStyle name="Comma 2 2 38 3 2" xfId="1621" xr:uid="{00000000-0005-0000-0000-000047060000}"/>
    <cellStyle name="Comma 2 2 38 4" xfId="1622" xr:uid="{00000000-0005-0000-0000-000048060000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3" xfId="1626" xr:uid="{00000000-0005-0000-0000-00004C060000}"/>
    <cellStyle name="Comma 2 2 39 3 2" xfId="1627" xr:uid="{00000000-0005-0000-0000-00004D060000}"/>
    <cellStyle name="Comma 2 2 39 4" xfId="1628" xr:uid="{00000000-0005-0000-0000-00004E060000}"/>
    <cellStyle name="Comma 2 2 4" xfId="1629" xr:uid="{00000000-0005-0000-0000-00004F060000}"/>
    <cellStyle name="Comma 2 2 4 2" xfId="1630" xr:uid="{00000000-0005-0000-0000-000050060000}"/>
    <cellStyle name="Comma 2 2 4 3" xfId="1631" xr:uid="{00000000-0005-0000-0000-000051060000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3" xfId="1635" xr:uid="{00000000-0005-0000-0000-000055060000}"/>
    <cellStyle name="Comma 2 2 40 3 2" xfId="1636" xr:uid="{00000000-0005-0000-0000-000056060000}"/>
    <cellStyle name="Comma 2 2 40 4" xfId="1637" xr:uid="{00000000-0005-0000-0000-000057060000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3" xfId="1641" xr:uid="{00000000-0005-0000-0000-00005B060000}"/>
    <cellStyle name="Comma 2 2 41 3 2" xfId="1642" xr:uid="{00000000-0005-0000-0000-00005C060000}"/>
    <cellStyle name="Comma 2 2 41 4" xfId="1643" xr:uid="{00000000-0005-0000-0000-00005D060000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3" xfId="1647" xr:uid="{00000000-0005-0000-0000-000061060000}"/>
    <cellStyle name="Comma 2 2 42 3 2" xfId="1648" xr:uid="{00000000-0005-0000-0000-000062060000}"/>
    <cellStyle name="Comma 2 2 42 4" xfId="1649" xr:uid="{00000000-0005-0000-0000-000063060000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3" xfId="1653" xr:uid="{00000000-0005-0000-0000-000067060000}"/>
    <cellStyle name="Comma 2 2 43 3 2" xfId="1654" xr:uid="{00000000-0005-0000-0000-000068060000}"/>
    <cellStyle name="Comma 2 2 43 4" xfId="1655" xr:uid="{00000000-0005-0000-0000-000069060000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3" xfId="1659" xr:uid="{00000000-0005-0000-0000-00006D060000}"/>
    <cellStyle name="Comma 2 2 44 3 2" xfId="1660" xr:uid="{00000000-0005-0000-0000-00006E060000}"/>
    <cellStyle name="Comma 2 2 44 4" xfId="1661" xr:uid="{00000000-0005-0000-0000-00006F060000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3" xfId="1665" xr:uid="{00000000-0005-0000-0000-000073060000}"/>
    <cellStyle name="Comma 2 2 45 3 2" xfId="1666" xr:uid="{00000000-0005-0000-0000-000074060000}"/>
    <cellStyle name="Comma 2 2 45 4" xfId="1667" xr:uid="{00000000-0005-0000-0000-000075060000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3" xfId="1671" xr:uid="{00000000-0005-0000-0000-000079060000}"/>
    <cellStyle name="Comma 2 2 46 3 2" xfId="1672" xr:uid="{00000000-0005-0000-0000-00007A060000}"/>
    <cellStyle name="Comma 2 2 46 4" xfId="1673" xr:uid="{00000000-0005-0000-0000-00007B060000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3" xfId="1677" xr:uid="{00000000-0005-0000-0000-00007F060000}"/>
    <cellStyle name="Comma 2 2 47 3 2" xfId="1678" xr:uid="{00000000-0005-0000-0000-000080060000}"/>
    <cellStyle name="Comma 2 2 47 4" xfId="1679" xr:uid="{00000000-0005-0000-0000-00008106000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3" xfId="1683" xr:uid="{00000000-0005-0000-0000-000085060000}"/>
    <cellStyle name="Comma 2 2 48 3 2" xfId="1684" xr:uid="{00000000-0005-0000-0000-000086060000}"/>
    <cellStyle name="Comma 2 2 48 4" xfId="1685" xr:uid="{00000000-0005-0000-0000-000087060000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3" xfId="1689" xr:uid="{00000000-0005-0000-0000-00008B060000}"/>
    <cellStyle name="Comma 2 2 49 3 2" xfId="1690" xr:uid="{00000000-0005-0000-0000-00008C060000}"/>
    <cellStyle name="Comma 2 2 49 4" xfId="1691" xr:uid="{00000000-0005-0000-0000-00008D060000}"/>
    <cellStyle name="Comma 2 2 5" xfId="1692" xr:uid="{00000000-0005-0000-0000-00008E060000}"/>
    <cellStyle name="Comma 2 2 5 2" xfId="1693" xr:uid="{00000000-0005-0000-0000-00008F060000}"/>
    <cellStyle name="Comma 2 2 5 3" xfId="1694" xr:uid="{00000000-0005-0000-0000-000090060000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3" xfId="1698" xr:uid="{00000000-0005-0000-0000-000094060000}"/>
    <cellStyle name="Comma 2 2 50 3 2" xfId="1699" xr:uid="{00000000-0005-0000-0000-000095060000}"/>
    <cellStyle name="Comma 2 2 50 4" xfId="1700" xr:uid="{00000000-0005-0000-0000-000096060000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3" xfId="1704" xr:uid="{00000000-0005-0000-0000-00009A060000}"/>
    <cellStyle name="Comma 2 2 51 3 2" xfId="1705" xr:uid="{00000000-0005-0000-0000-00009B060000}"/>
    <cellStyle name="Comma 2 2 51 4" xfId="1706" xr:uid="{00000000-0005-0000-0000-00009C06000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3" xfId="1710" xr:uid="{00000000-0005-0000-0000-0000A0060000}"/>
    <cellStyle name="Comma 2 2 52 3 2" xfId="1711" xr:uid="{00000000-0005-0000-0000-0000A1060000}"/>
    <cellStyle name="Comma 2 2 52 4" xfId="1712" xr:uid="{00000000-0005-0000-0000-0000A2060000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3" xfId="1716" xr:uid="{00000000-0005-0000-0000-0000A6060000}"/>
    <cellStyle name="Comma 2 2 53 3 2" xfId="1717" xr:uid="{00000000-0005-0000-0000-0000A7060000}"/>
    <cellStyle name="Comma 2 2 53 4" xfId="1718" xr:uid="{00000000-0005-0000-0000-0000A8060000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3" xfId="1722" xr:uid="{00000000-0005-0000-0000-0000AC060000}"/>
    <cellStyle name="Comma 2 2 54 3 2" xfId="1723" xr:uid="{00000000-0005-0000-0000-0000AD060000}"/>
    <cellStyle name="Comma 2 2 54 4" xfId="1724" xr:uid="{00000000-0005-0000-0000-0000AE060000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3" xfId="1728" xr:uid="{00000000-0005-0000-0000-0000B2060000}"/>
    <cellStyle name="Comma 2 2 55 3 2" xfId="1729" xr:uid="{00000000-0005-0000-0000-0000B3060000}"/>
    <cellStyle name="Comma 2 2 55 4" xfId="1730" xr:uid="{00000000-0005-0000-0000-0000B4060000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3" xfId="1734" xr:uid="{00000000-0005-0000-0000-0000B8060000}"/>
    <cellStyle name="Comma 2 2 56 3 2" xfId="1735" xr:uid="{00000000-0005-0000-0000-0000B9060000}"/>
    <cellStyle name="Comma 2 2 56 4" xfId="1736" xr:uid="{00000000-0005-0000-0000-0000BA060000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3" xfId="1740" xr:uid="{00000000-0005-0000-0000-0000BE060000}"/>
    <cellStyle name="Comma 2 2 57 3 2" xfId="1741" xr:uid="{00000000-0005-0000-0000-0000BF060000}"/>
    <cellStyle name="Comma 2 2 57 4" xfId="1742" xr:uid="{00000000-0005-0000-0000-0000C0060000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3" xfId="1747" xr:uid="{00000000-0005-0000-0000-0000C5060000}"/>
    <cellStyle name="Comma 2 2 58 2 3 2" xfId="1748" xr:uid="{00000000-0005-0000-0000-0000C6060000}"/>
    <cellStyle name="Comma 2 2 58 2 4" xfId="1749" xr:uid="{00000000-0005-0000-0000-0000C7060000}"/>
    <cellStyle name="Comma 2 2 58 3" xfId="1750" xr:uid="{00000000-0005-0000-0000-0000C8060000}"/>
    <cellStyle name="Comma 2 2 58 3 2" xfId="1751" xr:uid="{00000000-0005-0000-0000-0000C9060000}"/>
    <cellStyle name="Comma 2 2 58 4" xfId="1752" xr:uid="{00000000-0005-0000-0000-0000CA060000}"/>
    <cellStyle name="Comma 2 2 58 4 2" xfId="1753" xr:uid="{00000000-0005-0000-0000-0000CB060000}"/>
    <cellStyle name="Comma 2 2 58 5" xfId="1754" xr:uid="{00000000-0005-0000-0000-0000CC060000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3" xfId="1761" xr:uid="{00000000-0005-0000-0000-0000D3060000}"/>
    <cellStyle name="Comma 2 2 61 3 2" xfId="1762" xr:uid="{00000000-0005-0000-0000-0000D4060000}"/>
    <cellStyle name="Comma 2 2 61 4" xfId="1763" xr:uid="{00000000-0005-0000-0000-0000D5060000}"/>
    <cellStyle name="Comma 2 2 62" xfId="1764" xr:uid="{00000000-0005-0000-0000-0000D6060000}"/>
    <cellStyle name="Comma 2 2 62 2" xfId="1765" xr:uid="{00000000-0005-0000-0000-0000D7060000}"/>
    <cellStyle name="Comma 2 2 63" xfId="1766" xr:uid="{00000000-0005-0000-0000-0000D8060000}"/>
    <cellStyle name="Comma 2 2 63 2" xfId="1767" xr:uid="{00000000-0005-0000-0000-0000D9060000}"/>
    <cellStyle name="Comma 2 2 64" xfId="1768" xr:uid="{00000000-0005-0000-0000-0000DA060000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3" xfId="1772" xr:uid="{00000000-0005-0000-0000-0000DE060000}"/>
    <cellStyle name="Comma 2 2 7 3 2" xfId="1773" xr:uid="{00000000-0005-0000-0000-0000DF060000}"/>
    <cellStyle name="Comma 2 2 7 4" xfId="1774" xr:uid="{00000000-0005-0000-0000-0000E0060000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3" xfId="1778" xr:uid="{00000000-0005-0000-0000-0000E4060000}"/>
    <cellStyle name="Comma 2 2 8 3 2" xfId="1779" xr:uid="{00000000-0005-0000-0000-0000E5060000}"/>
    <cellStyle name="Comma 2 2 8 4" xfId="1780" xr:uid="{00000000-0005-0000-0000-0000E6060000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3" xfId="1784" xr:uid="{00000000-0005-0000-0000-0000EA060000}"/>
    <cellStyle name="Comma 2 2 9 3 2" xfId="1785" xr:uid="{00000000-0005-0000-0000-0000EB060000}"/>
    <cellStyle name="Comma 2 2 9 4" xfId="1786" xr:uid="{00000000-0005-0000-0000-0000EC060000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3" xfId="1802" xr:uid="{00000000-0005-0000-0000-0000FC060000}"/>
    <cellStyle name="Comma 2 3 2 3 2" xfId="1803" xr:uid="{00000000-0005-0000-0000-0000FD060000}"/>
    <cellStyle name="Comma 2 3 2 4" xfId="1804" xr:uid="{00000000-0005-0000-0000-0000FE060000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3" xfId="1808" xr:uid="{00000000-0005-0000-0000-000002070000}"/>
    <cellStyle name="Comma 2 3 3 3 2" xfId="1809" xr:uid="{00000000-0005-0000-0000-000003070000}"/>
    <cellStyle name="Comma 2 3 3 4" xfId="1810" xr:uid="{00000000-0005-0000-0000-000004070000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6" xfId="1814" xr:uid="{00000000-0005-0000-0000-000008070000}"/>
    <cellStyle name="Comma 2 3 6 2" xfId="1815" xr:uid="{00000000-0005-0000-0000-000009070000}"/>
    <cellStyle name="Comma 2 3 7" xfId="1816" xr:uid="{00000000-0005-0000-0000-00000A070000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3" xfId="1831" xr:uid="{00000000-0005-0000-0000-000019070000}"/>
    <cellStyle name="Comma 2 4 2 3 2" xfId="1832" xr:uid="{00000000-0005-0000-0000-00001A070000}"/>
    <cellStyle name="Comma 2 4 2 4" xfId="1833" xr:uid="{00000000-0005-0000-0000-00001B070000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5" xfId="1837" xr:uid="{00000000-0005-0000-0000-00001F070000}"/>
    <cellStyle name="Comma 2 4 5 2" xfId="1838" xr:uid="{00000000-0005-0000-0000-000020070000}"/>
    <cellStyle name="Comma 2 4 6" xfId="1839" xr:uid="{00000000-0005-0000-0000-000021070000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3" xfId="1854" xr:uid="{00000000-0005-0000-0000-000030070000}"/>
    <cellStyle name="Comma 2 5 2 3 2" xfId="1855" xr:uid="{00000000-0005-0000-0000-000031070000}"/>
    <cellStyle name="Comma 2 5 2 4" xfId="1856" xr:uid="{00000000-0005-0000-0000-000032070000}"/>
    <cellStyle name="Comma 2 5 3" xfId="1857" xr:uid="{00000000-0005-0000-0000-000033070000}"/>
    <cellStyle name="Comma 2 5 3 2" xfId="1858" xr:uid="{00000000-0005-0000-0000-000034070000}"/>
    <cellStyle name="Comma 2 5 4" xfId="1859" xr:uid="{00000000-0005-0000-0000-000035070000}"/>
    <cellStyle name="Comma 2 5 4 2" xfId="1860" xr:uid="{00000000-0005-0000-0000-000036070000}"/>
    <cellStyle name="Comma 2 5 5" xfId="1861" xr:uid="{00000000-0005-0000-0000-000037070000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3" xfId="1874" xr:uid="{00000000-0005-0000-0000-000044070000}"/>
    <cellStyle name="Comma 2 59 3 2" xfId="1875" xr:uid="{00000000-0005-0000-0000-000045070000}"/>
    <cellStyle name="Comma 2 59 4" xfId="1876" xr:uid="{00000000-0005-0000-0000-00004607000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3" xfId="1880" xr:uid="{00000000-0005-0000-0000-00004A070000}"/>
    <cellStyle name="Comma 2 6 3 2" xfId="1881" xr:uid="{00000000-0005-0000-0000-00004B070000}"/>
    <cellStyle name="Comma 2 6 4" xfId="1882" xr:uid="{00000000-0005-0000-0000-00004C070000}"/>
    <cellStyle name="Comma 2 60" xfId="1883" xr:uid="{00000000-0005-0000-0000-00004D070000}"/>
    <cellStyle name="Comma 2 60 2" xfId="1884" xr:uid="{00000000-0005-0000-0000-00004E070000}"/>
    <cellStyle name="Comma 2 61" xfId="1885" xr:uid="{00000000-0005-0000-0000-00004F070000}"/>
    <cellStyle name="Comma 2 62" xfId="1886" xr:uid="{00000000-0005-0000-0000-000050070000}"/>
    <cellStyle name="Comma 2 63" xfId="1887" xr:uid="{00000000-0005-0000-0000-000051070000}"/>
    <cellStyle name="Comma 2 64" xfId="1888" xr:uid="{00000000-0005-0000-0000-000052070000}"/>
    <cellStyle name="Comma 2 65" xfId="1889" xr:uid="{00000000-0005-0000-0000-000053070000}"/>
    <cellStyle name="Comma 2 66" xfId="1890" xr:uid="{00000000-0005-0000-0000-000054070000}"/>
    <cellStyle name="Comma 2 67" xfId="1891" xr:uid="{00000000-0005-0000-0000-000055070000}"/>
    <cellStyle name="Comma 2 68" xfId="1892" xr:uid="{00000000-0005-0000-0000-000056070000}"/>
    <cellStyle name="Comma 2 69" xfId="1893" xr:uid="{00000000-0005-0000-0000-000057070000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3" xfId="1897" xr:uid="{00000000-0005-0000-0000-00005B070000}"/>
    <cellStyle name="Comma 2 7 3 2" xfId="1898" xr:uid="{00000000-0005-0000-0000-00005C070000}"/>
    <cellStyle name="Comma 2 7 4" xfId="1899" xr:uid="{00000000-0005-0000-0000-00005D070000}"/>
    <cellStyle name="Comma 2 70" xfId="1900" xr:uid="{00000000-0005-0000-0000-00005E070000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3" xfId="1904" xr:uid="{00000000-0005-0000-0000-000062070000}"/>
    <cellStyle name="Comma 2 8 3 2" xfId="1905" xr:uid="{00000000-0005-0000-0000-000063070000}"/>
    <cellStyle name="Comma 2 8 4" xfId="1906" xr:uid="{00000000-0005-0000-0000-000064070000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3" xfId="1910" xr:uid="{00000000-0005-0000-0000-000068070000}"/>
    <cellStyle name="Comma 2 9 3 2" xfId="1911" xr:uid="{00000000-0005-0000-0000-000069070000}"/>
    <cellStyle name="Comma 2 9 4" xfId="1912" xr:uid="{00000000-0005-0000-0000-00006A070000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3" xfId="1917" xr:uid="{00000000-0005-0000-0000-00006F070000}"/>
    <cellStyle name="Comma 20 3 2" xfId="1918" xr:uid="{00000000-0005-0000-0000-000070070000}"/>
    <cellStyle name="Comma 20 4" xfId="1919" xr:uid="{00000000-0005-0000-0000-000071070000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3" xfId="1923" xr:uid="{00000000-0005-0000-0000-000075070000}"/>
    <cellStyle name="Comma 21 3 2" xfId="1924" xr:uid="{00000000-0005-0000-0000-000076070000}"/>
    <cellStyle name="Comma 21 4" xfId="1925" xr:uid="{00000000-0005-0000-0000-000077070000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3" xfId="1929" xr:uid="{00000000-0005-0000-0000-00007B070000}"/>
    <cellStyle name="Comma 22 3 2" xfId="1930" xr:uid="{00000000-0005-0000-0000-00007C070000}"/>
    <cellStyle name="Comma 22 4" xfId="1931" xr:uid="{00000000-0005-0000-0000-00007D0700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3" xfId="1935" xr:uid="{00000000-0005-0000-0000-000081070000}"/>
    <cellStyle name="Comma 23 3 2" xfId="1936" xr:uid="{00000000-0005-0000-0000-000082070000}"/>
    <cellStyle name="Comma 23 4" xfId="1937" xr:uid="{00000000-0005-0000-0000-000083070000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3" xfId="1942" xr:uid="{00000000-0005-0000-0000-000088070000}"/>
    <cellStyle name="Comma 24 3 2" xfId="1943" xr:uid="{00000000-0005-0000-0000-000089070000}"/>
    <cellStyle name="Comma 24 4" xfId="1944" xr:uid="{00000000-0005-0000-0000-00008A070000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3" xfId="1949" xr:uid="{00000000-0005-0000-0000-00008F070000}"/>
    <cellStyle name="Comma 25 2 3 2" xfId="1950" xr:uid="{00000000-0005-0000-0000-000090070000}"/>
    <cellStyle name="Comma 25 2 4" xfId="1951" xr:uid="{00000000-0005-0000-0000-000091070000}"/>
    <cellStyle name="Comma 25 3" xfId="1952" xr:uid="{00000000-0005-0000-0000-000092070000}"/>
    <cellStyle name="Comma 25 3 2" xfId="1953" xr:uid="{00000000-0005-0000-0000-000093070000}"/>
    <cellStyle name="Comma 25 4" xfId="1954" xr:uid="{00000000-0005-0000-0000-000094070000}"/>
    <cellStyle name="Comma 25 4 2" xfId="1955" xr:uid="{00000000-0005-0000-0000-000095070000}"/>
    <cellStyle name="Comma 25 5" xfId="1956" xr:uid="{00000000-0005-0000-0000-000096070000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4" xfId="1961" xr:uid="{00000000-0005-0000-0000-00009B070000}"/>
    <cellStyle name="Comma 26 4 2" xfId="1962" xr:uid="{00000000-0005-0000-0000-00009C070000}"/>
    <cellStyle name="Comma 26 5" xfId="1963" xr:uid="{00000000-0005-0000-0000-00009D070000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3" xfId="1969" xr:uid="{00000000-0005-0000-0000-0000A3070000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3" xfId="1973" xr:uid="{00000000-0005-0000-0000-0000A7070000}"/>
    <cellStyle name="Comma 27 4" xfId="1974" xr:uid="{00000000-0005-0000-0000-0000A8070000}"/>
    <cellStyle name="Comma 27 4 2" xfId="1975" xr:uid="{00000000-0005-0000-0000-0000A9070000}"/>
    <cellStyle name="Comma 27 5" xfId="1976" xr:uid="{00000000-0005-0000-0000-0000AA070000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3" xfId="1980" xr:uid="{00000000-0005-0000-0000-0000AE070000}"/>
    <cellStyle name="Comma 28 3 2" xfId="1981" xr:uid="{00000000-0005-0000-0000-0000AF070000}"/>
    <cellStyle name="Comma 28 4" xfId="1982" xr:uid="{00000000-0005-0000-0000-0000B0070000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3" xfId="1987" xr:uid="{00000000-0005-0000-0000-0000B5070000}"/>
    <cellStyle name="Comma 29 2 3 2" xfId="1988" xr:uid="{00000000-0005-0000-0000-0000B6070000}"/>
    <cellStyle name="Comma 29 2 4" xfId="1989" xr:uid="{00000000-0005-0000-0000-0000B7070000}"/>
    <cellStyle name="Comma 29 3" xfId="1990" xr:uid="{00000000-0005-0000-0000-0000B8070000}"/>
    <cellStyle name="Comma 29 3 2" xfId="1991" xr:uid="{00000000-0005-0000-0000-0000B9070000}"/>
    <cellStyle name="Comma 29 4" xfId="1992" xr:uid="{00000000-0005-0000-0000-0000BA070000}"/>
    <cellStyle name="Comma 29 4 2" xfId="1993" xr:uid="{00000000-0005-0000-0000-0000BB070000}"/>
    <cellStyle name="Comma 29 5" xfId="1994" xr:uid="{00000000-0005-0000-0000-0000BC070000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1" xfId="1998" xr:uid="{00000000-0005-0000-0000-0000C0070000}"/>
    <cellStyle name="Comma 3 11 2" xfId="1999" xr:uid="{00000000-0005-0000-0000-0000C1070000}"/>
    <cellStyle name="Comma 3 12" xfId="2000" xr:uid="{00000000-0005-0000-0000-0000C2070000}"/>
    <cellStyle name="Comma 3 13" xfId="2001" xr:uid="{00000000-0005-0000-0000-0000C3070000}"/>
    <cellStyle name="Comma 3 14" xfId="2002" xr:uid="{00000000-0005-0000-0000-0000C4070000}"/>
    <cellStyle name="Comma 3 15" xfId="2003" xr:uid="{00000000-0005-0000-0000-0000C5070000}"/>
    <cellStyle name="Comma 3 16" xfId="2004" xr:uid="{00000000-0005-0000-0000-0000C6070000}"/>
    <cellStyle name="Comma 3 17" xfId="2005" xr:uid="{00000000-0005-0000-0000-0000C7070000}"/>
    <cellStyle name="Comma 3 18" xfId="2006" xr:uid="{00000000-0005-0000-0000-0000C8070000}"/>
    <cellStyle name="Comma 3 19" xfId="2007" xr:uid="{00000000-0005-0000-0000-0000C907000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1" xfId="2011" xr:uid="{00000000-0005-0000-0000-0000CD070000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3" xfId="2016" xr:uid="{00000000-0005-0000-0000-0000D2070000}"/>
    <cellStyle name="Comma 3 2 2 2 3 2" xfId="2017" xr:uid="{00000000-0005-0000-0000-0000D3070000}"/>
    <cellStyle name="Comma 3 2 2 2 4" xfId="2018" xr:uid="{00000000-0005-0000-0000-0000D4070000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3" xfId="2022" xr:uid="{00000000-0005-0000-0000-0000D8070000}"/>
    <cellStyle name="Comma 3 2 2 3 3 2" xfId="2023" xr:uid="{00000000-0005-0000-0000-0000D9070000}"/>
    <cellStyle name="Comma 3 2 2 3 4" xfId="2024" xr:uid="{00000000-0005-0000-0000-0000DA070000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3" xfId="2029" xr:uid="{00000000-0005-0000-0000-0000DF070000}"/>
    <cellStyle name="Comma 3 2 2 4 2 3 2" xfId="2030" xr:uid="{00000000-0005-0000-0000-0000E0070000}"/>
    <cellStyle name="Comma 3 2 2 4 2 4" xfId="2031" xr:uid="{00000000-0005-0000-0000-0000E1070000}"/>
    <cellStyle name="Comma 3 2 2 4 3" xfId="2032" xr:uid="{00000000-0005-0000-0000-0000E2070000}"/>
    <cellStyle name="Comma 3 2 2 4 3 2" xfId="2033" xr:uid="{00000000-0005-0000-0000-0000E3070000}"/>
    <cellStyle name="Comma 3 2 2 4 4" xfId="2034" xr:uid="{00000000-0005-0000-0000-0000E4070000}"/>
    <cellStyle name="Comma 3 2 2 4 4 2" xfId="2035" xr:uid="{00000000-0005-0000-0000-0000E5070000}"/>
    <cellStyle name="Comma 3 2 2 4 5" xfId="2036" xr:uid="{00000000-0005-0000-0000-0000E6070000}"/>
    <cellStyle name="Comma 3 2 2 5" xfId="2037" xr:uid="{00000000-0005-0000-0000-0000E7070000}"/>
    <cellStyle name="Comma 3 2 2 5 2" xfId="2038" xr:uid="{00000000-0005-0000-0000-0000E8070000}"/>
    <cellStyle name="Comma 3 2 2 6" xfId="2039" xr:uid="{00000000-0005-0000-0000-0000E9070000}"/>
    <cellStyle name="Comma 3 2 2 6 2" xfId="2040" xr:uid="{00000000-0005-0000-0000-0000EA070000}"/>
    <cellStyle name="Comma 3 2 2 7" xfId="2041" xr:uid="{00000000-0005-0000-0000-0000EB070000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3" xfId="2046" xr:uid="{00000000-0005-0000-0000-0000F0070000}"/>
    <cellStyle name="Comma 3 2 4 3 2" xfId="2047" xr:uid="{00000000-0005-0000-0000-0000F1070000}"/>
    <cellStyle name="Comma 3 2 4 4" xfId="2048" xr:uid="{00000000-0005-0000-0000-0000F2070000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0" xfId="2056" xr:uid="{00000000-0005-0000-0000-0000FA070000}"/>
    <cellStyle name="Comma 3 21" xfId="2057" xr:uid="{00000000-0005-0000-0000-0000FB070000}"/>
    <cellStyle name="Comma 3 22" xfId="2058" xr:uid="{00000000-0005-0000-0000-0000FC070000}"/>
    <cellStyle name="Comma 3 23" xfId="2059" xr:uid="{00000000-0005-0000-0000-0000FD070000}"/>
    <cellStyle name="Comma 3 24" xfId="2060" xr:uid="{00000000-0005-0000-0000-0000FE070000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3" xfId="2065" xr:uid="{00000000-0005-0000-0000-000003080000}"/>
    <cellStyle name="Comma 3 3 2 3 2" xfId="2066" xr:uid="{00000000-0005-0000-0000-000004080000}"/>
    <cellStyle name="Comma 3 3 2 4" xfId="2067" xr:uid="{00000000-0005-0000-0000-000005080000}"/>
    <cellStyle name="Comma 3 3 3" xfId="2068" xr:uid="{00000000-0005-0000-0000-000006080000}"/>
    <cellStyle name="Comma 3 3 3 2" xfId="2069" xr:uid="{00000000-0005-0000-0000-000007080000}"/>
    <cellStyle name="Comma 3 3 4" xfId="2070" xr:uid="{00000000-0005-0000-0000-000008080000}"/>
    <cellStyle name="Comma 3 3 4 2" xfId="2071" xr:uid="{00000000-0005-0000-0000-000009080000}"/>
    <cellStyle name="Comma 3 3 5" xfId="2072" xr:uid="{00000000-0005-0000-0000-00000A080000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3" xfId="2077" xr:uid="{00000000-0005-0000-0000-00000F080000}"/>
    <cellStyle name="Comma 3 4 2 3 2" xfId="2078" xr:uid="{00000000-0005-0000-0000-000010080000}"/>
    <cellStyle name="Comma 3 4 2 4" xfId="2079" xr:uid="{00000000-0005-0000-0000-000011080000}"/>
    <cellStyle name="Comma 3 4 3" xfId="2080" xr:uid="{00000000-0005-0000-0000-000012080000}"/>
    <cellStyle name="Comma 3 4 3 2" xfId="2081" xr:uid="{00000000-0005-0000-0000-000013080000}"/>
    <cellStyle name="Comma 3 4 4" xfId="2082" xr:uid="{00000000-0005-0000-0000-000014080000}"/>
    <cellStyle name="Comma 3 4 4 2" xfId="2083" xr:uid="{00000000-0005-0000-0000-000015080000}"/>
    <cellStyle name="Comma 3 4 5" xfId="2084" xr:uid="{00000000-0005-0000-0000-000016080000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3" xfId="2089" xr:uid="{00000000-0005-0000-0000-00001B080000}"/>
    <cellStyle name="Comma 3 5 2 3 2" xfId="2090" xr:uid="{00000000-0005-0000-0000-00001C080000}"/>
    <cellStyle name="Comma 3 5 2 4" xfId="2091" xr:uid="{00000000-0005-0000-0000-00001D080000}"/>
    <cellStyle name="Comma 3 5 3" xfId="2092" xr:uid="{00000000-0005-0000-0000-00001E080000}"/>
    <cellStyle name="Comma 3 5 3 2" xfId="2093" xr:uid="{00000000-0005-0000-0000-00001F080000}"/>
    <cellStyle name="Comma 3 5 4" xfId="2094" xr:uid="{00000000-0005-0000-0000-000020080000}"/>
    <cellStyle name="Comma 3 5 4 2" xfId="2095" xr:uid="{00000000-0005-0000-0000-000021080000}"/>
    <cellStyle name="Comma 3 5 5" xfId="2096" xr:uid="{00000000-0005-0000-0000-000022080000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3" xfId="2100" xr:uid="{00000000-0005-0000-0000-000026080000}"/>
    <cellStyle name="Comma 3 6 3 2" xfId="2101" xr:uid="{00000000-0005-0000-0000-000027080000}"/>
    <cellStyle name="Comma 3 6 4" xfId="2102" xr:uid="{00000000-0005-0000-0000-000028080000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3" xfId="2106" xr:uid="{00000000-0005-0000-0000-00002C080000}"/>
    <cellStyle name="Comma 3 7 3 2" xfId="2107" xr:uid="{00000000-0005-0000-0000-00002D080000}"/>
    <cellStyle name="Comma 3 7 4" xfId="2108" xr:uid="{00000000-0005-0000-0000-00002E080000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3" xfId="2122" xr:uid="{00000000-0005-0000-0000-00003C080000}"/>
    <cellStyle name="Comma 30 5 3 2" xfId="2123" xr:uid="{00000000-0005-0000-0000-00003D080000}"/>
    <cellStyle name="Comma 30 5 4" xfId="2124" xr:uid="{00000000-0005-0000-0000-00003E080000}"/>
    <cellStyle name="Comma 30 6" xfId="2125" xr:uid="{00000000-0005-0000-0000-00003F080000}"/>
    <cellStyle name="Comma 30 6 2" xfId="2126" xr:uid="{00000000-0005-0000-0000-000040080000}"/>
    <cellStyle name="Comma 30 7" xfId="2127" xr:uid="{00000000-0005-0000-0000-000041080000}"/>
    <cellStyle name="Comma 30 7 2" xfId="2128" xr:uid="{00000000-0005-0000-0000-000042080000}"/>
    <cellStyle name="Comma 30 8" xfId="2129" xr:uid="{00000000-0005-0000-0000-000043080000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3" xfId="2134" xr:uid="{00000000-0005-0000-0000-000048080000}"/>
    <cellStyle name="Comma 31 2 3 2" xfId="2135" xr:uid="{00000000-0005-0000-0000-000049080000}"/>
    <cellStyle name="Comma 31 2 4" xfId="2136" xr:uid="{00000000-0005-0000-0000-00004A080000}"/>
    <cellStyle name="Comma 31 3" xfId="2137" xr:uid="{00000000-0005-0000-0000-00004B080000}"/>
    <cellStyle name="Comma 31 3 2" xfId="2138" xr:uid="{00000000-0005-0000-0000-00004C080000}"/>
    <cellStyle name="Comma 31 4" xfId="2139" xr:uid="{00000000-0005-0000-0000-00004D080000}"/>
    <cellStyle name="Comma 31 4 2" xfId="2140" xr:uid="{00000000-0005-0000-0000-00004E080000}"/>
    <cellStyle name="Comma 31 5" xfId="2141" xr:uid="{00000000-0005-0000-0000-00004F080000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3" xfId="2145" xr:uid="{00000000-0005-0000-0000-000053080000}"/>
    <cellStyle name="Comma 32 3 2" xfId="2146" xr:uid="{00000000-0005-0000-0000-000054080000}"/>
    <cellStyle name="Comma 32 4" xfId="2147" xr:uid="{00000000-0005-0000-0000-000055080000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3" xfId="2151" xr:uid="{00000000-0005-0000-0000-000059080000}"/>
    <cellStyle name="Comma 33 3 2" xfId="2152" xr:uid="{00000000-0005-0000-0000-00005A080000}"/>
    <cellStyle name="Comma 33 4" xfId="2153" xr:uid="{00000000-0005-0000-0000-00005B080000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3" xfId="2157" xr:uid="{00000000-0005-0000-0000-00005F080000}"/>
    <cellStyle name="Comma 34 3 2" xfId="2158" xr:uid="{00000000-0005-0000-0000-000060080000}"/>
    <cellStyle name="Comma 34 4" xfId="2159" xr:uid="{00000000-0005-0000-0000-000061080000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3" xfId="2163" xr:uid="{00000000-0005-0000-0000-000065080000}"/>
    <cellStyle name="Comma 35 3 2" xfId="2164" xr:uid="{00000000-0005-0000-0000-000066080000}"/>
    <cellStyle name="Comma 35 4" xfId="2165" xr:uid="{00000000-0005-0000-0000-000067080000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3" xfId="2170" xr:uid="{00000000-0005-0000-0000-00006C080000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3" xfId="2174" xr:uid="{00000000-0005-0000-0000-000070080000}"/>
    <cellStyle name="Comma 36 4" xfId="2175" xr:uid="{00000000-0005-0000-0000-000071080000}"/>
    <cellStyle name="Comma 36 4 2" xfId="2176" xr:uid="{00000000-0005-0000-0000-000072080000}"/>
    <cellStyle name="Comma 36 5" xfId="2177" xr:uid="{00000000-0005-0000-0000-000073080000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3" xfId="2182" xr:uid="{00000000-0005-0000-0000-000078080000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3" xfId="2186" xr:uid="{00000000-0005-0000-0000-00007C080000}"/>
    <cellStyle name="Comma 37 4" xfId="2187" xr:uid="{00000000-0005-0000-0000-00007D080000}"/>
    <cellStyle name="Comma 37 4 2" xfId="2188" xr:uid="{00000000-0005-0000-0000-00007E080000}"/>
    <cellStyle name="Comma 37 5" xfId="2189" xr:uid="{00000000-0005-0000-0000-00007F080000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3" xfId="2194" xr:uid="{00000000-0005-0000-0000-000084080000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3" xfId="2198" xr:uid="{00000000-0005-0000-0000-000088080000}"/>
    <cellStyle name="Comma 38 4" xfId="2199" xr:uid="{00000000-0005-0000-0000-000089080000}"/>
    <cellStyle name="Comma 38 4 2" xfId="2200" xr:uid="{00000000-0005-0000-0000-00008A080000}"/>
    <cellStyle name="Comma 38 5" xfId="2201" xr:uid="{00000000-0005-0000-0000-00008B080000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3" xfId="2206" xr:uid="{00000000-0005-0000-0000-000090080000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3" xfId="2210" xr:uid="{00000000-0005-0000-0000-000094080000}"/>
    <cellStyle name="Comma 39 4" xfId="2211" xr:uid="{00000000-0005-0000-0000-000095080000}"/>
    <cellStyle name="Comma 39 4 2" xfId="2212" xr:uid="{00000000-0005-0000-0000-000096080000}"/>
    <cellStyle name="Comma 39 5" xfId="2213" xr:uid="{00000000-0005-0000-0000-000097080000}"/>
    <cellStyle name="Comma 4" xfId="2214" xr:uid="{00000000-0005-0000-0000-000098080000}"/>
    <cellStyle name="Comma 4 10" xfId="2215" xr:uid="{00000000-0005-0000-0000-000099080000}"/>
    <cellStyle name="Comma 4 11" xfId="2216" xr:uid="{00000000-0005-0000-0000-00009A080000}"/>
    <cellStyle name="Comma 4 12" xfId="2217" xr:uid="{00000000-0005-0000-0000-00009B080000}"/>
    <cellStyle name="Comma 4 13" xfId="2218" xr:uid="{00000000-0005-0000-0000-00009C080000}"/>
    <cellStyle name="Comma 4 14" xfId="2219" xr:uid="{00000000-0005-0000-0000-00009D080000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3" xfId="2224" xr:uid="{00000000-0005-0000-0000-0000A2080000}"/>
    <cellStyle name="Comma 4 2 2 3 2" xfId="2225" xr:uid="{00000000-0005-0000-0000-0000A3080000}"/>
    <cellStyle name="Comma 4 2 2 4" xfId="2226" xr:uid="{00000000-0005-0000-0000-0000A4080000}"/>
    <cellStyle name="Comma 4 2 2 5" xfId="2227" xr:uid="{00000000-0005-0000-0000-0000A5080000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3" xfId="2231" xr:uid="{00000000-0005-0000-0000-0000A9080000}"/>
    <cellStyle name="Comma 4 2 3 3 2" xfId="2232" xr:uid="{00000000-0005-0000-0000-0000AA080000}"/>
    <cellStyle name="Comma 4 2 3 4" xfId="2233" xr:uid="{00000000-0005-0000-0000-0000AB080000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6" xfId="2237" xr:uid="{00000000-0005-0000-0000-0000AF080000}"/>
    <cellStyle name="Comma 4 2 6 2" xfId="2238" xr:uid="{00000000-0005-0000-0000-0000B0080000}"/>
    <cellStyle name="Comma 4 2 7" xfId="2239" xr:uid="{00000000-0005-0000-0000-0000B1080000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3" xfId="2244" xr:uid="{00000000-0005-0000-0000-0000B6080000}"/>
    <cellStyle name="Comma 4 3 2 3 2" xfId="2245" xr:uid="{00000000-0005-0000-0000-0000B7080000}"/>
    <cellStyle name="Comma 4 3 2 4" xfId="2246" xr:uid="{00000000-0005-0000-0000-0000B8080000}"/>
    <cellStyle name="Comma 4 3 2 5" xfId="2247" xr:uid="{00000000-0005-0000-0000-0000B9080000}"/>
    <cellStyle name="Comma 4 3 3" xfId="2248" xr:uid="{00000000-0005-0000-0000-0000BA080000}"/>
    <cellStyle name="Comma 4 3 3 2" xfId="2249" xr:uid="{00000000-0005-0000-0000-0000BB080000}"/>
    <cellStyle name="Comma 4 3 4" xfId="2250" xr:uid="{00000000-0005-0000-0000-0000BC080000}"/>
    <cellStyle name="Comma 4 3 4 2" xfId="2251" xr:uid="{00000000-0005-0000-0000-0000BD080000}"/>
    <cellStyle name="Comma 4 3 5" xfId="2252" xr:uid="{00000000-0005-0000-0000-0000BE080000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3" xfId="2256" xr:uid="{00000000-0005-0000-0000-0000C2080000}"/>
    <cellStyle name="Comma 4 4 2 4" xfId="2257" xr:uid="{00000000-0005-0000-0000-0000C3080000}"/>
    <cellStyle name="Comma 4 4 2 5" xfId="2258" xr:uid="{00000000-0005-0000-0000-0000C4080000}"/>
    <cellStyle name="Comma 4 4 3" xfId="2259" xr:uid="{00000000-0005-0000-0000-0000C5080000}"/>
    <cellStyle name="Comma 4 4 3 2" xfId="2260" xr:uid="{00000000-0005-0000-0000-0000C6080000}"/>
    <cellStyle name="Comma 4 4 4" xfId="2261" xr:uid="{00000000-0005-0000-0000-0000C7080000}"/>
    <cellStyle name="Comma 4 4 5" xfId="2262" xr:uid="{00000000-0005-0000-0000-0000C8080000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3" xfId="2266" xr:uid="{00000000-0005-0000-0000-0000CC080000}"/>
    <cellStyle name="Comma 4 5 2 4" xfId="2267" xr:uid="{00000000-0005-0000-0000-0000CD080000}"/>
    <cellStyle name="Comma 4 5 3" xfId="2268" xr:uid="{00000000-0005-0000-0000-0000CE080000}"/>
    <cellStyle name="Comma 4 5 4" xfId="2269" xr:uid="{00000000-0005-0000-0000-0000CF080000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3" xfId="2273" xr:uid="{00000000-0005-0000-0000-0000D3080000}"/>
    <cellStyle name="Comma 4 6 3 2" xfId="2274" xr:uid="{00000000-0005-0000-0000-0000D4080000}"/>
    <cellStyle name="Comma 4 6 4" xfId="2275" xr:uid="{00000000-0005-0000-0000-0000D5080000}"/>
    <cellStyle name="Comma 4 6 5" xfId="2276" xr:uid="{00000000-0005-0000-0000-0000D6080000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3" xfId="2280" xr:uid="{00000000-0005-0000-0000-0000DA080000}"/>
    <cellStyle name="Comma 4 7 3 2" xfId="2281" xr:uid="{00000000-0005-0000-0000-0000DB080000}"/>
    <cellStyle name="Comma 4 7 4" xfId="2282" xr:uid="{00000000-0005-0000-0000-0000DC080000}"/>
    <cellStyle name="Comma 4 8" xfId="2283" xr:uid="{00000000-0005-0000-0000-0000DD080000}"/>
    <cellStyle name="Comma 4 8 2" xfId="2284" xr:uid="{00000000-0005-0000-0000-0000DE080000}"/>
    <cellStyle name="Comma 4 8 3" xfId="2285" xr:uid="{00000000-0005-0000-0000-0000DF080000}"/>
    <cellStyle name="Comma 4 9" xfId="2286" xr:uid="{00000000-0005-0000-0000-0000E0080000}"/>
    <cellStyle name="Comma 4 9 2" xfId="2287" xr:uid="{00000000-0005-0000-0000-0000E1080000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3" xfId="2293" xr:uid="{00000000-0005-0000-0000-0000E7080000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3" xfId="2297" xr:uid="{00000000-0005-0000-0000-0000EB080000}"/>
    <cellStyle name="Comma 40 4" xfId="2298" xr:uid="{00000000-0005-0000-0000-0000EC080000}"/>
    <cellStyle name="Comma 40 4 2" xfId="2299" xr:uid="{00000000-0005-0000-0000-0000ED080000}"/>
    <cellStyle name="Comma 40 5" xfId="2300" xr:uid="{00000000-0005-0000-0000-0000EE080000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3" xfId="2305" xr:uid="{00000000-0005-0000-0000-0000F3080000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3" xfId="2309" xr:uid="{00000000-0005-0000-0000-0000F7080000}"/>
    <cellStyle name="Comma 41 4" xfId="2310" xr:uid="{00000000-0005-0000-0000-0000F8080000}"/>
    <cellStyle name="Comma 41 4 2" xfId="2311" xr:uid="{00000000-0005-0000-0000-0000F9080000}"/>
    <cellStyle name="Comma 41 5" xfId="2312" xr:uid="{00000000-0005-0000-0000-0000FA080000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3" xfId="2317" xr:uid="{00000000-0005-0000-0000-0000FF080000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3" xfId="2321" xr:uid="{00000000-0005-0000-0000-000003090000}"/>
    <cellStyle name="Comma 42 4" xfId="2322" xr:uid="{00000000-0005-0000-0000-000004090000}"/>
    <cellStyle name="Comma 42 4 2" xfId="2323" xr:uid="{00000000-0005-0000-0000-000005090000}"/>
    <cellStyle name="Comma 42 5" xfId="2324" xr:uid="{00000000-0005-0000-0000-00000609000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3" xfId="2329" xr:uid="{00000000-0005-0000-0000-00000B090000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3" xfId="2333" xr:uid="{00000000-0005-0000-0000-00000F090000}"/>
    <cellStyle name="Comma 43 4" xfId="2334" xr:uid="{00000000-0005-0000-0000-000010090000}"/>
    <cellStyle name="Comma 43 4 2" xfId="2335" xr:uid="{00000000-0005-0000-0000-000011090000}"/>
    <cellStyle name="Comma 43 5" xfId="2336" xr:uid="{00000000-0005-0000-0000-000012090000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3" xfId="2341" xr:uid="{00000000-0005-0000-0000-000017090000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3" xfId="2345" xr:uid="{00000000-0005-0000-0000-00001B090000}"/>
    <cellStyle name="Comma 44 4" xfId="2346" xr:uid="{00000000-0005-0000-0000-00001C090000}"/>
    <cellStyle name="Comma 44 4 2" xfId="2347" xr:uid="{00000000-0005-0000-0000-00001D090000}"/>
    <cellStyle name="Comma 44 5" xfId="2348" xr:uid="{00000000-0005-0000-0000-00001E090000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3" xfId="2353" xr:uid="{00000000-0005-0000-0000-000023090000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3" xfId="2357" xr:uid="{00000000-0005-0000-0000-000027090000}"/>
    <cellStyle name="Comma 45 4" xfId="2358" xr:uid="{00000000-0005-0000-0000-000028090000}"/>
    <cellStyle name="Comma 45 4 2" xfId="2359" xr:uid="{00000000-0005-0000-0000-000029090000}"/>
    <cellStyle name="Comma 45 5" xfId="2360" xr:uid="{00000000-0005-0000-0000-00002A090000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3" xfId="2365" xr:uid="{00000000-0005-0000-0000-00002F090000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3" xfId="2369" xr:uid="{00000000-0005-0000-0000-000033090000}"/>
    <cellStyle name="Comma 46 4" xfId="2370" xr:uid="{00000000-0005-0000-0000-000034090000}"/>
    <cellStyle name="Comma 46 4 2" xfId="2371" xr:uid="{00000000-0005-0000-0000-000035090000}"/>
    <cellStyle name="Comma 46 5" xfId="2372" xr:uid="{00000000-0005-0000-0000-000036090000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3" xfId="2377" xr:uid="{00000000-0005-0000-0000-00003B090000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3" xfId="2381" xr:uid="{00000000-0005-0000-0000-00003F090000}"/>
    <cellStyle name="Comma 47 4" xfId="2382" xr:uid="{00000000-0005-0000-0000-000040090000}"/>
    <cellStyle name="Comma 47 4 2" xfId="2383" xr:uid="{00000000-0005-0000-0000-000041090000}"/>
    <cellStyle name="Comma 47 5" xfId="2384" xr:uid="{00000000-0005-0000-0000-000042090000}"/>
    <cellStyle name="Comma 48" xfId="2385" xr:uid="{00000000-0005-0000-0000-000043090000}"/>
    <cellStyle name="Comma 48 2" xfId="2386" xr:uid="{00000000-0005-0000-0000-000044090000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1" xfId="2391" xr:uid="{00000000-0005-0000-0000-000049090000}"/>
    <cellStyle name="Comma 5 12" xfId="2392" xr:uid="{00000000-0005-0000-0000-00004A090000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3" xfId="2397" xr:uid="{00000000-0005-0000-0000-00004F090000}"/>
    <cellStyle name="Comma 5 2 2 3 2" xfId="2398" xr:uid="{00000000-0005-0000-0000-000050090000}"/>
    <cellStyle name="Comma 5 2 2 4" xfId="2399" xr:uid="{00000000-0005-0000-0000-000051090000}"/>
    <cellStyle name="Comma 5 2 2 5" xfId="2400" xr:uid="{00000000-0005-0000-0000-000052090000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3" xfId="2405" xr:uid="{00000000-0005-0000-0000-000057090000}"/>
    <cellStyle name="Comma 5 2 3 2 3 2" xfId="2406" xr:uid="{00000000-0005-0000-0000-000058090000}"/>
    <cellStyle name="Comma 5 2 3 2 4" xfId="2407" xr:uid="{00000000-0005-0000-0000-000059090000}"/>
    <cellStyle name="Comma 5 2 3 3" xfId="2408" xr:uid="{00000000-0005-0000-0000-00005A090000}"/>
    <cellStyle name="Comma 5 2 3 3 2" xfId="2409" xr:uid="{00000000-0005-0000-0000-00005B090000}"/>
    <cellStyle name="Comma 5 2 3 4" xfId="2410" xr:uid="{00000000-0005-0000-0000-00005C090000}"/>
    <cellStyle name="Comma 5 2 3 4 2" xfId="2411" xr:uid="{00000000-0005-0000-0000-00005D090000}"/>
    <cellStyle name="Comma 5 2 3 5" xfId="2412" xr:uid="{00000000-0005-0000-0000-00005E090000}"/>
    <cellStyle name="Comma 5 2 4" xfId="2413" xr:uid="{00000000-0005-0000-0000-00005F090000}"/>
    <cellStyle name="Comma 5 2 4 2" xfId="2414" xr:uid="{00000000-0005-0000-0000-000060090000}"/>
    <cellStyle name="Comma 5 2 5" xfId="2415" xr:uid="{00000000-0005-0000-0000-000061090000}"/>
    <cellStyle name="Comma 5 2 5 2" xfId="2416" xr:uid="{00000000-0005-0000-0000-000062090000}"/>
    <cellStyle name="Comma 5 2 6" xfId="2417" xr:uid="{00000000-0005-0000-0000-000063090000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3" xfId="2422" xr:uid="{00000000-0005-0000-0000-000068090000}"/>
    <cellStyle name="Comma 5 3 2 3 2" xfId="2423" xr:uid="{00000000-0005-0000-0000-000069090000}"/>
    <cellStyle name="Comma 5 3 2 4" xfId="2424" xr:uid="{00000000-0005-0000-0000-00006A090000}"/>
    <cellStyle name="Comma 5 3 3" xfId="2425" xr:uid="{00000000-0005-0000-0000-00006B090000}"/>
    <cellStyle name="Comma 5 3 3 2" xfId="2426" xr:uid="{00000000-0005-0000-0000-00006C090000}"/>
    <cellStyle name="Comma 5 3 4" xfId="2427" xr:uid="{00000000-0005-0000-0000-00006D090000}"/>
    <cellStyle name="Comma 5 3 4 2" xfId="2428" xr:uid="{00000000-0005-0000-0000-00006E090000}"/>
    <cellStyle name="Comma 5 3 5" xfId="2429" xr:uid="{00000000-0005-0000-0000-00006F090000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3" xfId="2434" xr:uid="{00000000-0005-0000-0000-000074090000}"/>
    <cellStyle name="Comma 5 4 2 3 2" xfId="2435" xr:uid="{00000000-0005-0000-0000-000075090000}"/>
    <cellStyle name="Comma 5 4 2 4" xfId="2436" xr:uid="{00000000-0005-0000-0000-000076090000}"/>
    <cellStyle name="Comma 5 4 3" xfId="2437" xr:uid="{00000000-0005-0000-0000-000077090000}"/>
    <cellStyle name="Comma 5 4 3 2" xfId="2438" xr:uid="{00000000-0005-0000-0000-000078090000}"/>
    <cellStyle name="Comma 5 4 4" xfId="2439" xr:uid="{00000000-0005-0000-0000-000079090000}"/>
    <cellStyle name="Comma 5 4 4 2" xfId="2440" xr:uid="{00000000-0005-0000-0000-00007A090000}"/>
    <cellStyle name="Comma 5 4 5" xfId="2441" xr:uid="{00000000-0005-0000-0000-00007B090000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3" xfId="2446" xr:uid="{00000000-0005-0000-0000-000080090000}"/>
    <cellStyle name="Comma 5 5 2 3 2" xfId="2447" xr:uid="{00000000-0005-0000-0000-000081090000}"/>
    <cellStyle name="Comma 5 5 2 4" xfId="2448" xr:uid="{00000000-0005-0000-0000-000082090000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3" xfId="2452" xr:uid="{00000000-0005-0000-0000-000086090000}"/>
    <cellStyle name="Comma 5 5 3 3 2" xfId="2453" xr:uid="{00000000-0005-0000-0000-000087090000}"/>
    <cellStyle name="Comma 5 5 3 4" xfId="2454" xr:uid="{00000000-0005-0000-0000-000088090000}"/>
    <cellStyle name="Comma 5 5 4" xfId="2455" xr:uid="{00000000-0005-0000-0000-000089090000}"/>
    <cellStyle name="Comma 5 5 4 2" xfId="2456" xr:uid="{00000000-0005-0000-0000-00008A090000}"/>
    <cellStyle name="Comma 5 5 5" xfId="2457" xr:uid="{00000000-0005-0000-0000-00008B090000}"/>
    <cellStyle name="Comma 5 5 5 2" xfId="2458" xr:uid="{00000000-0005-0000-0000-00008C090000}"/>
    <cellStyle name="Comma 5 5 6" xfId="2459" xr:uid="{00000000-0005-0000-0000-00008D090000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3" xfId="2463" xr:uid="{00000000-0005-0000-0000-000091090000}"/>
    <cellStyle name="Comma 5 6 3 2" xfId="2464" xr:uid="{00000000-0005-0000-0000-000092090000}"/>
    <cellStyle name="Comma 5 6 4" xfId="2465" xr:uid="{00000000-0005-0000-0000-000093090000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3" xfId="2469" xr:uid="{00000000-0005-0000-0000-000097090000}"/>
    <cellStyle name="Comma 5 7 3 2" xfId="2470" xr:uid="{00000000-0005-0000-0000-000098090000}"/>
    <cellStyle name="Comma 5 7 4" xfId="2471" xr:uid="{00000000-0005-0000-0000-000099090000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3" xfId="2475" xr:uid="{00000000-0005-0000-0000-00009D090000}"/>
    <cellStyle name="Comma 5 8 3 2" xfId="2476" xr:uid="{00000000-0005-0000-0000-00009E090000}"/>
    <cellStyle name="Comma 5 8 4" xfId="2477" xr:uid="{00000000-0005-0000-0000-00009F090000}"/>
    <cellStyle name="Comma 5 9" xfId="2478" xr:uid="{00000000-0005-0000-0000-0000A0090000}"/>
    <cellStyle name="Comma 5 9 2" xfId="2479" xr:uid="{00000000-0005-0000-0000-0000A1090000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3" xfId="2485" xr:uid="{00000000-0005-0000-0000-0000A7090000}"/>
    <cellStyle name="Comma 51 3 2" xfId="2486" xr:uid="{00000000-0005-0000-0000-0000A8090000}"/>
    <cellStyle name="Comma 51 4" xfId="2487" xr:uid="{00000000-0005-0000-0000-0000A909000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3" xfId="2491" xr:uid="{00000000-0005-0000-0000-0000AD090000}"/>
    <cellStyle name="Comma 52 3 2" xfId="2492" xr:uid="{00000000-0005-0000-0000-0000AE090000}"/>
    <cellStyle name="Comma 52 4" xfId="2493" xr:uid="{00000000-0005-0000-0000-0000AF090000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3" xfId="2497" xr:uid="{00000000-0005-0000-0000-0000B3090000}"/>
    <cellStyle name="Comma 53 3 2" xfId="2498" xr:uid="{00000000-0005-0000-0000-0000B4090000}"/>
    <cellStyle name="Comma 53 4" xfId="2499" xr:uid="{00000000-0005-0000-0000-0000B5090000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3" xfId="2503" xr:uid="{00000000-0005-0000-0000-0000B9090000}"/>
    <cellStyle name="Comma 54 3 2" xfId="2504" xr:uid="{00000000-0005-0000-0000-0000BA090000}"/>
    <cellStyle name="Comma 54 4" xfId="2505" xr:uid="{00000000-0005-0000-0000-0000BB090000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3" xfId="2509" xr:uid="{00000000-0005-0000-0000-0000BF090000}"/>
    <cellStyle name="Comma 55 3 2" xfId="2510" xr:uid="{00000000-0005-0000-0000-0000C0090000}"/>
    <cellStyle name="Comma 55 4" xfId="2511" xr:uid="{00000000-0005-0000-0000-0000C1090000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3" xfId="2515" xr:uid="{00000000-0005-0000-0000-0000C5090000}"/>
    <cellStyle name="Comma 56 3 2" xfId="2516" xr:uid="{00000000-0005-0000-0000-0000C6090000}"/>
    <cellStyle name="Comma 56 4" xfId="2517" xr:uid="{00000000-0005-0000-0000-0000C7090000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3" xfId="2521" xr:uid="{00000000-0005-0000-0000-0000CB090000}"/>
    <cellStyle name="Comma 57 3 2" xfId="2522" xr:uid="{00000000-0005-0000-0000-0000CC090000}"/>
    <cellStyle name="Comma 57 4" xfId="2523" xr:uid="{00000000-0005-0000-0000-0000CD090000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3" xfId="2527" xr:uid="{00000000-0005-0000-0000-0000D1090000}"/>
    <cellStyle name="Comma 58 3 2" xfId="2528" xr:uid="{00000000-0005-0000-0000-0000D2090000}"/>
    <cellStyle name="Comma 58 4" xfId="2529" xr:uid="{00000000-0005-0000-0000-0000D3090000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3" xfId="2533" xr:uid="{00000000-0005-0000-0000-0000D7090000}"/>
    <cellStyle name="Comma 59 3 2" xfId="2534" xr:uid="{00000000-0005-0000-0000-0000D8090000}"/>
    <cellStyle name="Comma 59 4" xfId="2535" xr:uid="{00000000-0005-0000-0000-0000D9090000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1" xfId="2539" xr:uid="{00000000-0005-0000-0000-0000DD090000}"/>
    <cellStyle name="Comma 6 12" xfId="2540" xr:uid="{00000000-0005-0000-0000-0000DE090000}"/>
    <cellStyle name="Comma 6 13" xfId="3" xr:uid="{00000000-0005-0000-0000-0000DF090000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3" xfId="2544" xr:uid="{00000000-0005-0000-0000-0000E3090000}"/>
    <cellStyle name="Comma 6 2 3 2" xfId="2545" xr:uid="{00000000-0005-0000-0000-0000E4090000}"/>
    <cellStyle name="Comma 6 2 4" xfId="2546" xr:uid="{00000000-0005-0000-0000-0000E5090000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3" xfId="2554" xr:uid="{00000000-0005-0000-0000-0000ED090000}"/>
    <cellStyle name="Comma 6 4 2 3 2" xfId="2555" xr:uid="{00000000-0005-0000-0000-0000EE090000}"/>
    <cellStyle name="Comma 6 4 2 4" xfId="2556" xr:uid="{00000000-0005-0000-0000-0000EF090000}"/>
    <cellStyle name="Comma 6 4 3" xfId="2557" xr:uid="{00000000-0005-0000-0000-0000F0090000}"/>
    <cellStyle name="Comma 6 4 3 2" xfId="2558" xr:uid="{00000000-0005-0000-0000-0000F1090000}"/>
    <cellStyle name="Comma 6 4 4" xfId="2559" xr:uid="{00000000-0005-0000-0000-0000F2090000}"/>
    <cellStyle name="Comma 6 4 4 2" xfId="2560" xr:uid="{00000000-0005-0000-0000-0000F3090000}"/>
    <cellStyle name="Comma 6 4 5" xfId="2561" xr:uid="{00000000-0005-0000-0000-0000F4090000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3" xfId="2565" xr:uid="{00000000-0005-0000-0000-0000F8090000}"/>
    <cellStyle name="Comma 6 5 3 2" xfId="2566" xr:uid="{00000000-0005-0000-0000-0000F9090000}"/>
    <cellStyle name="Comma 6 5 4" xfId="2567" xr:uid="{00000000-0005-0000-0000-0000FA090000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3" xfId="2571" xr:uid="{00000000-0005-0000-0000-0000FE090000}"/>
    <cellStyle name="Comma 6 6 3 2" xfId="2572" xr:uid="{00000000-0005-0000-0000-0000FF090000}"/>
    <cellStyle name="Comma 6 6 4" xfId="2573" xr:uid="{00000000-0005-0000-0000-0000000A0000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3" xfId="2577" xr:uid="{00000000-0005-0000-0000-0000040A0000}"/>
    <cellStyle name="Comma 6 7 3 2" xfId="2578" xr:uid="{00000000-0005-0000-0000-0000050A0000}"/>
    <cellStyle name="Comma 6 7 4" xfId="2579" xr:uid="{00000000-0005-0000-0000-0000060A0000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3" xfId="2583" xr:uid="{00000000-0005-0000-0000-00000A0A0000}"/>
    <cellStyle name="Comma 6 8 3 2" xfId="2584" xr:uid="{00000000-0005-0000-0000-00000B0A0000}"/>
    <cellStyle name="Comma 6 8 4" xfId="2585" xr:uid="{00000000-0005-0000-0000-00000C0A0000}"/>
    <cellStyle name="Comma 6 9" xfId="2586" xr:uid="{00000000-0005-0000-0000-00000D0A0000}"/>
    <cellStyle name="Comma 6 9 2" xfId="2587" xr:uid="{00000000-0005-0000-0000-00000E0A0000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3" xfId="2591" xr:uid="{00000000-0005-0000-0000-0000120A0000}"/>
    <cellStyle name="Comma 60 3 2" xfId="2592" xr:uid="{00000000-0005-0000-0000-0000130A0000}"/>
    <cellStyle name="Comma 60 4" xfId="2593" xr:uid="{00000000-0005-0000-0000-0000140A0000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3" xfId="2597" xr:uid="{00000000-0005-0000-0000-0000180A0000}"/>
    <cellStyle name="Comma 61 3 2" xfId="2598" xr:uid="{00000000-0005-0000-0000-0000190A0000}"/>
    <cellStyle name="Comma 61 4" xfId="2599" xr:uid="{00000000-0005-0000-0000-00001A0A0000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3" xfId="2603" xr:uid="{00000000-0005-0000-0000-00001E0A0000}"/>
    <cellStyle name="Comma 62 3 2" xfId="2604" xr:uid="{00000000-0005-0000-0000-00001F0A0000}"/>
    <cellStyle name="Comma 62 4" xfId="2605" xr:uid="{00000000-0005-0000-0000-0000200A0000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3" xfId="2609" xr:uid="{00000000-0005-0000-0000-0000240A0000}"/>
    <cellStyle name="Comma 63 3 2" xfId="2610" xr:uid="{00000000-0005-0000-0000-0000250A0000}"/>
    <cellStyle name="Comma 63 4" xfId="2611" xr:uid="{00000000-0005-0000-0000-0000260A0000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3" xfId="2615" xr:uid="{00000000-0005-0000-0000-00002A0A0000}"/>
    <cellStyle name="Comma 64 3 2" xfId="2616" xr:uid="{00000000-0005-0000-0000-00002B0A0000}"/>
    <cellStyle name="Comma 64 4" xfId="2617" xr:uid="{00000000-0005-0000-0000-00002C0A0000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3" xfId="2621" xr:uid="{00000000-0005-0000-0000-0000300A0000}"/>
    <cellStyle name="Comma 65 3 2" xfId="2622" xr:uid="{00000000-0005-0000-0000-0000310A0000}"/>
    <cellStyle name="Comma 65 4" xfId="2623" xr:uid="{00000000-0005-0000-0000-0000320A0000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3" xfId="2627" xr:uid="{00000000-0005-0000-0000-0000360A0000}"/>
    <cellStyle name="Comma 66 3 2" xfId="2628" xr:uid="{00000000-0005-0000-0000-0000370A0000}"/>
    <cellStyle name="Comma 66 4" xfId="2629" xr:uid="{00000000-0005-0000-0000-0000380A0000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3" xfId="2633" xr:uid="{00000000-0005-0000-0000-00003C0A0000}"/>
    <cellStyle name="Comma 67 3 2" xfId="2634" xr:uid="{00000000-0005-0000-0000-00003D0A0000}"/>
    <cellStyle name="Comma 67 4" xfId="2635" xr:uid="{00000000-0005-0000-0000-00003E0A0000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3" xfId="2639" xr:uid="{00000000-0005-0000-0000-0000420A0000}"/>
    <cellStyle name="Comma 68 3 2" xfId="2640" xr:uid="{00000000-0005-0000-0000-0000430A0000}"/>
    <cellStyle name="Comma 68 4" xfId="2641" xr:uid="{00000000-0005-0000-0000-0000440A0000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3" xfId="2645" xr:uid="{00000000-0005-0000-0000-0000480A0000}"/>
    <cellStyle name="Comma 69 3 2" xfId="2646" xr:uid="{00000000-0005-0000-0000-0000490A0000}"/>
    <cellStyle name="Comma 69 4" xfId="2647" xr:uid="{00000000-0005-0000-0000-00004A0A0000}"/>
    <cellStyle name="Comma 7" xfId="2648" xr:uid="{00000000-0005-0000-0000-00004B0A0000}"/>
    <cellStyle name="Comma 7 10" xfId="2649" xr:uid="{00000000-0005-0000-0000-00004C0A0000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3" xfId="2654" xr:uid="{00000000-0005-0000-0000-0000510A0000}"/>
    <cellStyle name="Comma 7 2 2 3 2" xfId="2655" xr:uid="{00000000-0005-0000-0000-0000520A0000}"/>
    <cellStyle name="Comma 7 2 2 4" xfId="2656" xr:uid="{00000000-0005-0000-0000-0000530A0000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3" xfId="2665" xr:uid="{00000000-0005-0000-0000-00005C0A0000}"/>
    <cellStyle name="Comma 7 4 3 2" xfId="2666" xr:uid="{00000000-0005-0000-0000-00005D0A0000}"/>
    <cellStyle name="Comma 7 4 4" xfId="2667" xr:uid="{00000000-0005-0000-0000-00005E0A0000}"/>
    <cellStyle name="Comma 7 5" xfId="2668" xr:uid="{00000000-0005-0000-0000-00005F0A0000}"/>
    <cellStyle name="Comma 7 5 2" xfId="2669" xr:uid="{00000000-0005-0000-0000-0000600A0000}"/>
    <cellStyle name="Comma 7 6" xfId="2670" xr:uid="{00000000-0005-0000-0000-0000610A0000}"/>
    <cellStyle name="Comma 7 6 2" xfId="2671" xr:uid="{00000000-0005-0000-0000-0000620A0000}"/>
    <cellStyle name="Comma 7 7" xfId="2672" xr:uid="{00000000-0005-0000-0000-0000630A0000}"/>
    <cellStyle name="Comma 7 8" xfId="2673" xr:uid="{00000000-0005-0000-0000-0000640A0000}"/>
    <cellStyle name="Comma 7 9" xfId="2674" xr:uid="{00000000-0005-0000-0000-0000650A0000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3" xfId="2679" xr:uid="{00000000-0005-0000-0000-00006A0A0000}"/>
    <cellStyle name="Comma 70 3 2" xfId="2680" xr:uid="{00000000-0005-0000-0000-00006B0A0000}"/>
    <cellStyle name="Comma 70 4" xfId="2681" xr:uid="{00000000-0005-0000-0000-00006C0A0000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3" xfId="2685" xr:uid="{00000000-0005-0000-0000-0000700A0000}"/>
    <cellStyle name="Comma 71 3 2" xfId="2686" xr:uid="{00000000-0005-0000-0000-0000710A0000}"/>
    <cellStyle name="Comma 71 4" xfId="2687" xr:uid="{00000000-0005-0000-0000-0000720A0000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3" xfId="2691" xr:uid="{00000000-0005-0000-0000-0000760A0000}"/>
    <cellStyle name="Comma 72 3 2" xfId="2692" xr:uid="{00000000-0005-0000-0000-0000770A0000}"/>
    <cellStyle name="Comma 72 4" xfId="2693" xr:uid="{00000000-0005-0000-0000-0000780A0000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3" xfId="2697" xr:uid="{00000000-0005-0000-0000-00007C0A0000}"/>
    <cellStyle name="Comma 73 3 2" xfId="2698" xr:uid="{00000000-0005-0000-0000-00007D0A0000}"/>
    <cellStyle name="Comma 73 4" xfId="2699" xr:uid="{00000000-0005-0000-0000-00007E0A0000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3" xfId="2703" xr:uid="{00000000-0005-0000-0000-0000820A0000}"/>
    <cellStyle name="Comma 74 3 2" xfId="2704" xr:uid="{00000000-0005-0000-0000-0000830A0000}"/>
    <cellStyle name="Comma 74 4" xfId="2705" xr:uid="{00000000-0005-0000-0000-0000840A0000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3" xfId="2709" xr:uid="{00000000-0005-0000-0000-0000880A0000}"/>
    <cellStyle name="Comma 75 3 2" xfId="2710" xr:uid="{00000000-0005-0000-0000-0000890A0000}"/>
    <cellStyle name="Comma 75 4" xfId="2711" xr:uid="{00000000-0005-0000-0000-00008A0A0000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3" xfId="2715" xr:uid="{00000000-0005-0000-0000-00008E0A0000}"/>
    <cellStyle name="Comma 76 3 2" xfId="2716" xr:uid="{00000000-0005-0000-0000-00008F0A0000}"/>
    <cellStyle name="Comma 76 4" xfId="2717" xr:uid="{00000000-0005-0000-0000-0000900A0000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3" xfId="2721" xr:uid="{00000000-0005-0000-0000-0000940A0000}"/>
    <cellStyle name="Comma 77 3 2" xfId="2722" xr:uid="{00000000-0005-0000-0000-0000950A0000}"/>
    <cellStyle name="Comma 77 4" xfId="2723" xr:uid="{00000000-0005-0000-0000-0000960A0000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3" xfId="2727" xr:uid="{00000000-0005-0000-0000-00009A0A0000}"/>
    <cellStyle name="Comma 78 3 2" xfId="2728" xr:uid="{00000000-0005-0000-0000-00009B0A0000}"/>
    <cellStyle name="Comma 78 4" xfId="2729" xr:uid="{00000000-0005-0000-0000-00009C0A0000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3" xfId="2733" xr:uid="{00000000-0005-0000-0000-0000A00A0000}"/>
    <cellStyle name="Comma 79 3 2" xfId="2734" xr:uid="{00000000-0005-0000-0000-0000A10A0000}"/>
    <cellStyle name="Comma 79 4" xfId="2735" xr:uid="{00000000-0005-0000-0000-0000A20A0000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4" xfId="2741" xr:uid="{00000000-0005-0000-0000-0000A80A0000}"/>
    <cellStyle name="Comma 8 2 4 2" xfId="2742" xr:uid="{00000000-0005-0000-0000-0000A90A0000}"/>
    <cellStyle name="Comma 8 2 5" xfId="2743" xr:uid="{00000000-0005-0000-0000-0000AA0A0000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7" xfId="2751" xr:uid="{00000000-0005-0000-0000-0000B20A0000}"/>
    <cellStyle name="Comma 8 7 2" xfId="2752" xr:uid="{00000000-0005-0000-0000-0000B30A0000}"/>
    <cellStyle name="Comma 8 8" xfId="2753" xr:uid="{00000000-0005-0000-0000-0000B40A0000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3" xfId="2758" xr:uid="{00000000-0005-0000-0000-0000B90A0000}"/>
    <cellStyle name="Comma 80 3 2" xfId="2759" xr:uid="{00000000-0005-0000-0000-0000BA0A0000}"/>
    <cellStyle name="Comma 80 4" xfId="2760" xr:uid="{00000000-0005-0000-0000-0000BB0A0000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3" xfId="2764" xr:uid="{00000000-0005-0000-0000-0000BF0A0000}"/>
    <cellStyle name="Comma 81 3 2" xfId="2765" xr:uid="{00000000-0005-0000-0000-0000C00A0000}"/>
    <cellStyle name="Comma 81 4" xfId="2766" xr:uid="{00000000-0005-0000-0000-0000C10A0000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3" xfId="2770" xr:uid="{00000000-0005-0000-0000-0000C50A0000}"/>
    <cellStyle name="Comma 82 3 2" xfId="2771" xr:uid="{00000000-0005-0000-0000-0000C60A0000}"/>
    <cellStyle name="Comma 82 4" xfId="2772" xr:uid="{00000000-0005-0000-0000-0000C70A0000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3" xfId="2776" xr:uid="{00000000-0005-0000-0000-0000CB0A0000}"/>
    <cellStyle name="Comma 83 3 2" xfId="2777" xr:uid="{00000000-0005-0000-0000-0000CC0A0000}"/>
    <cellStyle name="Comma 83 4" xfId="2778" xr:uid="{00000000-0005-0000-0000-0000CD0A0000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3" xfId="2782" xr:uid="{00000000-0005-0000-0000-0000D10A0000}"/>
    <cellStyle name="Comma 84 3 2" xfId="2783" xr:uid="{00000000-0005-0000-0000-0000D20A0000}"/>
    <cellStyle name="Comma 84 4" xfId="2784" xr:uid="{00000000-0005-0000-0000-0000D30A000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3" xfId="2788" xr:uid="{00000000-0005-0000-0000-0000D70A0000}"/>
    <cellStyle name="Comma 85 3 2" xfId="2789" xr:uid="{00000000-0005-0000-0000-0000D80A0000}"/>
    <cellStyle name="Comma 85 4" xfId="2790" xr:uid="{00000000-0005-0000-0000-0000D90A000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3" xfId="2794" xr:uid="{00000000-0005-0000-0000-0000DD0A0000}"/>
    <cellStyle name="Comma 86 3 2" xfId="2795" xr:uid="{00000000-0005-0000-0000-0000DE0A0000}"/>
    <cellStyle name="Comma 86 4" xfId="2796" xr:uid="{00000000-0005-0000-0000-0000DF0A0000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3" xfId="2800" xr:uid="{00000000-0005-0000-0000-0000E30A0000}"/>
    <cellStyle name="Comma 87 3 2" xfId="2801" xr:uid="{00000000-0005-0000-0000-0000E40A0000}"/>
    <cellStyle name="Comma 87 4" xfId="2802" xr:uid="{00000000-0005-0000-0000-0000E50A0000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9" xfId="2806" xr:uid="{00000000-0005-0000-0000-0000E90A0000}"/>
    <cellStyle name="Comma 89 2" xfId="2807" xr:uid="{00000000-0005-0000-0000-0000EA0A0000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3" xfId="2812" xr:uid="{00000000-0005-0000-0000-0000EF0A0000}"/>
    <cellStyle name="Comma 9 2 3 2" xfId="2813" xr:uid="{00000000-0005-0000-0000-0000F00A0000}"/>
    <cellStyle name="Comma 9 2 4" xfId="2814" xr:uid="{00000000-0005-0000-0000-0000F10A000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3" xfId="2818" xr:uid="{00000000-0005-0000-0000-0000F50A0000}"/>
    <cellStyle name="Comma 9 3 3 2" xfId="2819" xr:uid="{00000000-0005-0000-0000-0000F60A0000}"/>
    <cellStyle name="Comma 9 3 4" xfId="2820" xr:uid="{00000000-0005-0000-0000-0000F70A0000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3" xfId="2824" xr:uid="{00000000-0005-0000-0000-0000FB0A0000}"/>
    <cellStyle name="Comma 9 4 3 2" xfId="2825" xr:uid="{00000000-0005-0000-0000-0000FC0A0000}"/>
    <cellStyle name="Comma 9 4 4" xfId="2826" xr:uid="{00000000-0005-0000-0000-0000FD0A0000}"/>
    <cellStyle name="Comma 9 5" xfId="2827" xr:uid="{00000000-0005-0000-0000-0000FE0A0000}"/>
    <cellStyle name="Comma 9 6" xfId="2828" xr:uid="{00000000-0005-0000-0000-0000FF0A0000}"/>
    <cellStyle name="Comma 90" xfId="2829" xr:uid="{00000000-0005-0000-0000-0000000B0000}"/>
    <cellStyle name="Comma 91" xfId="2830" xr:uid="{00000000-0005-0000-0000-0000010B0000}"/>
    <cellStyle name="Comma 92" xfId="2831" xr:uid="{00000000-0005-0000-0000-0000020B0000}"/>
    <cellStyle name="Comma 93" xfId="2832" xr:uid="{00000000-0005-0000-0000-0000030B0000}"/>
    <cellStyle name="Comma 94" xfId="2833" xr:uid="{00000000-0005-0000-0000-0000040B0000}"/>
    <cellStyle name="Comma 95" xfId="2834" xr:uid="{00000000-0005-0000-0000-0000050B0000}"/>
    <cellStyle name="Comma 96" xfId="2835" xr:uid="{00000000-0005-0000-0000-0000060B0000}"/>
    <cellStyle name="Comma 97" xfId="2836" xr:uid="{00000000-0005-0000-0000-0000070B0000}"/>
    <cellStyle name="Comma 98" xfId="2837" xr:uid="{00000000-0005-0000-0000-0000080B0000}"/>
    <cellStyle name="Comma 99" xfId="2838" xr:uid="{00000000-0005-0000-0000-0000090B0000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3" xfId="2855" xr:uid="{00000000-0005-0000-0000-00001A0B0000}"/>
    <cellStyle name="Currency 2 3 2" xfId="2856" xr:uid="{00000000-0005-0000-0000-00001B0B0000}"/>
    <cellStyle name="Currency 2 4" xfId="2857" xr:uid="{00000000-0005-0000-0000-00001C0B0000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4" xfId="5688" xr:uid="{00000000-0005-0000-0000-000033160000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4" xfId="5694" xr:uid="{00000000-0005-0000-0000-000039160000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4" xfId="5717" xr:uid="{00000000-0005-0000-0000-000050160000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4" xfId="5726" xr:uid="{00000000-0005-0000-0000-000059160000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5" xfId="5731" xr:uid="{00000000-0005-0000-0000-00005E160000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4" xfId="5737" xr:uid="{00000000-0005-0000-0000-000064160000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6" xfId="5742" xr:uid="{00000000-0005-0000-0000-000069160000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4" xfId="5749" xr:uid="{00000000-0005-0000-0000-000070160000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5" xfId="5754" xr:uid="{00000000-0005-0000-0000-000075160000}"/>
    <cellStyle name="เครื่องหมายจุลภาค 14 6" xfId="12" xr:uid="{00000000-0005-0000-0000-000076160000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4" xfId="5761" xr:uid="{00000000-0005-0000-0000-00007D160000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5" xfId="5766" xr:uid="{00000000-0005-0000-0000-000082160000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4" xfId="5772" xr:uid="{00000000-0005-0000-0000-000088160000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4" xfId="5778" xr:uid="{00000000-0005-0000-0000-00008E160000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4" xfId="5785" xr:uid="{00000000-0005-0000-0000-000095160000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5" xfId="5790" xr:uid="{00000000-0005-0000-0000-00009A160000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4" xfId="5796" xr:uid="{00000000-0005-0000-0000-0000A0160000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4" xfId="5803" xr:uid="{00000000-0005-0000-0000-0000A7160000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4" xfId="5809" xr:uid="{00000000-0005-0000-0000-0000AD160000}"/>
    <cellStyle name="เครื่องหมายจุลภาค 2 15" xfId="5810" xr:uid="{00000000-0005-0000-0000-0000AE160000}"/>
    <cellStyle name="เครื่องหมายจุลภาค 2 16" xfId="5811" xr:uid="{00000000-0005-0000-0000-0000AF160000}"/>
    <cellStyle name="เครื่องหมายจุลภาค 2 17" xfId="5812" xr:uid="{00000000-0005-0000-0000-0000B0160000}"/>
    <cellStyle name="เครื่องหมายจุลภาค 2 18" xfId="5813" xr:uid="{00000000-0005-0000-0000-0000B1160000}"/>
    <cellStyle name="เครื่องหมายจุลภาค 2 19" xfId="5814" xr:uid="{00000000-0005-0000-0000-0000B2160000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2" xfId="5820" xr:uid="{00000000-0005-0000-0000-0000B8160000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1" xfId="5824" xr:uid="{00000000-0005-0000-0000-0000BC160000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4" xfId="5831" xr:uid="{00000000-0005-0000-0000-0000C3160000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4" xfId="5837" xr:uid="{00000000-0005-0000-0000-0000C9160000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4" xfId="5843" xr:uid="{00000000-0005-0000-0000-0000CF160000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4" xfId="5849" xr:uid="{00000000-0005-0000-0000-0000D5160000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4" xfId="5855" xr:uid="{00000000-0005-0000-0000-0000DB16000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4" xfId="5861" xr:uid="{00000000-0005-0000-0000-0000E1160000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4" xfId="5867" xr:uid="{00000000-0005-0000-0000-0000E7160000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4" xfId="5873" xr:uid="{00000000-0005-0000-0000-0000ED160000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4" xfId="5879" xr:uid="{00000000-0005-0000-0000-0000F3160000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4" xfId="5885" xr:uid="{00000000-0005-0000-0000-0000F916000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4" xfId="5891" xr:uid="{00000000-0005-0000-0000-0000FF160000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4" xfId="5897" xr:uid="{00000000-0005-0000-0000-000005170000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4" xfId="5903" xr:uid="{00000000-0005-0000-0000-00000B170000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4" xfId="5912" xr:uid="{00000000-0005-0000-0000-000014170000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5" xfId="5917" xr:uid="{00000000-0005-0000-0000-00001917000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4" xfId="5923" xr:uid="{00000000-0005-0000-0000-00001F170000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4" xfId="5929" xr:uid="{00000000-0005-0000-0000-000025170000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4" xfId="5935" xr:uid="{00000000-0005-0000-0000-00002B170000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4" xfId="5941" xr:uid="{00000000-0005-0000-0000-000031170000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4" xfId="5947" xr:uid="{00000000-0005-0000-0000-000037170000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4" xfId="5953" xr:uid="{00000000-0005-0000-0000-00003D170000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4" xfId="5962" xr:uid="{00000000-0005-0000-0000-000046170000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4" xfId="5968" xr:uid="{00000000-0005-0000-0000-00004C170000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7" xfId="5974" xr:uid="{00000000-0005-0000-0000-000052170000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4" xfId="5980" xr:uid="{00000000-0005-0000-0000-000058170000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4" xfId="5986" xr:uid="{00000000-0005-0000-0000-00005E170000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4" xfId="5992" xr:uid="{00000000-0005-0000-0000-000064170000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4" xfId="5998" xr:uid="{00000000-0005-0000-0000-00006A170000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4" xfId="6004" xr:uid="{00000000-0005-0000-0000-000070170000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4" xfId="6010" xr:uid="{00000000-0005-0000-0000-000076170000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4" xfId="6018" xr:uid="{00000000-0005-0000-0000-00007E170000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4" xfId="6028" xr:uid="{00000000-0005-0000-0000-000088170000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4" xfId="6034" xr:uid="{00000000-0005-0000-0000-00008E170000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4" xfId="6042" xr:uid="{00000000-0005-0000-0000-000096170000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2" xfId="6048" xr:uid="{00000000-0005-0000-0000-00009C170000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4" xfId="6056" xr:uid="{00000000-0005-0000-0000-0000A4170000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5" xfId="6061" xr:uid="{00000000-0005-0000-0000-0000A9170000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4" xfId="6068" xr:uid="{00000000-0005-0000-0000-0000B0170000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4" xfId="6075" xr:uid="{00000000-0005-0000-0000-0000B717000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4" xfId="6081" xr:uid="{00000000-0005-0000-0000-0000BD170000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4" xfId="6087" xr:uid="{00000000-0005-0000-0000-0000C3170000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4" xfId="6093" xr:uid="{00000000-0005-0000-0000-0000C9170000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4" xfId="6099" xr:uid="{00000000-0005-0000-0000-0000CF170000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4" xfId="6105" xr:uid="{00000000-0005-0000-0000-0000D5170000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4" xfId="6111" xr:uid="{00000000-0005-0000-0000-0000DB170000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4" xfId="6118" xr:uid="{00000000-0005-0000-0000-0000E2170000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4" xfId="6125" xr:uid="{00000000-0005-0000-0000-0000E9170000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5" xfId="6130" xr:uid="{00000000-0005-0000-0000-0000EE170000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4" xfId="6136" xr:uid="{00000000-0005-0000-0000-0000F4170000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4" xfId="6142" xr:uid="{00000000-0005-0000-0000-0000FA170000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4" xfId="6148" xr:uid="{00000000-0005-0000-0000-00000018000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4" xfId="6154" xr:uid="{00000000-0005-0000-0000-000006180000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2" xfId="6168" xr:uid="{00000000-0005-0000-0000-000014180000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4" xfId="6174" xr:uid="{00000000-0005-0000-0000-00001A180000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4" xfId="6180" xr:uid="{00000000-0005-0000-0000-000020180000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4" xfId="6186" xr:uid="{00000000-0005-0000-0000-000026180000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4" xfId="6192" xr:uid="{00000000-0005-0000-0000-00002C18000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4" xfId="6198" xr:uid="{00000000-0005-0000-0000-000032180000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4" xfId="6204" xr:uid="{00000000-0005-0000-0000-000038180000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4" xfId="6210" xr:uid="{00000000-0005-0000-0000-00003E180000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4" xfId="6216" xr:uid="{00000000-0005-0000-0000-000044180000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4" xfId="6243" xr:uid="{00000000-0005-0000-0000-00005F180000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4" xfId="6249" xr:uid="{00000000-0005-0000-0000-000065180000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4" xfId="6255" xr:uid="{00000000-0005-0000-0000-00006B180000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4" xfId="6261" xr:uid="{00000000-0005-0000-0000-000071180000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4" xfId="6267" xr:uid="{00000000-0005-0000-0000-000077180000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4" xfId="6273" xr:uid="{00000000-0005-0000-0000-00007D180000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4" xfId="6279" xr:uid="{00000000-0005-0000-0000-000083180000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5" xfId="6290" xr:uid="{00000000-0005-0000-0000-00008E180000}"/>
    <cellStyle name="เครื่องหมายจุลภาค 56" xfId="6291" xr:uid="{00000000-0005-0000-0000-00008F180000}"/>
    <cellStyle name="เครื่องหมายจุลภาค 57" xfId="6292" xr:uid="{00000000-0005-0000-0000-000090180000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4" xfId="6299" xr:uid="{00000000-0005-0000-0000-000097180000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4" xfId="6306" xr:uid="{00000000-0005-0000-0000-00009E180000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4" xfId="6313" xr:uid="{00000000-0005-0000-0000-0000A5180000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4" xfId="6320" xr:uid="{00000000-0005-0000-0000-0000AC180000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2190000}"/>
    <cellStyle name="ปกติ_final_PKF_FS_Q1_49" xfId="15" xr:uid="{00000000-0005-0000-0000-000083190000}"/>
    <cellStyle name="ปกติ_Sheet1_Dcon-Mar'51-T2" xfId="10" xr:uid="{00000000-0005-0000-0000-000084190000}"/>
    <cellStyle name="ป้อนค่า 2" xfId="6532" xr:uid="{00000000-0005-0000-0000-000085190000}"/>
    <cellStyle name="ป้อนค่า 2 2" xfId="6533" xr:uid="{00000000-0005-0000-0000-000086190000}"/>
    <cellStyle name="ป้อนค่า 2 2 2" xfId="6534" xr:uid="{00000000-0005-0000-0000-000087190000}"/>
    <cellStyle name="ป้อนค่า 2 3" xfId="6535" xr:uid="{00000000-0005-0000-0000-000088190000}"/>
    <cellStyle name="ป้อนค่า 3" xfId="6536" xr:uid="{00000000-0005-0000-0000-000089190000}"/>
    <cellStyle name="ป้อนค่า 3 2" xfId="6537" xr:uid="{00000000-0005-0000-0000-00008A190000}"/>
    <cellStyle name="ปานกลาง 2" xfId="6538" xr:uid="{00000000-0005-0000-0000-00008B190000}"/>
    <cellStyle name="เปอร์เซ็นต์ 10" xfId="6539" xr:uid="{00000000-0005-0000-0000-00008C190000}"/>
    <cellStyle name="เปอร์เซ็นต์ 10 2" xfId="6540" xr:uid="{00000000-0005-0000-0000-00008D190000}"/>
    <cellStyle name="เปอร์เซ็นต์ 11" xfId="6541" xr:uid="{00000000-0005-0000-0000-00008E190000}"/>
    <cellStyle name="เปอร์เซ็นต์ 11 2" xfId="6542" xr:uid="{00000000-0005-0000-0000-00008F190000}"/>
    <cellStyle name="เปอร์เซ็นต์ 12" xfId="6543" xr:uid="{00000000-0005-0000-0000-000090190000}"/>
    <cellStyle name="เปอร์เซ็นต์ 13" xfId="6544" xr:uid="{00000000-0005-0000-0000-000091190000}"/>
    <cellStyle name="เปอร์เซ็นต์ 2" xfId="6545" xr:uid="{00000000-0005-0000-0000-000092190000}"/>
    <cellStyle name="เปอร์เซ็นต์ 2 2" xfId="6546" xr:uid="{00000000-0005-0000-0000-000093190000}"/>
    <cellStyle name="เปอร์เซ็นต์ 2 2 2" xfId="6547" xr:uid="{00000000-0005-0000-0000-000094190000}"/>
    <cellStyle name="เปอร์เซ็นต์ 2 2 2 2" xfId="6548" xr:uid="{00000000-0005-0000-0000-000095190000}"/>
    <cellStyle name="เปอร์เซ็นต์ 2 3" xfId="6549" xr:uid="{00000000-0005-0000-0000-000096190000}"/>
    <cellStyle name="เปอร์เซ็นต์ 2 4" xfId="6550" xr:uid="{00000000-0005-0000-0000-000097190000}"/>
    <cellStyle name="เปอร์เซ็นต์ 2 5" xfId="6551" xr:uid="{00000000-0005-0000-0000-000098190000}"/>
    <cellStyle name="เปอร์เซ็นต์ 3" xfId="6552" xr:uid="{00000000-0005-0000-0000-000099190000}"/>
    <cellStyle name="เปอร์เซ็นต์ 3 2" xfId="6553" xr:uid="{00000000-0005-0000-0000-00009A190000}"/>
    <cellStyle name="เปอร์เซ็นต์ 4" xfId="6554" xr:uid="{00000000-0005-0000-0000-00009B190000}"/>
    <cellStyle name="เปอร์เซ็นต์ 4 2" xfId="6555" xr:uid="{00000000-0005-0000-0000-00009C190000}"/>
    <cellStyle name="เปอร์เซ็นต์ 5" xfId="6556" xr:uid="{00000000-0005-0000-0000-00009D190000}"/>
    <cellStyle name="เปอร์เซ็นต์ 5 2" xfId="6557" xr:uid="{00000000-0005-0000-0000-00009E190000}"/>
    <cellStyle name="เปอร์เซ็นต์ 5 2 2" xfId="6558" xr:uid="{00000000-0005-0000-0000-00009F190000}"/>
    <cellStyle name="เปอร์เซ็นต์ 5 3" xfId="6559" xr:uid="{00000000-0005-0000-0000-0000A0190000}"/>
    <cellStyle name="เปอร์เซ็นต์ 6" xfId="6560" xr:uid="{00000000-0005-0000-0000-0000A1190000}"/>
    <cellStyle name="เปอร์เซ็นต์ 6 2" xfId="6561" xr:uid="{00000000-0005-0000-0000-0000A2190000}"/>
    <cellStyle name="เปอร์เซ็นต์ 7" xfId="6562" xr:uid="{00000000-0005-0000-0000-0000A3190000}"/>
    <cellStyle name="เปอร์เซ็นต์ 7 2" xfId="6563" xr:uid="{00000000-0005-0000-0000-0000A4190000}"/>
    <cellStyle name="เปอร์เซ็นต์ 8" xfId="6564" xr:uid="{00000000-0005-0000-0000-0000A5190000}"/>
    <cellStyle name="เปอร์เซ็นต์ 9" xfId="6565" xr:uid="{00000000-0005-0000-0000-0000A6190000}"/>
    <cellStyle name="ผลรวม 2" xfId="6566" xr:uid="{00000000-0005-0000-0000-0000A7190000}"/>
    <cellStyle name="ผลรวม 2 2" xfId="6567" xr:uid="{00000000-0005-0000-0000-0000A8190000}"/>
    <cellStyle name="ผลรวม 2 2 2" xfId="6568" xr:uid="{00000000-0005-0000-0000-0000A9190000}"/>
    <cellStyle name="ผลรวม 3" xfId="6569" xr:uid="{00000000-0005-0000-0000-0000AA190000}"/>
    <cellStyle name="ผลรวม 3 2" xfId="6570" xr:uid="{00000000-0005-0000-0000-0000AB190000}"/>
    <cellStyle name="แย่ 2" xfId="6571" xr:uid="{00000000-0005-0000-0000-0000AC190000}"/>
    <cellStyle name="ฤธถ [0]_95" xfId="6572" xr:uid="{00000000-0005-0000-0000-0000AD190000}"/>
    <cellStyle name="ฤธถ_95" xfId="6573" xr:uid="{00000000-0005-0000-0000-0000AE190000}"/>
    <cellStyle name="ล๋ศญ [0]_95" xfId="6574" xr:uid="{00000000-0005-0000-0000-0000AF190000}"/>
    <cellStyle name="ล๋ศญ_95" xfId="6575" xr:uid="{00000000-0005-0000-0000-0000B0190000}"/>
    <cellStyle name="ลักษณะ 1" xfId="6576" xr:uid="{00000000-0005-0000-0000-0000B1190000}"/>
    <cellStyle name="วฅมุ_4ฟ๙ฝวภ " xfId="6577" xr:uid="{00000000-0005-0000-0000-0000B2190000}"/>
    <cellStyle name="ส่วนที่ถูกเน้น1 2" xfId="6578" xr:uid="{00000000-0005-0000-0000-0000B3190000}"/>
    <cellStyle name="ส่วนที่ถูกเน้น1 3" xfId="6579" xr:uid="{00000000-0005-0000-0000-0000B4190000}"/>
    <cellStyle name="ส่วนที่ถูกเน้น2 2" xfId="6580" xr:uid="{00000000-0005-0000-0000-0000B5190000}"/>
    <cellStyle name="ส่วนที่ถูกเน้น3 2" xfId="6581" xr:uid="{00000000-0005-0000-0000-0000B6190000}"/>
    <cellStyle name="ส่วนที่ถูกเน้น4 2" xfId="6582" xr:uid="{00000000-0005-0000-0000-0000B7190000}"/>
    <cellStyle name="ส่วนที่ถูกเน้น4 3" xfId="6583" xr:uid="{00000000-0005-0000-0000-0000B8190000}"/>
    <cellStyle name="ส่วนที่ถูกเน้น5 2" xfId="6584" xr:uid="{00000000-0005-0000-0000-0000B9190000}"/>
    <cellStyle name="ส่วนที่ถูกเน้น6 2" xfId="6585" xr:uid="{00000000-0005-0000-0000-0000BA190000}"/>
    <cellStyle name="แสดงผล 2" xfId="6586" xr:uid="{00000000-0005-0000-0000-0000BB190000}"/>
    <cellStyle name="แสดงผล 2 2" xfId="6587" xr:uid="{00000000-0005-0000-0000-0000BC190000}"/>
    <cellStyle name="แสดงผล 2 2 2" xfId="6588" xr:uid="{00000000-0005-0000-0000-0000BD190000}"/>
    <cellStyle name="แสดงผล 2 3" xfId="6589" xr:uid="{00000000-0005-0000-0000-0000BE190000}"/>
    <cellStyle name="แสดงผล 3" xfId="6590" xr:uid="{00000000-0005-0000-0000-0000BF190000}"/>
    <cellStyle name="แสดงผล 3 2" xfId="6591" xr:uid="{00000000-0005-0000-0000-0000C0190000}"/>
    <cellStyle name="หมายเหตุ 2" xfId="6592" xr:uid="{00000000-0005-0000-0000-0000C1190000}"/>
    <cellStyle name="หมายเหตุ 2 2" xfId="6593" xr:uid="{00000000-0005-0000-0000-0000C2190000}"/>
    <cellStyle name="หมายเหตุ 2 2 2" xfId="6594" xr:uid="{00000000-0005-0000-0000-0000C3190000}"/>
    <cellStyle name="หมายเหตุ 2 3" xfId="6595" xr:uid="{00000000-0005-0000-0000-0000C4190000}"/>
    <cellStyle name="หมายเหตุ 3" xfId="6596" xr:uid="{00000000-0005-0000-0000-0000C5190000}"/>
    <cellStyle name="หมายเหตุ 3 2" xfId="6597" xr:uid="{00000000-0005-0000-0000-0000C6190000}"/>
    <cellStyle name="หมายเหตุ 4 2" xfId="6598" xr:uid="{00000000-0005-0000-0000-0000C7190000}"/>
    <cellStyle name="หมายเหตุ 5 2" xfId="6599" xr:uid="{00000000-0005-0000-0000-0000C8190000}"/>
    <cellStyle name="หมายเหตุ 6 2" xfId="6600" xr:uid="{00000000-0005-0000-0000-0000C9190000}"/>
    <cellStyle name="หมายเหตุ 7 2" xfId="6601" xr:uid="{00000000-0005-0000-0000-0000CA190000}"/>
    <cellStyle name="หมายเหตุ 8" xfId="6602" xr:uid="{00000000-0005-0000-0000-0000CB190000}"/>
    <cellStyle name="หัวเรื่อง 1 2" xfId="6603" xr:uid="{00000000-0005-0000-0000-0000CC190000}"/>
    <cellStyle name="หัวเรื่อง 1 3" xfId="6604" xr:uid="{00000000-0005-0000-0000-0000CD190000}"/>
    <cellStyle name="หัวเรื่อง 2 2" xfId="6605" xr:uid="{00000000-0005-0000-0000-0000CE190000}"/>
    <cellStyle name="หัวเรื่อง 2 3" xfId="6606" xr:uid="{00000000-0005-0000-0000-0000CF190000}"/>
    <cellStyle name="หัวเรื่อง 3 2" xfId="6607" xr:uid="{00000000-0005-0000-0000-0000D0190000}"/>
    <cellStyle name="หัวเรื่อง 3 2 10" xfId="6608" xr:uid="{00000000-0005-0000-0000-0000D1190000}"/>
    <cellStyle name="หัวเรื่อง 3 2 10 2" xfId="6609" xr:uid="{00000000-0005-0000-0000-0000D2190000}"/>
    <cellStyle name="หัวเรื่อง 3 2 10 2 2" xfId="6610" xr:uid="{00000000-0005-0000-0000-0000D3190000}"/>
    <cellStyle name="หัวเรื่อง 3 2 10 3" xfId="6611" xr:uid="{00000000-0005-0000-0000-0000D4190000}"/>
    <cellStyle name="หัวเรื่อง 3 2 10 3 2" xfId="6612" xr:uid="{00000000-0005-0000-0000-0000D5190000}"/>
    <cellStyle name="หัวเรื่อง 3 2 10 4" xfId="6613" xr:uid="{00000000-0005-0000-0000-0000D6190000}"/>
    <cellStyle name="หัวเรื่อง 3 2 11" xfId="6614" xr:uid="{00000000-0005-0000-0000-0000D7190000}"/>
    <cellStyle name="หัวเรื่อง 3 2 11 2" xfId="6615" xr:uid="{00000000-0005-0000-0000-0000D8190000}"/>
    <cellStyle name="หัวเรื่อง 3 2 11 2 2" xfId="6616" xr:uid="{00000000-0005-0000-0000-0000D9190000}"/>
    <cellStyle name="หัวเรื่อง 3 2 11 3" xfId="6617" xr:uid="{00000000-0005-0000-0000-0000DA190000}"/>
    <cellStyle name="หัวเรื่อง 3 2 11 3 2" xfId="6618" xr:uid="{00000000-0005-0000-0000-0000DB190000}"/>
    <cellStyle name="หัวเรื่อง 3 2 11 4" xfId="6619" xr:uid="{00000000-0005-0000-0000-0000DC190000}"/>
    <cellStyle name="หัวเรื่อง 3 2 12" xfId="6620" xr:uid="{00000000-0005-0000-0000-0000DD190000}"/>
    <cellStyle name="หัวเรื่อง 3 2 12 2" xfId="6621" xr:uid="{00000000-0005-0000-0000-0000DE190000}"/>
    <cellStyle name="หัวเรื่อง 3 2 12 2 2" xfId="6622" xr:uid="{00000000-0005-0000-0000-0000DF190000}"/>
    <cellStyle name="หัวเรื่อง 3 2 12 3" xfId="6623" xr:uid="{00000000-0005-0000-0000-0000E0190000}"/>
    <cellStyle name="หัวเรื่อง 3 2 12 3 2" xfId="6624" xr:uid="{00000000-0005-0000-0000-0000E1190000}"/>
    <cellStyle name="หัวเรื่อง 3 2 12 4" xfId="6625" xr:uid="{00000000-0005-0000-0000-0000E2190000}"/>
    <cellStyle name="หัวเรื่อง 3 2 13" xfId="6626" xr:uid="{00000000-0005-0000-0000-0000E3190000}"/>
    <cellStyle name="หัวเรื่อง 3 2 13 2" xfId="6627" xr:uid="{00000000-0005-0000-0000-0000E4190000}"/>
    <cellStyle name="หัวเรื่อง 3 2 13 2 2" xfId="6628" xr:uid="{00000000-0005-0000-0000-0000E5190000}"/>
    <cellStyle name="หัวเรื่อง 3 2 13 3" xfId="6629" xr:uid="{00000000-0005-0000-0000-0000E6190000}"/>
    <cellStyle name="หัวเรื่อง 3 2 13 3 2" xfId="6630" xr:uid="{00000000-0005-0000-0000-0000E7190000}"/>
    <cellStyle name="หัวเรื่อง 3 2 13 4" xfId="6631" xr:uid="{00000000-0005-0000-0000-0000E8190000}"/>
    <cellStyle name="หัวเรื่อง 3 2 14" xfId="6632" xr:uid="{00000000-0005-0000-0000-0000E9190000}"/>
    <cellStyle name="หัวเรื่อง 3 2 14 2" xfId="6633" xr:uid="{00000000-0005-0000-0000-0000EA190000}"/>
    <cellStyle name="หัวเรื่อง 3 2 14 2 2" xfId="6634" xr:uid="{00000000-0005-0000-0000-0000EB190000}"/>
    <cellStyle name="หัวเรื่อง 3 2 14 3" xfId="6635" xr:uid="{00000000-0005-0000-0000-0000EC190000}"/>
    <cellStyle name="หัวเรื่อง 3 2 14 3 2" xfId="6636" xr:uid="{00000000-0005-0000-0000-0000ED190000}"/>
    <cellStyle name="หัวเรื่อง 3 2 14 4" xfId="6637" xr:uid="{00000000-0005-0000-0000-0000EE190000}"/>
    <cellStyle name="หัวเรื่อง 3 2 15" xfId="6638" xr:uid="{00000000-0005-0000-0000-0000EF190000}"/>
    <cellStyle name="หัวเรื่อง 3 2 15 2" xfId="6639" xr:uid="{00000000-0005-0000-0000-0000F0190000}"/>
    <cellStyle name="หัวเรื่อง 3 2 15 2 2" xfId="6640" xr:uid="{00000000-0005-0000-0000-0000F1190000}"/>
    <cellStyle name="หัวเรื่อง 3 2 15 3" xfId="6641" xr:uid="{00000000-0005-0000-0000-0000F2190000}"/>
    <cellStyle name="หัวเรื่อง 3 2 15 3 2" xfId="6642" xr:uid="{00000000-0005-0000-0000-0000F3190000}"/>
    <cellStyle name="หัวเรื่อง 3 2 15 4" xfId="6643" xr:uid="{00000000-0005-0000-0000-0000F4190000}"/>
    <cellStyle name="หัวเรื่อง 3 2 16" xfId="6644" xr:uid="{00000000-0005-0000-0000-0000F5190000}"/>
    <cellStyle name="หัวเรื่อง 3 2 16 2" xfId="6645" xr:uid="{00000000-0005-0000-0000-0000F6190000}"/>
    <cellStyle name="หัวเรื่อง 3 2 17" xfId="6646" xr:uid="{00000000-0005-0000-0000-0000F7190000}"/>
    <cellStyle name="หัวเรื่อง 3 2 17 2" xfId="6647" xr:uid="{00000000-0005-0000-0000-0000F8190000}"/>
    <cellStyle name="หัวเรื่อง 3 2 18" xfId="6648" xr:uid="{00000000-0005-0000-0000-0000F9190000}"/>
    <cellStyle name="หัวเรื่อง 3 2 2" xfId="6649" xr:uid="{00000000-0005-0000-0000-0000FA190000}"/>
    <cellStyle name="หัวเรื่อง 3 2 2 10" xfId="6650" xr:uid="{00000000-0005-0000-0000-0000FB190000}"/>
    <cellStyle name="หัวเรื่อง 3 2 2 10 2" xfId="6651" xr:uid="{00000000-0005-0000-0000-0000FC190000}"/>
    <cellStyle name="หัวเรื่อง 3 2 2 11" xfId="6652" xr:uid="{00000000-0005-0000-0000-0000FD190000}"/>
    <cellStyle name="หัวเรื่อง 3 2 2 11 2" xfId="6653" xr:uid="{00000000-0005-0000-0000-0000FE190000}"/>
    <cellStyle name="หัวเรื่อง 3 2 2 12" xfId="6654" xr:uid="{00000000-0005-0000-0000-0000FF190000}"/>
    <cellStyle name="หัวเรื่อง 3 2 2 12 2" xfId="6655" xr:uid="{00000000-0005-0000-0000-0000001A0000}"/>
    <cellStyle name="หัวเรื่อง 3 2 2 13" xfId="6656" xr:uid="{00000000-0005-0000-0000-0000011A0000}"/>
    <cellStyle name="หัวเรื่อง 3 2 2 2" xfId="6657" xr:uid="{00000000-0005-0000-0000-0000021A0000}"/>
    <cellStyle name="หัวเรื่อง 3 2 2 2 2" xfId="6658" xr:uid="{00000000-0005-0000-0000-0000031A0000}"/>
    <cellStyle name="หัวเรื่อง 3 2 2 2 2 2" xfId="6659" xr:uid="{00000000-0005-0000-0000-0000041A0000}"/>
    <cellStyle name="หัวเรื่อง 3 2 2 2 3" xfId="6660" xr:uid="{00000000-0005-0000-0000-0000051A0000}"/>
    <cellStyle name="หัวเรื่อง 3 2 2 2 3 2" xfId="6661" xr:uid="{00000000-0005-0000-0000-0000061A0000}"/>
    <cellStyle name="หัวเรื่อง 3 2 2 2 4" xfId="6662" xr:uid="{00000000-0005-0000-0000-0000071A0000}"/>
    <cellStyle name="หัวเรื่อง 3 2 2 3" xfId="6663" xr:uid="{00000000-0005-0000-0000-0000081A0000}"/>
    <cellStyle name="หัวเรื่อง 3 2 2 3 2" xfId="6664" xr:uid="{00000000-0005-0000-0000-0000091A0000}"/>
    <cellStyle name="หัวเรื่อง 3 2 2 3 2 2" xfId="6665" xr:uid="{00000000-0005-0000-0000-00000A1A0000}"/>
    <cellStyle name="หัวเรื่อง 3 2 2 3 3" xfId="6666" xr:uid="{00000000-0005-0000-0000-00000B1A0000}"/>
    <cellStyle name="หัวเรื่อง 3 2 2 3 3 2" xfId="6667" xr:uid="{00000000-0005-0000-0000-00000C1A0000}"/>
    <cellStyle name="หัวเรื่อง 3 2 2 3 4" xfId="6668" xr:uid="{00000000-0005-0000-0000-00000D1A0000}"/>
    <cellStyle name="หัวเรื่อง 3 2 2 4" xfId="6669" xr:uid="{00000000-0005-0000-0000-00000E1A0000}"/>
    <cellStyle name="หัวเรื่อง 3 2 2 4 2" xfId="6670" xr:uid="{00000000-0005-0000-0000-00000F1A0000}"/>
    <cellStyle name="หัวเรื่อง 3 2 2 4 2 2" xfId="6671" xr:uid="{00000000-0005-0000-0000-0000101A0000}"/>
    <cellStyle name="หัวเรื่อง 3 2 2 4 3" xfId="6672" xr:uid="{00000000-0005-0000-0000-0000111A0000}"/>
    <cellStyle name="หัวเรื่อง 3 2 2 4 3 2" xfId="6673" xr:uid="{00000000-0005-0000-0000-0000121A0000}"/>
    <cellStyle name="หัวเรื่อง 3 2 2 4 4" xfId="6674" xr:uid="{00000000-0005-0000-0000-0000131A0000}"/>
    <cellStyle name="หัวเรื่อง 3 2 2 5" xfId="6675" xr:uid="{00000000-0005-0000-0000-0000141A0000}"/>
    <cellStyle name="หัวเรื่อง 3 2 2 5 2" xfId="6676" xr:uid="{00000000-0005-0000-0000-0000151A0000}"/>
    <cellStyle name="หัวเรื่อง 3 2 2 5 2 2" xfId="6677" xr:uid="{00000000-0005-0000-0000-0000161A0000}"/>
    <cellStyle name="หัวเรื่อง 3 2 2 5 3" xfId="6678" xr:uid="{00000000-0005-0000-0000-0000171A0000}"/>
    <cellStyle name="หัวเรื่อง 3 2 2 5 3 2" xfId="6679" xr:uid="{00000000-0005-0000-0000-0000181A0000}"/>
    <cellStyle name="หัวเรื่อง 3 2 2 5 4" xfId="6680" xr:uid="{00000000-0005-0000-0000-0000191A0000}"/>
    <cellStyle name="หัวเรื่อง 3 2 2 6" xfId="6681" xr:uid="{00000000-0005-0000-0000-00001A1A0000}"/>
    <cellStyle name="หัวเรื่อง 3 2 2 6 2" xfId="6682" xr:uid="{00000000-0005-0000-0000-00001B1A0000}"/>
    <cellStyle name="หัวเรื่อง 3 2 2 6 2 2" xfId="6683" xr:uid="{00000000-0005-0000-0000-00001C1A0000}"/>
    <cellStyle name="หัวเรื่อง 3 2 2 6 3" xfId="6684" xr:uid="{00000000-0005-0000-0000-00001D1A0000}"/>
    <cellStyle name="หัวเรื่อง 3 2 2 6 3 2" xfId="6685" xr:uid="{00000000-0005-0000-0000-00001E1A0000}"/>
    <cellStyle name="หัวเรื่อง 3 2 2 6 4" xfId="6686" xr:uid="{00000000-0005-0000-0000-00001F1A0000}"/>
    <cellStyle name="หัวเรื่อง 3 2 2 7" xfId="6687" xr:uid="{00000000-0005-0000-0000-0000201A0000}"/>
    <cellStyle name="หัวเรื่อง 3 2 2 7 2" xfId="6688" xr:uid="{00000000-0005-0000-0000-0000211A0000}"/>
    <cellStyle name="หัวเรื่อง 3 2 2 7 2 2" xfId="6689" xr:uid="{00000000-0005-0000-0000-0000221A0000}"/>
    <cellStyle name="หัวเรื่อง 3 2 2 7 3" xfId="6690" xr:uid="{00000000-0005-0000-0000-0000231A0000}"/>
    <cellStyle name="หัวเรื่อง 3 2 2 7 3 2" xfId="6691" xr:uid="{00000000-0005-0000-0000-0000241A0000}"/>
    <cellStyle name="หัวเรื่อง 3 2 2 7 4" xfId="6692" xr:uid="{00000000-0005-0000-0000-0000251A0000}"/>
    <cellStyle name="หัวเรื่อง 3 2 2 8" xfId="6693" xr:uid="{00000000-0005-0000-0000-0000261A0000}"/>
    <cellStyle name="หัวเรื่อง 3 2 2 8 2" xfId="6694" xr:uid="{00000000-0005-0000-0000-0000271A0000}"/>
    <cellStyle name="หัวเรื่อง 3 2 2 8 2 2" xfId="6695" xr:uid="{00000000-0005-0000-0000-0000281A0000}"/>
    <cellStyle name="หัวเรื่อง 3 2 2 8 3" xfId="6696" xr:uid="{00000000-0005-0000-0000-0000291A0000}"/>
    <cellStyle name="หัวเรื่อง 3 2 2 8 3 2" xfId="6697" xr:uid="{00000000-0005-0000-0000-00002A1A0000}"/>
    <cellStyle name="หัวเรื่อง 3 2 2 8 4" xfId="6698" xr:uid="{00000000-0005-0000-0000-00002B1A0000}"/>
    <cellStyle name="หัวเรื่อง 3 2 2 9" xfId="6699" xr:uid="{00000000-0005-0000-0000-00002C1A0000}"/>
    <cellStyle name="หัวเรื่อง 3 2 2 9 2" xfId="6700" xr:uid="{00000000-0005-0000-0000-00002D1A0000}"/>
    <cellStyle name="หัวเรื่อง 3 2 2 9 2 2" xfId="6701" xr:uid="{00000000-0005-0000-0000-00002E1A0000}"/>
    <cellStyle name="หัวเรื่อง 3 2 2 9 3" xfId="6702" xr:uid="{00000000-0005-0000-0000-00002F1A0000}"/>
    <cellStyle name="หัวเรื่อง 3 2 2 9 3 2" xfId="6703" xr:uid="{00000000-0005-0000-0000-0000301A0000}"/>
    <cellStyle name="หัวเรื่อง 3 2 2 9 4" xfId="6704" xr:uid="{00000000-0005-0000-0000-0000311A0000}"/>
    <cellStyle name="หัวเรื่อง 3 2 3" xfId="6705" xr:uid="{00000000-0005-0000-0000-0000321A0000}"/>
    <cellStyle name="หัวเรื่อง 3 2 3 10" xfId="6706" xr:uid="{00000000-0005-0000-0000-0000331A0000}"/>
    <cellStyle name="หัวเรื่อง 3 2 3 10 2" xfId="6707" xr:uid="{00000000-0005-0000-0000-0000341A0000}"/>
    <cellStyle name="หัวเรื่อง 3 2 3 11" xfId="6708" xr:uid="{00000000-0005-0000-0000-0000351A0000}"/>
    <cellStyle name="หัวเรื่อง 3 2 3 11 2" xfId="6709" xr:uid="{00000000-0005-0000-0000-0000361A0000}"/>
    <cellStyle name="หัวเรื่อง 3 2 3 12" xfId="6710" xr:uid="{00000000-0005-0000-0000-0000371A0000}"/>
    <cellStyle name="หัวเรื่อง 3 2 3 12 2" xfId="6711" xr:uid="{00000000-0005-0000-0000-0000381A0000}"/>
    <cellStyle name="หัวเรื่อง 3 2 3 13" xfId="6712" xr:uid="{00000000-0005-0000-0000-0000391A0000}"/>
    <cellStyle name="หัวเรื่อง 3 2 3 2" xfId="6713" xr:uid="{00000000-0005-0000-0000-00003A1A0000}"/>
    <cellStyle name="หัวเรื่อง 3 2 3 2 2" xfId="6714" xr:uid="{00000000-0005-0000-0000-00003B1A0000}"/>
    <cellStyle name="หัวเรื่อง 3 2 3 2 2 2" xfId="6715" xr:uid="{00000000-0005-0000-0000-00003C1A0000}"/>
    <cellStyle name="หัวเรื่อง 3 2 3 2 3" xfId="6716" xr:uid="{00000000-0005-0000-0000-00003D1A0000}"/>
    <cellStyle name="หัวเรื่อง 3 2 3 2 3 2" xfId="6717" xr:uid="{00000000-0005-0000-0000-00003E1A0000}"/>
    <cellStyle name="หัวเรื่อง 3 2 3 2 4" xfId="6718" xr:uid="{00000000-0005-0000-0000-00003F1A0000}"/>
    <cellStyle name="หัวเรื่อง 3 2 3 3" xfId="6719" xr:uid="{00000000-0005-0000-0000-0000401A0000}"/>
    <cellStyle name="หัวเรื่อง 3 2 3 3 2" xfId="6720" xr:uid="{00000000-0005-0000-0000-0000411A0000}"/>
    <cellStyle name="หัวเรื่อง 3 2 3 3 2 2" xfId="6721" xr:uid="{00000000-0005-0000-0000-0000421A0000}"/>
    <cellStyle name="หัวเรื่อง 3 2 3 3 3" xfId="6722" xr:uid="{00000000-0005-0000-0000-0000431A0000}"/>
    <cellStyle name="หัวเรื่อง 3 2 3 3 3 2" xfId="6723" xr:uid="{00000000-0005-0000-0000-0000441A0000}"/>
    <cellStyle name="หัวเรื่อง 3 2 3 3 4" xfId="6724" xr:uid="{00000000-0005-0000-0000-0000451A0000}"/>
    <cellStyle name="หัวเรื่อง 3 2 3 4" xfId="6725" xr:uid="{00000000-0005-0000-0000-0000461A0000}"/>
    <cellStyle name="หัวเรื่อง 3 2 3 4 2" xfId="6726" xr:uid="{00000000-0005-0000-0000-0000471A0000}"/>
    <cellStyle name="หัวเรื่อง 3 2 3 4 2 2" xfId="6727" xr:uid="{00000000-0005-0000-0000-0000481A0000}"/>
    <cellStyle name="หัวเรื่อง 3 2 3 4 3" xfId="6728" xr:uid="{00000000-0005-0000-0000-0000491A0000}"/>
    <cellStyle name="หัวเรื่อง 3 2 3 4 3 2" xfId="6729" xr:uid="{00000000-0005-0000-0000-00004A1A0000}"/>
    <cellStyle name="หัวเรื่อง 3 2 3 4 4" xfId="6730" xr:uid="{00000000-0005-0000-0000-00004B1A0000}"/>
    <cellStyle name="หัวเรื่อง 3 2 3 5" xfId="6731" xr:uid="{00000000-0005-0000-0000-00004C1A0000}"/>
    <cellStyle name="หัวเรื่อง 3 2 3 5 2" xfId="6732" xr:uid="{00000000-0005-0000-0000-00004D1A0000}"/>
    <cellStyle name="หัวเรื่อง 3 2 3 5 2 2" xfId="6733" xr:uid="{00000000-0005-0000-0000-00004E1A0000}"/>
    <cellStyle name="หัวเรื่อง 3 2 3 5 3" xfId="6734" xr:uid="{00000000-0005-0000-0000-00004F1A0000}"/>
    <cellStyle name="หัวเรื่อง 3 2 3 5 3 2" xfId="6735" xr:uid="{00000000-0005-0000-0000-0000501A0000}"/>
    <cellStyle name="หัวเรื่อง 3 2 3 5 4" xfId="6736" xr:uid="{00000000-0005-0000-0000-0000511A0000}"/>
    <cellStyle name="หัวเรื่อง 3 2 3 6" xfId="6737" xr:uid="{00000000-0005-0000-0000-0000521A0000}"/>
    <cellStyle name="หัวเรื่อง 3 2 3 6 2" xfId="6738" xr:uid="{00000000-0005-0000-0000-0000531A0000}"/>
    <cellStyle name="หัวเรื่อง 3 2 3 6 2 2" xfId="6739" xr:uid="{00000000-0005-0000-0000-0000541A0000}"/>
    <cellStyle name="หัวเรื่อง 3 2 3 6 3" xfId="6740" xr:uid="{00000000-0005-0000-0000-0000551A0000}"/>
    <cellStyle name="หัวเรื่อง 3 2 3 6 3 2" xfId="6741" xr:uid="{00000000-0005-0000-0000-0000561A0000}"/>
    <cellStyle name="หัวเรื่อง 3 2 3 6 4" xfId="6742" xr:uid="{00000000-0005-0000-0000-0000571A0000}"/>
    <cellStyle name="หัวเรื่อง 3 2 3 7" xfId="6743" xr:uid="{00000000-0005-0000-0000-0000581A0000}"/>
    <cellStyle name="หัวเรื่อง 3 2 3 7 2" xfId="6744" xr:uid="{00000000-0005-0000-0000-0000591A0000}"/>
    <cellStyle name="หัวเรื่อง 3 2 3 7 2 2" xfId="6745" xr:uid="{00000000-0005-0000-0000-00005A1A0000}"/>
    <cellStyle name="หัวเรื่อง 3 2 3 7 3" xfId="6746" xr:uid="{00000000-0005-0000-0000-00005B1A0000}"/>
    <cellStyle name="หัวเรื่อง 3 2 3 7 3 2" xfId="6747" xr:uid="{00000000-0005-0000-0000-00005C1A0000}"/>
    <cellStyle name="หัวเรื่อง 3 2 3 7 4" xfId="6748" xr:uid="{00000000-0005-0000-0000-00005D1A0000}"/>
    <cellStyle name="หัวเรื่อง 3 2 3 8" xfId="6749" xr:uid="{00000000-0005-0000-0000-00005E1A0000}"/>
    <cellStyle name="หัวเรื่อง 3 2 3 8 2" xfId="6750" xr:uid="{00000000-0005-0000-0000-00005F1A0000}"/>
    <cellStyle name="หัวเรื่อง 3 2 3 8 2 2" xfId="6751" xr:uid="{00000000-0005-0000-0000-0000601A0000}"/>
    <cellStyle name="หัวเรื่อง 3 2 3 8 3" xfId="6752" xr:uid="{00000000-0005-0000-0000-0000611A0000}"/>
    <cellStyle name="หัวเรื่อง 3 2 3 8 3 2" xfId="6753" xr:uid="{00000000-0005-0000-0000-0000621A0000}"/>
    <cellStyle name="หัวเรื่อง 3 2 3 8 4" xfId="6754" xr:uid="{00000000-0005-0000-0000-0000631A0000}"/>
    <cellStyle name="หัวเรื่อง 3 2 3 9" xfId="6755" xr:uid="{00000000-0005-0000-0000-0000641A0000}"/>
    <cellStyle name="หัวเรื่อง 3 2 3 9 2" xfId="6756" xr:uid="{00000000-0005-0000-0000-0000651A0000}"/>
    <cellStyle name="หัวเรื่อง 3 2 3 9 2 2" xfId="6757" xr:uid="{00000000-0005-0000-0000-0000661A0000}"/>
    <cellStyle name="หัวเรื่อง 3 2 3 9 3" xfId="6758" xr:uid="{00000000-0005-0000-0000-0000671A0000}"/>
    <cellStyle name="หัวเรื่อง 3 2 3 9 3 2" xfId="6759" xr:uid="{00000000-0005-0000-0000-0000681A0000}"/>
    <cellStyle name="หัวเรื่อง 3 2 3 9 4" xfId="6760" xr:uid="{00000000-0005-0000-0000-0000691A0000}"/>
    <cellStyle name="หัวเรื่อง 3 2 4" xfId="6761" xr:uid="{00000000-0005-0000-0000-00006A1A0000}"/>
    <cellStyle name="หัวเรื่อง 3 2 4 10" xfId="6762" xr:uid="{00000000-0005-0000-0000-00006B1A0000}"/>
    <cellStyle name="หัวเรื่อง 3 2 4 10 2" xfId="6763" xr:uid="{00000000-0005-0000-0000-00006C1A0000}"/>
    <cellStyle name="หัวเรื่อง 3 2 4 11" xfId="6764" xr:uid="{00000000-0005-0000-0000-00006D1A0000}"/>
    <cellStyle name="หัวเรื่อง 3 2 4 11 2" xfId="6765" xr:uid="{00000000-0005-0000-0000-00006E1A0000}"/>
    <cellStyle name="หัวเรื่อง 3 2 4 12" xfId="6766" xr:uid="{00000000-0005-0000-0000-00006F1A0000}"/>
    <cellStyle name="หัวเรื่อง 3 2 4 12 2" xfId="6767" xr:uid="{00000000-0005-0000-0000-0000701A0000}"/>
    <cellStyle name="หัวเรื่อง 3 2 4 13" xfId="6768" xr:uid="{00000000-0005-0000-0000-0000711A0000}"/>
    <cellStyle name="หัวเรื่อง 3 2 4 2" xfId="6769" xr:uid="{00000000-0005-0000-0000-0000721A0000}"/>
    <cellStyle name="หัวเรื่อง 3 2 4 2 2" xfId="6770" xr:uid="{00000000-0005-0000-0000-0000731A0000}"/>
    <cellStyle name="หัวเรื่อง 3 2 4 2 2 2" xfId="6771" xr:uid="{00000000-0005-0000-0000-0000741A0000}"/>
    <cellStyle name="หัวเรื่อง 3 2 4 2 3" xfId="6772" xr:uid="{00000000-0005-0000-0000-0000751A0000}"/>
    <cellStyle name="หัวเรื่อง 3 2 4 2 3 2" xfId="6773" xr:uid="{00000000-0005-0000-0000-0000761A0000}"/>
    <cellStyle name="หัวเรื่อง 3 2 4 2 4" xfId="6774" xr:uid="{00000000-0005-0000-0000-0000771A0000}"/>
    <cellStyle name="หัวเรื่อง 3 2 4 3" xfId="6775" xr:uid="{00000000-0005-0000-0000-0000781A0000}"/>
    <cellStyle name="หัวเรื่อง 3 2 4 3 2" xfId="6776" xr:uid="{00000000-0005-0000-0000-0000791A0000}"/>
    <cellStyle name="หัวเรื่อง 3 2 4 3 2 2" xfId="6777" xr:uid="{00000000-0005-0000-0000-00007A1A0000}"/>
    <cellStyle name="หัวเรื่อง 3 2 4 3 3" xfId="6778" xr:uid="{00000000-0005-0000-0000-00007B1A0000}"/>
    <cellStyle name="หัวเรื่อง 3 2 4 3 3 2" xfId="6779" xr:uid="{00000000-0005-0000-0000-00007C1A0000}"/>
    <cellStyle name="หัวเรื่อง 3 2 4 3 4" xfId="6780" xr:uid="{00000000-0005-0000-0000-00007D1A0000}"/>
    <cellStyle name="หัวเรื่อง 3 2 4 4" xfId="6781" xr:uid="{00000000-0005-0000-0000-00007E1A0000}"/>
    <cellStyle name="หัวเรื่อง 3 2 4 4 2" xfId="6782" xr:uid="{00000000-0005-0000-0000-00007F1A0000}"/>
    <cellStyle name="หัวเรื่อง 3 2 4 4 2 2" xfId="6783" xr:uid="{00000000-0005-0000-0000-0000801A0000}"/>
    <cellStyle name="หัวเรื่อง 3 2 4 4 3" xfId="6784" xr:uid="{00000000-0005-0000-0000-0000811A0000}"/>
    <cellStyle name="หัวเรื่อง 3 2 4 4 3 2" xfId="6785" xr:uid="{00000000-0005-0000-0000-0000821A0000}"/>
    <cellStyle name="หัวเรื่อง 3 2 4 4 4" xfId="6786" xr:uid="{00000000-0005-0000-0000-0000831A0000}"/>
    <cellStyle name="หัวเรื่อง 3 2 4 5" xfId="6787" xr:uid="{00000000-0005-0000-0000-0000841A0000}"/>
    <cellStyle name="หัวเรื่อง 3 2 4 5 2" xfId="6788" xr:uid="{00000000-0005-0000-0000-0000851A0000}"/>
    <cellStyle name="หัวเรื่อง 3 2 4 5 2 2" xfId="6789" xr:uid="{00000000-0005-0000-0000-0000861A0000}"/>
    <cellStyle name="หัวเรื่อง 3 2 4 5 3" xfId="6790" xr:uid="{00000000-0005-0000-0000-0000871A0000}"/>
    <cellStyle name="หัวเรื่อง 3 2 4 5 3 2" xfId="6791" xr:uid="{00000000-0005-0000-0000-0000881A0000}"/>
    <cellStyle name="หัวเรื่อง 3 2 4 5 4" xfId="6792" xr:uid="{00000000-0005-0000-0000-0000891A0000}"/>
    <cellStyle name="หัวเรื่อง 3 2 4 6" xfId="6793" xr:uid="{00000000-0005-0000-0000-00008A1A0000}"/>
    <cellStyle name="หัวเรื่อง 3 2 4 6 2" xfId="6794" xr:uid="{00000000-0005-0000-0000-00008B1A0000}"/>
    <cellStyle name="หัวเรื่อง 3 2 4 6 2 2" xfId="6795" xr:uid="{00000000-0005-0000-0000-00008C1A0000}"/>
    <cellStyle name="หัวเรื่อง 3 2 4 6 3" xfId="6796" xr:uid="{00000000-0005-0000-0000-00008D1A0000}"/>
    <cellStyle name="หัวเรื่อง 3 2 4 6 3 2" xfId="6797" xr:uid="{00000000-0005-0000-0000-00008E1A0000}"/>
    <cellStyle name="หัวเรื่อง 3 2 4 6 4" xfId="6798" xr:uid="{00000000-0005-0000-0000-00008F1A0000}"/>
    <cellStyle name="หัวเรื่อง 3 2 4 7" xfId="6799" xr:uid="{00000000-0005-0000-0000-0000901A0000}"/>
    <cellStyle name="หัวเรื่อง 3 2 4 7 2" xfId="6800" xr:uid="{00000000-0005-0000-0000-0000911A0000}"/>
    <cellStyle name="หัวเรื่อง 3 2 4 7 2 2" xfId="6801" xr:uid="{00000000-0005-0000-0000-0000921A0000}"/>
    <cellStyle name="หัวเรื่อง 3 2 4 7 3" xfId="6802" xr:uid="{00000000-0005-0000-0000-0000931A0000}"/>
    <cellStyle name="หัวเรื่อง 3 2 4 7 3 2" xfId="6803" xr:uid="{00000000-0005-0000-0000-0000941A0000}"/>
    <cellStyle name="หัวเรื่อง 3 2 4 7 4" xfId="6804" xr:uid="{00000000-0005-0000-0000-0000951A0000}"/>
    <cellStyle name="หัวเรื่อง 3 2 4 8" xfId="6805" xr:uid="{00000000-0005-0000-0000-0000961A0000}"/>
    <cellStyle name="หัวเรื่อง 3 2 4 8 2" xfId="6806" xr:uid="{00000000-0005-0000-0000-0000971A0000}"/>
    <cellStyle name="หัวเรื่อง 3 2 4 8 2 2" xfId="6807" xr:uid="{00000000-0005-0000-0000-0000981A0000}"/>
    <cellStyle name="หัวเรื่อง 3 2 4 8 3" xfId="6808" xr:uid="{00000000-0005-0000-0000-0000991A0000}"/>
    <cellStyle name="หัวเรื่อง 3 2 4 8 3 2" xfId="6809" xr:uid="{00000000-0005-0000-0000-00009A1A0000}"/>
    <cellStyle name="หัวเรื่อง 3 2 4 8 4" xfId="6810" xr:uid="{00000000-0005-0000-0000-00009B1A0000}"/>
    <cellStyle name="หัวเรื่อง 3 2 4 9" xfId="6811" xr:uid="{00000000-0005-0000-0000-00009C1A0000}"/>
    <cellStyle name="หัวเรื่อง 3 2 4 9 2" xfId="6812" xr:uid="{00000000-0005-0000-0000-00009D1A0000}"/>
    <cellStyle name="หัวเรื่อง 3 2 4 9 2 2" xfId="6813" xr:uid="{00000000-0005-0000-0000-00009E1A0000}"/>
    <cellStyle name="หัวเรื่อง 3 2 4 9 3" xfId="6814" xr:uid="{00000000-0005-0000-0000-00009F1A0000}"/>
    <cellStyle name="หัวเรื่อง 3 2 4 9 3 2" xfId="6815" xr:uid="{00000000-0005-0000-0000-0000A01A0000}"/>
    <cellStyle name="หัวเรื่อง 3 2 4 9 4" xfId="6816" xr:uid="{00000000-0005-0000-0000-0000A11A0000}"/>
    <cellStyle name="หัวเรื่อง 3 2 5" xfId="6817" xr:uid="{00000000-0005-0000-0000-0000A21A0000}"/>
    <cellStyle name="หัวเรื่อง 3 2 5 10" xfId="6818" xr:uid="{00000000-0005-0000-0000-0000A31A0000}"/>
    <cellStyle name="หัวเรื่อง 3 2 5 10 2" xfId="6819" xr:uid="{00000000-0005-0000-0000-0000A41A0000}"/>
    <cellStyle name="หัวเรื่อง 3 2 5 11" xfId="6820" xr:uid="{00000000-0005-0000-0000-0000A51A0000}"/>
    <cellStyle name="หัวเรื่อง 3 2 5 11 2" xfId="6821" xr:uid="{00000000-0005-0000-0000-0000A61A0000}"/>
    <cellStyle name="หัวเรื่อง 3 2 5 12" xfId="6822" xr:uid="{00000000-0005-0000-0000-0000A71A0000}"/>
    <cellStyle name="หัวเรื่อง 3 2 5 12 2" xfId="6823" xr:uid="{00000000-0005-0000-0000-0000A81A0000}"/>
    <cellStyle name="หัวเรื่อง 3 2 5 13" xfId="6824" xr:uid="{00000000-0005-0000-0000-0000A91A0000}"/>
    <cellStyle name="หัวเรื่อง 3 2 5 2" xfId="6825" xr:uid="{00000000-0005-0000-0000-0000AA1A0000}"/>
    <cellStyle name="หัวเรื่อง 3 2 5 2 2" xfId="6826" xr:uid="{00000000-0005-0000-0000-0000AB1A0000}"/>
    <cellStyle name="หัวเรื่อง 3 2 5 2 2 2" xfId="6827" xr:uid="{00000000-0005-0000-0000-0000AC1A0000}"/>
    <cellStyle name="หัวเรื่อง 3 2 5 2 3" xfId="6828" xr:uid="{00000000-0005-0000-0000-0000AD1A0000}"/>
    <cellStyle name="หัวเรื่อง 3 2 5 2 3 2" xfId="6829" xr:uid="{00000000-0005-0000-0000-0000AE1A0000}"/>
    <cellStyle name="หัวเรื่อง 3 2 5 2 4" xfId="6830" xr:uid="{00000000-0005-0000-0000-0000AF1A0000}"/>
    <cellStyle name="หัวเรื่อง 3 2 5 3" xfId="6831" xr:uid="{00000000-0005-0000-0000-0000B01A0000}"/>
    <cellStyle name="หัวเรื่อง 3 2 5 3 2" xfId="6832" xr:uid="{00000000-0005-0000-0000-0000B11A0000}"/>
    <cellStyle name="หัวเรื่อง 3 2 5 3 2 2" xfId="6833" xr:uid="{00000000-0005-0000-0000-0000B21A0000}"/>
    <cellStyle name="หัวเรื่อง 3 2 5 3 3" xfId="6834" xr:uid="{00000000-0005-0000-0000-0000B31A0000}"/>
    <cellStyle name="หัวเรื่อง 3 2 5 3 3 2" xfId="6835" xr:uid="{00000000-0005-0000-0000-0000B41A0000}"/>
    <cellStyle name="หัวเรื่อง 3 2 5 3 4" xfId="6836" xr:uid="{00000000-0005-0000-0000-0000B51A0000}"/>
    <cellStyle name="หัวเรื่อง 3 2 5 4" xfId="6837" xr:uid="{00000000-0005-0000-0000-0000B61A0000}"/>
    <cellStyle name="หัวเรื่อง 3 2 5 4 2" xfId="6838" xr:uid="{00000000-0005-0000-0000-0000B71A0000}"/>
    <cellStyle name="หัวเรื่อง 3 2 5 4 2 2" xfId="6839" xr:uid="{00000000-0005-0000-0000-0000B81A0000}"/>
    <cellStyle name="หัวเรื่อง 3 2 5 4 3" xfId="6840" xr:uid="{00000000-0005-0000-0000-0000B91A0000}"/>
    <cellStyle name="หัวเรื่อง 3 2 5 4 3 2" xfId="6841" xr:uid="{00000000-0005-0000-0000-0000BA1A0000}"/>
    <cellStyle name="หัวเรื่อง 3 2 5 4 4" xfId="6842" xr:uid="{00000000-0005-0000-0000-0000BB1A0000}"/>
    <cellStyle name="หัวเรื่อง 3 2 5 5" xfId="6843" xr:uid="{00000000-0005-0000-0000-0000BC1A0000}"/>
    <cellStyle name="หัวเรื่อง 3 2 5 5 2" xfId="6844" xr:uid="{00000000-0005-0000-0000-0000BD1A0000}"/>
    <cellStyle name="หัวเรื่อง 3 2 5 5 2 2" xfId="6845" xr:uid="{00000000-0005-0000-0000-0000BE1A0000}"/>
    <cellStyle name="หัวเรื่อง 3 2 5 5 3" xfId="6846" xr:uid="{00000000-0005-0000-0000-0000BF1A0000}"/>
    <cellStyle name="หัวเรื่อง 3 2 5 5 3 2" xfId="6847" xr:uid="{00000000-0005-0000-0000-0000C01A0000}"/>
    <cellStyle name="หัวเรื่อง 3 2 5 5 4" xfId="6848" xr:uid="{00000000-0005-0000-0000-0000C11A0000}"/>
    <cellStyle name="หัวเรื่อง 3 2 5 6" xfId="6849" xr:uid="{00000000-0005-0000-0000-0000C21A0000}"/>
    <cellStyle name="หัวเรื่อง 3 2 5 6 2" xfId="6850" xr:uid="{00000000-0005-0000-0000-0000C31A0000}"/>
    <cellStyle name="หัวเรื่อง 3 2 5 6 2 2" xfId="6851" xr:uid="{00000000-0005-0000-0000-0000C41A0000}"/>
    <cellStyle name="หัวเรื่อง 3 2 5 6 3" xfId="6852" xr:uid="{00000000-0005-0000-0000-0000C51A0000}"/>
    <cellStyle name="หัวเรื่อง 3 2 5 6 3 2" xfId="6853" xr:uid="{00000000-0005-0000-0000-0000C61A0000}"/>
    <cellStyle name="หัวเรื่อง 3 2 5 6 4" xfId="6854" xr:uid="{00000000-0005-0000-0000-0000C71A0000}"/>
    <cellStyle name="หัวเรื่อง 3 2 5 7" xfId="6855" xr:uid="{00000000-0005-0000-0000-0000C81A0000}"/>
    <cellStyle name="หัวเรื่อง 3 2 5 7 2" xfId="6856" xr:uid="{00000000-0005-0000-0000-0000C91A0000}"/>
    <cellStyle name="หัวเรื่อง 3 2 5 7 2 2" xfId="6857" xr:uid="{00000000-0005-0000-0000-0000CA1A0000}"/>
    <cellStyle name="หัวเรื่อง 3 2 5 7 3" xfId="6858" xr:uid="{00000000-0005-0000-0000-0000CB1A0000}"/>
    <cellStyle name="หัวเรื่อง 3 2 5 7 3 2" xfId="6859" xr:uid="{00000000-0005-0000-0000-0000CC1A0000}"/>
    <cellStyle name="หัวเรื่อง 3 2 5 7 4" xfId="6860" xr:uid="{00000000-0005-0000-0000-0000CD1A0000}"/>
    <cellStyle name="หัวเรื่อง 3 2 5 8" xfId="6861" xr:uid="{00000000-0005-0000-0000-0000CE1A0000}"/>
    <cellStyle name="หัวเรื่อง 3 2 5 8 2" xfId="6862" xr:uid="{00000000-0005-0000-0000-0000CF1A0000}"/>
    <cellStyle name="หัวเรื่อง 3 2 5 8 2 2" xfId="6863" xr:uid="{00000000-0005-0000-0000-0000D01A0000}"/>
    <cellStyle name="หัวเรื่อง 3 2 5 8 3" xfId="6864" xr:uid="{00000000-0005-0000-0000-0000D11A0000}"/>
    <cellStyle name="หัวเรื่อง 3 2 5 8 3 2" xfId="6865" xr:uid="{00000000-0005-0000-0000-0000D21A0000}"/>
    <cellStyle name="หัวเรื่อง 3 2 5 8 4" xfId="6866" xr:uid="{00000000-0005-0000-0000-0000D31A0000}"/>
    <cellStyle name="หัวเรื่อง 3 2 5 9" xfId="6867" xr:uid="{00000000-0005-0000-0000-0000D41A0000}"/>
    <cellStyle name="หัวเรื่อง 3 2 5 9 2" xfId="6868" xr:uid="{00000000-0005-0000-0000-0000D51A0000}"/>
    <cellStyle name="หัวเรื่อง 3 2 5 9 2 2" xfId="6869" xr:uid="{00000000-0005-0000-0000-0000D61A0000}"/>
    <cellStyle name="หัวเรื่อง 3 2 5 9 3" xfId="6870" xr:uid="{00000000-0005-0000-0000-0000D71A0000}"/>
    <cellStyle name="หัวเรื่อง 3 2 5 9 3 2" xfId="6871" xr:uid="{00000000-0005-0000-0000-0000D81A0000}"/>
    <cellStyle name="หัวเรื่อง 3 2 5 9 4" xfId="6872" xr:uid="{00000000-0005-0000-0000-0000D91A0000}"/>
    <cellStyle name="หัวเรื่อง 3 2 6" xfId="6873" xr:uid="{00000000-0005-0000-0000-0000DA1A0000}"/>
    <cellStyle name="หัวเรื่อง 3 2 6 10" xfId="6874" xr:uid="{00000000-0005-0000-0000-0000DB1A0000}"/>
    <cellStyle name="หัวเรื่อง 3 2 6 10 2" xfId="6875" xr:uid="{00000000-0005-0000-0000-0000DC1A0000}"/>
    <cellStyle name="หัวเรื่อง 3 2 6 11" xfId="6876" xr:uid="{00000000-0005-0000-0000-0000DD1A0000}"/>
    <cellStyle name="หัวเรื่อง 3 2 6 11 2" xfId="6877" xr:uid="{00000000-0005-0000-0000-0000DE1A0000}"/>
    <cellStyle name="หัวเรื่อง 3 2 6 12" xfId="6878" xr:uid="{00000000-0005-0000-0000-0000DF1A0000}"/>
    <cellStyle name="หัวเรื่อง 3 2 6 2" xfId="6879" xr:uid="{00000000-0005-0000-0000-0000E01A0000}"/>
    <cellStyle name="หัวเรื่อง 3 2 6 2 2" xfId="6880" xr:uid="{00000000-0005-0000-0000-0000E11A0000}"/>
    <cellStyle name="หัวเรื่อง 3 2 6 2 2 2" xfId="6881" xr:uid="{00000000-0005-0000-0000-0000E21A0000}"/>
    <cellStyle name="หัวเรื่อง 3 2 6 2 3" xfId="6882" xr:uid="{00000000-0005-0000-0000-0000E31A0000}"/>
    <cellStyle name="หัวเรื่อง 3 2 6 2 3 2" xfId="6883" xr:uid="{00000000-0005-0000-0000-0000E41A0000}"/>
    <cellStyle name="หัวเรื่อง 3 2 6 2 4" xfId="6884" xr:uid="{00000000-0005-0000-0000-0000E51A0000}"/>
    <cellStyle name="หัวเรื่อง 3 2 6 3" xfId="6885" xr:uid="{00000000-0005-0000-0000-0000E61A0000}"/>
    <cellStyle name="หัวเรื่อง 3 2 6 3 2" xfId="6886" xr:uid="{00000000-0005-0000-0000-0000E71A0000}"/>
    <cellStyle name="หัวเรื่อง 3 2 6 3 2 2" xfId="6887" xr:uid="{00000000-0005-0000-0000-0000E81A0000}"/>
    <cellStyle name="หัวเรื่อง 3 2 6 3 3" xfId="6888" xr:uid="{00000000-0005-0000-0000-0000E91A0000}"/>
    <cellStyle name="หัวเรื่อง 3 2 6 3 3 2" xfId="6889" xr:uid="{00000000-0005-0000-0000-0000EA1A0000}"/>
    <cellStyle name="หัวเรื่อง 3 2 6 3 4" xfId="6890" xr:uid="{00000000-0005-0000-0000-0000EB1A0000}"/>
    <cellStyle name="หัวเรื่อง 3 2 6 4" xfId="6891" xr:uid="{00000000-0005-0000-0000-0000EC1A0000}"/>
    <cellStyle name="หัวเรื่อง 3 2 6 4 2" xfId="6892" xr:uid="{00000000-0005-0000-0000-0000ED1A0000}"/>
    <cellStyle name="หัวเรื่อง 3 2 6 4 2 2" xfId="6893" xr:uid="{00000000-0005-0000-0000-0000EE1A0000}"/>
    <cellStyle name="หัวเรื่อง 3 2 6 4 3" xfId="6894" xr:uid="{00000000-0005-0000-0000-0000EF1A0000}"/>
    <cellStyle name="หัวเรื่อง 3 2 6 4 3 2" xfId="6895" xr:uid="{00000000-0005-0000-0000-0000F01A0000}"/>
    <cellStyle name="หัวเรื่อง 3 2 6 4 4" xfId="6896" xr:uid="{00000000-0005-0000-0000-0000F11A0000}"/>
    <cellStyle name="หัวเรื่อง 3 2 6 5" xfId="6897" xr:uid="{00000000-0005-0000-0000-0000F21A0000}"/>
    <cellStyle name="หัวเรื่อง 3 2 6 5 2" xfId="6898" xr:uid="{00000000-0005-0000-0000-0000F31A0000}"/>
    <cellStyle name="หัวเรื่อง 3 2 6 5 2 2" xfId="6899" xr:uid="{00000000-0005-0000-0000-0000F41A0000}"/>
    <cellStyle name="หัวเรื่อง 3 2 6 5 3" xfId="6900" xr:uid="{00000000-0005-0000-0000-0000F51A0000}"/>
    <cellStyle name="หัวเรื่อง 3 2 6 5 3 2" xfId="6901" xr:uid="{00000000-0005-0000-0000-0000F61A0000}"/>
    <cellStyle name="หัวเรื่อง 3 2 6 5 4" xfId="6902" xr:uid="{00000000-0005-0000-0000-0000F71A0000}"/>
    <cellStyle name="หัวเรื่อง 3 2 6 6" xfId="6903" xr:uid="{00000000-0005-0000-0000-0000F81A0000}"/>
    <cellStyle name="หัวเรื่อง 3 2 6 6 2" xfId="6904" xr:uid="{00000000-0005-0000-0000-0000F91A0000}"/>
    <cellStyle name="หัวเรื่อง 3 2 6 6 2 2" xfId="6905" xr:uid="{00000000-0005-0000-0000-0000FA1A0000}"/>
    <cellStyle name="หัวเรื่อง 3 2 6 6 3" xfId="6906" xr:uid="{00000000-0005-0000-0000-0000FB1A0000}"/>
    <cellStyle name="หัวเรื่อง 3 2 6 6 3 2" xfId="6907" xr:uid="{00000000-0005-0000-0000-0000FC1A0000}"/>
    <cellStyle name="หัวเรื่อง 3 2 6 6 4" xfId="6908" xr:uid="{00000000-0005-0000-0000-0000FD1A0000}"/>
    <cellStyle name="หัวเรื่อง 3 2 6 7" xfId="6909" xr:uid="{00000000-0005-0000-0000-0000FE1A0000}"/>
    <cellStyle name="หัวเรื่อง 3 2 6 7 2" xfId="6910" xr:uid="{00000000-0005-0000-0000-0000FF1A0000}"/>
    <cellStyle name="หัวเรื่อง 3 2 6 7 2 2" xfId="6911" xr:uid="{00000000-0005-0000-0000-0000001B0000}"/>
    <cellStyle name="หัวเรื่อง 3 2 6 7 3" xfId="6912" xr:uid="{00000000-0005-0000-0000-0000011B0000}"/>
    <cellStyle name="หัวเรื่อง 3 2 6 7 3 2" xfId="6913" xr:uid="{00000000-0005-0000-0000-0000021B0000}"/>
    <cellStyle name="หัวเรื่อง 3 2 6 7 4" xfId="6914" xr:uid="{00000000-0005-0000-0000-0000031B0000}"/>
    <cellStyle name="หัวเรื่อง 3 2 6 8" xfId="6915" xr:uid="{00000000-0005-0000-0000-0000041B0000}"/>
    <cellStyle name="หัวเรื่อง 3 2 6 8 2" xfId="6916" xr:uid="{00000000-0005-0000-0000-0000051B0000}"/>
    <cellStyle name="หัวเรื่อง 3 2 6 8 2 2" xfId="6917" xr:uid="{00000000-0005-0000-0000-0000061B0000}"/>
    <cellStyle name="หัวเรื่อง 3 2 6 8 3" xfId="6918" xr:uid="{00000000-0005-0000-0000-0000071B0000}"/>
    <cellStyle name="หัวเรื่อง 3 2 6 8 3 2" xfId="6919" xr:uid="{00000000-0005-0000-0000-0000081B0000}"/>
    <cellStyle name="หัวเรื่อง 3 2 6 8 4" xfId="6920" xr:uid="{00000000-0005-0000-0000-0000091B0000}"/>
    <cellStyle name="หัวเรื่อง 3 2 6 9" xfId="6921" xr:uid="{00000000-0005-0000-0000-00000A1B0000}"/>
    <cellStyle name="หัวเรื่อง 3 2 6 9 2" xfId="6922" xr:uid="{00000000-0005-0000-0000-00000B1B0000}"/>
    <cellStyle name="หัวเรื่อง 3 2 6 9 2 2" xfId="6923" xr:uid="{00000000-0005-0000-0000-00000C1B0000}"/>
    <cellStyle name="หัวเรื่อง 3 2 6 9 3" xfId="6924" xr:uid="{00000000-0005-0000-0000-00000D1B0000}"/>
    <cellStyle name="หัวเรื่อง 3 2 6 9 3 2" xfId="6925" xr:uid="{00000000-0005-0000-0000-00000E1B0000}"/>
    <cellStyle name="หัวเรื่อง 3 2 6 9 4" xfId="6926" xr:uid="{00000000-0005-0000-0000-00000F1B0000}"/>
    <cellStyle name="หัวเรื่อง 3 2 7" xfId="6927" xr:uid="{00000000-0005-0000-0000-0000101B0000}"/>
    <cellStyle name="หัวเรื่อง 3 2 7 2" xfId="6928" xr:uid="{00000000-0005-0000-0000-0000111B0000}"/>
    <cellStyle name="หัวเรื่อง 3 2 7 2 2" xfId="6929" xr:uid="{00000000-0005-0000-0000-0000121B0000}"/>
    <cellStyle name="หัวเรื่อง 3 2 7 3" xfId="6930" xr:uid="{00000000-0005-0000-0000-0000131B0000}"/>
    <cellStyle name="หัวเรื่อง 3 2 7 3 2" xfId="6931" xr:uid="{00000000-0005-0000-0000-0000141B0000}"/>
    <cellStyle name="หัวเรื่อง 3 2 7 4" xfId="6932" xr:uid="{00000000-0005-0000-0000-0000151B0000}"/>
    <cellStyle name="หัวเรื่อง 3 2 8" xfId="6933" xr:uid="{00000000-0005-0000-0000-0000161B0000}"/>
    <cellStyle name="หัวเรื่อง 3 2 8 2" xfId="6934" xr:uid="{00000000-0005-0000-0000-0000171B0000}"/>
    <cellStyle name="หัวเรื่อง 3 2 8 2 2" xfId="6935" xr:uid="{00000000-0005-0000-0000-0000181B0000}"/>
    <cellStyle name="หัวเรื่อง 3 2 8 3" xfId="6936" xr:uid="{00000000-0005-0000-0000-0000191B0000}"/>
    <cellStyle name="หัวเรื่อง 3 2 8 3 2" xfId="6937" xr:uid="{00000000-0005-0000-0000-00001A1B0000}"/>
    <cellStyle name="หัวเรื่อง 3 2 8 4" xfId="6938" xr:uid="{00000000-0005-0000-0000-00001B1B0000}"/>
    <cellStyle name="หัวเรื่อง 3 2 9" xfId="6939" xr:uid="{00000000-0005-0000-0000-00001C1B0000}"/>
    <cellStyle name="หัวเรื่อง 3 2 9 2" xfId="6940" xr:uid="{00000000-0005-0000-0000-00001D1B0000}"/>
    <cellStyle name="หัวเรื่อง 3 2 9 2 2" xfId="6941" xr:uid="{00000000-0005-0000-0000-00001E1B0000}"/>
    <cellStyle name="หัวเรื่อง 3 2 9 3" xfId="6942" xr:uid="{00000000-0005-0000-0000-00001F1B0000}"/>
    <cellStyle name="หัวเรื่อง 3 2 9 3 2" xfId="6943" xr:uid="{00000000-0005-0000-0000-0000201B0000}"/>
    <cellStyle name="หัวเรื่อง 3 2 9 4" xfId="6944" xr:uid="{00000000-0005-0000-0000-0000211B0000}"/>
    <cellStyle name="หัวเรื่อง 3 3" xfId="6945" xr:uid="{00000000-0005-0000-0000-0000221B0000}"/>
    <cellStyle name="หัวเรื่อง 4 2" xfId="6946" xr:uid="{00000000-0005-0000-0000-0000231B0000}"/>
    <cellStyle name="หัวเรื่อง 4 3" xfId="6947" xr:uid="{00000000-0005-0000-0000-0000241B0000}"/>
    <cellStyle name="백분율 3" xfId="6948" xr:uid="{00000000-0005-0000-0000-0000251B0000}"/>
    <cellStyle name="쉼표_MapleSEA_RoyaltyReport_Sep2005_Sample1" xfId="6949" xr:uid="{00000000-0005-0000-0000-0000261B0000}"/>
    <cellStyle name="표준 2" xfId="6950" xr:uid="{00000000-0005-0000-0000-0000271B0000}"/>
    <cellStyle name="표준_HWASHIN-FAX2-SEND2k1114" xfId="6951" xr:uid="{00000000-0005-0000-0000-0000281B0000}"/>
    <cellStyle name="一般 2" xfId="6952" xr:uid="{00000000-0005-0000-0000-0000291B0000}"/>
    <cellStyle name="一般_2003 ETC Profit Plan" xfId="6953" xr:uid="{00000000-0005-0000-0000-00002A1B0000}"/>
    <cellStyle name="中等" xfId="6954" xr:uid="{00000000-0005-0000-0000-00002B1B0000}"/>
    <cellStyle name="備註" xfId="6955" xr:uid="{00000000-0005-0000-0000-00002C1B0000}"/>
    <cellStyle name="備註 2" xfId="6956" xr:uid="{00000000-0005-0000-0000-00002D1B0000}"/>
    <cellStyle name="千分位_FR-SA-03-B Goods Returned Form Update 24-5-2006" xfId="6957" xr:uid="{00000000-0005-0000-0000-00002E1B0000}"/>
    <cellStyle name="合計" xfId="6958" xr:uid="{00000000-0005-0000-0000-00002F1B0000}"/>
    <cellStyle name="合計 2" xfId="6959" xr:uid="{00000000-0005-0000-0000-0000301B0000}"/>
    <cellStyle name="壞" xfId="6960" xr:uid="{00000000-0005-0000-0000-0000311B0000}"/>
    <cellStyle name="壞_05 May 2011" xfId="6961" xr:uid="{00000000-0005-0000-0000-0000321B0000}"/>
    <cellStyle name="壞_06 Jun 2010" xfId="6962" xr:uid="{00000000-0005-0000-0000-0000331B0000}"/>
    <cellStyle name="壞_1.4 2011 EEMT Overhead Budget 版2 (4)" xfId="6963" xr:uid="{00000000-0005-0000-0000-0000341B0000}"/>
    <cellStyle name="壞_12 Dec 2011" xfId="6964" xr:uid="{00000000-0005-0000-0000-0000351B0000}"/>
    <cellStyle name="壞_2010 Income Statement" xfId="6965" xr:uid="{00000000-0005-0000-0000-0000361B0000}"/>
    <cellStyle name="壞_2011 Income Statement" xfId="6966" xr:uid="{00000000-0005-0000-0000-0000371B0000}"/>
    <cellStyle name="壞_3.3 2010 Profit plan - Mid-year overhead budget detail (THAILAND) 審核後版本 (3)" xfId="6967" xr:uid="{00000000-0005-0000-0000-0000381B0000}"/>
    <cellStyle name="壞_Book2" xfId="6968" xr:uid="{00000000-0005-0000-0000-0000391B0000}"/>
    <cellStyle name="壞_Book2_1" xfId="6969" xr:uid="{00000000-0005-0000-0000-00003A1B0000}"/>
    <cellStyle name="壞_CASH FLOW PROJECTION 2009 R.1" xfId="6970" xr:uid="{00000000-0005-0000-0000-00003B1B0000}"/>
    <cellStyle name="壞_Detail Exp Mar12" xfId="6971" xr:uid="{00000000-0005-0000-0000-00003C1B0000}"/>
    <cellStyle name="壞_Diff Analysis 2012" xfId="6972" xr:uid="{00000000-0005-0000-0000-00003D1B0000}"/>
    <cellStyle name="壞_EEMT- 2010 Budget (update 13 Nov 09) 年 經費預算明細(11 13報告) - use this" xfId="6973" xr:uid="{00000000-0005-0000-0000-00003E1B0000}"/>
    <cellStyle name="壞_EEMT final 2009 mid-year budget-revise formula by Candy (rev 2)" xfId="6974" xr:uid="{00000000-0005-0000-0000-00003F1B0000}"/>
    <cellStyle name="壞_Sale - Expense 010110 to 280410" xfId="6975" xr:uid="{00000000-0005-0000-0000-0000401B0000}"/>
    <cellStyle name="壞_Step 2 - Step 3 Budget-EEMT2010-original approved amt+revision amt by Candy" xfId="6976" xr:uid="{00000000-0005-0000-0000-0000411B0000}"/>
    <cellStyle name="壞_Step 2 - Step 4 - 2010 Budget" xfId="6977" xr:uid="{00000000-0005-0000-0000-0000421B0000}"/>
    <cellStyle name="好" xfId="6978" xr:uid="{00000000-0005-0000-0000-0000431B0000}"/>
    <cellStyle name="好_05 May 2011" xfId="6979" xr:uid="{00000000-0005-0000-0000-0000441B0000}"/>
    <cellStyle name="好_06 Jun 2010" xfId="6980" xr:uid="{00000000-0005-0000-0000-0000451B0000}"/>
    <cellStyle name="好_1.4 2011 EEMT Overhead Budget 版2 (4)" xfId="6981" xr:uid="{00000000-0005-0000-0000-0000461B0000}"/>
    <cellStyle name="好_12 Dec 2011" xfId="6982" xr:uid="{00000000-0005-0000-0000-0000471B0000}"/>
    <cellStyle name="好_2010 Income Statement" xfId="6983" xr:uid="{00000000-0005-0000-0000-0000481B0000}"/>
    <cellStyle name="好_2011 Income Statement" xfId="6984" xr:uid="{00000000-0005-0000-0000-0000491B0000}"/>
    <cellStyle name="好_3.3 2010 Profit plan - Mid-year overhead budget detail (THAILAND) 審核後版本 (3)" xfId="6985" xr:uid="{00000000-0005-0000-0000-00004A1B0000}"/>
    <cellStyle name="好_Book2" xfId="6986" xr:uid="{00000000-0005-0000-0000-00004B1B0000}"/>
    <cellStyle name="好_Book2_1" xfId="6987" xr:uid="{00000000-0005-0000-0000-00004C1B0000}"/>
    <cellStyle name="好_CASH FLOW PROJECTION 2009 R.1" xfId="6988" xr:uid="{00000000-0005-0000-0000-00004D1B0000}"/>
    <cellStyle name="好_Detail Exp Mar12" xfId="6989" xr:uid="{00000000-0005-0000-0000-00004E1B0000}"/>
    <cellStyle name="好_Diff Analysis 2012" xfId="6990" xr:uid="{00000000-0005-0000-0000-00004F1B0000}"/>
    <cellStyle name="好_EEMT- 2010 Budget (update 13 Nov 09) 年 經費預算明細(11 13報告) - use this" xfId="6991" xr:uid="{00000000-0005-0000-0000-0000501B0000}"/>
    <cellStyle name="好_EEMT final 2009 mid-year budget-revise formula by Candy (rev 2)" xfId="6992" xr:uid="{00000000-0005-0000-0000-0000511B0000}"/>
    <cellStyle name="好_Sale - Expense 010110 to 280410" xfId="6993" xr:uid="{00000000-0005-0000-0000-0000521B0000}"/>
    <cellStyle name="好_Step 2 - Step 3 Budget-EEMT2010-original approved amt+revision amt by Candy" xfId="6994" xr:uid="{00000000-0005-0000-0000-0000531B0000}"/>
    <cellStyle name="好_Step 2 - Step 4 - 2010 Budget" xfId="6995" xr:uid="{00000000-0005-0000-0000-0000541B0000}"/>
    <cellStyle name="常规_Invt Rep-CRL-0106" xfId="6996" xr:uid="{00000000-0005-0000-0000-0000551B0000}"/>
    <cellStyle name="折り返し" xfId="6997" xr:uid="{00000000-0005-0000-0000-0000561B0000}"/>
    <cellStyle name="桁区切り [0.00]_PL Original 2005" xfId="6998" xr:uid="{00000000-0005-0000-0000-0000571B0000}"/>
    <cellStyle name="桁区切り_FS2000" xfId="6999" xr:uid="{00000000-0005-0000-0000-0000581B0000}"/>
    <cellStyle name="標準_0202BMS" xfId="7000" xr:uid="{00000000-0005-0000-0000-0000591B0000}"/>
    <cellStyle name="標題" xfId="7001" xr:uid="{00000000-0005-0000-0000-00005A1B0000}"/>
    <cellStyle name="標題 1" xfId="7002" xr:uid="{00000000-0005-0000-0000-00005B1B0000}"/>
    <cellStyle name="標題 1 1" xfId="7003" xr:uid="{00000000-0005-0000-0000-00005C1B0000}"/>
    <cellStyle name="標題 1_05 May 2011" xfId="7004" xr:uid="{00000000-0005-0000-0000-00005D1B0000}"/>
    <cellStyle name="標題 2" xfId="7005" xr:uid="{00000000-0005-0000-0000-00005E1B0000}"/>
    <cellStyle name="標題 2 1" xfId="7006" xr:uid="{00000000-0005-0000-0000-00005F1B0000}"/>
    <cellStyle name="標題 2_05 May 2011" xfId="7007" xr:uid="{00000000-0005-0000-0000-0000601B0000}"/>
    <cellStyle name="標題 3" xfId="7008" xr:uid="{00000000-0005-0000-0000-0000611B0000}"/>
    <cellStyle name="標題 4" xfId="7009" xr:uid="{00000000-0005-0000-0000-0000621B0000}"/>
    <cellStyle name="標題_05 May 2011" xfId="7010" xr:uid="{00000000-0005-0000-0000-0000631B0000}"/>
    <cellStyle name="檢查儲存格" xfId="7011" xr:uid="{00000000-0005-0000-0000-0000641B0000}"/>
    <cellStyle name="見出し１" xfId="7012" xr:uid="{00000000-0005-0000-0000-0000651B0000}"/>
    <cellStyle name="計算方式" xfId="7013" xr:uid="{00000000-0005-0000-0000-0000661B0000}"/>
    <cellStyle name="計算方式 2" xfId="7014" xr:uid="{00000000-0005-0000-0000-0000671B0000}"/>
    <cellStyle name="說明文字" xfId="7015" xr:uid="{00000000-0005-0000-0000-0000681B0000}"/>
    <cellStyle name="警告文字" xfId="7016" xr:uid="{00000000-0005-0000-0000-0000691B0000}"/>
    <cellStyle name="貨幣_FR-SA-03-B Goods Returned Form Update 24-5-2006" xfId="7017" xr:uid="{00000000-0005-0000-0000-00006A1B0000}"/>
    <cellStyle name="輔色1" xfId="7018" xr:uid="{00000000-0005-0000-0000-00006B1B0000}"/>
    <cellStyle name="輔色2" xfId="7019" xr:uid="{00000000-0005-0000-0000-00006C1B0000}"/>
    <cellStyle name="輔色3" xfId="7020" xr:uid="{00000000-0005-0000-0000-00006D1B0000}"/>
    <cellStyle name="輔色4" xfId="7021" xr:uid="{00000000-0005-0000-0000-00006E1B0000}"/>
    <cellStyle name="輔色5" xfId="7022" xr:uid="{00000000-0005-0000-0000-00006F1B0000}"/>
    <cellStyle name="輔色6" xfId="7023" xr:uid="{00000000-0005-0000-0000-0000701B0000}"/>
    <cellStyle name="輸入" xfId="7024" xr:uid="{00000000-0005-0000-0000-0000711B0000}"/>
    <cellStyle name="輸入 2" xfId="7025" xr:uid="{00000000-0005-0000-0000-0000721B0000}"/>
    <cellStyle name="輸出" xfId="7026" xr:uid="{00000000-0005-0000-0000-0000731B0000}"/>
    <cellStyle name="輸出 2" xfId="7027" xr:uid="{00000000-0005-0000-0000-0000741B0000}"/>
    <cellStyle name="連結的儲存格" xfId="7028" xr:uid="{00000000-0005-0000-0000-0000751B000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1685925</xdr:colOff>
      <xdr:row>84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16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19</xdr:row>
      <xdr:rowOff>97970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16</xdr:row>
      <xdr:rowOff>85725</xdr:rowOff>
    </xdr:from>
    <xdr:to>
      <xdr:col>0</xdr:col>
      <xdr:colOff>1647825</xdr:colOff>
      <xdr:row>19</xdr:row>
      <xdr:rowOff>183695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16</xdr:row>
      <xdr:rowOff>0</xdr:rowOff>
    </xdr:from>
    <xdr:to>
      <xdr:col>0</xdr:col>
      <xdr:colOff>1685925</xdr:colOff>
      <xdr:row>17</xdr:row>
      <xdr:rowOff>257174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18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257175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zoomScale="70" zoomScaleNormal="70" zoomScaleSheetLayoutView="70" workbookViewId="0">
      <selection activeCell="S13" sqref="S13"/>
    </sheetView>
  </sheetViews>
  <sheetFormatPr defaultColWidth="9.09765625" defaultRowHeight="21" customHeight="1"/>
  <cols>
    <col min="1" max="1" width="39.09765625" style="10" customWidth="1"/>
    <col min="2" max="2" width="7.5" style="11" customWidth="1"/>
    <col min="3" max="3" width="2.09765625" style="5" customWidth="1"/>
    <col min="4" max="4" width="15.09765625" style="12" customWidth="1"/>
    <col min="5" max="5" width="1" style="5" customWidth="1"/>
    <col min="6" max="6" width="16.09765625" style="12" customWidth="1"/>
    <col min="7" max="7" width="0.8984375" style="5" customWidth="1"/>
    <col min="8" max="8" width="14.8984375" style="12" customWidth="1"/>
    <col min="9" max="9" width="1" style="5" customWidth="1"/>
    <col min="10" max="10" width="14.69921875" style="5" customWidth="1"/>
    <col min="11" max="11" width="3.69921875" style="5" customWidth="1"/>
    <col min="12" max="227" width="9.09765625" style="5"/>
    <col min="228" max="228" width="51.09765625" style="5" customWidth="1"/>
    <col min="229" max="229" width="6.8984375" style="5" customWidth="1"/>
    <col min="230" max="230" width="1" style="5" customWidth="1"/>
    <col min="231" max="231" width="12.8984375" style="5" customWidth="1"/>
    <col min="232" max="232" width="0.8984375" style="5" customWidth="1"/>
    <col min="233" max="233" width="15.09765625" style="5" bestFit="1" customWidth="1"/>
    <col min="234" max="234" width="0.8984375" style="5" customWidth="1"/>
    <col min="235" max="235" width="12.09765625" style="5" customWidth="1"/>
    <col min="236" max="236" width="1.09765625" style="5" customWidth="1"/>
    <col min="237" max="237" width="15.09765625" style="5" customWidth="1"/>
    <col min="238" max="238" width="2.69921875" style="5" customWidth="1"/>
    <col min="239" max="239" width="11" style="5" bestFit="1" customWidth="1"/>
    <col min="240" max="240" width="3" style="5" customWidth="1"/>
    <col min="241" max="241" width="11" style="5" bestFit="1" customWidth="1"/>
    <col min="242" max="483" width="9.09765625" style="5"/>
    <col min="484" max="484" width="51.09765625" style="5" customWidth="1"/>
    <col min="485" max="485" width="6.8984375" style="5" customWidth="1"/>
    <col min="486" max="486" width="1" style="5" customWidth="1"/>
    <col min="487" max="487" width="12.8984375" style="5" customWidth="1"/>
    <col min="488" max="488" width="0.8984375" style="5" customWidth="1"/>
    <col min="489" max="489" width="15.09765625" style="5" bestFit="1" customWidth="1"/>
    <col min="490" max="490" width="0.8984375" style="5" customWidth="1"/>
    <col min="491" max="491" width="12.09765625" style="5" customWidth="1"/>
    <col min="492" max="492" width="1.09765625" style="5" customWidth="1"/>
    <col min="493" max="493" width="15.09765625" style="5" customWidth="1"/>
    <col min="494" max="494" width="2.69921875" style="5" customWidth="1"/>
    <col min="495" max="495" width="11" style="5" bestFit="1" customWidth="1"/>
    <col min="496" max="496" width="3" style="5" customWidth="1"/>
    <col min="497" max="497" width="11" style="5" bestFit="1" customWidth="1"/>
    <col min="498" max="739" width="9.09765625" style="5"/>
    <col min="740" max="740" width="51.09765625" style="5" customWidth="1"/>
    <col min="741" max="741" width="6.8984375" style="5" customWidth="1"/>
    <col min="742" max="742" width="1" style="5" customWidth="1"/>
    <col min="743" max="743" width="12.8984375" style="5" customWidth="1"/>
    <col min="744" max="744" width="0.8984375" style="5" customWidth="1"/>
    <col min="745" max="745" width="15.09765625" style="5" bestFit="1" customWidth="1"/>
    <col min="746" max="746" width="0.8984375" style="5" customWidth="1"/>
    <col min="747" max="747" width="12.09765625" style="5" customWidth="1"/>
    <col min="748" max="748" width="1.09765625" style="5" customWidth="1"/>
    <col min="749" max="749" width="15.09765625" style="5" customWidth="1"/>
    <col min="750" max="750" width="2.69921875" style="5" customWidth="1"/>
    <col min="751" max="751" width="11" style="5" bestFit="1" customWidth="1"/>
    <col min="752" max="752" width="3" style="5" customWidth="1"/>
    <col min="753" max="753" width="11" style="5" bestFit="1" customWidth="1"/>
    <col min="754" max="995" width="9.09765625" style="5"/>
    <col min="996" max="996" width="51.09765625" style="5" customWidth="1"/>
    <col min="997" max="997" width="6.8984375" style="5" customWidth="1"/>
    <col min="998" max="998" width="1" style="5" customWidth="1"/>
    <col min="999" max="999" width="12.8984375" style="5" customWidth="1"/>
    <col min="1000" max="1000" width="0.8984375" style="5" customWidth="1"/>
    <col min="1001" max="1001" width="15.09765625" style="5" bestFit="1" customWidth="1"/>
    <col min="1002" max="1002" width="0.8984375" style="5" customWidth="1"/>
    <col min="1003" max="1003" width="12.09765625" style="5" customWidth="1"/>
    <col min="1004" max="1004" width="1.09765625" style="5" customWidth="1"/>
    <col min="1005" max="1005" width="15.09765625" style="5" customWidth="1"/>
    <col min="1006" max="1006" width="2.69921875" style="5" customWidth="1"/>
    <col min="1007" max="1007" width="11" style="5" bestFit="1" customWidth="1"/>
    <col min="1008" max="1008" width="3" style="5" customWidth="1"/>
    <col min="1009" max="1009" width="11" style="5" bestFit="1" customWidth="1"/>
    <col min="1010" max="1251" width="9.09765625" style="5"/>
    <col min="1252" max="1252" width="51.09765625" style="5" customWidth="1"/>
    <col min="1253" max="1253" width="6.8984375" style="5" customWidth="1"/>
    <col min="1254" max="1254" width="1" style="5" customWidth="1"/>
    <col min="1255" max="1255" width="12.8984375" style="5" customWidth="1"/>
    <col min="1256" max="1256" width="0.8984375" style="5" customWidth="1"/>
    <col min="1257" max="1257" width="15.09765625" style="5" bestFit="1" customWidth="1"/>
    <col min="1258" max="1258" width="0.8984375" style="5" customWidth="1"/>
    <col min="1259" max="1259" width="12.09765625" style="5" customWidth="1"/>
    <col min="1260" max="1260" width="1.09765625" style="5" customWidth="1"/>
    <col min="1261" max="1261" width="15.09765625" style="5" customWidth="1"/>
    <col min="1262" max="1262" width="2.69921875" style="5" customWidth="1"/>
    <col min="1263" max="1263" width="11" style="5" bestFit="1" customWidth="1"/>
    <col min="1264" max="1264" width="3" style="5" customWidth="1"/>
    <col min="1265" max="1265" width="11" style="5" bestFit="1" customWidth="1"/>
    <col min="1266" max="1507" width="9.09765625" style="5"/>
    <col min="1508" max="1508" width="51.09765625" style="5" customWidth="1"/>
    <col min="1509" max="1509" width="6.8984375" style="5" customWidth="1"/>
    <col min="1510" max="1510" width="1" style="5" customWidth="1"/>
    <col min="1511" max="1511" width="12.8984375" style="5" customWidth="1"/>
    <col min="1512" max="1512" width="0.8984375" style="5" customWidth="1"/>
    <col min="1513" max="1513" width="15.09765625" style="5" bestFit="1" customWidth="1"/>
    <col min="1514" max="1514" width="0.8984375" style="5" customWidth="1"/>
    <col min="1515" max="1515" width="12.09765625" style="5" customWidth="1"/>
    <col min="1516" max="1516" width="1.09765625" style="5" customWidth="1"/>
    <col min="1517" max="1517" width="15.09765625" style="5" customWidth="1"/>
    <col min="1518" max="1518" width="2.69921875" style="5" customWidth="1"/>
    <col min="1519" max="1519" width="11" style="5" bestFit="1" customWidth="1"/>
    <col min="1520" max="1520" width="3" style="5" customWidth="1"/>
    <col min="1521" max="1521" width="11" style="5" bestFit="1" customWidth="1"/>
    <col min="1522" max="1763" width="9.09765625" style="5"/>
    <col min="1764" max="1764" width="51.09765625" style="5" customWidth="1"/>
    <col min="1765" max="1765" width="6.8984375" style="5" customWidth="1"/>
    <col min="1766" max="1766" width="1" style="5" customWidth="1"/>
    <col min="1767" max="1767" width="12.8984375" style="5" customWidth="1"/>
    <col min="1768" max="1768" width="0.8984375" style="5" customWidth="1"/>
    <col min="1769" max="1769" width="15.09765625" style="5" bestFit="1" customWidth="1"/>
    <col min="1770" max="1770" width="0.8984375" style="5" customWidth="1"/>
    <col min="1771" max="1771" width="12.09765625" style="5" customWidth="1"/>
    <col min="1772" max="1772" width="1.09765625" style="5" customWidth="1"/>
    <col min="1773" max="1773" width="15.09765625" style="5" customWidth="1"/>
    <col min="1774" max="1774" width="2.69921875" style="5" customWidth="1"/>
    <col min="1775" max="1775" width="11" style="5" bestFit="1" customWidth="1"/>
    <col min="1776" max="1776" width="3" style="5" customWidth="1"/>
    <col min="1777" max="1777" width="11" style="5" bestFit="1" customWidth="1"/>
    <col min="1778" max="2019" width="9.09765625" style="5"/>
    <col min="2020" max="2020" width="51.09765625" style="5" customWidth="1"/>
    <col min="2021" max="2021" width="6.8984375" style="5" customWidth="1"/>
    <col min="2022" max="2022" width="1" style="5" customWidth="1"/>
    <col min="2023" max="2023" width="12.8984375" style="5" customWidth="1"/>
    <col min="2024" max="2024" width="0.8984375" style="5" customWidth="1"/>
    <col min="2025" max="2025" width="15.09765625" style="5" bestFit="1" customWidth="1"/>
    <col min="2026" max="2026" width="0.8984375" style="5" customWidth="1"/>
    <col min="2027" max="2027" width="12.09765625" style="5" customWidth="1"/>
    <col min="2028" max="2028" width="1.09765625" style="5" customWidth="1"/>
    <col min="2029" max="2029" width="15.09765625" style="5" customWidth="1"/>
    <col min="2030" max="2030" width="2.69921875" style="5" customWidth="1"/>
    <col min="2031" max="2031" width="11" style="5" bestFit="1" customWidth="1"/>
    <col min="2032" max="2032" width="3" style="5" customWidth="1"/>
    <col min="2033" max="2033" width="11" style="5" bestFit="1" customWidth="1"/>
    <col min="2034" max="2275" width="9.09765625" style="5"/>
    <col min="2276" max="2276" width="51.09765625" style="5" customWidth="1"/>
    <col min="2277" max="2277" width="6.8984375" style="5" customWidth="1"/>
    <col min="2278" max="2278" width="1" style="5" customWidth="1"/>
    <col min="2279" max="2279" width="12.8984375" style="5" customWidth="1"/>
    <col min="2280" max="2280" width="0.8984375" style="5" customWidth="1"/>
    <col min="2281" max="2281" width="15.09765625" style="5" bestFit="1" customWidth="1"/>
    <col min="2282" max="2282" width="0.8984375" style="5" customWidth="1"/>
    <col min="2283" max="2283" width="12.09765625" style="5" customWidth="1"/>
    <col min="2284" max="2284" width="1.09765625" style="5" customWidth="1"/>
    <col min="2285" max="2285" width="15.09765625" style="5" customWidth="1"/>
    <col min="2286" max="2286" width="2.69921875" style="5" customWidth="1"/>
    <col min="2287" max="2287" width="11" style="5" bestFit="1" customWidth="1"/>
    <col min="2288" max="2288" width="3" style="5" customWidth="1"/>
    <col min="2289" max="2289" width="11" style="5" bestFit="1" customWidth="1"/>
    <col min="2290" max="2531" width="9.09765625" style="5"/>
    <col min="2532" max="2532" width="51.09765625" style="5" customWidth="1"/>
    <col min="2533" max="2533" width="6.8984375" style="5" customWidth="1"/>
    <col min="2534" max="2534" width="1" style="5" customWidth="1"/>
    <col min="2535" max="2535" width="12.8984375" style="5" customWidth="1"/>
    <col min="2536" max="2536" width="0.8984375" style="5" customWidth="1"/>
    <col min="2537" max="2537" width="15.09765625" style="5" bestFit="1" customWidth="1"/>
    <col min="2538" max="2538" width="0.8984375" style="5" customWidth="1"/>
    <col min="2539" max="2539" width="12.09765625" style="5" customWidth="1"/>
    <col min="2540" max="2540" width="1.09765625" style="5" customWidth="1"/>
    <col min="2541" max="2541" width="15.09765625" style="5" customWidth="1"/>
    <col min="2542" max="2542" width="2.69921875" style="5" customWidth="1"/>
    <col min="2543" max="2543" width="11" style="5" bestFit="1" customWidth="1"/>
    <col min="2544" max="2544" width="3" style="5" customWidth="1"/>
    <col min="2545" max="2545" width="11" style="5" bestFit="1" customWidth="1"/>
    <col min="2546" max="2787" width="9.09765625" style="5"/>
    <col min="2788" max="2788" width="51.09765625" style="5" customWidth="1"/>
    <col min="2789" max="2789" width="6.8984375" style="5" customWidth="1"/>
    <col min="2790" max="2790" width="1" style="5" customWidth="1"/>
    <col min="2791" max="2791" width="12.8984375" style="5" customWidth="1"/>
    <col min="2792" max="2792" width="0.8984375" style="5" customWidth="1"/>
    <col min="2793" max="2793" width="15.09765625" style="5" bestFit="1" customWidth="1"/>
    <col min="2794" max="2794" width="0.8984375" style="5" customWidth="1"/>
    <col min="2795" max="2795" width="12.09765625" style="5" customWidth="1"/>
    <col min="2796" max="2796" width="1.09765625" style="5" customWidth="1"/>
    <col min="2797" max="2797" width="15.09765625" style="5" customWidth="1"/>
    <col min="2798" max="2798" width="2.69921875" style="5" customWidth="1"/>
    <col min="2799" max="2799" width="11" style="5" bestFit="1" customWidth="1"/>
    <col min="2800" max="2800" width="3" style="5" customWidth="1"/>
    <col min="2801" max="2801" width="11" style="5" bestFit="1" customWidth="1"/>
    <col min="2802" max="3043" width="9.09765625" style="5"/>
    <col min="3044" max="3044" width="51.09765625" style="5" customWidth="1"/>
    <col min="3045" max="3045" width="6.8984375" style="5" customWidth="1"/>
    <col min="3046" max="3046" width="1" style="5" customWidth="1"/>
    <col min="3047" max="3047" width="12.8984375" style="5" customWidth="1"/>
    <col min="3048" max="3048" width="0.8984375" style="5" customWidth="1"/>
    <col min="3049" max="3049" width="15.09765625" style="5" bestFit="1" customWidth="1"/>
    <col min="3050" max="3050" width="0.8984375" style="5" customWidth="1"/>
    <col min="3051" max="3051" width="12.09765625" style="5" customWidth="1"/>
    <col min="3052" max="3052" width="1.09765625" style="5" customWidth="1"/>
    <col min="3053" max="3053" width="15.09765625" style="5" customWidth="1"/>
    <col min="3054" max="3054" width="2.69921875" style="5" customWidth="1"/>
    <col min="3055" max="3055" width="11" style="5" bestFit="1" customWidth="1"/>
    <col min="3056" max="3056" width="3" style="5" customWidth="1"/>
    <col min="3057" max="3057" width="11" style="5" bestFit="1" customWidth="1"/>
    <col min="3058" max="3299" width="9.09765625" style="5"/>
    <col min="3300" max="3300" width="51.09765625" style="5" customWidth="1"/>
    <col min="3301" max="3301" width="6.8984375" style="5" customWidth="1"/>
    <col min="3302" max="3302" width="1" style="5" customWidth="1"/>
    <col min="3303" max="3303" width="12.8984375" style="5" customWidth="1"/>
    <col min="3304" max="3304" width="0.8984375" style="5" customWidth="1"/>
    <col min="3305" max="3305" width="15.09765625" style="5" bestFit="1" customWidth="1"/>
    <col min="3306" max="3306" width="0.8984375" style="5" customWidth="1"/>
    <col min="3307" max="3307" width="12.09765625" style="5" customWidth="1"/>
    <col min="3308" max="3308" width="1.09765625" style="5" customWidth="1"/>
    <col min="3309" max="3309" width="15.09765625" style="5" customWidth="1"/>
    <col min="3310" max="3310" width="2.69921875" style="5" customWidth="1"/>
    <col min="3311" max="3311" width="11" style="5" bestFit="1" customWidth="1"/>
    <col min="3312" max="3312" width="3" style="5" customWidth="1"/>
    <col min="3313" max="3313" width="11" style="5" bestFit="1" customWidth="1"/>
    <col min="3314" max="3555" width="9.09765625" style="5"/>
    <col min="3556" max="3556" width="51.09765625" style="5" customWidth="1"/>
    <col min="3557" max="3557" width="6.8984375" style="5" customWidth="1"/>
    <col min="3558" max="3558" width="1" style="5" customWidth="1"/>
    <col min="3559" max="3559" width="12.8984375" style="5" customWidth="1"/>
    <col min="3560" max="3560" width="0.8984375" style="5" customWidth="1"/>
    <col min="3561" max="3561" width="15.09765625" style="5" bestFit="1" customWidth="1"/>
    <col min="3562" max="3562" width="0.8984375" style="5" customWidth="1"/>
    <col min="3563" max="3563" width="12.09765625" style="5" customWidth="1"/>
    <col min="3564" max="3564" width="1.09765625" style="5" customWidth="1"/>
    <col min="3565" max="3565" width="15.09765625" style="5" customWidth="1"/>
    <col min="3566" max="3566" width="2.69921875" style="5" customWidth="1"/>
    <col min="3567" max="3567" width="11" style="5" bestFit="1" customWidth="1"/>
    <col min="3568" max="3568" width="3" style="5" customWidth="1"/>
    <col min="3569" max="3569" width="11" style="5" bestFit="1" customWidth="1"/>
    <col min="3570" max="3811" width="9.09765625" style="5"/>
    <col min="3812" max="3812" width="51.09765625" style="5" customWidth="1"/>
    <col min="3813" max="3813" width="6.8984375" style="5" customWidth="1"/>
    <col min="3814" max="3814" width="1" style="5" customWidth="1"/>
    <col min="3815" max="3815" width="12.8984375" style="5" customWidth="1"/>
    <col min="3816" max="3816" width="0.8984375" style="5" customWidth="1"/>
    <col min="3817" max="3817" width="15.09765625" style="5" bestFit="1" customWidth="1"/>
    <col min="3818" max="3818" width="0.8984375" style="5" customWidth="1"/>
    <col min="3819" max="3819" width="12.09765625" style="5" customWidth="1"/>
    <col min="3820" max="3820" width="1.09765625" style="5" customWidth="1"/>
    <col min="3821" max="3821" width="15.09765625" style="5" customWidth="1"/>
    <col min="3822" max="3822" width="2.69921875" style="5" customWidth="1"/>
    <col min="3823" max="3823" width="11" style="5" bestFit="1" customWidth="1"/>
    <col min="3824" max="3824" width="3" style="5" customWidth="1"/>
    <col min="3825" max="3825" width="11" style="5" bestFit="1" customWidth="1"/>
    <col min="3826" max="4067" width="9.09765625" style="5"/>
    <col min="4068" max="4068" width="51.09765625" style="5" customWidth="1"/>
    <col min="4069" max="4069" width="6.8984375" style="5" customWidth="1"/>
    <col min="4070" max="4070" width="1" style="5" customWidth="1"/>
    <col min="4071" max="4071" width="12.8984375" style="5" customWidth="1"/>
    <col min="4072" max="4072" width="0.8984375" style="5" customWidth="1"/>
    <col min="4073" max="4073" width="15.09765625" style="5" bestFit="1" customWidth="1"/>
    <col min="4074" max="4074" width="0.8984375" style="5" customWidth="1"/>
    <col min="4075" max="4075" width="12.09765625" style="5" customWidth="1"/>
    <col min="4076" max="4076" width="1.09765625" style="5" customWidth="1"/>
    <col min="4077" max="4077" width="15.09765625" style="5" customWidth="1"/>
    <col min="4078" max="4078" width="2.69921875" style="5" customWidth="1"/>
    <col min="4079" max="4079" width="11" style="5" bestFit="1" customWidth="1"/>
    <col min="4080" max="4080" width="3" style="5" customWidth="1"/>
    <col min="4081" max="4081" width="11" style="5" bestFit="1" customWidth="1"/>
    <col min="4082" max="4323" width="9.09765625" style="5"/>
    <col min="4324" max="4324" width="51.09765625" style="5" customWidth="1"/>
    <col min="4325" max="4325" width="6.8984375" style="5" customWidth="1"/>
    <col min="4326" max="4326" width="1" style="5" customWidth="1"/>
    <col min="4327" max="4327" width="12.8984375" style="5" customWidth="1"/>
    <col min="4328" max="4328" width="0.8984375" style="5" customWidth="1"/>
    <col min="4329" max="4329" width="15.09765625" style="5" bestFit="1" customWidth="1"/>
    <col min="4330" max="4330" width="0.8984375" style="5" customWidth="1"/>
    <col min="4331" max="4331" width="12.09765625" style="5" customWidth="1"/>
    <col min="4332" max="4332" width="1.09765625" style="5" customWidth="1"/>
    <col min="4333" max="4333" width="15.09765625" style="5" customWidth="1"/>
    <col min="4334" max="4334" width="2.69921875" style="5" customWidth="1"/>
    <col min="4335" max="4335" width="11" style="5" bestFit="1" customWidth="1"/>
    <col min="4336" max="4336" width="3" style="5" customWidth="1"/>
    <col min="4337" max="4337" width="11" style="5" bestFit="1" customWidth="1"/>
    <col min="4338" max="4579" width="9.09765625" style="5"/>
    <col min="4580" max="4580" width="51.09765625" style="5" customWidth="1"/>
    <col min="4581" max="4581" width="6.8984375" style="5" customWidth="1"/>
    <col min="4582" max="4582" width="1" style="5" customWidth="1"/>
    <col min="4583" max="4583" width="12.8984375" style="5" customWidth="1"/>
    <col min="4584" max="4584" width="0.8984375" style="5" customWidth="1"/>
    <col min="4585" max="4585" width="15.09765625" style="5" bestFit="1" customWidth="1"/>
    <col min="4586" max="4586" width="0.8984375" style="5" customWidth="1"/>
    <col min="4587" max="4587" width="12.09765625" style="5" customWidth="1"/>
    <col min="4588" max="4588" width="1.09765625" style="5" customWidth="1"/>
    <col min="4589" max="4589" width="15.09765625" style="5" customWidth="1"/>
    <col min="4590" max="4590" width="2.69921875" style="5" customWidth="1"/>
    <col min="4591" max="4591" width="11" style="5" bestFit="1" customWidth="1"/>
    <col min="4592" max="4592" width="3" style="5" customWidth="1"/>
    <col min="4593" max="4593" width="11" style="5" bestFit="1" customWidth="1"/>
    <col min="4594" max="4835" width="9.09765625" style="5"/>
    <col min="4836" max="4836" width="51.09765625" style="5" customWidth="1"/>
    <col min="4837" max="4837" width="6.8984375" style="5" customWidth="1"/>
    <col min="4838" max="4838" width="1" style="5" customWidth="1"/>
    <col min="4839" max="4839" width="12.8984375" style="5" customWidth="1"/>
    <col min="4840" max="4840" width="0.8984375" style="5" customWidth="1"/>
    <col min="4841" max="4841" width="15.09765625" style="5" bestFit="1" customWidth="1"/>
    <col min="4842" max="4842" width="0.8984375" style="5" customWidth="1"/>
    <col min="4843" max="4843" width="12.09765625" style="5" customWidth="1"/>
    <col min="4844" max="4844" width="1.09765625" style="5" customWidth="1"/>
    <col min="4845" max="4845" width="15.09765625" style="5" customWidth="1"/>
    <col min="4846" max="4846" width="2.69921875" style="5" customWidth="1"/>
    <col min="4847" max="4847" width="11" style="5" bestFit="1" customWidth="1"/>
    <col min="4848" max="4848" width="3" style="5" customWidth="1"/>
    <col min="4849" max="4849" width="11" style="5" bestFit="1" customWidth="1"/>
    <col min="4850" max="5091" width="9.09765625" style="5"/>
    <col min="5092" max="5092" width="51.09765625" style="5" customWidth="1"/>
    <col min="5093" max="5093" width="6.8984375" style="5" customWidth="1"/>
    <col min="5094" max="5094" width="1" style="5" customWidth="1"/>
    <col min="5095" max="5095" width="12.8984375" style="5" customWidth="1"/>
    <col min="5096" max="5096" width="0.8984375" style="5" customWidth="1"/>
    <col min="5097" max="5097" width="15.09765625" style="5" bestFit="1" customWidth="1"/>
    <col min="5098" max="5098" width="0.8984375" style="5" customWidth="1"/>
    <col min="5099" max="5099" width="12.09765625" style="5" customWidth="1"/>
    <col min="5100" max="5100" width="1.09765625" style="5" customWidth="1"/>
    <col min="5101" max="5101" width="15.09765625" style="5" customWidth="1"/>
    <col min="5102" max="5102" width="2.69921875" style="5" customWidth="1"/>
    <col min="5103" max="5103" width="11" style="5" bestFit="1" customWidth="1"/>
    <col min="5104" max="5104" width="3" style="5" customWidth="1"/>
    <col min="5105" max="5105" width="11" style="5" bestFit="1" customWidth="1"/>
    <col min="5106" max="5347" width="9.09765625" style="5"/>
    <col min="5348" max="5348" width="51.09765625" style="5" customWidth="1"/>
    <col min="5349" max="5349" width="6.8984375" style="5" customWidth="1"/>
    <col min="5350" max="5350" width="1" style="5" customWidth="1"/>
    <col min="5351" max="5351" width="12.8984375" style="5" customWidth="1"/>
    <col min="5352" max="5352" width="0.8984375" style="5" customWidth="1"/>
    <col min="5353" max="5353" width="15.09765625" style="5" bestFit="1" customWidth="1"/>
    <col min="5354" max="5354" width="0.8984375" style="5" customWidth="1"/>
    <col min="5355" max="5355" width="12.09765625" style="5" customWidth="1"/>
    <col min="5356" max="5356" width="1.09765625" style="5" customWidth="1"/>
    <col min="5357" max="5357" width="15.09765625" style="5" customWidth="1"/>
    <col min="5358" max="5358" width="2.69921875" style="5" customWidth="1"/>
    <col min="5359" max="5359" width="11" style="5" bestFit="1" customWidth="1"/>
    <col min="5360" max="5360" width="3" style="5" customWidth="1"/>
    <col min="5361" max="5361" width="11" style="5" bestFit="1" customWidth="1"/>
    <col min="5362" max="5603" width="9.09765625" style="5"/>
    <col min="5604" max="5604" width="51.09765625" style="5" customWidth="1"/>
    <col min="5605" max="5605" width="6.8984375" style="5" customWidth="1"/>
    <col min="5606" max="5606" width="1" style="5" customWidth="1"/>
    <col min="5607" max="5607" width="12.8984375" style="5" customWidth="1"/>
    <col min="5608" max="5608" width="0.8984375" style="5" customWidth="1"/>
    <col min="5609" max="5609" width="15.09765625" style="5" bestFit="1" customWidth="1"/>
    <col min="5610" max="5610" width="0.8984375" style="5" customWidth="1"/>
    <col min="5611" max="5611" width="12.09765625" style="5" customWidth="1"/>
    <col min="5612" max="5612" width="1.09765625" style="5" customWidth="1"/>
    <col min="5613" max="5613" width="15.09765625" style="5" customWidth="1"/>
    <col min="5614" max="5614" width="2.69921875" style="5" customWidth="1"/>
    <col min="5615" max="5615" width="11" style="5" bestFit="1" customWidth="1"/>
    <col min="5616" max="5616" width="3" style="5" customWidth="1"/>
    <col min="5617" max="5617" width="11" style="5" bestFit="1" customWidth="1"/>
    <col min="5618" max="5859" width="9.09765625" style="5"/>
    <col min="5860" max="5860" width="51.09765625" style="5" customWidth="1"/>
    <col min="5861" max="5861" width="6.8984375" style="5" customWidth="1"/>
    <col min="5862" max="5862" width="1" style="5" customWidth="1"/>
    <col min="5863" max="5863" width="12.8984375" style="5" customWidth="1"/>
    <col min="5864" max="5864" width="0.8984375" style="5" customWidth="1"/>
    <col min="5865" max="5865" width="15.09765625" style="5" bestFit="1" customWidth="1"/>
    <col min="5866" max="5866" width="0.8984375" style="5" customWidth="1"/>
    <col min="5867" max="5867" width="12.09765625" style="5" customWidth="1"/>
    <col min="5868" max="5868" width="1.09765625" style="5" customWidth="1"/>
    <col min="5869" max="5869" width="15.09765625" style="5" customWidth="1"/>
    <col min="5870" max="5870" width="2.69921875" style="5" customWidth="1"/>
    <col min="5871" max="5871" width="11" style="5" bestFit="1" customWidth="1"/>
    <col min="5872" max="5872" width="3" style="5" customWidth="1"/>
    <col min="5873" max="5873" width="11" style="5" bestFit="1" customWidth="1"/>
    <col min="5874" max="6115" width="9.09765625" style="5"/>
    <col min="6116" max="6116" width="51.09765625" style="5" customWidth="1"/>
    <col min="6117" max="6117" width="6.8984375" style="5" customWidth="1"/>
    <col min="6118" max="6118" width="1" style="5" customWidth="1"/>
    <col min="6119" max="6119" width="12.8984375" style="5" customWidth="1"/>
    <col min="6120" max="6120" width="0.8984375" style="5" customWidth="1"/>
    <col min="6121" max="6121" width="15.09765625" style="5" bestFit="1" customWidth="1"/>
    <col min="6122" max="6122" width="0.8984375" style="5" customWidth="1"/>
    <col min="6123" max="6123" width="12.09765625" style="5" customWidth="1"/>
    <col min="6124" max="6124" width="1.09765625" style="5" customWidth="1"/>
    <col min="6125" max="6125" width="15.09765625" style="5" customWidth="1"/>
    <col min="6126" max="6126" width="2.69921875" style="5" customWidth="1"/>
    <col min="6127" max="6127" width="11" style="5" bestFit="1" customWidth="1"/>
    <col min="6128" max="6128" width="3" style="5" customWidth="1"/>
    <col min="6129" max="6129" width="11" style="5" bestFit="1" customWidth="1"/>
    <col min="6130" max="6371" width="9.09765625" style="5"/>
    <col min="6372" max="6372" width="51.09765625" style="5" customWidth="1"/>
    <col min="6373" max="6373" width="6.8984375" style="5" customWidth="1"/>
    <col min="6374" max="6374" width="1" style="5" customWidth="1"/>
    <col min="6375" max="6375" width="12.8984375" style="5" customWidth="1"/>
    <col min="6376" max="6376" width="0.8984375" style="5" customWidth="1"/>
    <col min="6377" max="6377" width="15.09765625" style="5" bestFit="1" customWidth="1"/>
    <col min="6378" max="6378" width="0.8984375" style="5" customWidth="1"/>
    <col min="6379" max="6379" width="12.09765625" style="5" customWidth="1"/>
    <col min="6380" max="6380" width="1.09765625" style="5" customWidth="1"/>
    <col min="6381" max="6381" width="15.09765625" style="5" customWidth="1"/>
    <col min="6382" max="6382" width="2.69921875" style="5" customWidth="1"/>
    <col min="6383" max="6383" width="11" style="5" bestFit="1" customWidth="1"/>
    <col min="6384" max="6384" width="3" style="5" customWidth="1"/>
    <col min="6385" max="6385" width="11" style="5" bestFit="1" customWidth="1"/>
    <col min="6386" max="6627" width="9.09765625" style="5"/>
    <col min="6628" max="6628" width="51.09765625" style="5" customWidth="1"/>
    <col min="6629" max="6629" width="6.8984375" style="5" customWidth="1"/>
    <col min="6630" max="6630" width="1" style="5" customWidth="1"/>
    <col min="6631" max="6631" width="12.8984375" style="5" customWidth="1"/>
    <col min="6632" max="6632" width="0.8984375" style="5" customWidth="1"/>
    <col min="6633" max="6633" width="15.09765625" style="5" bestFit="1" customWidth="1"/>
    <col min="6634" max="6634" width="0.8984375" style="5" customWidth="1"/>
    <col min="6635" max="6635" width="12.09765625" style="5" customWidth="1"/>
    <col min="6636" max="6636" width="1.09765625" style="5" customWidth="1"/>
    <col min="6637" max="6637" width="15.09765625" style="5" customWidth="1"/>
    <col min="6638" max="6638" width="2.69921875" style="5" customWidth="1"/>
    <col min="6639" max="6639" width="11" style="5" bestFit="1" customWidth="1"/>
    <col min="6640" max="6640" width="3" style="5" customWidth="1"/>
    <col min="6641" max="6641" width="11" style="5" bestFit="1" customWidth="1"/>
    <col min="6642" max="6883" width="9.09765625" style="5"/>
    <col min="6884" max="6884" width="51.09765625" style="5" customWidth="1"/>
    <col min="6885" max="6885" width="6.8984375" style="5" customWidth="1"/>
    <col min="6886" max="6886" width="1" style="5" customWidth="1"/>
    <col min="6887" max="6887" width="12.8984375" style="5" customWidth="1"/>
    <col min="6888" max="6888" width="0.8984375" style="5" customWidth="1"/>
    <col min="6889" max="6889" width="15.09765625" style="5" bestFit="1" customWidth="1"/>
    <col min="6890" max="6890" width="0.8984375" style="5" customWidth="1"/>
    <col min="6891" max="6891" width="12.09765625" style="5" customWidth="1"/>
    <col min="6892" max="6892" width="1.09765625" style="5" customWidth="1"/>
    <col min="6893" max="6893" width="15.09765625" style="5" customWidth="1"/>
    <col min="6894" max="6894" width="2.69921875" style="5" customWidth="1"/>
    <col min="6895" max="6895" width="11" style="5" bestFit="1" customWidth="1"/>
    <col min="6896" max="6896" width="3" style="5" customWidth="1"/>
    <col min="6897" max="6897" width="11" style="5" bestFit="1" customWidth="1"/>
    <col min="6898" max="7139" width="9.09765625" style="5"/>
    <col min="7140" max="7140" width="51.09765625" style="5" customWidth="1"/>
    <col min="7141" max="7141" width="6.8984375" style="5" customWidth="1"/>
    <col min="7142" max="7142" width="1" style="5" customWidth="1"/>
    <col min="7143" max="7143" width="12.8984375" style="5" customWidth="1"/>
    <col min="7144" max="7144" width="0.8984375" style="5" customWidth="1"/>
    <col min="7145" max="7145" width="15.09765625" style="5" bestFit="1" customWidth="1"/>
    <col min="7146" max="7146" width="0.8984375" style="5" customWidth="1"/>
    <col min="7147" max="7147" width="12.09765625" style="5" customWidth="1"/>
    <col min="7148" max="7148" width="1.09765625" style="5" customWidth="1"/>
    <col min="7149" max="7149" width="15.09765625" style="5" customWidth="1"/>
    <col min="7150" max="7150" width="2.69921875" style="5" customWidth="1"/>
    <col min="7151" max="7151" width="11" style="5" bestFit="1" customWidth="1"/>
    <col min="7152" max="7152" width="3" style="5" customWidth="1"/>
    <col min="7153" max="7153" width="11" style="5" bestFit="1" customWidth="1"/>
    <col min="7154" max="7395" width="9.09765625" style="5"/>
    <col min="7396" max="7396" width="51.09765625" style="5" customWidth="1"/>
    <col min="7397" max="7397" width="6.8984375" style="5" customWidth="1"/>
    <col min="7398" max="7398" width="1" style="5" customWidth="1"/>
    <col min="7399" max="7399" width="12.8984375" style="5" customWidth="1"/>
    <col min="7400" max="7400" width="0.8984375" style="5" customWidth="1"/>
    <col min="7401" max="7401" width="15.09765625" style="5" bestFit="1" customWidth="1"/>
    <col min="7402" max="7402" width="0.8984375" style="5" customWidth="1"/>
    <col min="7403" max="7403" width="12.09765625" style="5" customWidth="1"/>
    <col min="7404" max="7404" width="1.09765625" style="5" customWidth="1"/>
    <col min="7405" max="7405" width="15.09765625" style="5" customWidth="1"/>
    <col min="7406" max="7406" width="2.69921875" style="5" customWidth="1"/>
    <col min="7407" max="7407" width="11" style="5" bestFit="1" customWidth="1"/>
    <col min="7408" max="7408" width="3" style="5" customWidth="1"/>
    <col min="7409" max="7409" width="11" style="5" bestFit="1" customWidth="1"/>
    <col min="7410" max="7651" width="9.09765625" style="5"/>
    <col min="7652" max="7652" width="51.09765625" style="5" customWidth="1"/>
    <col min="7653" max="7653" width="6.8984375" style="5" customWidth="1"/>
    <col min="7654" max="7654" width="1" style="5" customWidth="1"/>
    <col min="7655" max="7655" width="12.8984375" style="5" customWidth="1"/>
    <col min="7656" max="7656" width="0.8984375" style="5" customWidth="1"/>
    <col min="7657" max="7657" width="15.09765625" style="5" bestFit="1" customWidth="1"/>
    <col min="7658" max="7658" width="0.8984375" style="5" customWidth="1"/>
    <col min="7659" max="7659" width="12.09765625" style="5" customWidth="1"/>
    <col min="7660" max="7660" width="1.09765625" style="5" customWidth="1"/>
    <col min="7661" max="7661" width="15.09765625" style="5" customWidth="1"/>
    <col min="7662" max="7662" width="2.69921875" style="5" customWidth="1"/>
    <col min="7663" max="7663" width="11" style="5" bestFit="1" customWidth="1"/>
    <col min="7664" max="7664" width="3" style="5" customWidth="1"/>
    <col min="7665" max="7665" width="11" style="5" bestFit="1" customWidth="1"/>
    <col min="7666" max="7907" width="9.09765625" style="5"/>
    <col min="7908" max="7908" width="51.09765625" style="5" customWidth="1"/>
    <col min="7909" max="7909" width="6.8984375" style="5" customWidth="1"/>
    <col min="7910" max="7910" width="1" style="5" customWidth="1"/>
    <col min="7911" max="7911" width="12.8984375" style="5" customWidth="1"/>
    <col min="7912" max="7912" width="0.8984375" style="5" customWidth="1"/>
    <col min="7913" max="7913" width="15.09765625" style="5" bestFit="1" customWidth="1"/>
    <col min="7914" max="7914" width="0.8984375" style="5" customWidth="1"/>
    <col min="7915" max="7915" width="12.09765625" style="5" customWidth="1"/>
    <col min="7916" max="7916" width="1.09765625" style="5" customWidth="1"/>
    <col min="7917" max="7917" width="15.09765625" style="5" customWidth="1"/>
    <col min="7918" max="7918" width="2.69921875" style="5" customWidth="1"/>
    <col min="7919" max="7919" width="11" style="5" bestFit="1" customWidth="1"/>
    <col min="7920" max="7920" width="3" style="5" customWidth="1"/>
    <col min="7921" max="7921" width="11" style="5" bestFit="1" customWidth="1"/>
    <col min="7922" max="8163" width="9.09765625" style="5"/>
    <col min="8164" max="8164" width="51.09765625" style="5" customWidth="1"/>
    <col min="8165" max="8165" width="6.8984375" style="5" customWidth="1"/>
    <col min="8166" max="8166" width="1" style="5" customWidth="1"/>
    <col min="8167" max="8167" width="12.8984375" style="5" customWidth="1"/>
    <col min="8168" max="8168" width="0.8984375" style="5" customWidth="1"/>
    <col min="8169" max="8169" width="15.09765625" style="5" bestFit="1" customWidth="1"/>
    <col min="8170" max="8170" width="0.8984375" style="5" customWidth="1"/>
    <col min="8171" max="8171" width="12.09765625" style="5" customWidth="1"/>
    <col min="8172" max="8172" width="1.09765625" style="5" customWidth="1"/>
    <col min="8173" max="8173" width="15.09765625" style="5" customWidth="1"/>
    <col min="8174" max="8174" width="2.69921875" style="5" customWidth="1"/>
    <col min="8175" max="8175" width="11" style="5" bestFit="1" customWidth="1"/>
    <col min="8176" max="8176" width="3" style="5" customWidth="1"/>
    <col min="8177" max="8177" width="11" style="5" bestFit="1" customWidth="1"/>
    <col min="8178" max="8419" width="9.09765625" style="5"/>
    <col min="8420" max="8420" width="51.09765625" style="5" customWidth="1"/>
    <col min="8421" max="8421" width="6.8984375" style="5" customWidth="1"/>
    <col min="8422" max="8422" width="1" style="5" customWidth="1"/>
    <col min="8423" max="8423" width="12.8984375" style="5" customWidth="1"/>
    <col min="8424" max="8424" width="0.8984375" style="5" customWidth="1"/>
    <col min="8425" max="8425" width="15.09765625" style="5" bestFit="1" customWidth="1"/>
    <col min="8426" max="8426" width="0.8984375" style="5" customWidth="1"/>
    <col min="8427" max="8427" width="12.09765625" style="5" customWidth="1"/>
    <col min="8428" max="8428" width="1.09765625" style="5" customWidth="1"/>
    <col min="8429" max="8429" width="15.09765625" style="5" customWidth="1"/>
    <col min="8430" max="8430" width="2.69921875" style="5" customWidth="1"/>
    <col min="8431" max="8431" width="11" style="5" bestFit="1" customWidth="1"/>
    <col min="8432" max="8432" width="3" style="5" customWidth="1"/>
    <col min="8433" max="8433" width="11" style="5" bestFit="1" customWidth="1"/>
    <col min="8434" max="8675" width="9.09765625" style="5"/>
    <col min="8676" max="8676" width="51.09765625" style="5" customWidth="1"/>
    <col min="8677" max="8677" width="6.8984375" style="5" customWidth="1"/>
    <col min="8678" max="8678" width="1" style="5" customWidth="1"/>
    <col min="8679" max="8679" width="12.8984375" style="5" customWidth="1"/>
    <col min="8680" max="8680" width="0.8984375" style="5" customWidth="1"/>
    <col min="8681" max="8681" width="15.09765625" style="5" bestFit="1" customWidth="1"/>
    <col min="8682" max="8682" width="0.8984375" style="5" customWidth="1"/>
    <col min="8683" max="8683" width="12.09765625" style="5" customWidth="1"/>
    <col min="8684" max="8684" width="1.09765625" style="5" customWidth="1"/>
    <col min="8685" max="8685" width="15.09765625" style="5" customWidth="1"/>
    <col min="8686" max="8686" width="2.69921875" style="5" customWidth="1"/>
    <col min="8687" max="8687" width="11" style="5" bestFit="1" customWidth="1"/>
    <col min="8688" max="8688" width="3" style="5" customWidth="1"/>
    <col min="8689" max="8689" width="11" style="5" bestFit="1" customWidth="1"/>
    <col min="8690" max="8931" width="9.09765625" style="5"/>
    <col min="8932" max="8932" width="51.09765625" style="5" customWidth="1"/>
    <col min="8933" max="8933" width="6.8984375" style="5" customWidth="1"/>
    <col min="8934" max="8934" width="1" style="5" customWidth="1"/>
    <col min="8935" max="8935" width="12.8984375" style="5" customWidth="1"/>
    <col min="8936" max="8936" width="0.8984375" style="5" customWidth="1"/>
    <col min="8937" max="8937" width="15.09765625" style="5" bestFit="1" customWidth="1"/>
    <col min="8938" max="8938" width="0.8984375" style="5" customWidth="1"/>
    <col min="8939" max="8939" width="12.09765625" style="5" customWidth="1"/>
    <col min="8940" max="8940" width="1.09765625" style="5" customWidth="1"/>
    <col min="8941" max="8941" width="15.09765625" style="5" customWidth="1"/>
    <col min="8942" max="8942" width="2.69921875" style="5" customWidth="1"/>
    <col min="8943" max="8943" width="11" style="5" bestFit="1" customWidth="1"/>
    <col min="8944" max="8944" width="3" style="5" customWidth="1"/>
    <col min="8945" max="8945" width="11" style="5" bestFit="1" customWidth="1"/>
    <col min="8946" max="9187" width="9.09765625" style="5"/>
    <col min="9188" max="9188" width="51.09765625" style="5" customWidth="1"/>
    <col min="9189" max="9189" width="6.8984375" style="5" customWidth="1"/>
    <col min="9190" max="9190" width="1" style="5" customWidth="1"/>
    <col min="9191" max="9191" width="12.8984375" style="5" customWidth="1"/>
    <col min="9192" max="9192" width="0.8984375" style="5" customWidth="1"/>
    <col min="9193" max="9193" width="15.09765625" style="5" bestFit="1" customWidth="1"/>
    <col min="9194" max="9194" width="0.8984375" style="5" customWidth="1"/>
    <col min="9195" max="9195" width="12.09765625" style="5" customWidth="1"/>
    <col min="9196" max="9196" width="1.09765625" style="5" customWidth="1"/>
    <col min="9197" max="9197" width="15.09765625" style="5" customWidth="1"/>
    <col min="9198" max="9198" width="2.69921875" style="5" customWidth="1"/>
    <col min="9199" max="9199" width="11" style="5" bestFit="1" customWidth="1"/>
    <col min="9200" max="9200" width="3" style="5" customWidth="1"/>
    <col min="9201" max="9201" width="11" style="5" bestFit="1" customWidth="1"/>
    <col min="9202" max="9443" width="9.09765625" style="5"/>
    <col min="9444" max="9444" width="51.09765625" style="5" customWidth="1"/>
    <col min="9445" max="9445" width="6.8984375" style="5" customWidth="1"/>
    <col min="9446" max="9446" width="1" style="5" customWidth="1"/>
    <col min="9447" max="9447" width="12.8984375" style="5" customWidth="1"/>
    <col min="9448" max="9448" width="0.8984375" style="5" customWidth="1"/>
    <col min="9449" max="9449" width="15.09765625" style="5" bestFit="1" customWidth="1"/>
    <col min="9450" max="9450" width="0.8984375" style="5" customWidth="1"/>
    <col min="9451" max="9451" width="12.09765625" style="5" customWidth="1"/>
    <col min="9452" max="9452" width="1.09765625" style="5" customWidth="1"/>
    <col min="9453" max="9453" width="15.09765625" style="5" customWidth="1"/>
    <col min="9454" max="9454" width="2.69921875" style="5" customWidth="1"/>
    <col min="9455" max="9455" width="11" style="5" bestFit="1" customWidth="1"/>
    <col min="9456" max="9456" width="3" style="5" customWidth="1"/>
    <col min="9457" max="9457" width="11" style="5" bestFit="1" customWidth="1"/>
    <col min="9458" max="9699" width="9.09765625" style="5"/>
    <col min="9700" max="9700" width="51.09765625" style="5" customWidth="1"/>
    <col min="9701" max="9701" width="6.8984375" style="5" customWidth="1"/>
    <col min="9702" max="9702" width="1" style="5" customWidth="1"/>
    <col min="9703" max="9703" width="12.8984375" style="5" customWidth="1"/>
    <col min="9704" max="9704" width="0.8984375" style="5" customWidth="1"/>
    <col min="9705" max="9705" width="15.09765625" style="5" bestFit="1" customWidth="1"/>
    <col min="9706" max="9706" width="0.8984375" style="5" customWidth="1"/>
    <col min="9707" max="9707" width="12.09765625" style="5" customWidth="1"/>
    <col min="9708" max="9708" width="1.09765625" style="5" customWidth="1"/>
    <col min="9709" max="9709" width="15.09765625" style="5" customWidth="1"/>
    <col min="9710" max="9710" width="2.69921875" style="5" customWidth="1"/>
    <col min="9711" max="9711" width="11" style="5" bestFit="1" customWidth="1"/>
    <col min="9712" max="9712" width="3" style="5" customWidth="1"/>
    <col min="9713" max="9713" width="11" style="5" bestFit="1" customWidth="1"/>
    <col min="9714" max="9955" width="9.09765625" style="5"/>
    <col min="9956" max="9956" width="51.09765625" style="5" customWidth="1"/>
    <col min="9957" max="9957" width="6.8984375" style="5" customWidth="1"/>
    <col min="9958" max="9958" width="1" style="5" customWidth="1"/>
    <col min="9959" max="9959" width="12.8984375" style="5" customWidth="1"/>
    <col min="9960" max="9960" width="0.8984375" style="5" customWidth="1"/>
    <col min="9961" max="9961" width="15.09765625" style="5" bestFit="1" customWidth="1"/>
    <col min="9962" max="9962" width="0.8984375" style="5" customWidth="1"/>
    <col min="9963" max="9963" width="12.09765625" style="5" customWidth="1"/>
    <col min="9964" max="9964" width="1.09765625" style="5" customWidth="1"/>
    <col min="9965" max="9965" width="15.09765625" style="5" customWidth="1"/>
    <col min="9966" max="9966" width="2.69921875" style="5" customWidth="1"/>
    <col min="9967" max="9967" width="11" style="5" bestFit="1" customWidth="1"/>
    <col min="9968" max="9968" width="3" style="5" customWidth="1"/>
    <col min="9969" max="9969" width="11" style="5" bestFit="1" customWidth="1"/>
    <col min="9970" max="10211" width="9.09765625" style="5"/>
    <col min="10212" max="10212" width="51.09765625" style="5" customWidth="1"/>
    <col min="10213" max="10213" width="6.8984375" style="5" customWidth="1"/>
    <col min="10214" max="10214" width="1" style="5" customWidth="1"/>
    <col min="10215" max="10215" width="12.8984375" style="5" customWidth="1"/>
    <col min="10216" max="10216" width="0.8984375" style="5" customWidth="1"/>
    <col min="10217" max="10217" width="15.09765625" style="5" bestFit="1" customWidth="1"/>
    <col min="10218" max="10218" width="0.8984375" style="5" customWidth="1"/>
    <col min="10219" max="10219" width="12.09765625" style="5" customWidth="1"/>
    <col min="10220" max="10220" width="1.09765625" style="5" customWidth="1"/>
    <col min="10221" max="10221" width="15.09765625" style="5" customWidth="1"/>
    <col min="10222" max="10222" width="2.69921875" style="5" customWidth="1"/>
    <col min="10223" max="10223" width="11" style="5" bestFit="1" customWidth="1"/>
    <col min="10224" max="10224" width="3" style="5" customWidth="1"/>
    <col min="10225" max="10225" width="11" style="5" bestFit="1" customWidth="1"/>
    <col min="10226" max="10467" width="9.09765625" style="5"/>
    <col min="10468" max="10468" width="51.09765625" style="5" customWidth="1"/>
    <col min="10469" max="10469" width="6.8984375" style="5" customWidth="1"/>
    <col min="10470" max="10470" width="1" style="5" customWidth="1"/>
    <col min="10471" max="10471" width="12.8984375" style="5" customWidth="1"/>
    <col min="10472" max="10472" width="0.8984375" style="5" customWidth="1"/>
    <col min="10473" max="10473" width="15.09765625" style="5" bestFit="1" customWidth="1"/>
    <col min="10474" max="10474" width="0.8984375" style="5" customWidth="1"/>
    <col min="10475" max="10475" width="12.09765625" style="5" customWidth="1"/>
    <col min="10476" max="10476" width="1.09765625" style="5" customWidth="1"/>
    <col min="10477" max="10477" width="15.09765625" style="5" customWidth="1"/>
    <col min="10478" max="10478" width="2.69921875" style="5" customWidth="1"/>
    <col min="10479" max="10479" width="11" style="5" bestFit="1" customWidth="1"/>
    <col min="10480" max="10480" width="3" style="5" customWidth="1"/>
    <col min="10481" max="10481" width="11" style="5" bestFit="1" customWidth="1"/>
    <col min="10482" max="10723" width="9.09765625" style="5"/>
    <col min="10724" max="10724" width="51.09765625" style="5" customWidth="1"/>
    <col min="10725" max="10725" width="6.8984375" style="5" customWidth="1"/>
    <col min="10726" max="10726" width="1" style="5" customWidth="1"/>
    <col min="10727" max="10727" width="12.8984375" style="5" customWidth="1"/>
    <col min="10728" max="10728" width="0.8984375" style="5" customWidth="1"/>
    <col min="10729" max="10729" width="15.09765625" style="5" bestFit="1" customWidth="1"/>
    <col min="10730" max="10730" width="0.8984375" style="5" customWidth="1"/>
    <col min="10731" max="10731" width="12.09765625" style="5" customWidth="1"/>
    <col min="10732" max="10732" width="1.09765625" style="5" customWidth="1"/>
    <col min="10733" max="10733" width="15.09765625" style="5" customWidth="1"/>
    <col min="10734" max="10734" width="2.69921875" style="5" customWidth="1"/>
    <col min="10735" max="10735" width="11" style="5" bestFit="1" customWidth="1"/>
    <col min="10736" max="10736" width="3" style="5" customWidth="1"/>
    <col min="10737" max="10737" width="11" style="5" bestFit="1" customWidth="1"/>
    <col min="10738" max="10979" width="9.09765625" style="5"/>
    <col min="10980" max="10980" width="51.09765625" style="5" customWidth="1"/>
    <col min="10981" max="10981" width="6.8984375" style="5" customWidth="1"/>
    <col min="10982" max="10982" width="1" style="5" customWidth="1"/>
    <col min="10983" max="10983" width="12.8984375" style="5" customWidth="1"/>
    <col min="10984" max="10984" width="0.8984375" style="5" customWidth="1"/>
    <col min="10985" max="10985" width="15.09765625" style="5" bestFit="1" customWidth="1"/>
    <col min="10986" max="10986" width="0.8984375" style="5" customWidth="1"/>
    <col min="10987" max="10987" width="12.09765625" style="5" customWidth="1"/>
    <col min="10988" max="10988" width="1.09765625" style="5" customWidth="1"/>
    <col min="10989" max="10989" width="15.09765625" style="5" customWidth="1"/>
    <col min="10990" max="10990" width="2.69921875" style="5" customWidth="1"/>
    <col min="10991" max="10991" width="11" style="5" bestFit="1" customWidth="1"/>
    <col min="10992" max="10992" width="3" style="5" customWidth="1"/>
    <col min="10993" max="10993" width="11" style="5" bestFit="1" customWidth="1"/>
    <col min="10994" max="11235" width="9.09765625" style="5"/>
    <col min="11236" max="11236" width="51.09765625" style="5" customWidth="1"/>
    <col min="11237" max="11237" width="6.8984375" style="5" customWidth="1"/>
    <col min="11238" max="11238" width="1" style="5" customWidth="1"/>
    <col min="11239" max="11239" width="12.8984375" style="5" customWidth="1"/>
    <col min="11240" max="11240" width="0.8984375" style="5" customWidth="1"/>
    <col min="11241" max="11241" width="15.09765625" style="5" bestFit="1" customWidth="1"/>
    <col min="11242" max="11242" width="0.8984375" style="5" customWidth="1"/>
    <col min="11243" max="11243" width="12.09765625" style="5" customWidth="1"/>
    <col min="11244" max="11244" width="1.09765625" style="5" customWidth="1"/>
    <col min="11245" max="11245" width="15.09765625" style="5" customWidth="1"/>
    <col min="11246" max="11246" width="2.69921875" style="5" customWidth="1"/>
    <col min="11247" max="11247" width="11" style="5" bestFit="1" customWidth="1"/>
    <col min="11248" max="11248" width="3" style="5" customWidth="1"/>
    <col min="11249" max="11249" width="11" style="5" bestFit="1" customWidth="1"/>
    <col min="11250" max="11491" width="9.09765625" style="5"/>
    <col min="11492" max="11492" width="51.09765625" style="5" customWidth="1"/>
    <col min="11493" max="11493" width="6.8984375" style="5" customWidth="1"/>
    <col min="11494" max="11494" width="1" style="5" customWidth="1"/>
    <col min="11495" max="11495" width="12.8984375" style="5" customWidth="1"/>
    <col min="11496" max="11496" width="0.8984375" style="5" customWidth="1"/>
    <col min="11497" max="11497" width="15.09765625" style="5" bestFit="1" customWidth="1"/>
    <col min="11498" max="11498" width="0.8984375" style="5" customWidth="1"/>
    <col min="11499" max="11499" width="12.09765625" style="5" customWidth="1"/>
    <col min="11500" max="11500" width="1.09765625" style="5" customWidth="1"/>
    <col min="11501" max="11501" width="15.09765625" style="5" customWidth="1"/>
    <col min="11502" max="11502" width="2.69921875" style="5" customWidth="1"/>
    <col min="11503" max="11503" width="11" style="5" bestFit="1" customWidth="1"/>
    <col min="11504" max="11504" width="3" style="5" customWidth="1"/>
    <col min="11505" max="11505" width="11" style="5" bestFit="1" customWidth="1"/>
    <col min="11506" max="11747" width="9.09765625" style="5"/>
    <col min="11748" max="11748" width="51.09765625" style="5" customWidth="1"/>
    <col min="11749" max="11749" width="6.8984375" style="5" customWidth="1"/>
    <col min="11750" max="11750" width="1" style="5" customWidth="1"/>
    <col min="11751" max="11751" width="12.8984375" style="5" customWidth="1"/>
    <col min="11752" max="11752" width="0.8984375" style="5" customWidth="1"/>
    <col min="11753" max="11753" width="15.09765625" style="5" bestFit="1" customWidth="1"/>
    <col min="11754" max="11754" width="0.8984375" style="5" customWidth="1"/>
    <col min="11755" max="11755" width="12.09765625" style="5" customWidth="1"/>
    <col min="11756" max="11756" width="1.09765625" style="5" customWidth="1"/>
    <col min="11757" max="11757" width="15.09765625" style="5" customWidth="1"/>
    <col min="11758" max="11758" width="2.69921875" style="5" customWidth="1"/>
    <col min="11759" max="11759" width="11" style="5" bestFit="1" customWidth="1"/>
    <col min="11760" max="11760" width="3" style="5" customWidth="1"/>
    <col min="11761" max="11761" width="11" style="5" bestFit="1" customWidth="1"/>
    <col min="11762" max="12003" width="9.09765625" style="5"/>
    <col min="12004" max="12004" width="51.09765625" style="5" customWidth="1"/>
    <col min="12005" max="12005" width="6.8984375" style="5" customWidth="1"/>
    <col min="12006" max="12006" width="1" style="5" customWidth="1"/>
    <col min="12007" max="12007" width="12.8984375" style="5" customWidth="1"/>
    <col min="12008" max="12008" width="0.8984375" style="5" customWidth="1"/>
    <col min="12009" max="12009" width="15.09765625" style="5" bestFit="1" customWidth="1"/>
    <col min="12010" max="12010" width="0.8984375" style="5" customWidth="1"/>
    <col min="12011" max="12011" width="12.09765625" style="5" customWidth="1"/>
    <col min="12012" max="12012" width="1.09765625" style="5" customWidth="1"/>
    <col min="12013" max="12013" width="15.09765625" style="5" customWidth="1"/>
    <col min="12014" max="12014" width="2.69921875" style="5" customWidth="1"/>
    <col min="12015" max="12015" width="11" style="5" bestFit="1" customWidth="1"/>
    <col min="12016" max="12016" width="3" style="5" customWidth="1"/>
    <col min="12017" max="12017" width="11" style="5" bestFit="1" customWidth="1"/>
    <col min="12018" max="12259" width="9.09765625" style="5"/>
    <col min="12260" max="12260" width="51.09765625" style="5" customWidth="1"/>
    <col min="12261" max="12261" width="6.8984375" style="5" customWidth="1"/>
    <col min="12262" max="12262" width="1" style="5" customWidth="1"/>
    <col min="12263" max="12263" width="12.8984375" style="5" customWidth="1"/>
    <col min="12264" max="12264" width="0.8984375" style="5" customWidth="1"/>
    <col min="12265" max="12265" width="15.09765625" style="5" bestFit="1" customWidth="1"/>
    <col min="12266" max="12266" width="0.8984375" style="5" customWidth="1"/>
    <col min="12267" max="12267" width="12.09765625" style="5" customWidth="1"/>
    <col min="12268" max="12268" width="1.09765625" style="5" customWidth="1"/>
    <col min="12269" max="12269" width="15.09765625" style="5" customWidth="1"/>
    <col min="12270" max="12270" width="2.69921875" style="5" customWidth="1"/>
    <col min="12271" max="12271" width="11" style="5" bestFit="1" customWidth="1"/>
    <col min="12272" max="12272" width="3" style="5" customWidth="1"/>
    <col min="12273" max="12273" width="11" style="5" bestFit="1" customWidth="1"/>
    <col min="12274" max="12515" width="9.09765625" style="5"/>
    <col min="12516" max="12516" width="51.09765625" style="5" customWidth="1"/>
    <col min="12517" max="12517" width="6.8984375" style="5" customWidth="1"/>
    <col min="12518" max="12518" width="1" style="5" customWidth="1"/>
    <col min="12519" max="12519" width="12.8984375" style="5" customWidth="1"/>
    <col min="12520" max="12520" width="0.8984375" style="5" customWidth="1"/>
    <col min="12521" max="12521" width="15.09765625" style="5" bestFit="1" customWidth="1"/>
    <col min="12522" max="12522" width="0.8984375" style="5" customWidth="1"/>
    <col min="12523" max="12523" width="12.09765625" style="5" customWidth="1"/>
    <col min="12524" max="12524" width="1.09765625" style="5" customWidth="1"/>
    <col min="12525" max="12525" width="15.09765625" style="5" customWidth="1"/>
    <col min="12526" max="12526" width="2.69921875" style="5" customWidth="1"/>
    <col min="12527" max="12527" width="11" style="5" bestFit="1" customWidth="1"/>
    <col min="12528" max="12528" width="3" style="5" customWidth="1"/>
    <col min="12529" max="12529" width="11" style="5" bestFit="1" customWidth="1"/>
    <col min="12530" max="12771" width="9.09765625" style="5"/>
    <col min="12772" max="12772" width="51.09765625" style="5" customWidth="1"/>
    <col min="12773" max="12773" width="6.8984375" style="5" customWidth="1"/>
    <col min="12774" max="12774" width="1" style="5" customWidth="1"/>
    <col min="12775" max="12775" width="12.8984375" style="5" customWidth="1"/>
    <col min="12776" max="12776" width="0.8984375" style="5" customWidth="1"/>
    <col min="12777" max="12777" width="15.09765625" style="5" bestFit="1" customWidth="1"/>
    <col min="12778" max="12778" width="0.8984375" style="5" customWidth="1"/>
    <col min="12779" max="12779" width="12.09765625" style="5" customWidth="1"/>
    <col min="12780" max="12780" width="1.09765625" style="5" customWidth="1"/>
    <col min="12781" max="12781" width="15.09765625" style="5" customWidth="1"/>
    <col min="12782" max="12782" width="2.69921875" style="5" customWidth="1"/>
    <col min="12783" max="12783" width="11" style="5" bestFit="1" customWidth="1"/>
    <col min="12784" max="12784" width="3" style="5" customWidth="1"/>
    <col min="12785" max="12785" width="11" style="5" bestFit="1" customWidth="1"/>
    <col min="12786" max="13027" width="9.09765625" style="5"/>
    <col min="13028" max="13028" width="51.09765625" style="5" customWidth="1"/>
    <col min="13029" max="13029" width="6.8984375" style="5" customWidth="1"/>
    <col min="13030" max="13030" width="1" style="5" customWidth="1"/>
    <col min="13031" max="13031" width="12.8984375" style="5" customWidth="1"/>
    <col min="13032" max="13032" width="0.8984375" style="5" customWidth="1"/>
    <col min="13033" max="13033" width="15.09765625" style="5" bestFit="1" customWidth="1"/>
    <col min="13034" max="13034" width="0.8984375" style="5" customWidth="1"/>
    <col min="13035" max="13035" width="12.09765625" style="5" customWidth="1"/>
    <col min="13036" max="13036" width="1.09765625" style="5" customWidth="1"/>
    <col min="13037" max="13037" width="15.09765625" style="5" customWidth="1"/>
    <col min="13038" max="13038" width="2.69921875" style="5" customWidth="1"/>
    <col min="13039" max="13039" width="11" style="5" bestFit="1" customWidth="1"/>
    <col min="13040" max="13040" width="3" style="5" customWidth="1"/>
    <col min="13041" max="13041" width="11" style="5" bestFit="1" customWidth="1"/>
    <col min="13042" max="13283" width="9.09765625" style="5"/>
    <col min="13284" max="13284" width="51.09765625" style="5" customWidth="1"/>
    <col min="13285" max="13285" width="6.8984375" style="5" customWidth="1"/>
    <col min="13286" max="13286" width="1" style="5" customWidth="1"/>
    <col min="13287" max="13287" width="12.8984375" style="5" customWidth="1"/>
    <col min="13288" max="13288" width="0.8984375" style="5" customWidth="1"/>
    <col min="13289" max="13289" width="15.09765625" style="5" bestFit="1" customWidth="1"/>
    <col min="13290" max="13290" width="0.8984375" style="5" customWidth="1"/>
    <col min="13291" max="13291" width="12.09765625" style="5" customWidth="1"/>
    <col min="13292" max="13292" width="1.09765625" style="5" customWidth="1"/>
    <col min="13293" max="13293" width="15.09765625" style="5" customWidth="1"/>
    <col min="13294" max="13294" width="2.69921875" style="5" customWidth="1"/>
    <col min="13295" max="13295" width="11" style="5" bestFit="1" customWidth="1"/>
    <col min="13296" max="13296" width="3" style="5" customWidth="1"/>
    <col min="13297" max="13297" width="11" style="5" bestFit="1" customWidth="1"/>
    <col min="13298" max="13539" width="9.09765625" style="5"/>
    <col min="13540" max="13540" width="51.09765625" style="5" customWidth="1"/>
    <col min="13541" max="13541" width="6.8984375" style="5" customWidth="1"/>
    <col min="13542" max="13542" width="1" style="5" customWidth="1"/>
    <col min="13543" max="13543" width="12.8984375" style="5" customWidth="1"/>
    <col min="13544" max="13544" width="0.8984375" style="5" customWidth="1"/>
    <col min="13545" max="13545" width="15.09765625" style="5" bestFit="1" customWidth="1"/>
    <col min="13546" max="13546" width="0.8984375" style="5" customWidth="1"/>
    <col min="13547" max="13547" width="12.09765625" style="5" customWidth="1"/>
    <col min="13548" max="13548" width="1.09765625" style="5" customWidth="1"/>
    <col min="13549" max="13549" width="15.09765625" style="5" customWidth="1"/>
    <col min="13550" max="13550" width="2.69921875" style="5" customWidth="1"/>
    <col min="13551" max="13551" width="11" style="5" bestFit="1" customWidth="1"/>
    <col min="13552" max="13552" width="3" style="5" customWidth="1"/>
    <col min="13553" max="13553" width="11" style="5" bestFit="1" customWidth="1"/>
    <col min="13554" max="13795" width="9.09765625" style="5"/>
    <col min="13796" max="13796" width="51.09765625" style="5" customWidth="1"/>
    <col min="13797" max="13797" width="6.8984375" style="5" customWidth="1"/>
    <col min="13798" max="13798" width="1" style="5" customWidth="1"/>
    <col min="13799" max="13799" width="12.8984375" style="5" customWidth="1"/>
    <col min="13800" max="13800" width="0.8984375" style="5" customWidth="1"/>
    <col min="13801" max="13801" width="15.09765625" style="5" bestFit="1" customWidth="1"/>
    <col min="13802" max="13802" width="0.8984375" style="5" customWidth="1"/>
    <col min="13803" max="13803" width="12.09765625" style="5" customWidth="1"/>
    <col min="13804" max="13804" width="1.09765625" style="5" customWidth="1"/>
    <col min="13805" max="13805" width="15.09765625" style="5" customWidth="1"/>
    <col min="13806" max="13806" width="2.69921875" style="5" customWidth="1"/>
    <col min="13807" max="13807" width="11" style="5" bestFit="1" customWidth="1"/>
    <col min="13808" max="13808" width="3" style="5" customWidth="1"/>
    <col min="13809" max="13809" width="11" style="5" bestFit="1" customWidth="1"/>
    <col min="13810" max="14051" width="9.09765625" style="5"/>
    <col min="14052" max="14052" width="51.09765625" style="5" customWidth="1"/>
    <col min="14053" max="14053" width="6.8984375" style="5" customWidth="1"/>
    <col min="14054" max="14054" width="1" style="5" customWidth="1"/>
    <col min="14055" max="14055" width="12.8984375" style="5" customWidth="1"/>
    <col min="14056" max="14056" width="0.8984375" style="5" customWidth="1"/>
    <col min="14057" max="14057" width="15.09765625" style="5" bestFit="1" customWidth="1"/>
    <col min="14058" max="14058" width="0.8984375" style="5" customWidth="1"/>
    <col min="14059" max="14059" width="12.09765625" style="5" customWidth="1"/>
    <col min="14060" max="14060" width="1.09765625" style="5" customWidth="1"/>
    <col min="14061" max="14061" width="15.09765625" style="5" customWidth="1"/>
    <col min="14062" max="14062" width="2.69921875" style="5" customWidth="1"/>
    <col min="14063" max="14063" width="11" style="5" bestFit="1" customWidth="1"/>
    <col min="14064" max="14064" width="3" style="5" customWidth="1"/>
    <col min="14065" max="14065" width="11" style="5" bestFit="1" customWidth="1"/>
    <col min="14066" max="14307" width="9.09765625" style="5"/>
    <col min="14308" max="14308" width="51.09765625" style="5" customWidth="1"/>
    <col min="14309" max="14309" width="6.8984375" style="5" customWidth="1"/>
    <col min="14310" max="14310" width="1" style="5" customWidth="1"/>
    <col min="14311" max="14311" width="12.8984375" style="5" customWidth="1"/>
    <col min="14312" max="14312" width="0.8984375" style="5" customWidth="1"/>
    <col min="14313" max="14313" width="15.09765625" style="5" bestFit="1" customWidth="1"/>
    <col min="14314" max="14314" width="0.8984375" style="5" customWidth="1"/>
    <col min="14315" max="14315" width="12.09765625" style="5" customWidth="1"/>
    <col min="14316" max="14316" width="1.09765625" style="5" customWidth="1"/>
    <col min="14317" max="14317" width="15.09765625" style="5" customWidth="1"/>
    <col min="14318" max="14318" width="2.69921875" style="5" customWidth="1"/>
    <col min="14319" max="14319" width="11" style="5" bestFit="1" customWidth="1"/>
    <col min="14320" max="14320" width="3" style="5" customWidth="1"/>
    <col min="14321" max="14321" width="11" style="5" bestFit="1" customWidth="1"/>
    <col min="14322" max="14563" width="9.09765625" style="5"/>
    <col min="14564" max="14564" width="51.09765625" style="5" customWidth="1"/>
    <col min="14565" max="14565" width="6.8984375" style="5" customWidth="1"/>
    <col min="14566" max="14566" width="1" style="5" customWidth="1"/>
    <col min="14567" max="14567" width="12.8984375" style="5" customWidth="1"/>
    <col min="14568" max="14568" width="0.8984375" style="5" customWidth="1"/>
    <col min="14569" max="14569" width="15.09765625" style="5" bestFit="1" customWidth="1"/>
    <col min="14570" max="14570" width="0.8984375" style="5" customWidth="1"/>
    <col min="14571" max="14571" width="12.09765625" style="5" customWidth="1"/>
    <col min="14572" max="14572" width="1.09765625" style="5" customWidth="1"/>
    <col min="14573" max="14573" width="15.09765625" style="5" customWidth="1"/>
    <col min="14574" max="14574" width="2.69921875" style="5" customWidth="1"/>
    <col min="14575" max="14575" width="11" style="5" bestFit="1" customWidth="1"/>
    <col min="14576" max="14576" width="3" style="5" customWidth="1"/>
    <col min="14577" max="14577" width="11" style="5" bestFit="1" customWidth="1"/>
    <col min="14578" max="14819" width="9.09765625" style="5"/>
    <col min="14820" max="14820" width="51.09765625" style="5" customWidth="1"/>
    <col min="14821" max="14821" width="6.8984375" style="5" customWidth="1"/>
    <col min="14822" max="14822" width="1" style="5" customWidth="1"/>
    <col min="14823" max="14823" width="12.8984375" style="5" customWidth="1"/>
    <col min="14824" max="14824" width="0.8984375" style="5" customWidth="1"/>
    <col min="14825" max="14825" width="15.09765625" style="5" bestFit="1" customWidth="1"/>
    <col min="14826" max="14826" width="0.8984375" style="5" customWidth="1"/>
    <col min="14827" max="14827" width="12.09765625" style="5" customWidth="1"/>
    <col min="14828" max="14828" width="1.09765625" style="5" customWidth="1"/>
    <col min="14829" max="14829" width="15.09765625" style="5" customWidth="1"/>
    <col min="14830" max="14830" width="2.69921875" style="5" customWidth="1"/>
    <col min="14831" max="14831" width="11" style="5" bestFit="1" customWidth="1"/>
    <col min="14832" max="14832" width="3" style="5" customWidth="1"/>
    <col min="14833" max="14833" width="11" style="5" bestFit="1" customWidth="1"/>
    <col min="14834" max="15075" width="9.09765625" style="5"/>
    <col min="15076" max="15076" width="51.09765625" style="5" customWidth="1"/>
    <col min="15077" max="15077" width="6.8984375" style="5" customWidth="1"/>
    <col min="15078" max="15078" width="1" style="5" customWidth="1"/>
    <col min="15079" max="15079" width="12.8984375" style="5" customWidth="1"/>
    <col min="15080" max="15080" width="0.8984375" style="5" customWidth="1"/>
    <col min="15081" max="15081" width="15.09765625" style="5" bestFit="1" customWidth="1"/>
    <col min="15082" max="15082" width="0.8984375" style="5" customWidth="1"/>
    <col min="15083" max="15083" width="12.09765625" style="5" customWidth="1"/>
    <col min="15084" max="15084" width="1.09765625" style="5" customWidth="1"/>
    <col min="15085" max="15085" width="15.09765625" style="5" customWidth="1"/>
    <col min="15086" max="15086" width="2.69921875" style="5" customWidth="1"/>
    <col min="15087" max="15087" width="11" style="5" bestFit="1" customWidth="1"/>
    <col min="15088" max="15088" width="3" style="5" customWidth="1"/>
    <col min="15089" max="15089" width="11" style="5" bestFit="1" customWidth="1"/>
    <col min="15090" max="15331" width="9.09765625" style="5"/>
    <col min="15332" max="15332" width="51.09765625" style="5" customWidth="1"/>
    <col min="15333" max="15333" width="6.8984375" style="5" customWidth="1"/>
    <col min="15334" max="15334" width="1" style="5" customWidth="1"/>
    <col min="15335" max="15335" width="12.8984375" style="5" customWidth="1"/>
    <col min="15336" max="15336" width="0.8984375" style="5" customWidth="1"/>
    <col min="15337" max="15337" width="15.09765625" style="5" bestFit="1" customWidth="1"/>
    <col min="15338" max="15338" width="0.8984375" style="5" customWidth="1"/>
    <col min="15339" max="15339" width="12.09765625" style="5" customWidth="1"/>
    <col min="15340" max="15340" width="1.09765625" style="5" customWidth="1"/>
    <col min="15341" max="15341" width="15.09765625" style="5" customWidth="1"/>
    <col min="15342" max="15342" width="2.69921875" style="5" customWidth="1"/>
    <col min="15343" max="15343" width="11" style="5" bestFit="1" customWidth="1"/>
    <col min="15344" max="15344" width="3" style="5" customWidth="1"/>
    <col min="15345" max="15345" width="11" style="5" bestFit="1" customWidth="1"/>
    <col min="15346" max="15587" width="9.09765625" style="5"/>
    <col min="15588" max="15588" width="51.09765625" style="5" customWidth="1"/>
    <col min="15589" max="15589" width="6.8984375" style="5" customWidth="1"/>
    <col min="15590" max="15590" width="1" style="5" customWidth="1"/>
    <col min="15591" max="15591" width="12.8984375" style="5" customWidth="1"/>
    <col min="15592" max="15592" width="0.8984375" style="5" customWidth="1"/>
    <col min="15593" max="15593" width="15.09765625" style="5" bestFit="1" customWidth="1"/>
    <col min="15594" max="15594" width="0.8984375" style="5" customWidth="1"/>
    <col min="15595" max="15595" width="12.09765625" style="5" customWidth="1"/>
    <col min="15596" max="15596" width="1.09765625" style="5" customWidth="1"/>
    <col min="15597" max="15597" width="15.09765625" style="5" customWidth="1"/>
    <col min="15598" max="15598" width="2.69921875" style="5" customWidth="1"/>
    <col min="15599" max="15599" width="11" style="5" bestFit="1" customWidth="1"/>
    <col min="15600" max="15600" width="3" style="5" customWidth="1"/>
    <col min="15601" max="15601" width="11" style="5" bestFit="1" customWidth="1"/>
    <col min="15602" max="15843" width="9.09765625" style="5"/>
    <col min="15844" max="15844" width="51.09765625" style="5" customWidth="1"/>
    <col min="15845" max="15845" width="6.8984375" style="5" customWidth="1"/>
    <col min="15846" max="15846" width="1" style="5" customWidth="1"/>
    <col min="15847" max="15847" width="12.8984375" style="5" customWidth="1"/>
    <col min="15848" max="15848" width="0.8984375" style="5" customWidth="1"/>
    <col min="15849" max="15849" width="15.09765625" style="5" bestFit="1" customWidth="1"/>
    <col min="15850" max="15850" width="0.8984375" style="5" customWidth="1"/>
    <col min="15851" max="15851" width="12.09765625" style="5" customWidth="1"/>
    <col min="15852" max="15852" width="1.09765625" style="5" customWidth="1"/>
    <col min="15853" max="15853" width="15.09765625" style="5" customWidth="1"/>
    <col min="15854" max="15854" width="2.69921875" style="5" customWidth="1"/>
    <col min="15855" max="15855" width="11" style="5" bestFit="1" customWidth="1"/>
    <col min="15856" max="15856" width="3" style="5" customWidth="1"/>
    <col min="15857" max="15857" width="11" style="5" bestFit="1" customWidth="1"/>
    <col min="15858" max="16099" width="9.09765625" style="5"/>
    <col min="16100" max="16100" width="51.09765625" style="5" customWidth="1"/>
    <col min="16101" max="16101" width="6.8984375" style="5" customWidth="1"/>
    <col min="16102" max="16102" width="1" style="5" customWidth="1"/>
    <col min="16103" max="16103" width="12.8984375" style="5" customWidth="1"/>
    <col min="16104" max="16104" width="0.8984375" style="5" customWidth="1"/>
    <col min="16105" max="16105" width="15.09765625" style="5" bestFit="1" customWidth="1"/>
    <col min="16106" max="16106" width="0.8984375" style="5" customWidth="1"/>
    <col min="16107" max="16107" width="12.09765625" style="5" customWidth="1"/>
    <col min="16108" max="16108" width="1.09765625" style="5" customWidth="1"/>
    <col min="16109" max="16109" width="15.09765625" style="5" customWidth="1"/>
    <col min="16110" max="16110" width="2.69921875" style="5" customWidth="1"/>
    <col min="16111" max="16111" width="11" style="5" bestFit="1" customWidth="1"/>
    <col min="16112" max="16112" width="3" style="5" customWidth="1"/>
    <col min="16113" max="16113" width="11" style="5" bestFit="1" customWidth="1"/>
    <col min="16114" max="16384" width="9.09765625" style="5"/>
  </cols>
  <sheetData>
    <row r="1" spans="1:10" ht="21" customHeight="1">
      <c r="A1" s="297">
        <v>1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s="6" customFormat="1" ht="21" customHeight="1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s="6" customFormat="1" ht="21" customHeight="1">
      <c r="A3" s="298" t="s">
        <v>2</v>
      </c>
      <c r="B3" s="298"/>
      <c r="C3" s="298"/>
      <c r="D3" s="298"/>
      <c r="E3" s="298"/>
      <c r="F3" s="298"/>
      <c r="G3" s="298"/>
      <c r="H3" s="298"/>
      <c r="I3" s="298"/>
      <c r="J3" s="298"/>
    </row>
    <row r="4" spans="1:10" s="6" customFormat="1" ht="21" customHeight="1">
      <c r="A4" s="299" t="s">
        <v>159</v>
      </c>
      <c r="B4" s="299"/>
      <c r="C4" s="299"/>
      <c r="D4" s="299"/>
      <c r="E4" s="299"/>
      <c r="F4" s="299"/>
      <c r="G4" s="299"/>
      <c r="H4" s="299"/>
      <c r="I4" s="299"/>
      <c r="J4" s="299"/>
    </row>
    <row r="5" spans="1:10" s="6" customFormat="1" ht="21" customHeight="1">
      <c r="A5" s="7"/>
      <c r="B5" s="8"/>
      <c r="C5" s="7"/>
      <c r="D5" s="7"/>
      <c r="E5" s="7"/>
      <c r="F5" s="7"/>
      <c r="G5" s="7"/>
      <c r="H5" s="7"/>
      <c r="J5" s="9" t="s">
        <v>160</v>
      </c>
    </row>
    <row r="6" spans="1:10" ht="21" customHeight="1">
      <c r="C6" s="12"/>
      <c r="D6" s="300" t="s">
        <v>3</v>
      </c>
      <c r="E6" s="300"/>
      <c r="F6" s="300"/>
      <c r="G6" s="12"/>
      <c r="H6" s="300" t="s">
        <v>4</v>
      </c>
      <c r="I6" s="300"/>
      <c r="J6" s="300"/>
    </row>
    <row r="7" spans="1:10" ht="21" customHeight="1">
      <c r="C7" s="12"/>
      <c r="D7" s="13" t="s">
        <v>190</v>
      </c>
      <c r="E7" s="14"/>
      <c r="F7" s="15"/>
      <c r="G7" s="16"/>
      <c r="H7" s="13" t="s">
        <v>190</v>
      </c>
      <c r="I7" s="14"/>
      <c r="J7" s="15"/>
    </row>
    <row r="8" spans="1:10" ht="21" customHeight="1">
      <c r="C8" s="12"/>
      <c r="D8" s="13" t="s">
        <v>191</v>
      </c>
      <c r="E8" s="17"/>
      <c r="F8" s="18" t="s">
        <v>192</v>
      </c>
      <c r="G8" s="16"/>
      <c r="H8" s="13" t="s">
        <v>191</v>
      </c>
      <c r="I8" s="17"/>
      <c r="J8" s="18" t="s">
        <v>192</v>
      </c>
    </row>
    <row r="9" spans="1:10" ht="21" customHeight="1">
      <c r="A9" s="19" t="s">
        <v>5</v>
      </c>
      <c r="B9" s="20" t="s">
        <v>6</v>
      </c>
      <c r="C9" s="21"/>
      <c r="D9" s="22" t="s">
        <v>162</v>
      </c>
      <c r="E9" s="23"/>
      <c r="F9" s="22" t="s">
        <v>161</v>
      </c>
      <c r="G9" s="23"/>
      <c r="H9" s="22" t="s">
        <v>162</v>
      </c>
      <c r="I9" s="23"/>
      <c r="J9" s="24" t="s">
        <v>161</v>
      </c>
    </row>
    <row r="10" spans="1:10" ht="21" customHeight="1">
      <c r="A10" s="25" t="s">
        <v>7</v>
      </c>
      <c r="B10" s="26"/>
      <c r="C10" s="27"/>
      <c r="D10" s="28"/>
      <c r="F10" s="28"/>
      <c r="H10" s="28"/>
      <c r="J10" s="28"/>
    </row>
    <row r="11" spans="1:10" ht="21" customHeight="1">
      <c r="A11" s="29" t="s">
        <v>8</v>
      </c>
      <c r="B11" s="30"/>
      <c r="D11" s="31">
        <v>222693</v>
      </c>
      <c r="E11" s="31"/>
      <c r="F11" s="31">
        <v>218497</v>
      </c>
      <c r="G11" s="31"/>
      <c r="H11" s="31">
        <v>202395</v>
      </c>
      <c r="I11" s="31"/>
      <c r="J11" s="31">
        <v>203016</v>
      </c>
    </row>
    <row r="12" spans="1:10" ht="21" customHeight="1">
      <c r="A12" s="32" t="s">
        <v>9</v>
      </c>
      <c r="B12" s="30"/>
      <c r="D12" s="31">
        <v>181274</v>
      </c>
      <c r="E12" s="31"/>
      <c r="F12" s="31">
        <v>180693</v>
      </c>
      <c r="G12" s="31"/>
      <c r="H12" s="31">
        <v>181274</v>
      </c>
      <c r="I12" s="31"/>
      <c r="J12" s="31">
        <v>180693</v>
      </c>
    </row>
    <row r="13" spans="1:10" ht="21" customHeight="1">
      <c r="A13" s="32" t="s">
        <v>10</v>
      </c>
      <c r="B13" s="30">
        <v>4</v>
      </c>
      <c r="D13" s="31">
        <v>492831</v>
      </c>
      <c r="E13" s="31"/>
      <c r="F13" s="31">
        <v>433885</v>
      </c>
      <c r="G13" s="31"/>
      <c r="H13" s="31">
        <v>476012</v>
      </c>
      <c r="I13" s="31"/>
      <c r="J13" s="31">
        <v>415131</v>
      </c>
    </row>
    <row r="14" spans="1:10" ht="21" customHeight="1">
      <c r="A14" s="32" t="s">
        <v>115</v>
      </c>
      <c r="B14" s="30">
        <v>3.2</v>
      </c>
      <c r="D14" s="31">
        <v>0</v>
      </c>
      <c r="E14" s="31"/>
      <c r="F14" s="31">
        <v>0</v>
      </c>
      <c r="G14" s="31"/>
      <c r="H14" s="31">
        <v>1300</v>
      </c>
      <c r="I14" s="31"/>
      <c r="J14" s="31">
        <v>1300</v>
      </c>
    </row>
    <row r="15" spans="1:10" ht="21" customHeight="1">
      <c r="A15" s="32" t="s">
        <v>11</v>
      </c>
      <c r="B15" s="30"/>
      <c r="D15" s="31">
        <v>292137</v>
      </c>
      <c r="E15" s="31"/>
      <c r="F15" s="31">
        <v>247769</v>
      </c>
      <c r="G15" s="31"/>
      <c r="H15" s="31">
        <v>275136</v>
      </c>
      <c r="I15" s="31"/>
      <c r="J15" s="31">
        <v>217513</v>
      </c>
    </row>
    <row r="16" spans="1:10" ht="21" customHeight="1">
      <c r="A16" s="32" t="s">
        <v>13</v>
      </c>
      <c r="B16" s="30">
        <v>5</v>
      </c>
      <c r="D16" s="31">
        <v>99588</v>
      </c>
      <c r="E16" s="31"/>
      <c r="F16" s="31">
        <v>89632</v>
      </c>
      <c r="G16" s="31"/>
      <c r="H16" s="31">
        <v>97381</v>
      </c>
      <c r="I16" s="31"/>
      <c r="J16" s="31">
        <v>87461</v>
      </c>
    </row>
    <row r="17" spans="1:10" ht="21" customHeight="1">
      <c r="A17" s="32" t="s">
        <v>12</v>
      </c>
      <c r="B17" s="30"/>
      <c r="D17" s="31">
        <v>12139</v>
      </c>
      <c r="E17" s="31"/>
      <c r="F17" s="31">
        <v>12649</v>
      </c>
      <c r="G17" s="31"/>
      <c r="H17" s="31">
        <v>12139</v>
      </c>
      <c r="I17" s="31"/>
      <c r="J17" s="31">
        <v>12649</v>
      </c>
    </row>
    <row r="18" spans="1:10" s="35" customFormat="1" ht="21" customHeight="1">
      <c r="A18" s="33" t="s">
        <v>14</v>
      </c>
      <c r="B18" s="34"/>
      <c r="D18" s="36">
        <f>SUM(D11:D17)</f>
        <v>1300662</v>
      </c>
      <c r="E18" s="37"/>
      <c r="F18" s="36">
        <f>SUM(F11:F17)</f>
        <v>1183125</v>
      </c>
      <c r="G18" s="37"/>
      <c r="H18" s="36">
        <f>SUM(H11:H17)</f>
        <v>1245637</v>
      </c>
      <c r="I18" s="37"/>
      <c r="J18" s="36">
        <f>SUM(J11:J17)</f>
        <v>1117763</v>
      </c>
    </row>
    <row r="19" spans="1:10" ht="21" customHeight="1">
      <c r="A19" s="33"/>
      <c r="B19" s="38"/>
      <c r="D19" s="39"/>
      <c r="E19" s="40"/>
      <c r="F19" s="39"/>
      <c r="G19" s="40"/>
      <c r="H19" s="39"/>
      <c r="I19" s="40"/>
      <c r="J19" s="39"/>
    </row>
    <row r="20" spans="1:10" ht="21" customHeight="1">
      <c r="A20" s="41" t="s">
        <v>15</v>
      </c>
      <c r="B20" s="26"/>
      <c r="C20" s="27"/>
      <c r="D20" s="42"/>
      <c r="E20" s="42"/>
      <c r="F20" s="42"/>
      <c r="G20" s="40"/>
      <c r="H20" s="42"/>
      <c r="I20" s="40"/>
      <c r="J20" s="42"/>
    </row>
    <row r="21" spans="1:10" ht="21" customHeight="1">
      <c r="A21" s="32" t="s">
        <v>16</v>
      </c>
      <c r="B21" s="30">
        <v>6</v>
      </c>
      <c r="C21" s="27"/>
      <c r="D21" s="31">
        <v>64000</v>
      </c>
      <c r="E21" s="43"/>
      <c r="F21" s="31">
        <v>64000</v>
      </c>
      <c r="G21" s="31"/>
      <c r="H21" s="31">
        <v>64000</v>
      </c>
      <c r="I21" s="31"/>
      <c r="J21" s="31">
        <v>64000</v>
      </c>
    </row>
    <row r="22" spans="1:10" ht="21" customHeight="1">
      <c r="A22" s="32" t="s">
        <v>17</v>
      </c>
      <c r="B22" s="30">
        <v>7</v>
      </c>
      <c r="C22" s="27"/>
      <c r="D22" s="31">
        <v>0</v>
      </c>
      <c r="E22" s="43"/>
      <c r="F22" s="31">
        <v>0</v>
      </c>
      <c r="G22" s="31"/>
      <c r="H22" s="31">
        <v>12550</v>
      </c>
      <c r="I22" s="31"/>
      <c r="J22" s="31">
        <v>12550</v>
      </c>
    </row>
    <row r="23" spans="1:10" ht="21" customHeight="1">
      <c r="A23" s="32" t="s">
        <v>18</v>
      </c>
      <c r="B23" s="30"/>
      <c r="C23" s="27"/>
      <c r="D23" s="31">
        <v>4141</v>
      </c>
      <c r="E23" s="43"/>
      <c r="F23" s="31">
        <v>4106</v>
      </c>
      <c r="G23" s="31"/>
      <c r="H23" s="31">
        <v>0</v>
      </c>
      <c r="I23" s="31"/>
      <c r="J23" s="31">
        <v>0</v>
      </c>
    </row>
    <row r="24" spans="1:10" ht="21" customHeight="1">
      <c r="A24" s="32" t="s">
        <v>19</v>
      </c>
      <c r="B24" s="30">
        <v>8</v>
      </c>
      <c r="C24" s="27"/>
      <c r="D24" s="31">
        <v>27359</v>
      </c>
      <c r="E24" s="43"/>
      <c r="F24" s="31">
        <v>18966</v>
      </c>
      <c r="G24" s="31"/>
      <c r="H24" s="31">
        <v>27359</v>
      </c>
      <c r="I24" s="31"/>
      <c r="J24" s="31">
        <v>18966</v>
      </c>
    </row>
    <row r="25" spans="1:10" ht="21" customHeight="1">
      <c r="A25" s="32" t="s">
        <v>20</v>
      </c>
      <c r="B25" s="30">
        <v>9</v>
      </c>
      <c r="C25" s="27"/>
      <c r="D25" s="31">
        <v>1454108</v>
      </c>
      <c r="E25" s="43"/>
      <c r="F25" s="31">
        <v>1457459</v>
      </c>
      <c r="G25" s="31"/>
      <c r="H25" s="31">
        <v>1409342</v>
      </c>
      <c r="I25" s="31"/>
      <c r="J25" s="31">
        <v>1409720</v>
      </c>
    </row>
    <row r="26" spans="1:10" ht="21" customHeight="1">
      <c r="A26" s="32" t="s">
        <v>21</v>
      </c>
      <c r="B26" s="30"/>
      <c r="C26" s="27"/>
      <c r="D26" s="31">
        <v>3487</v>
      </c>
      <c r="E26" s="43"/>
      <c r="F26" s="31">
        <v>3485</v>
      </c>
      <c r="G26" s="31"/>
      <c r="H26" s="31">
        <v>3487</v>
      </c>
      <c r="I26" s="31"/>
      <c r="J26" s="31">
        <v>3485</v>
      </c>
    </row>
    <row r="27" spans="1:10" ht="21" customHeight="1">
      <c r="A27" s="29" t="s">
        <v>23</v>
      </c>
      <c r="B27" s="30">
        <v>10</v>
      </c>
      <c r="C27" s="27"/>
      <c r="D27" s="31">
        <v>202105</v>
      </c>
      <c r="E27" s="44"/>
      <c r="F27" s="31">
        <v>213410</v>
      </c>
      <c r="G27" s="31"/>
      <c r="H27" s="31">
        <v>177182</v>
      </c>
      <c r="I27" s="31"/>
      <c r="J27" s="31">
        <v>189863</v>
      </c>
    </row>
    <row r="28" spans="1:10" ht="21" customHeight="1">
      <c r="A28" s="32" t="s">
        <v>125</v>
      </c>
      <c r="B28" s="30"/>
      <c r="C28" s="27"/>
      <c r="D28" s="31">
        <v>8716</v>
      </c>
      <c r="E28" s="43"/>
      <c r="F28" s="31">
        <v>8754</v>
      </c>
      <c r="G28" s="31"/>
      <c r="H28" s="31">
        <v>8716</v>
      </c>
      <c r="I28" s="31"/>
      <c r="J28" s="31">
        <v>8716</v>
      </c>
    </row>
    <row r="29" spans="1:10" ht="21" customHeight="1">
      <c r="A29" s="32" t="s">
        <v>22</v>
      </c>
      <c r="B29" s="30">
        <v>11</v>
      </c>
      <c r="C29" s="27"/>
      <c r="D29" s="31">
        <v>33633</v>
      </c>
      <c r="E29" s="44"/>
      <c r="F29" s="31">
        <v>31060</v>
      </c>
      <c r="G29" s="31"/>
      <c r="H29" s="31">
        <v>33633</v>
      </c>
      <c r="I29" s="31"/>
      <c r="J29" s="31">
        <v>31060</v>
      </c>
    </row>
    <row r="30" spans="1:10" ht="21" customHeight="1">
      <c r="A30" s="32" t="s">
        <v>24</v>
      </c>
      <c r="B30" s="30"/>
      <c r="C30" s="27"/>
      <c r="D30" s="31">
        <v>5568</v>
      </c>
      <c r="E30" s="43"/>
      <c r="F30" s="31">
        <v>8738</v>
      </c>
      <c r="G30" s="31"/>
      <c r="H30" s="31">
        <v>5568</v>
      </c>
      <c r="I30" s="31"/>
      <c r="J30" s="31">
        <v>8738</v>
      </c>
    </row>
    <row r="31" spans="1:10" s="35" customFormat="1" ht="21" customHeight="1">
      <c r="A31" s="33" t="s">
        <v>25</v>
      </c>
      <c r="B31" s="45"/>
      <c r="C31" s="46"/>
      <c r="D31" s="36">
        <f>SUM(D21:D30)</f>
        <v>1803117</v>
      </c>
      <c r="E31" s="37"/>
      <c r="F31" s="36">
        <f>SUM(F21:F30)</f>
        <v>1809978</v>
      </c>
      <c r="G31" s="37"/>
      <c r="H31" s="36">
        <f>SUM(H21:H30)</f>
        <v>1741837</v>
      </c>
      <c r="I31" s="37"/>
      <c r="J31" s="36">
        <f>SUM(J21:J30)</f>
        <v>1747098</v>
      </c>
    </row>
    <row r="32" spans="1:10" s="35" customFormat="1" ht="21" customHeight="1" thickBot="1">
      <c r="A32" s="33" t="s">
        <v>26</v>
      </c>
      <c r="B32" s="45"/>
      <c r="C32" s="46"/>
      <c r="D32" s="47">
        <f>D18+D31</f>
        <v>3103779</v>
      </c>
      <c r="E32" s="37"/>
      <c r="F32" s="47">
        <f>F18+F31</f>
        <v>2993103</v>
      </c>
      <c r="G32" s="37"/>
      <c r="H32" s="47">
        <f>H18+H31</f>
        <v>2987474</v>
      </c>
      <c r="I32" s="37"/>
      <c r="J32" s="47">
        <f>J18+J31</f>
        <v>2864861</v>
      </c>
    </row>
    <row r="33" spans="1:10" ht="21" customHeight="1" thickTop="1">
      <c r="A33" s="297">
        <v>2</v>
      </c>
      <c r="B33" s="297"/>
      <c r="C33" s="297"/>
      <c r="D33" s="297"/>
      <c r="E33" s="297"/>
      <c r="F33" s="297"/>
      <c r="G33" s="297"/>
      <c r="H33" s="297"/>
      <c r="I33" s="297"/>
      <c r="J33" s="297"/>
    </row>
    <row r="34" spans="1:10" s="6" customFormat="1" ht="21" customHeight="1">
      <c r="A34" s="298" t="s">
        <v>1</v>
      </c>
      <c r="B34" s="298"/>
      <c r="C34" s="298"/>
      <c r="D34" s="298"/>
      <c r="E34" s="298"/>
      <c r="F34" s="298"/>
      <c r="G34" s="298"/>
      <c r="H34" s="298"/>
      <c r="I34" s="298"/>
      <c r="J34" s="298"/>
    </row>
    <row r="35" spans="1:10" s="6" customFormat="1" ht="21" customHeight="1">
      <c r="A35" s="298" t="s">
        <v>2</v>
      </c>
      <c r="B35" s="298"/>
      <c r="C35" s="298"/>
      <c r="D35" s="298"/>
      <c r="E35" s="298"/>
      <c r="F35" s="298"/>
      <c r="G35" s="298"/>
      <c r="H35" s="298"/>
      <c r="I35" s="298"/>
      <c r="J35" s="298"/>
    </row>
    <row r="36" spans="1:10" s="6" customFormat="1" ht="21" customHeight="1">
      <c r="A36" s="299" t="s">
        <v>159</v>
      </c>
      <c r="B36" s="299"/>
      <c r="C36" s="299"/>
      <c r="D36" s="299"/>
      <c r="E36" s="299"/>
      <c r="F36" s="299"/>
      <c r="G36" s="299"/>
      <c r="H36" s="299"/>
      <c r="I36" s="299"/>
      <c r="J36" s="299"/>
    </row>
    <row r="37" spans="1:10" s="6" customFormat="1" ht="21" customHeight="1">
      <c r="A37" s="7"/>
      <c r="B37" s="8"/>
      <c r="C37" s="7"/>
      <c r="D37" s="7"/>
      <c r="E37" s="7"/>
      <c r="F37" s="7"/>
      <c r="G37" s="7"/>
      <c r="H37" s="7"/>
      <c r="J37" s="9" t="str">
        <f>J5</f>
        <v>Unit : Thousand Baht</v>
      </c>
    </row>
    <row r="38" spans="1:10" ht="21" customHeight="1">
      <c r="C38" s="12"/>
      <c r="D38" s="300" t="s">
        <v>3</v>
      </c>
      <c r="E38" s="300"/>
      <c r="F38" s="300"/>
      <c r="G38" s="12"/>
      <c r="H38" s="300" t="s">
        <v>4</v>
      </c>
      <c r="I38" s="300"/>
      <c r="J38" s="300"/>
    </row>
    <row r="39" spans="1:10" ht="21" customHeight="1">
      <c r="C39" s="12"/>
      <c r="D39" s="48" t="s">
        <v>190</v>
      </c>
      <c r="E39" s="48"/>
      <c r="F39" s="48"/>
      <c r="G39" s="12"/>
      <c r="H39" s="48" t="s">
        <v>190</v>
      </c>
      <c r="I39" s="48"/>
      <c r="J39" s="48"/>
    </row>
    <row r="40" spans="1:10" ht="21" customHeight="1">
      <c r="C40" s="12"/>
      <c r="D40" s="48" t="s">
        <v>191</v>
      </c>
      <c r="E40" s="48"/>
      <c r="F40" s="48" t="s">
        <v>192</v>
      </c>
      <c r="G40" s="49"/>
      <c r="H40" s="48" t="s">
        <v>191</v>
      </c>
      <c r="I40" s="48"/>
      <c r="J40" s="48" t="s">
        <v>192</v>
      </c>
    </row>
    <row r="41" spans="1:10" ht="21" customHeight="1">
      <c r="A41" s="19" t="s">
        <v>27</v>
      </c>
      <c r="B41" s="20" t="s">
        <v>6</v>
      </c>
      <c r="C41" s="21"/>
      <c r="D41" s="22" t="s">
        <v>162</v>
      </c>
      <c r="E41" s="23"/>
      <c r="F41" s="22" t="s">
        <v>161</v>
      </c>
      <c r="G41" s="23"/>
      <c r="H41" s="22" t="s">
        <v>162</v>
      </c>
      <c r="I41" s="23"/>
      <c r="J41" s="24" t="s">
        <v>161</v>
      </c>
    </row>
    <row r="42" spans="1:10" ht="21" customHeight="1">
      <c r="A42" s="41" t="s">
        <v>28</v>
      </c>
      <c r="B42" s="50"/>
      <c r="C42" s="21"/>
      <c r="D42" s="51"/>
      <c r="E42" s="51"/>
      <c r="F42" s="51"/>
      <c r="G42" s="51"/>
      <c r="H42" s="51"/>
      <c r="I42" s="52"/>
      <c r="J42" s="51"/>
    </row>
    <row r="43" spans="1:10" ht="21" customHeight="1">
      <c r="A43" s="29" t="s">
        <v>29</v>
      </c>
      <c r="B43" s="30">
        <v>12</v>
      </c>
      <c r="C43" s="27"/>
      <c r="D43" s="53">
        <v>761114</v>
      </c>
      <c r="E43" s="54"/>
      <c r="F43" s="53">
        <v>733707</v>
      </c>
      <c r="G43" s="54"/>
      <c r="H43" s="53">
        <v>727577</v>
      </c>
      <c r="I43" s="53"/>
      <c r="J43" s="53">
        <v>693951</v>
      </c>
    </row>
    <row r="44" spans="1:10" ht="21" customHeight="1">
      <c r="A44" s="29" t="s">
        <v>143</v>
      </c>
      <c r="B44" s="30">
        <v>13</v>
      </c>
      <c r="C44" s="27"/>
      <c r="D44" s="53">
        <v>133991</v>
      </c>
      <c r="E44" s="54"/>
      <c r="F44" s="53">
        <v>151504</v>
      </c>
      <c r="G44" s="54"/>
      <c r="H44" s="53">
        <v>127397</v>
      </c>
      <c r="I44" s="53"/>
      <c r="J44" s="55">
        <v>146559</v>
      </c>
    </row>
    <row r="45" spans="1:10" ht="21" customHeight="1">
      <c r="A45" s="29" t="s">
        <v>126</v>
      </c>
      <c r="B45" s="30">
        <v>13</v>
      </c>
      <c r="C45" s="27"/>
      <c r="D45" s="53">
        <v>34386</v>
      </c>
      <c r="E45" s="54"/>
      <c r="F45" s="53">
        <v>36176</v>
      </c>
      <c r="G45" s="54"/>
      <c r="H45" s="53">
        <v>34386</v>
      </c>
      <c r="I45" s="53"/>
      <c r="J45" s="55">
        <v>36176</v>
      </c>
    </row>
    <row r="46" spans="1:10" ht="21" customHeight="1">
      <c r="A46" s="29" t="s">
        <v>122</v>
      </c>
      <c r="B46" s="30"/>
      <c r="C46" s="27"/>
      <c r="D46" s="31"/>
      <c r="E46" s="52"/>
      <c r="F46" s="52"/>
      <c r="G46" s="52"/>
      <c r="H46" s="31"/>
      <c r="I46" s="52"/>
      <c r="J46" s="56"/>
    </row>
    <row r="47" spans="1:10" ht="21" customHeight="1">
      <c r="A47" s="57" t="s">
        <v>153</v>
      </c>
      <c r="B47" s="30"/>
      <c r="C47" s="27"/>
      <c r="D47" s="53">
        <v>165794</v>
      </c>
      <c r="E47" s="58"/>
      <c r="F47" s="55">
        <v>198348</v>
      </c>
      <c r="G47" s="58"/>
      <c r="H47" s="53">
        <v>156896</v>
      </c>
      <c r="I47" s="58"/>
      <c r="J47" s="55">
        <v>188423</v>
      </c>
    </row>
    <row r="48" spans="1:10" ht="21" customHeight="1">
      <c r="A48" s="29" t="s">
        <v>96</v>
      </c>
      <c r="B48" s="59"/>
      <c r="C48" s="27"/>
      <c r="D48" s="53">
        <v>28832</v>
      </c>
      <c r="E48" s="58"/>
      <c r="F48" s="55">
        <v>26886</v>
      </c>
      <c r="G48" s="58"/>
      <c r="H48" s="53">
        <v>13475</v>
      </c>
      <c r="I48" s="58"/>
      <c r="J48" s="55">
        <v>11529</v>
      </c>
    </row>
    <row r="49" spans="1:10" ht="21" customHeight="1">
      <c r="A49" s="29" t="s">
        <v>127</v>
      </c>
      <c r="B49" s="59"/>
      <c r="C49" s="27"/>
      <c r="D49" s="53">
        <v>19021</v>
      </c>
      <c r="E49" s="54"/>
      <c r="F49" s="55">
        <v>17339</v>
      </c>
      <c r="G49" s="54"/>
      <c r="H49" s="53">
        <v>19021</v>
      </c>
      <c r="I49" s="53"/>
      <c r="J49" s="60">
        <v>15615</v>
      </c>
    </row>
    <row r="50" spans="1:10" ht="21" customHeight="1">
      <c r="A50" s="29" t="s">
        <v>30</v>
      </c>
      <c r="B50" s="30"/>
      <c r="C50" s="27"/>
      <c r="D50" s="53">
        <v>42639</v>
      </c>
      <c r="E50" s="61"/>
      <c r="F50" s="55">
        <v>36144</v>
      </c>
      <c r="G50" s="61"/>
      <c r="H50" s="53">
        <v>29502</v>
      </c>
      <c r="I50" s="53"/>
      <c r="J50" s="55">
        <v>29269</v>
      </c>
    </row>
    <row r="51" spans="1:10" s="35" customFormat="1" ht="21" customHeight="1">
      <c r="A51" s="33" t="s">
        <v>31</v>
      </c>
      <c r="B51" s="30"/>
      <c r="C51" s="62"/>
      <c r="D51" s="63">
        <f>SUM(D43:D50)</f>
        <v>1185777</v>
      </c>
      <c r="E51" s="64"/>
      <c r="F51" s="63">
        <f>SUM(F43:F50)</f>
        <v>1200104</v>
      </c>
      <c r="G51" s="64"/>
      <c r="H51" s="63">
        <f>SUM(H43:H50)</f>
        <v>1108254</v>
      </c>
      <c r="I51" s="64"/>
      <c r="J51" s="65">
        <f>SUM(J43:J50)</f>
        <v>1121522</v>
      </c>
    </row>
    <row r="52" spans="1:10" ht="21" customHeight="1">
      <c r="A52" s="33"/>
      <c r="B52" s="26"/>
      <c r="C52" s="27"/>
      <c r="D52" s="52"/>
      <c r="E52" s="52"/>
      <c r="F52" s="52"/>
      <c r="G52" s="52"/>
      <c r="H52" s="52"/>
      <c r="I52" s="52"/>
      <c r="J52" s="56"/>
    </row>
    <row r="53" spans="1:10" ht="21" customHeight="1">
      <c r="A53" s="41" t="s">
        <v>32</v>
      </c>
      <c r="B53" s="26"/>
      <c r="D53" s="52"/>
      <c r="E53" s="52"/>
      <c r="F53" s="52"/>
      <c r="G53" s="52"/>
      <c r="H53" s="52"/>
      <c r="I53" s="52"/>
      <c r="J53" s="56"/>
    </row>
    <row r="54" spans="1:10" ht="21" customHeight="1">
      <c r="A54" s="29" t="s">
        <v>144</v>
      </c>
      <c r="B54" s="30">
        <v>13</v>
      </c>
      <c r="C54" s="27"/>
      <c r="D54" s="66">
        <v>252550</v>
      </c>
      <c r="E54" s="61"/>
      <c r="F54" s="66">
        <v>248958</v>
      </c>
      <c r="G54" s="61"/>
      <c r="H54" s="66">
        <v>242659</v>
      </c>
      <c r="I54" s="66"/>
      <c r="J54" s="67">
        <v>237419</v>
      </c>
    </row>
    <row r="55" spans="1:10" ht="21" customHeight="1">
      <c r="A55" s="29" t="s">
        <v>33</v>
      </c>
      <c r="B55" s="30">
        <v>13</v>
      </c>
      <c r="C55" s="27"/>
      <c r="D55" s="68">
        <v>78270</v>
      </c>
      <c r="E55" s="61"/>
      <c r="F55" s="66">
        <v>86880</v>
      </c>
      <c r="G55" s="61"/>
      <c r="H55" s="68">
        <v>78270</v>
      </c>
      <c r="I55" s="66"/>
      <c r="J55" s="66">
        <v>86880</v>
      </c>
    </row>
    <row r="56" spans="1:10" ht="21" customHeight="1">
      <c r="A56" s="57" t="s">
        <v>34</v>
      </c>
      <c r="B56" s="30">
        <v>14</v>
      </c>
      <c r="C56" s="27"/>
      <c r="D56" s="66">
        <v>65365</v>
      </c>
      <c r="E56" s="54"/>
      <c r="F56" s="69">
        <v>49935</v>
      </c>
      <c r="G56" s="54"/>
      <c r="H56" s="66">
        <v>65365</v>
      </c>
      <c r="I56" s="53"/>
      <c r="J56" s="69">
        <v>49935</v>
      </c>
    </row>
    <row r="57" spans="1:10" s="35" customFormat="1" ht="21" customHeight="1">
      <c r="A57" s="33" t="s">
        <v>35</v>
      </c>
      <c r="B57" s="45"/>
      <c r="D57" s="63">
        <f>SUM(D54:D56)</f>
        <v>396185</v>
      </c>
      <c r="E57" s="64"/>
      <c r="F57" s="63">
        <f>SUM(F54:F56)</f>
        <v>385773</v>
      </c>
      <c r="G57" s="64"/>
      <c r="H57" s="63">
        <f>SUM(H54:H56)</f>
        <v>386294</v>
      </c>
      <c r="I57" s="64"/>
      <c r="J57" s="63">
        <f>SUM(J54:J56)</f>
        <v>374234</v>
      </c>
    </row>
    <row r="58" spans="1:10" s="35" customFormat="1" ht="21" customHeight="1">
      <c r="A58" s="33" t="s">
        <v>36</v>
      </c>
      <c r="B58" s="45"/>
      <c r="D58" s="63">
        <f>D51+D57</f>
        <v>1581962</v>
      </c>
      <c r="E58" s="64"/>
      <c r="F58" s="63">
        <f>F51+F57</f>
        <v>1585877</v>
      </c>
      <c r="G58" s="64"/>
      <c r="H58" s="63">
        <f>H51+H57</f>
        <v>1494548</v>
      </c>
      <c r="I58" s="64"/>
      <c r="J58" s="63">
        <f>J51+J57</f>
        <v>1495756</v>
      </c>
    </row>
    <row r="59" spans="1:10" ht="21" customHeight="1">
      <c r="A59" s="70"/>
      <c r="B59" s="26"/>
      <c r="D59" s="52"/>
      <c r="E59" s="52"/>
      <c r="F59" s="52"/>
      <c r="G59" s="52"/>
      <c r="H59" s="52"/>
      <c r="I59" s="52"/>
      <c r="J59" s="52"/>
    </row>
    <row r="60" spans="1:10" ht="21" customHeight="1">
      <c r="A60" s="297">
        <v>3</v>
      </c>
      <c r="B60" s="297"/>
      <c r="C60" s="297"/>
      <c r="D60" s="297"/>
      <c r="E60" s="297"/>
      <c r="F60" s="297"/>
      <c r="G60" s="297"/>
      <c r="H60" s="297"/>
      <c r="I60" s="297"/>
      <c r="J60" s="297"/>
    </row>
    <row r="61" spans="1:10" ht="21" customHeight="1">
      <c r="A61" s="298" t="s">
        <v>1</v>
      </c>
      <c r="B61" s="298"/>
      <c r="C61" s="298"/>
      <c r="D61" s="298"/>
      <c r="E61" s="298"/>
      <c r="F61" s="298"/>
      <c r="G61" s="298"/>
      <c r="H61" s="298"/>
      <c r="I61" s="298"/>
      <c r="J61" s="298"/>
    </row>
    <row r="62" spans="1:10" ht="21" customHeight="1">
      <c r="A62" s="298" t="s">
        <v>2</v>
      </c>
      <c r="B62" s="298"/>
      <c r="C62" s="298"/>
      <c r="D62" s="298"/>
      <c r="E62" s="298"/>
      <c r="F62" s="298"/>
      <c r="G62" s="298"/>
      <c r="H62" s="298"/>
      <c r="I62" s="298"/>
      <c r="J62" s="298"/>
    </row>
    <row r="63" spans="1:10" ht="21" customHeight="1">
      <c r="A63" s="299" t="s">
        <v>159</v>
      </c>
      <c r="B63" s="299"/>
      <c r="C63" s="299"/>
      <c r="D63" s="299"/>
      <c r="E63" s="299"/>
      <c r="F63" s="299"/>
      <c r="G63" s="299"/>
      <c r="H63" s="299"/>
      <c r="I63" s="299"/>
      <c r="J63" s="299"/>
    </row>
    <row r="64" spans="1:10" ht="21" customHeight="1">
      <c r="A64" s="70"/>
      <c r="B64" s="26"/>
      <c r="D64" s="52"/>
      <c r="E64" s="52"/>
      <c r="F64" s="52"/>
      <c r="G64" s="52"/>
      <c r="H64" s="52"/>
      <c r="I64" s="52"/>
      <c r="J64" s="71" t="str">
        <f>J37</f>
        <v>Unit : Thousand Baht</v>
      </c>
    </row>
    <row r="65" spans="1:10" ht="21" customHeight="1">
      <c r="A65" s="70"/>
      <c r="B65" s="26"/>
      <c r="D65" s="72" t="s">
        <v>3</v>
      </c>
      <c r="E65" s="73"/>
      <c r="F65" s="73"/>
      <c r="G65" s="12"/>
      <c r="H65" s="72" t="s">
        <v>4</v>
      </c>
      <c r="I65" s="73"/>
      <c r="J65" s="73"/>
    </row>
    <row r="66" spans="1:10" ht="21" customHeight="1">
      <c r="A66" s="70"/>
      <c r="B66" s="26"/>
      <c r="D66" s="290" t="s">
        <v>190</v>
      </c>
      <c r="E66" s="291"/>
      <c r="F66" s="291"/>
      <c r="G66" s="292"/>
      <c r="H66" s="290" t="s">
        <v>190</v>
      </c>
      <c r="I66" s="291"/>
      <c r="J66" s="291"/>
    </row>
    <row r="67" spans="1:10" ht="21" customHeight="1">
      <c r="A67" s="70"/>
      <c r="B67" s="26"/>
      <c r="D67" s="291" t="s">
        <v>191</v>
      </c>
      <c r="E67" s="291"/>
      <c r="F67" s="291" t="s">
        <v>192</v>
      </c>
      <c r="G67" s="293"/>
      <c r="H67" s="291" t="s">
        <v>191</v>
      </c>
      <c r="I67" s="291"/>
      <c r="J67" s="291" t="s">
        <v>192</v>
      </c>
    </row>
    <row r="68" spans="1:10" ht="21" customHeight="1">
      <c r="A68" s="19" t="s">
        <v>27</v>
      </c>
      <c r="B68" s="26" t="s">
        <v>6</v>
      </c>
      <c r="C68" s="27"/>
      <c r="D68" s="294" t="s">
        <v>162</v>
      </c>
      <c r="E68" s="295"/>
      <c r="F68" s="294" t="s">
        <v>161</v>
      </c>
      <c r="G68" s="295"/>
      <c r="H68" s="294" t="s">
        <v>162</v>
      </c>
      <c r="I68" s="295"/>
      <c r="J68" s="296" t="s">
        <v>161</v>
      </c>
    </row>
    <row r="69" spans="1:10" ht="21" customHeight="1">
      <c r="A69" s="41" t="s">
        <v>37</v>
      </c>
      <c r="D69" s="5"/>
      <c r="F69" s="5"/>
      <c r="H69" s="5"/>
    </row>
    <row r="70" spans="1:10" ht="21" customHeight="1">
      <c r="A70" s="70" t="s">
        <v>38</v>
      </c>
      <c r="B70" s="30">
        <v>15</v>
      </c>
      <c r="C70" s="27"/>
      <c r="D70" s="52"/>
      <c r="E70" s="71"/>
      <c r="F70" s="52"/>
      <c r="G70" s="52"/>
      <c r="H70" s="52"/>
      <c r="I70" s="52"/>
      <c r="J70" s="52"/>
    </row>
    <row r="71" spans="1:10" ht="21" customHeight="1">
      <c r="A71" s="29" t="s">
        <v>39</v>
      </c>
      <c r="C71" s="27"/>
      <c r="D71" s="52"/>
      <c r="E71" s="52"/>
      <c r="F71" s="52"/>
      <c r="G71" s="52"/>
      <c r="H71" s="52"/>
      <c r="I71" s="52"/>
      <c r="J71" s="52"/>
    </row>
    <row r="72" spans="1:10" ht="21" customHeight="1" thickBot="1">
      <c r="A72" s="32" t="s">
        <v>187</v>
      </c>
      <c r="B72" s="26"/>
      <c r="C72" s="27"/>
      <c r="D72" s="74">
        <v>336231</v>
      </c>
      <c r="E72" s="52"/>
      <c r="F72" s="74">
        <v>336231</v>
      </c>
      <c r="G72" s="52"/>
      <c r="H72" s="74">
        <v>336231</v>
      </c>
      <c r="I72" s="52"/>
      <c r="J72" s="74">
        <v>336231</v>
      </c>
    </row>
    <row r="73" spans="1:10" ht="21" customHeight="1" thickTop="1">
      <c r="A73" s="29" t="s">
        <v>40</v>
      </c>
      <c r="B73" s="26"/>
      <c r="C73" s="27"/>
      <c r="D73" s="52"/>
      <c r="E73" s="71"/>
      <c r="F73" s="52"/>
      <c r="G73" s="52"/>
      <c r="H73" s="5"/>
      <c r="I73" s="52"/>
      <c r="J73" s="52"/>
    </row>
    <row r="74" spans="1:10" ht="21" customHeight="1">
      <c r="A74" s="32" t="s">
        <v>188</v>
      </c>
      <c r="B74" s="26"/>
      <c r="C74" s="27"/>
      <c r="D74" s="53">
        <v>336231</v>
      </c>
      <c r="E74" s="71"/>
      <c r="F74" s="52">
        <v>336231</v>
      </c>
      <c r="G74" s="52"/>
      <c r="H74" s="53">
        <v>336231</v>
      </c>
      <c r="I74" s="52"/>
      <c r="J74" s="52">
        <v>336231</v>
      </c>
    </row>
    <row r="75" spans="1:10" ht="21" customHeight="1">
      <c r="A75" s="29" t="s">
        <v>41</v>
      </c>
      <c r="B75" s="30"/>
      <c r="C75" s="27"/>
      <c r="D75" s="53">
        <v>164000</v>
      </c>
      <c r="E75" s="75"/>
      <c r="F75" s="53">
        <v>164000</v>
      </c>
      <c r="G75" s="75"/>
      <c r="H75" s="53">
        <v>164000</v>
      </c>
      <c r="I75" s="53"/>
      <c r="J75" s="53">
        <v>164000</v>
      </c>
    </row>
    <row r="76" spans="1:10" ht="21" customHeight="1">
      <c r="A76" s="29" t="s">
        <v>42</v>
      </c>
      <c r="B76" s="26"/>
      <c r="D76" s="52"/>
      <c r="E76" s="52"/>
      <c r="F76" s="52"/>
      <c r="G76" s="52"/>
      <c r="H76" s="52"/>
      <c r="I76" s="52"/>
      <c r="J76" s="52"/>
    </row>
    <row r="77" spans="1:10" ht="21" customHeight="1">
      <c r="A77" s="29" t="s">
        <v>166</v>
      </c>
      <c r="B77" s="26"/>
      <c r="D77" s="52"/>
      <c r="E77" s="52"/>
      <c r="F77" s="52"/>
      <c r="G77" s="52"/>
      <c r="H77" s="52"/>
      <c r="I77" s="52"/>
      <c r="J77" s="52"/>
    </row>
    <row r="78" spans="1:10" ht="21" customHeight="1">
      <c r="A78" s="57" t="s">
        <v>167</v>
      </c>
      <c r="B78" s="30"/>
      <c r="D78" s="31">
        <v>33623</v>
      </c>
      <c r="E78" s="52"/>
      <c r="F78" s="52">
        <v>33623</v>
      </c>
      <c r="G78" s="52"/>
      <c r="H78" s="31">
        <v>33623</v>
      </c>
      <c r="I78" s="52"/>
      <c r="J78" s="52">
        <v>33623</v>
      </c>
    </row>
    <row r="79" spans="1:10" ht="21" customHeight="1">
      <c r="A79" s="29" t="s">
        <v>43</v>
      </c>
      <c r="B79" s="26"/>
      <c r="D79" s="31">
        <v>983804</v>
      </c>
      <c r="E79" s="52"/>
      <c r="F79" s="52">
        <v>870475</v>
      </c>
      <c r="G79" s="52"/>
      <c r="H79" s="31">
        <v>959072</v>
      </c>
      <c r="I79" s="52"/>
      <c r="J79" s="52">
        <v>838326</v>
      </c>
    </row>
    <row r="80" spans="1:10" s="35" customFormat="1" ht="21" customHeight="1">
      <c r="A80" s="76" t="s">
        <v>44</v>
      </c>
      <c r="B80" s="26"/>
      <c r="D80" s="77">
        <v>-2753</v>
      </c>
      <c r="E80" s="64"/>
      <c r="F80" s="78">
        <v>-5546</v>
      </c>
      <c r="G80" s="64"/>
      <c r="H80" s="77">
        <v>0</v>
      </c>
      <c r="I80" s="64"/>
      <c r="J80" s="78">
        <v>-3075</v>
      </c>
    </row>
    <row r="81" spans="1:11" ht="21" customHeight="1">
      <c r="A81" s="33" t="s">
        <v>45</v>
      </c>
      <c r="B81" s="26"/>
      <c r="C81" s="27"/>
      <c r="D81" s="64">
        <f>SUM(D74:D80)</f>
        <v>1514905</v>
      </c>
      <c r="E81" s="64"/>
      <c r="F81" s="64">
        <f>SUM(F74:F80)</f>
        <v>1398783</v>
      </c>
      <c r="G81" s="64"/>
      <c r="H81" s="64">
        <f>SUM(H74:H80)</f>
        <v>1492926</v>
      </c>
      <c r="I81" s="64"/>
      <c r="J81" s="64">
        <f>SUM(J74:J80)</f>
        <v>1369105</v>
      </c>
    </row>
    <row r="82" spans="1:11" ht="21" customHeight="1">
      <c r="A82" s="70" t="s">
        <v>46</v>
      </c>
      <c r="B82" s="26"/>
      <c r="C82" s="27"/>
      <c r="D82" s="53">
        <v>6912</v>
      </c>
      <c r="E82" s="61"/>
      <c r="F82" s="53">
        <v>8443</v>
      </c>
      <c r="G82" s="61"/>
      <c r="H82" s="68">
        <v>0</v>
      </c>
      <c r="I82" s="79"/>
      <c r="J82" s="68">
        <v>0</v>
      </c>
    </row>
    <row r="83" spans="1:11" ht="21" customHeight="1">
      <c r="A83" s="33" t="s">
        <v>47</v>
      </c>
      <c r="B83" s="26"/>
      <c r="C83" s="27"/>
      <c r="D83" s="63">
        <f>SUM(D81:D82)</f>
        <v>1521817</v>
      </c>
      <c r="E83" s="64"/>
      <c r="F83" s="63">
        <f>SUM(F81:F82)</f>
        <v>1407226</v>
      </c>
      <c r="G83" s="64"/>
      <c r="H83" s="63">
        <f>SUM(H81:H82)</f>
        <v>1492926</v>
      </c>
      <c r="I83" s="52"/>
      <c r="J83" s="63">
        <f>SUM(J81:J82)</f>
        <v>1369105</v>
      </c>
    </row>
    <row r="84" spans="1:11" ht="21" customHeight="1" thickBot="1">
      <c r="A84" s="80" t="s">
        <v>48</v>
      </c>
      <c r="B84" s="26"/>
      <c r="C84" s="27"/>
      <c r="D84" s="81">
        <f>D58+D83</f>
        <v>3103779</v>
      </c>
      <c r="E84" s="64"/>
      <c r="F84" s="81">
        <f>F58+F83</f>
        <v>2993103</v>
      </c>
      <c r="G84" s="64"/>
      <c r="H84" s="81">
        <f>H58+H83</f>
        <v>2987474</v>
      </c>
      <c r="I84" s="52"/>
      <c r="J84" s="81">
        <f>J58+J83</f>
        <v>2864861</v>
      </c>
      <c r="K84" s="40"/>
    </row>
    <row r="85" spans="1:11" ht="21" customHeight="1" thickTop="1"/>
  </sheetData>
  <mergeCells count="16">
    <mergeCell ref="A60:J60"/>
    <mergeCell ref="A61:J61"/>
    <mergeCell ref="A62:J62"/>
    <mergeCell ref="A63:J63"/>
    <mergeCell ref="D38:F38"/>
    <mergeCell ref="H38:J38"/>
    <mergeCell ref="A1:J1"/>
    <mergeCell ref="A2:J2"/>
    <mergeCell ref="A3:J3"/>
    <mergeCell ref="A4:J4"/>
    <mergeCell ref="A36:J36"/>
    <mergeCell ref="D6:F6"/>
    <mergeCell ref="H6:J6"/>
    <mergeCell ref="A33:J33"/>
    <mergeCell ref="A34:J34"/>
    <mergeCell ref="A35:J35"/>
  </mergeCells>
  <pageMargins left="0.47244094488188981" right="0.11811023622047245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2" max="9" man="1"/>
    <brk id="5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showGridLines="0" topLeftCell="A49" zoomScale="80" zoomScaleNormal="80" workbookViewId="0">
      <selection activeCell="O16" sqref="O16"/>
    </sheetView>
  </sheetViews>
  <sheetFormatPr defaultColWidth="9.09765625" defaultRowHeight="21.6" customHeight="1"/>
  <cols>
    <col min="1" max="1" width="46.19921875" style="259" customWidth="1"/>
    <col min="2" max="2" width="7" style="130" customWidth="1"/>
    <col min="3" max="3" width="1" style="136" customWidth="1"/>
    <col min="4" max="4" width="13.69921875" style="131" customWidth="1"/>
    <col min="5" max="5" width="0.8984375" style="132" customWidth="1"/>
    <col min="6" max="6" width="13.59765625" style="133" customWidth="1"/>
    <col min="7" max="7" width="0.8984375" style="130" customWidth="1"/>
    <col min="8" max="8" width="13.59765625" style="133" customWidth="1"/>
    <col min="9" max="9" width="1.09765625" style="11" customWidth="1"/>
    <col min="10" max="10" width="13.59765625" style="11" customWidth="1"/>
    <col min="11" max="11" width="2" style="11" customWidth="1"/>
    <col min="12" max="213" width="9.09765625" style="5"/>
    <col min="214" max="214" width="45.09765625" style="5" customWidth="1"/>
    <col min="215" max="215" width="6.8984375" style="5" customWidth="1"/>
    <col min="216" max="216" width="1" style="5" customWidth="1"/>
    <col min="217" max="217" width="15.09765625" style="5" customWidth="1"/>
    <col min="218" max="218" width="0.8984375" style="5" customWidth="1"/>
    <col min="219" max="219" width="15.09765625" style="5" customWidth="1"/>
    <col min="220" max="220" width="0.8984375" style="5" customWidth="1"/>
    <col min="221" max="221" width="15.09765625" style="5" customWidth="1"/>
    <col min="222" max="222" width="1.09765625" style="5" customWidth="1"/>
    <col min="223" max="223" width="15.09765625" style="5" customWidth="1"/>
    <col min="224" max="224" width="2.69921875" style="5" customWidth="1"/>
    <col min="225" max="469" width="9.09765625" style="5"/>
    <col min="470" max="470" width="45.09765625" style="5" customWidth="1"/>
    <col min="471" max="471" width="6.8984375" style="5" customWidth="1"/>
    <col min="472" max="472" width="1" style="5" customWidth="1"/>
    <col min="473" max="473" width="15.09765625" style="5" customWidth="1"/>
    <col min="474" max="474" width="0.8984375" style="5" customWidth="1"/>
    <col min="475" max="475" width="15.09765625" style="5" customWidth="1"/>
    <col min="476" max="476" width="0.8984375" style="5" customWidth="1"/>
    <col min="477" max="477" width="15.09765625" style="5" customWidth="1"/>
    <col min="478" max="478" width="1.09765625" style="5" customWidth="1"/>
    <col min="479" max="479" width="15.09765625" style="5" customWidth="1"/>
    <col min="480" max="480" width="2.69921875" style="5" customWidth="1"/>
    <col min="481" max="725" width="9.09765625" style="5"/>
    <col min="726" max="726" width="45.09765625" style="5" customWidth="1"/>
    <col min="727" max="727" width="6.8984375" style="5" customWidth="1"/>
    <col min="728" max="728" width="1" style="5" customWidth="1"/>
    <col min="729" max="729" width="15.09765625" style="5" customWidth="1"/>
    <col min="730" max="730" width="0.8984375" style="5" customWidth="1"/>
    <col min="731" max="731" width="15.09765625" style="5" customWidth="1"/>
    <col min="732" max="732" width="0.8984375" style="5" customWidth="1"/>
    <col min="733" max="733" width="15.09765625" style="5" customWidth="1"/>
    <col min="734" max="734" width="1.09765625" style="5" customWidth="1"/>
    <col min="735" max="735" width="15.09765625" style="5" customWidth="1"/>
    <col min="736" max="736" width="2.69921875" style="5" customWidth="1"/>
    <col min="737" max="981" width="9.09765625" style="5"/>
    <col min="982" max="982" width="45.09765625" style="5" customWidth="1"/>
    <col min="983" max="983" width="6.8984375" style="5" customWidth="1"/>
    <col min="984" max="984" width="1" style="5" customWidth="1"/>
    <col min="985" max="985" width="15.09765625" style="5" customWidth="1"/>
    <col min="986" max="986" width="0.8984375" style="5" customWidth="1"/>
    <col min="987" max="987" width="15.09765625" style="5" customWidth="1"/>
    <col min="988" max="988" width="0.8984375" style="5" customWidth="1"/>
    <col min="989" max="989" width="15.09765625" style="5" customWidth="1"/>
    <col min="990" max="990" width="1.09765625" style="5" customWidth="1"/>
    <col min="991" max="991" width="15.09765625" style="5" customWidth="1"/>
    <col min="992" max="992" width="2.69921875" style="5" customWidth="1"/>
    <col min="993" max="1237" width="9.09765625" style="5"/>
    <col min="1238" max="1238" width="45.09765625" style="5" customWidth="1"/>
    <col min="1239" max="1239" width="6.8984375" style="5" customWidth="1"/>
    <col min="1240" max="1240" width="1" style="5" customWidth="1"/>
    <col min="1241" max="1241" width="15.09765625" style="5" customWidth="1"/>
    <col min="1242" max="1242" width="0.8984375" style="5" customWidth="1"/>
    <col min="1243" max="1243" width="15.09765625" style="5" customWidth="1"/>
    <col min="1244" max="1244" width="0.8984375" style="5" customWidth="1"/>
    <col min="1245" max="1245" width="15.09765625" style="5" customWidth="1"/>
    <col min="1246" max="1246" width="1.09765625" style="5" customWidth="1"/>
    <col min="1247" max="1247" width="15.09765625" style="5" customWidth="1"/>
    <col min="1248" max="1248" width="2.69921875" style="5" customWidth="1"/>
    <col min="1249" max="1493" width="9.09765625" style="5"/>
    <col min="1494" max="1494" width="45.09765625" style="5" customWidth="1"/>
    <col min="1495" max="1495" width="6.8984375" style="5" customWidth="1"/>
    <col min="1496" max="1496" width="1" style="5" customWidth="1"/>
    <col min="1497" max="1497" width="15.09765625" style="5" customWidth="1"/>
    <col min="1498" max="1498" width="0.8984375" style="5" customWidth="1"/>
    <col min="1499" max="1499" width="15.09765625" style="5" customWidth="1"/>
    <col min="1500" max="1500" width="0.8984375" style="5" customWidth="1"/>
    <col min="1501" max="1501" width="15.09765625" style="5" customWidth="1"/>
    <col min="1502" max="1502" width="1.09765625" style="5" customWidth="1"/>
    <col min="1503" max="1503" width="15.09765625" style="5" customWidth="1"/>
    <col min="1504" max="1504" width="2.69921875" style="5" customWidth="1"/>
    <col min="1505" max="1749" width="9.09765625" style="5"/>
    <col min="1750" max="1750" width="45.09765625" style="5" customWidth="1"/>
    <col min="1751" max="1751" width="6.8984375" style="5" customWidth="1"/>
    <col min="1752" max="1752" width="1" style="5" customWidth="1"/>
    <col min="1753" max="1753" width="15.09765625" style="5" customWidth="1"/>
    <col min="1754" max="1754" width="0.8984375" style="5" customWidth="1"/>
    <col min="1755" max="1755" width="15.09765625" style="5" customWidth="1"/>
    <col min="1756" max="1756" width="0.8984375" style="5" customWidth="1"/>
    <col min="1757" max="1757" width="15.09765625" style="5" customWidth="1"/>
    <col min="1758" max="1758" width="1.09765625" style="5" customWidth="1"/>
    <col min="1759" max="1759" width="15.09765625" style="5" customWidth="1"/>
    <col min="1760" max="1760" width="2.69921875" style="5" customWidth="1"/>
    <col min="1761" max="2005" width="9.09765625" style="5"/>
    <col min="2006" max="2006" width="45.09765625" style="5" customWidth="1"/>
    <col min="2007" max="2007" width="6.8984375" style="5" customWidth="1"/>
    <col min="2008" max="2008" width="1" style="5" customWidth="1"/>
    <col min="2009" max="2009" width="15.09765625" style="5" customWidth="1"/>
    <col min="2010" max="2010" width="0.8984375" style="5" customWidth="1"/>
    <col min="2011" max="2011" width="15.09765625" style="5" customWidth="1"/>
    <col min="2012" max="2012" width="0.8984375" style="5" customWidth="1"/>
    <col min="2013" max="2013" width="15.09765625" style="5" customWidth="1"/>
    <col min="2014" max="2014" width="1.09765625" style="5" customWidth="1"/>
    <col min="2015" max="2015" width="15.09765625" style="5" customWidth="1"/>
    <col min="2016" max="2016" width="2.69921875" style="5" customWidth="1"/>
    <col min="2017" max="2261" width="9.09765625" style="5"/>
    <col min="2262" max="2262" width="45.09765625" style="5" customWidth="1"/>
    <col min="2263" max="2263" width="6.8984375" style="5" customWidth="1"/>
    <col min="2264" max="2264" width="1" style="5" customWidth="1"/>
    <col min="2265" max="2265" width="15.09765625" style="5" customWidth="1"/>
    <col min="2266" max="2266" width="0.8984375" style="5" customWidth="1"/>
    <col min="2267" max="2267" width="15.09765625" style="5" customWidth="1"/>
    <col min="2268" max="2268" width="0.8984375" style="5" customWidth="1"/>
    <col min="2269" max="2269" width="15.09765625" style="5" customWidth="1"/>
    <col min="2270" max="2270" width="1.09765625" style="5" customWidth="1"/>
    <col min="2271" max="2271" width="15.09765625" style="5" customWidth="1"/>
    <col min="2272" max="2272" width="2.69921875" style="5" customWidth="1"/>
    <col min="2273" max="2517" width="9.09765625" style="5"/>
    <col min="2518" max="2518" width="45.09765625" style="5" customWidth="1"/>
    <col min="2519" max="2519" width="6.8984375" style="5" customWidth="1"/>
    <col min="2520" max="2520" width="1" style="5" customWidth="1"/>
    <col min="2521" max="2521" width="15.09765625" style="5" customWidth="1"/>
    <col min="2522" max="2522" width="0.8984375" style="5" customWidth="1"/>
    <col min="2523" max="2523" width="15.09765625" style="5" customWidth="1"/>
    <col min="2524" max="2524" width="0.8984375" style="5" customWidth="1"/>
    <col min="2525" max="2525" width="15.09765625" style="5" customWidth="1"/>
    <col min="2526" max="2526" width="1.09765625" style="5" customWidth="1"/>
    <col min="2527" max="2527" width="15.09765625" style="5" customWidth="1"/>
    <col min="2528" max="2528" width="2.69921875" style="5" customWidth="1"/>
    <col min="2529" max="2773" width="9.09765625" style="5"/>
    <col min="2774" max="2774" width="45.09765625" style="5" customWidth="1"/>
    <col min="2775" max="2775" width="6.8984375" style="5" customWidth="1"/>
    <col min="2776" max="2776" width="1" style="5" customWidth="1"/>
    <col min="2777" max="2777" width="15.09765625" style="5" customWidth="1"/>
    <col min="2778" max="2778" width="0.8984375" style="5" customWidth="1"/>
    <col min="2779" max="2779" width="15.09765625" style="5" customWidth="1"/>
    <col min="2780" max="2780" width="0.8984375" style="5" customWidth="1"/>
    <col min="2781" max="2781" width="15.09765625" style="5" customWidth="1"/>
    <col min="2782" max="2782" width="1.09765625" style="5" customWidth="1"/>
    <col min="2783" max="2783" width="15.09765625" style="5" customWidth="1"/>
    <col min="2784" max="2784" width="2.69921875" style="5" customWidth="1"/>
    <col min="2785" max="3029" width="9.09765625" style="5"/>
    <col min="3030" max="3030" width="45.09765625" style="5" customWidth="1"/>
    <col min="3031" max="3031" width="6.8984375" style="5" customWidth="1"/>
    <col min="3032" max="3032" width="1" style="5" customWidth="1"/>
    <col min="3033" max="3033" width="15.09765625" style="5" customWidth="1"/>
    <col min="3034" max="3034" width="0.8984375" style="5" customWidth="1"/>
    <col min="3035" max="3035" width="15.09765625" style="5" customWidth="1"/>
    <col min="3036" max="3036" width="0.8984375" style="5" customWidth="1"/>
    <col min="3037" max="3037" width="15.09765625" style="5" customWidth="1"/>
    <col min="3038" max="3038" width="1.09765625" style="5" customWidth="1"/>
    <col min="3039" max="3039" width="15.09765625" style="5" customWidth="1"/>
    <col min="3040" max="3040" width="2.69921875" style="5" customWidth="1"/>
    <col min="3041" max="3285" width="9.09765625" style="5"/>
    <col min="3286" max="3286" width="45.09765625" style="5" customWidth="1"/>
    <col min="3287" max="3287" width="6.8984375" style="5" customWidth="1"/>
    <col min="3288" max="3288" width="1" style="5" customWidth="1"/>
    <col min="3289" max="3289" width="15.09765625" style="5" customWidth="1"/>
    <col min="3290" max="3290" width="0.8984375" style="5" customWidth="1"/>
    <col min="3291" max="3291" width="15.09765625" style="5" customWidth="1"/>
    <col min="3292" max="3292" width="0.8984375" style="5" customWidth="1"/>
    <col min="3293" max="3293" width="15.09765625" style="5" customWidth="1"/>
    <col min="3294" max="3294" width="1.09765625" style="5" customWidth="1"/>
    <col min="3295" max="3295" width="15.09765625" style="5" customWidth="1"/>
    <col min="3296" max="3296" width="2.69921875" style="5" customWidth="1"/>
    <col min="3297" max="3541" width="9.09765625" style="5"/>
    <col min="3542" max="3542" width="45.09765625" style="5" customWidth="1"/>
    <col min="3543" max="3543" width="6.8984375" style="5" customWidth="1"/>
    <col min="3544" max="3544" width="1" style="5" customWidth="1"/>
    <col min="3545" max="3545" width="15.09765625" style="5" customWidth="1"/>
    <col min="3546" max="3546" width="0.8984375" style="5" customWidth="1"/>
    <col min="3547" max="3547" width="15.09765625" style="5" customWidth="1"/>
    <col min="3548" max="3548" width="0.8984375" style="5" customWidth="1"/>
    <col min="3549" max="3549" width="15.09765625" style="5" customWidth="1"/>
    <col min="3550" max="3550" width="1.09765625" style="5" customWidth="1"/>
    <col min="3551" max="3551" width="15.09765625" style="5" customWidth="1"/>
    <col min="3552" max="3552" width="2.69921875" style="5" customWidth="1"/>
    <col min="3553" max="3797" width="9.09765625" style="5"/>
    <col min="3798" max="3798" width="45.09765625" style="5" customWidth="1"/>
    <col min="3799" max="3799" width="6.8984375" style="5" customWidth="1"/>
    <col min="3800" max="3800" width="1" style="5" customWidth="1"/>
    <col min="3801" max="3801" width="15.09765625" style="5" customWidth="1"/>
    <col min="3802" max="3802" width="0.8984375" style="5" customWidth="1"/>
    <col min="3803" max="3803" width="15.09765625" style="5" customWidth="1"/>
    <col min="3804" max="3804" width="0.8984375" style="5" customWidth="1"/>
    <col min="3805" max="3805" width="15.09765625" style="5" customWidth="1"/>
    <col min="3806" max="3806" width="1.09765625" style="5" customWidth="1"/>
    <col min="3807" max="3807" width="15.09765625" style="5" customWidth="1"/>
    <col min="3808" max="3808" width="2.69921875" style="5" customWidth="1"/>
    <col min="3809" max="4053" width="9.09765625" style="5"/>
    <col min="4054" max="4054" width="45.09765625" style="5" customWidth="1"/>
    <col min="4055" max="4055" width="6.8984375" style="5" customWidth="1"/>
    <col min="4056" max="4056" width="1" style="5" customWidth="1"/>
    <col min="4057" max="4057" width="15.09765625" style="5" customWidth="1"/>
    <col min="4058" max="4058" width="0.8984375" style="5" customWidth="1"/>
    <col min="4059" max="4059" width="15.09765625" style="5" customWidth="1"/>
    <col min="4060" max="4060" width="0.8984375" style="5" customWidth="1"/>
    <col min="4061" max="4061" width="15.09765625" style="5" customWidth="1"/>
    <col min="4062" max="4062" width="1.09765625" style="5" customWidth="1"/>
    <col min="4063" max="4063" width="15.09765625" style="5" customWidth="1"/>
    <col min="4064" max="4064" width="2.69921875" style="5" customWidth="1"/>
    <col min="4065" max="4309" width="9.09765625" style="5"/>
    <col min="4310" max="4310" width="45.09765625" style="5" customWidth="1"/>
    <col min="4311" max="4311" width="6.8984375" style="5" customWidth="1"/>
    <col min="4312" max="4312" width="1" style="5" customWidth="1"/>
    <col min="4313" max="4313" width="15.09765625" style="5" customWidth="1"/>
    <col min="4314" max="4314" width="0.8984375" style="5" customWidth="1"/>
    <col min="4315" max="4315" width="15.09765625" style="5" customWidth="1"/>
    <col min="4316" max="4316" width="0.8984375" style="5" customWidth="1"/>
    <col min="4317" max="4317" width="15.09765625" style="5" customWidth="1"/>
    <col min="4318" max="4318" width="1.09765625" style="5" customWidth="1"/>
    <col min="4319" max="4319" width="15.09765625" style="5" customWidth="1"/>
    <col min="4320" max="4320" width="2.69921875" style="5" customWidth="1"/>
    <col min="4321" max="4565" width="9.09765625" style="5"/>
    <col min="4566" max="4566" width="45.09765625" style="5" customWidth="1"/>
    <col min="4567" max="4567" width="6.8984375" style="5" customWidth="1"/>
    <col min="4568" max="4568" width="1" style="5" customWidth="1"/>
    <col min="4569" max="4569" width="15.09765625" style="5" customWidth="1"/>
    <col min="4570" max="4570" width="0.8984375" style="5" customWidth="1"/>
    <col min="4571" max="4571" width="15.09765625" style="5" customWidth="1"/>
    <col min="4572" max="4572" width="0.8984375" style="5" customWidth="1"/>
    <col min="4573" max="4573" width="15.09765625" style="5" customWidth="1"/>
    <col min="4574" max="4574" width="1.09765625" style="5" customWidth="1"/>
    <col min="4575" max="4575" width="15.09765625" style="5" customWidth="1"/>
    <col min="4576" max="4576" width="2.69921875" style="5" customWidth="1"/>
    <col min="4577" max="4821" width="9.09765625" style="5"/>
    <col min="4822" max="4822" width="45.09765625" style="5" customWidth="1"/>
    <col min="4823" max="4823" width="6.8984375" style="5" customWidth="1"/>
    <col min="4824" max="4824" width="1" style="5" customWidth="1"/>
    <col min="4825" max="4825" width="15.09765625" style="5" customWidth="1"/>
    <col min="4826" max="4826" width="0.8984375" style="5" customWidth="1"/>
    <col min="4827" max="4827" width="15.09765625" style="5" customWidth="1"/>
    <col min="4828" max="4828" width="0.8984375" style="5" customWidth="1"/>
    <col min="4829" max="4829" width="15.09765625" style="5" customWidth="1"/>
    <col min="4830" max="4830" width="1.09765625" style="5" customWidth="1"/>
    <col min="4831" max="4831" width="15.09765625" style="5" customWidth="1"/>
    <col min="4832" max="4832" width="2.69921875" style="5" customWidth="1"/>
    <col min="4833" max="5077" width="9.09765625" style="5"/>
    <col min="5078" max="5078" width="45.09765625" style="5" customWidth="1"/>
    <col min="5079" max="5079" width="6.8984375" style="5" customWidth="1"/>
    <col min="5080" max="5080" width="1" style="5" customWidth="1"/>
    <col min="5081" max="5081" width="15.09765625" style="5" customWidth="1"/>
    <col min="5082" max="5082" width="0.8984375" style="5" customWidth="1"/>
    <col min="5083" max="5083" width="15.09765625" style="5" customWidth="1"/>
    <col min="5084" max="5084" width="0.8984375" style="5" customWidth="1"/>
    <col min="5085" max="5085" width="15.09765625" style="5" customWidth="1"/>
    <col min="5086" max="5086" width="1.09765625" style="5" customWidth="1"/>
    <col min="5087" max="5087" width="15.09765625" style="5" customWidth="1"/>
    <col min="5088" max="5088" width="2.69921875" style="5" customWidth="1"/>
    <col min="5089" max="5333" width="9.09765625" style="5"/>
    <col min="5334" max="5334" width="45.09765625" style="5" customWidth="1"/>
    <col min="5335" max="5335" width="6.8984375" style="5" customWidth="1"/>
    <col min="5336" max="5336" width="1" style="5" customWidth="1"/>
    <col min="5337" max="5337" width="15.09765625" style="5" customWidth="1"/>
    <col min="5338" max="5338" width="0.8984375" style="5" customWidth="1"/>
    <col min="5339" max="5339" width="15.09765625" style="5" customWidth="1"/>
    <col min="5340" max="5340" width="0.8984375" style="5" customWidth="1"/>
    <col min="5341" max="5341" width="15.09765625" style="5" customWidth="1"/>
    <col min="5342" max="5342" width="1.09765625" style="5" customWidth="1"/>
    <col min="5343" max="5343" width="15.09765625" style="5" customWidth="1"/>
    <col min="5344" max="5344" width="2.69921875" style="5" customWidth="1"/>
    <col min="5345" max="5589" width="9.09765625" style="5"/>
    <col min="5590" max="5590" width="45.09765625" style="5" customWidth="1"/>
    <col min="5591" max="5591" width="6.8984375" style="5" customWidth="1"/>
    <col min="5592" max="5592" width="1" style="5" customWidth="1"/>
    <col min="5593" max="5593" width="15.09765625" style="5" customWidth="1"/>
    <col min="5594" max="5594" width="0.8984375" style="5" customWidth="1"/>
    <col min="5595" max="5595" width="15.09765625" style="5" customWidth="1"/>
    <col min="5596" max="5596" width="0.8984375" style="5" customWidth="1"/>
    <col min="5597" max="5597" width="15.09765625" style="5" customWidth="1"/>
    <col min="5598" max="5598" width="1.09765625" style="5" customWidth="1"/>
    <col min="5599" max="5599" width="15.09765625" style="5" customWidth="1"/>
    <col min="5600" max="5600" width="2.69921875" style="5" customWidth="1"/>
    <col min="5601" max="5845" width="9.09765625" style="5"/>
    <col min="5846" max="5846" width="45.09765625" style="5" customWidth="1"/>
    <col min="5847" max="5847" width="6.8984375" style="5" customWidth="1"/>
    <col min="5848" max="5848" width="1" style="5" customWidth="1"/>
    <col min="5849" max="5849" width="15.09765625" style="5" customWidth="1"/>
    <col min="5850" max="5850" width="0.8984375" style="5" customWidth="1"/>
    <col min="5851" max="5851" width="15.09765625" style="5" customWidth="1"/>
    <col min="5852" max="5852" width="0.8984375" style="5" customWidth="1"/>
    <col min="5853" max="5853" width="15.09765625" style="5" customWidth="1"/>
    <col min="5854" max="5854" width="1.09765625" style="5" customWidth="1"/>
    <col min="5855" max="5855" width="15.09765625" style="5" customWidth="1"/>
    <col min="5856" max="5856" width="2.69921875" style="5" customWidth="1"/>
    <col min="5857" max="6101" width="9.09765625" style="5"/>
    <col min="6102" max="6102" width="45.09765625" style="5" customWidth="1"/>
    <col min="6103" max="6103" width="6.8984375" style="5" customWidth="1"/>
    <col min="6104" max="6104" width="1" style="5" customWidth="1"/>
    <col min="6105" max="6105" width="15.09765625" style="5" customWidth="1"/>
    <col min="6106" max="6106" width="0.8984375" style="5" customWidth="1"/>
    <col min="6107" max="6107" width="15.09765625" style="5" customWidth="1"/>
    <col min="6108" max="6108" width="0.8984375" style="5" customWidth="1"/>
    <col min="6109" max="6109" width="15.09765625" style="5" customWidth="1"/>
    <col min="6110" max="6110" width="1.09765625" style="5" customWidth="1"/>
    <col min="6111" max="6111" width="15.09765625" style="5" customWidth="1"/>
    <col min="6112" max="6112" width="2.69921875" style="5" customWidth="1"/>
    <col min="6113" max="6357" width="9.09765625" style="5"/>
    <col min="6358" max="6358" width="45.09765625" style="5" customWidth="1"/>
    <col min="6359" max="6359" width="6.8984375" style="5" customWidth="1"/>
    <col min="6360" max="6360" width="1" style="5" customWidth="1"/>
    <col min="6361" max="6361" width="15.09765625" style="5" customWidth="1"/>
    <col min="6362" max="6362" width="0.8984375" style="5" customWidth="1"/>
    <col min="6363" max="6363" width="15.09765625" style="5" customWidth="1"/>
    <col min="6364" max="6364" width="0.8984375" style="5" customWidth="1"/>
    <col min="6365" max="6365" width="15.09765625" style="5" customWidth="1"/>
    <col min="6366" max="6366" width="1.09765625" style="5" customWidth="1"/>
    <col min="6367" max="6367" width="15.09765625" style="5" customWidth="1"/>
    <col min="6368" max="6368" width="2.69921875" style="5" customWidth="1"/>
    <col min="6369" max="6613" width="9.09765625" style="5"/>
    <col min="6614" max="6614" width="45.09765625" style="5" customWidth="1"/>
    <col min="6615" max="6615" width="6.8984375" style="5" customWidth="1"/>
    <col min="6616" max="6616" width="1" style="5" customWidth="1"/>
    <col min="6617" max="6617" width="15.09765625" style="5" customWidth="1"/>
    <col min="6618" max="6618" width="0.8984375" style="5" customWidth="1"/>
    <col min="6619" max="6619" width="15.09765625" style="5" customWidth="1"/>
    <col min="6620" max="6620" width="0.8984375" style="5" customWidth="1"/>
    <col min="6621" max="6621" width="15.09765625" style="5" customWidth="1"/>
    <col min="6622" max="6622" width="1.09765625" style="5" customWidth="1"/>
    <col min="6623" max="6623" width="15.09765625" style="5" customWidth="1"/>
    <col min="6624" max="6624" width="2.69921875" style="5" customWidth="1"/>
    <col min="6625" max="6869" width="9.09765625" style="5"/>
    <col min="6870" max="6870" width="45.09765625" style="5" customWidth="1"/>
    <col min="6871" max="6871" width="6.8984375" style="5" customWidth="1"/>
    <col min="6872" max="6872" width="1" style="5" customWidth="1"/>
    <col min="6873" max="6873" width="15.09765625" style="5" customWidth="1"/>
    <col min="6874" max="6874" width="0.8984375" style="5" customWidth="1"/>
    <col min="6875" max="6875" width="15.09765625" style="5" customWidth="1"/>
    <col min="6876" max="6876" width="0.8984375" style="5" customWidth="1"/>
    <col min="6877" max="6877" width="15.09765625" style="5" customWidth="1"/>
    <col min="6878" max="6878" width="1.09765625" style="5" customWidth="1"/>
    <col min="6879" max="6879" width="15.09765625" style="5" customWidth="1"/>
    <col min="6880" max="6880" width="2.69921875" style="5" customWidth="1"/>
    <col min="6881" max="7125" width="9.09765625" style="5"/>
    <col min="7126" max="7126" width="45.09765625" style="5" customWidth="1"/>
    <col min="7127" max="7127" width="6.8984375" style="5" customWidth="1"/>
    <col min="7128" max="7128" width="1" style="5" customWidth="1"/>
    <col min="7129" max="7129" width="15.09765625" style="5" customWidth="1"/>
    <col min="7130" max="7130" width="0.8984375" style="5" customWidth="1"/>
    <col min="7131" max="7131" width="15.09765625" style="5" customWidth="1"/>
    <col min="7132" max="7132" width="0.8984375" style="5" customWidth="1"/>
    <col min="7133" max="7133" width="15.09765625" style="5" customWidth="1"/>
    <col min="7134" max="7134" width="1.09765625" style="5" customWidth="1"/>
    <col min="7135" max="7135" width="15.09765625" style="5" customWidth="1"/>
    <col min="7136" max="7136" width="2.69921875" style="5" customWidth="1"/>
    <col min="7137" max="7381" width="9.09765625" style="5"/>
    <col min="7382" max="7382" width="45.09765625" style="5" customWidth="1"/>
    <col min="7383" max="7383" width="6.8984375" style="5" customWidth="1"/>
    <col min="7384" max="7384" width="1" style="5" customWidth="1"/>
    <col min="7385" max="7385" width="15.09765625" style="5" customWidth="1"/>
    <col min="7386" max="7386" width="0.8984375" style="5" customWidth="1"/>
    <col min="7387" max="7387" width="15.09765625" style="5" customWidth="1"/>
    <col min="7388" max="7388" width="0.8984375" style="5" customWidth="1"/>
    <col min="7389" max="7389" width="15.09765625" style="5" customWidth="1"/>
    <col min="7390" max="7390" width="1.09765625" style="5" customWidth="1"/>
    <col min="7391" max="7391" width="15.09765625" style="5" customWidth="1"/>
    <col min="7392" max="7392" width="2.69921875" style="5" customWidth="1"/>
    <col min="7393" max="7637" width="9.09765625" style="5"/>
    <col min="7638" max="7638" width="45.09765625" style="5" customWidth="1"/>
    <col min="7639" max="7639" width="6.8984375" style="5" customWidth="1"/>
    <col min="7640" max="7640" width="1" style="5" customWidth="1"/>
    <col min="7641" max="7641" width="15.09765625" style="5" customWidth="1"/>
    <col min="7642" max="7642" width="0.8984375" style="5" customWidth="1"/>
    <col min="7643" max="7643" width="15.09765625" style="5" customWidth="1"/>
    <col min="7644" max="7644" width="0.8984375" style="5" customWidth="1"/>
    <col min="7645" max="7645" width="15.09765625" style="5" customWidth="1"/>
    <col min="7646" max="7646" width="1.09765625" style="5" customWidth="1"/>
    <col min="7647" max="7647" width="15.09765625" style="5" customWidth="1"/>
    <col min="7648" max="7648" width="2.69921875" style="5" customWidth="1"/>
    <col min="7649" max="7893" width="9.09765625" style="5"/>
    <col min="7894" max="7894" width="45.09765625" style="5" customWidth="1"/>
    <col min="7895" max="7895" width="6.8984375" style="5" customWidth="1"/>
    <col min="7896" max="7896" width="1" style="5" customWidth="1"/>
    <col min="7897" max="7897" width="15.09765625" style="5" customWidth="1"/>
    <col min="7898" max="7898" width="0.8984375" style="5" customWidth="1"/>
    <col min="7899" max="7899" width="15.09765625" style="5" customWidth="1"/>
    <col min="7900" max="7900" width="0.8984375" style="5" customWidth="1"/>
    <col min="7901" max="7901" width="15.09765625" style="5" customWidth="1"/>
    <col min="7902" max="7902" width="1.09765625" style="5" customWidth="1"/>
    <col min="7903" max="7903" width="15.09765625" style="5" customWidth="1"/>
    <col min="7904" max="7904" width="2.69921875" style="5" customWidth="1"/>
    <col min="7905" max="8149" width="9.09765625" style="5"/>
    <col min="8150" max="8150" width="45.09765625" style="5" customWidth="1"/>
    <col min="8151" max="8151" width="6.8984375" style="5" customWidth="1"/>
    <col min="8152" max="8152" width="1" style="5" customWidth="1"/>
    <col min="8153" max="8153" width="15.09765625" style="5" customWidth="1"/>
    <col min="8154" max="8154" width="0.8984375" style="5" customWidth="1"/>
    <col min="8155" max="8155" width="15.09765625" style="5" customWidth="1"/>
    <col min="8156" max="8156" width="0.8984375" style="5" customWidth="1"/>
    <col min="8157" max="8157" width="15.09765625" style="5" customWidth="1"/>
    <col min="8158" max="8158" width="1.09765625" style="5" customWidth="1"/>
    <col min="8159" max="8159" width="15.09765625" style="5" customWidth="1"/>
    <col min="8160" max="8160" width="2.69921875" style="5" customWidth="1"/>
    <col min="8161" max="8405" width="9.09765625" style="5"/>
    <col min="8406" max="8406" width="45.09765625" style="5" customWidth="1"/>
    <col min="8407" max="8407" width="6.8984375" style="5" customWidth="1"/>
    <col min="8408" max="8408" width="1" style="5" customWidth="1"/>
    <col min="8409" max="8409" width="15.09765625" style="5" customWidth="1"/>
    <col min="8410" max="8410" width="0.8984375" style="5" customWidth="1"/>
    <col min="8411" max="8411" width="15.09765625" style="5" customWidth="1"/>
    <col min="8412" max="8412" width="0.8984375" style="5" customWidth="1"/>
    <col min="8413" max="8413" width="15.09765625" style="5" customWidth="1"/>
    <col min="8414" max="8414" width="1.09765625" style="5" customWidth="1"/>
    <col min="8415" max="8415" width="15.09765625" style="5" customWidth="1"/>
    <col min="8416" max="8416" width="2.69921875" style="5" customWidth="1"/>
    <col min="8417" max="8661" width="9.09765625" style="5"/>
    <col min="8662" max="8662" width="45.09765625" style="5" customWidth="1"/>
    <col min="8663" max="8663" width="6.8984375" style="5" customWidth="1"/>
    <col min="8664" max="8664" width="1" style="5" customWidth="1"/>
    <col min="8665" max="8665" width="15.09765625" style="5" customWidth="1"/>
    <col min="8666" max="8666" width="0.8984375" style="5" customWidth="1"/>
    <col min="8667" max="8667" width="15.09765625" style="5" customWidth="1"/>
    <col min="8668" max="8668" width="0.8984375" style="5" customWidth="1"/>
    <col min="8669" max="8669" width="15.09765625" style="5" customWidth="1"/>
    <col min="8670" max="8670" width="1.09765625" style="5" customWidth="1"/>
    <col min="8671" max="8671" width="15.09765625" style="5" customWidth="1"/>
    <col min="8672" max="8672" width="2.69921875" style="5" customWidth="1"/>
    <col min="8673" max="8917" width="9.09765625" style="5"/>
    <col min="8918" max="8918" width="45.09765625" style="5" customWidth="1"/>
    <col min="8919" max="8919" width="6.8984375" style="5" customWidth="1"/>
    <col min="8920" max="8920" width="1" style="5" customWidth="1"/>
    <col min="8921" max="8921" width="15.09765625" style="5" customWidth="1"/>
    <col min="8922" max="8922" width="0.8984375" style="5" customWidth="1"/>
    <col min="8923" max="8923" width="15.09765625" style="5" customWidth="1"/>
    <col min="8924" max="8924" width="0.8984375" style="5" customWidth="1"/>
    <col min="8925" max="8925" width="15.09765625" style="5" customWidth="1"/>
    <col min="8926" max="8926" width="1.09765625" style="5" customWidth="1"/>
    <col min="8927" max="8927" width="15.09765625" style="5" customWidth="1"/>
    <col min="8928" max="8928" width="2.69921875" style="5" customWidth="1"/>
    <col min="8929" max="9173" width="9.09765625" style="5"/>
    <col min="9174" max="9174" width="45.09765625" style="5" customWidth="1"/>
    <col min="9175" max="9175" width="6.8984375" style="5" customWidth="1"/>
    <col min="9176" max="9176" width="1" style="5" customWidth="1"/>
    <col min="9177" max="9177" width="15.09765625" style="5" customWidth="1"/>
    <col min="9178" max="9178" width="0.8984375" style="5" customWidth="1"/>
    <col min="9179" max="9179" width="15.09765625" style="5" customWidth="1"/>
    <col min="9180" max="9180" width="0.8984375" style="5" customWidth="1"/>
    <col min="9181" max="9181" width="15.09765625" style="5" customWidth="1"/>
    <col min="9182" max="9182" width="1.09765625" style="5" customWidth="1"/>
    <col min="9183" max="9183" width="15.09765625" style="5" customWidth="1"/>
    <col min="9184" max="9184" width="2.69921875" style="5" customWidth="1"/>
    <col min="9185" max="9429" width="9.09765625" style="5"/>
    <col min="9430" max="9430" width="45.09765625" style="5" customWidth="1"/>
    <col min="9431" max="9431" width="6.8984375" style="5" customWidth="1"/>
    <col min="9432" max="9432" width="1" style="5" customWidth="1"/>
    <col min="9433" max="9433" width="15.09765625" style="5" customWidth="1"/>
    <col min="9434" max="9434" width="0.8984375" style="5" customWidth="1"/>
    <col min="9435" max="9435" width="15.09765625" style="5" customWidth="1"/>
    <col min="9436" max="9436" width="0.8984375" style="5" customWidth="1"/>
    <col min="9437" max="9437" width="15.09765625" style="5" customWidth="1"/>
    <col min="9438" max="9438" width="1.09765625" style="5" customWidth="1"/>
    <col min="9439" max="9439" width="15.09765625" style="5" customWidth="1"/>
    <col min="9440" max="9440" width="2.69921875" style="5" customWidth="1"/>
    <col min="9441" max="9685" width="9.09765625" style="5"/>
    <col min="9686" max="9686" width="45.09765625" style="5" customWidth="1"/>
    <col min="9687" max="9687" width="6.8984375" style="5" customWidth="1"/>
    <col min="9688" max="9688" width="1" style="5" customWidth="1"/>
    <col min="9689" max="9689" width="15.09765625" style="5" customWidth="1"/>
    <col min="9690" max="9690" width="0.8984375" style="5" customWidth="1"/>
    <col min="9691" max="9691" width="15.09765625" style="5" customWidth="1"/>
    <col min="9692" max="9692" width="0.8984375" style="5" customWidth="1"/>
    <col min="9693" max="9693" width="15.09765625" style="5" customWidth="1"/>
    <col min="9694" max="9694" width="1.09765625" style="5" customWidth="1"/>
    <col min="9695" max="9695" width="15.09765625" style="5" customWidth="1"/>
    <col min="9696" max="9696" width="2.69921875" style="5" customWidth="1"/>
    <col min="9697" max="9941" width="9.09765625" style="5"/>
    <col min="9942" max="9942" width="45.09765625" style="5" customWidth="1"/>
    <col min="9943" max="9943" width="6.8984375" style="5" customWidth="1"/>
    <col min="9944" max="9944" width="1" style="5" customWidth="1"/>
    <col min="9945" max="9945" width="15.09765625" style="5" customWidth="1"/>
    <col min="9946" max="9946" width="0.8984375" style="5" customWidth="1"/>
    <col min="9947" max="9947" width="15.09765625" style="5" customWidth="1"/>
    <col min="9948" max="9948" width="0.8984375" style="5" customWidth="1"/>
    <col min="9949" max="9949" width="15.09765625" style="5" customWidth="1"/>
    <col min="9950" max="9950" width="1.09765625" style="5" customWidth="1"/>
    <col min="9951" max="9951" width="15.09765625" style="5" customWidth="1"/>
    <col min="9952" max="9952" width="2.69921875" style="5" customWidth="1"/>
    <col min="9953" max="10197" width="9.09765625" style="5"/>
    <col min="10198" max="10198" width="45.09765625" style="5" customWidth="1"/>
    <col min="10199" max="10199" width="6.8984375" style="5" customWidth="1"/>
    <col min="10200" max="10200" width="1" style="5" customWidth="1"/>
    <col min="10201" max="10201" width="15.09765625" style="5" customWidth="1"/>
    <col min="10202" max="10202" width="0.8984375" style="5" customWidth="1"/>
    <col min="10203" max="10203" width="15.09765625" style="5" customWidth="1"/>
    <col min="10204" max="10204" width="0.8984375" style="5" customWidth="1"/>
    <col min="10205" max="10205" width="15.09765625" style="5" customWidth="1"/>
    <col min="10206" max="10206" width="1.09765625" style="5" customWidth="1"/>
    <col min="10207" max="10207" width="15.09765625" style="5" customWidth="1"/>
    <col min="10208" max="10208" width="2.69921875" style="5" customWidth="1"/>
    <col min="10209" max="10453" width="9.09765625" style="5"/>
    <col min="10454" max="10454" width="45.09765625" style="5" customWidth="1"/>
    <col min="10455" max="10455" width="6.8984375" style="5" customWidth="1"/>
    <col min="10456" max="10456" width="1" style="5" customWidth="1"/>
    <col min="10457" max="10457" width="15.09765625" style="5" customWidth="1"/>
    <col min="10458" max="10458" width="0.8984375" style="5" customWidth="1"/>
    <col min="10459" max="10459" width="15.09765625" style="5" customWidth="1"/>
    <col min="10460" max="10460" width="0.8984375" style="5" customWidth="1"/>
    <col min="10461" max="10461" width="15.09765625" style="5" customWidth="1"/>
    <col min="10462" max="10462" width="1.09765625" style="5" customWidth="1"/>
    <col min="10463" max="10463" width="15.09765625" style="5" customWidth="1"/>
    <col min="10464" max="10464" width="2.69921875" style="5" customWidth="1"/>
    <col min="10465" max="10709" width="9.09765625" style="5"/>
    <col min="10710" max="10710" width="45.09765625" style="5" customWidth="1"/>
    <col min="10711" max="10711" width="6.8984375" style="5" customWidth="1"/>
    <col min="10712" max="10712" width="1" style="5" customWidth="1"/>
    <col min="10713" max="10713" width="15.09765625" style="5" customWidth="1"/>
    <col min="10714" max="10714" width="0.8984375" style="5" customWidth="1"/>
    <col min="10715" max="10715" width="15.09765625" style="5" customWidth="1"/>
    <col min="10716" max="10716" width="0.8984375" style="5" customWidth="1"/>
    <col min="10717" max="10717" width="15.09765625" style="5" customWidth="1"/>
    <col min="10718" max="10718" width="1.09765625" style="5" customWidth="1"/>
    <col min="10719" max="10719" width="15.09765625" style="5" customWidth="1"/>
    <col min="10720" max="10720" width="2.69921875" style="5" customWidth="1"/>
    <col min="10721" max="10965" width="9.09765625" style="5"/>
    <col min="10966" max="10966" width="45.09765625" style="5" customWidth="1"/>
    <col min="10967" max="10967" width="6.8984375" style="5" customWidth="1"/>
    <col min="10968" max="10968" width="1" style="5" customWidth="1"/>
    <col min="10969" max="10969" width="15.09765625" style="5" customWidth="1"/>
    <col min="10970" max="10970" width="0.8984375" style="5" customWidth="1"/>
    <col min="10971" max="10971" width="15.09765625" style="5" customWidth="1"/>
    <col min="10972" max="10972" width="0.8984375" style="5" customWidth="1"/>
    <col min="10973" max="10973" width="15.09765625" style="5" customWidth="1"/>
    <col min="10974" max="10974" width="1.09765625" style="5" customWidth="1"/>
    <col min="10975" max="10975" width="15.09765625" style="5" customWidth="1"/>
    <col min="10976" max="10976" width="2.69921875" style="5" customWidth="1"/>
    <col min="10977" max="11221" width="9.09765625" style="5"/>
    <col min="11222" max="11222" width="45.09765625" style="5" customWidth="1"/>
    <col min="11223" max="11223" width="6.8984375" style="5" customWidth="1"/>
    <col min="11224" max="11224" width="1" style="5" customWidth="1"/>
    <col min="11225" max="11225" width="15.09765625" style="5" customWidth="1"/>
    <col min="11226" max="11226" width="0.8984375" style="5" customWidth="1"/>
    <col min="11227" max="11227" width="15.09765625" style="5" customWidth="1"/>
    <col min="11228" max="11228" width="0.8984375" style="5" customWidth="1"/>
    <col min="11229" max="11229" width="15.09765625" style="5" customWidth="1"/>
    <col min="11230" max="11230" width="1.09765625" style="5" customWidth="1"/>
    <col min="11231" max="11231" width="15.09765625" style="5" customWidth="1"/>
    <col min="11232" max="11232" width="2.69921875" style="5" customWidth="1"/>
    <col min="11233" max="11477" width="9.09765625" style="5"/>
    <col min="11478" max="11478" width="45.09765625" style="5" customWidth="1"/>
    <col min="11479" max="11479" width="6.8984375" style="5" customWidth="1"/>
    <col min="11480" max="11480" width="1" style="5" customWidth="1"/>
    <col min="11481" max="11481" width="15.09765625" style="5" customWidth="1"/>
    <col min="11482" max="11482" width="0.8984375" style="5" customWidth="1"/>
    <col min="11483" max="11483" width="15.09765625" style="5" customWidth="1"/>
    <col min="11484" max="11484" width="0.8984375" style="5" customWidth="1"/>
    <col min="11485" max="11485" width="15.09765625" style="5" customWidth="1"/>
    <col min="11486" max="11486" width="1.09765625" style="5" customWidth="1"/>
    <col min="11487" max="11487" width="15.09765625" style="5" customWidth="1"/>
    <col min="11488" max="11488" width="2.69921875" style="5" customWidth="1"/>
    <col min="11489" max="11733" width="9.09765625" style="5"/>
    <col min="11734" max="11734" width="45.09765625" style="5" customWidth="1"/>
    <col min="11735" max="11735" width="6.8984375" style="5" customWidth="1"/>
    <col min="11736" max="11736" width="1" style="5" customWidth="1"/>
    <col min="11737" max="11737" width="15.09765625" style="5" customWidth="1"/>
    <col min="11738" max="11738" width="0.8984375" style="5" customWidth="1"/>
    <col min="11739" max="11739" width="15.09765625" style="5" customWidth="1"/>
    <col min="11740" max="11740" width="0.8984375" style="5" customWidth="1"/>
    <col min="11741" max="11741" width="15.09765625" style="5" customWidth="1"/>
    <col min="11742" max="11742" width="1.09765625" style="5" customWidth="1"/>
    <col min="11743" max="11743" width="15.09765625" style="5" customWidth="1"/>
    <col min="11744" max="11744" width="2.69921875" style="5" customWidth="1"/>
    <col min="11745" max="11989" width="9.09765625" style="5"/>
    <col min="11990" max="11990" width="45.09765625" style="5" customWidth="1"/>
    <col min="11991" max="11991" width="6.8984375" style="5" customWidth="1"/>
    <col min="11992" max="11992" width="1" style="5" customWidth="1"/>
    <col min="11993" max="11993" width="15.09765625" style="5" customWidth="1"/>
    <col min="11994" max="11994" width="0.8984375" style="5" customWidth="1"/>
    <col min="11995" max="11995" width="15.09765625" style="5" customWidth="1"/>
    <col min="11996" max="11996" width="0.8984375" style="5" customWidth="1"/>
    <col min="11997" max="11997" width="15.09765625" style="5" customWidth="1"/>
    <col min="11998" max="11998" width="1.09765625" style="5" customWidth="1"/>
    <col min="11999" max="11999" width="15.09765625" style="5" customWidth="1"/>
    <col min="12000" max="12000" width="2.69921875" style="5" customWidth="1"/>
    <col min="12001" max="12245" width="9.09765625" style="5"/>
    <col min="12246" max="12246" width="45.09765625" style="5" customWidth="1"/>
    <col min="12247" max="12247" width="6.8984375" style="5" customWidth="1"/>
    <col min="12248" max="12248" width="1" style="5" customWidth="1"/>
    <col min="12249" max="12249" width="15.09765625" style="5" customWidth="1"/>
    <col min="12250" max="12250" width="0.8984375" style="5" customWidth="1"/>
    <col min="12251" max="12251" width="15.09765625" style="5" customWidth="1"/>
    <col min="12252" max="12252" width="0.8984375" style="5" customWidth="1"/>
    <col min="12253" max="12253" width="15.09765625" style="5" customWidth="1"/>
    <col min="12254" max="12254" width="1.09765625" style="5" customWidth="1"/>
    <col min="12255" max="12255" width="15.09765625" style="5" customWidth="1"/>
    <col min="12256" max="12256" width="2.69921875" style="5" customWidth="1"/>
    <col min="12257" max="12501" width="9.09765625" style="5"/>
    <col min="12502" max="12502" width="45.09765625" style="5" customWidth="1"/>
    <col min="12503" max="12503" width="6.8984375" style="5" customWidth="1"/>
    <col min="12504" max="12504" width="1" style="5" customWidth="1"/>
    <col min="12505" max="12505" width="15.09765625" style="5" customWidth="1"/>
    <col min="12506" max="12506" width="0.8984375" style="5" customWidth="1"/>
    <col min="12507" max="12507" width="15.09765625" style="5" customWidth="1"/>
    <col min="12508" max="12508" width="0.8984375" style="5" customWidth="1"/>
    <col min="12509" max="12509" width="15.09765625" style="5" customWidth="1"/>
    <col min="12510" max="12510" width="1.09765625" style="5" customWidth="1"/>
    <col min="12511" max="12511" width="15.09765625" style="5" customWidth="1"/>
    <col min="12512" max="12512" width="2.69921875" style="5" customWidth="1"/>
    <col min="12513" max="12757" width="9.09765625" style="5"/>
    <col min="12758" max="12758" width="45.09765625" style="5" customWidth="1"/>
    <col min="12759" max="12759" width="6.8984375" style="5" customWidth="1"/>
    <col min="12760" max="12760" width="1" style="5" customWidth="1"/>
    <col min="12761" max="12761" width="15.09765625" style="5" customWidth="1"/>
    <col min="12762" max="12762" width="0.8984375" style="5" customWidth="1"/>
    <col min="12763" max="12763" width="15.09765625" style="5" customWidth="1"/>
    <col min="12764" max="12764" width="0.8984375" style="5" customWidth="1"/>
    <col min="12765" max="12765" width="15.09765625" style="5" customWidth="1"/>
    <col min="12766" max="12766" width="1.09765625" style="5" customWidth="1"/>
    <col min="12767" max="12767" width="15.09765625" style="5" customWidth="1"/>
    <col min="12768" max="12768" width="2.69921875" style="5" customWidth="1"/>
    <col min="12769" max="13013" width="9.09765625" style="5"/>
    <col min="13014" max="13014" width="45.09765625" style="5" customWidth="1"/>
    <col min="13015" max="13015" width="6.8984375" style="5" customWidth="1"/>
    <col min="13016" max="13016" width="1" style="5" customWidth="1"/>
    <col min="13017" max="13017" width="15.09765625" style="5" customWidth="1"/>
    <col min="13018" max="13018" width="0.8984375" style="5" customWidth="1"/>
    <col min="13019" max="13019" width="15.09765625" style="5" customWidth="1"/>
    <col min="13020" max="13020" width="0.8984375" style="5" customWidth="1"/>
    <col min="13021" max="13021" width="15.09765625" style="5" customWidth="1"/>
    <col min="13022" max="13022" width="1.09765625" style="5" customWidth="1"/>
    <col min="13023" max="13023" width="15.09765625" style="5" customWidth="1"/>
    <col min="13024" max="13024" width="2.69921875" style="5" customWidth="1"/>
    <col min="13025" max="13269" width="9.09765625" style="5"/>
    <col min="13270" max="13270" width="45.09765625" style="5" customWidth="1"/>
    <col min="13271" max="13271" width="6.8984375" style="5" customWidth="1"/>
    <col min="13272" max="13272" width="1" style="5" customWidth="1"/>
    <col min="13273" max="13273" width="15.09765625" style="5" customWidth="1"/>
    <col min="13274" max="13274" width="0.8984375" style="5" customWidth="1"/>
    <col min="13275" max="13275" width="15.09765625" style="5" customWidth="1"/>
    <col min="13276" max="13276" width="0.8984375" style="5" customWidth="1"/>
    <col min="13277" max="13277" width="15.09765625" style="5" customWidth="1"/>
    <col min="13278" max="13278" width="1.09765625" style="5" customWidth="1"/>
    <col min="13279" max="13279" width="15.09765625" style="5" customWidth="1"/>
    <col min="13280" max="13280" width="2.69921875" style="5" customWidth="1"/>
    <col min="13281" max="13525" width="9.09765625" style="5"/>
    <col min="13526" max="13526" width="45.09765625" style="5" customWidth="1"/>
    <col min="13527" max="13527" width="6.8984375" style="5" customWidth="1"/>
    <col min="13528" max="13528" width="1" style="5" customWidth="1"/>
    <col min="13529" max="13529" width="15.09765625" style="5" customWidth="1"/>
    <col min="13530" max="13530" width="0.8984375" style="5" customWidth="1"/>
    <col min="13531" max="13531" width="15.09765625" style="5" customWidth="1"/>
    <col min="13532" max="13532" width="0.8984375" style="5" customWidth="1"/>
    <col min="13533" max="13533" width="15.09765625" style="5" customWidth="1"/>
    <col min="13534" max="13534" width="1.09765625" style="5" customWidth="1"/>
    <col min="13535" max="13535" width="15.09765625" style="5" customWidth="1"/>
    <col min="13536" max="13536" width="2.69921875" style="5" customWidth="1"/>
    <col min="13537" max="13781" width="9.09765625" style="5"/>
    <col min="13782" max="13782" width="45.09765625" style="5" customWidth="1"/>
    <col min="13783" max="13783" width="6.8984375" style="5" customWidth="1"/>
    <col min="13784" max="13784" width="1" style="5" customWidth="1"/>
    <col min="13785" max="13785" width="15.09765625" style="5" customWidth="1"/>
    <col min="13786" max="13786" width="0.8984375" style="5" customWidth="1"/>
    <col min="13787" max="13787" width="15.09765625" style="5" customWidth="1"/>
    <col min="13788" max="13788" width="0.8984375" style="5" customWidth="1"/>
    <col min="13789" max="13789" width="15.09765625" style="5" customWidth="1"/>
    <col min="13790" max="13790" width="1.09765625" style="5" customWidth="1"/>
    <col min="13791" max="13791" width="15.09765625" style="5" customWidth="1"/>
    <col min="13792" max="13792" width="2.69921875" style="5" customWidth="1"/>
    <col min="13793" max="14037" width="9.09765625" style="5"/>
    <col min="14038" max="14038" width="45.09765625" style="5" customWidth="1"/>
    <col min="14039" max="14039" width="6.8984375" style="5" customWidth="1"/>
    <col min="14040" max="14040" width="1" style="5" customWidth="1"/>
    <col min="14041" max="14041" width="15.09765625" style="5" customWidth="1"/>
    <col min="14042" max="14042" width="0.8984375" style="5" customWidth="1"/>
    <col min="14043" max="14043" width="15.09765625" style="5" customWidth="1"/>
    <col min="14044" max="14044" width="0.8984375" style="5" customWidth="1"/>
    <col min="14045" max="14045" width="15.09765625" style="5" customWidth="1"/>
    <col min="14046" max="14046" width="1.09765625" style="5" customWidth="1"/>
    <col min="14047" max="14047" width="15.09765625" style="5" customWidth="1"/>
    <col min="14048" max="14048" width="2.69921875" style="5" customWidth="1"/>
    <col min="14049" max="14293" width="9.09765625" style="5"/>
    <col min="14294" max="14294" width="45.09765625" style="5" customWidth="1"/>
    <col min="14295" max="14295" width="6.8984375" style="5" customWidth="1"/>
    <col min="14296" max="14296" width="1" style="5" customWidth="1"/>
    <col min="14297" max="14297" width="15.09765625" style="5" customWidth="1"/>
    <col min="14298" max="14298" width="0.8984375" style="5" customWidth="1"/>
    <col min="14299" max="14299" width="15.09765625" style="5" customWidth="1"/>
    <col min="14300" max="14300" width="0.8984375" style="5" customWidth="1"/>
    <col min="14301" max="14301" width="15.09765625" style="5" customWidth="1"/>
    <col min="14302" max="14302" width="1.09765625" style="5" customWidth="1"/>
    <col min="14303" max="14303" width="15.09765625" style="5" customWidth="1"/>
    <col min="14304" max="14304" width="2.69921875" style="5" customWidth="1"/>
    <col min="14305" max="14549" width="9.09765625" style="5"/>
    <col min="14550" max="14550" width="45.09765625" style="5" customWidth="1"/>
    <col min="14551" max="14551" width="6.8984375" style="5" customWidth="1"/>
    <col min="14552" max="14552" width="1" style="5" customWidth="1"/>
    <col min="14553" max="14553" width="15.09765625" style="5" customWidth="1"/>
    <col min="14554" max="14554" width="0.8984375" style="5" customWidth="1"/>
    <col min="14555" max="14555" width="15.09765625" style="5" customWidth="1"/>
    <col min="14556" max="14556" width="0.8984375" style="5" customWidth="1"/>
    <col min="14557" max="14557" width="15.09765625" style="5" customWidth="1"/>
    <col min="14558" max="14558" width="1.09765625" style="5" customWidth="1"/>
    <col min="14559" max="14559" width="15.09765625" style="5" customWidth="1"/>
    <col min="14560" max="14560" width="2.69921875" style="5" customWidth="1"/>
    <col min="14561" max="14805" width="9.09765625" style="5"/>
    <col min="14806" max="14806" width="45.09765625" style="5" customWidth="1"/>
    <col min="14807" max="14807" width="6.8984375" style="5" customWidth="1"/>
    <col min="14808" max="14808" width="1" style="5" customWidth="1"/>
    <col min="14809" max="14809" width="15.09765625" style="5" customWidth="1"/>
    <col min="14810" max="14810" width="0.8984375" style="5" customWidth="1"/>
    <col min="14811" max="14811" width="15.09765625" style="5" customWidth="1"/>
    <col min="14812" max="14812" width="0.8984375" style="5" customWidth="1"/>
    <col min="14813" max="14813" width="15.09765625" style="5" customWidth="1"/>
    <col min="14814" max="14814" width="1.09765625" style="5" customWidth="1"/>
    <col min="14815" max="14815" width="15.09765625" style="5" customWidth="1"/>
    <col min="14816" max="14816" width="2.69921875" style="5" customWidth="1"/>
    <col min="14817" max="15061" width="9.09765625" style="5"/>
    <col min="15062" max="15062" width="45.09765625" style="5" customWidth="1"/>
    <col min="15063" max="15063" width="6.8984375" style="5" customWidth="1"/>
    <col min="15064" max="15064" width="1" style="5" customWidth="1"/>
    <col min="15065" max="15065" width="15.09765625" style="5" customWidth="1"/>
    <col min="15066" max="15066" width="0.8984375" style="5" customWidth="1"/>
    <col min="15067" max="15067" width="15.09765625" style="5" customWidth="1"/>
    <col min="15068" max="15068" width="0.8984375" style="5" customWidth="1"/>
    <col min="15069" max="15069" width="15.09765625" style="5" customWidth="1"/>
    <col min="15070" max="15070" width="1.09765625" style="5" customWidth="1"/>
    <col min="15071" max="15071" width="15.09765625" style="5" customWidth="1"/>
    <col min="15072" max="15072" width="2.69921875" style="5" customWidth="1"/>
    <col min="15073" max="15317" width="9.09765625" style="5"/>
    <col min="15318" max="15318" width="45.09765625" style="5" customWidth="1"/>
    <col min="15319" max="15319" width="6.8984375" style="5" customWidth="1"/>
    <col min="15320" max="15320" width="1" style="5" customWidth="1"/>
    <col min="15321" max="15321" width="15.09765625" style="5" customWidth="1"/>
    <col min="15322" max="15322" width="0.8984375" style="5" customWidth="1"/>
    <col min="15323" max="15323" width="15.09765625" style="5" customWidth="1"/>
    <col min="15324" max="15324" width="0.8984375" style="5" customWidth="1"/>
    <col min="15325" max="15325" width="15.09765625" style="5" customWidth="1"/>
    <col min="15326" max="15326" width="1.09765625" style="5" customWidth="1"/>
    <col min="15327" max="15327" width="15.09765625" style="5" customWidth="1"/>
    <col min="15328" max="15328" width="2.69921875" style="5" customWidth="1"/>
    <col min="15329" max="15573" width="9.09765625" style="5"/>
    <col min="15574" max="15574" width="45.09765625" style="5" customWidth="1"/>
    <col min="15575" max="15575" width="6.8984375" style="5" customWidth="1"/>
    <col min="15576" max="15576" width="1" style="5" customWidth="1"/>
    <col min="15577" max="15577" width="15.09765625" style="5" customWidth="1"/>
    <col min="15578" max="15578" width="0.8984375" style="5" customWidth="1"/>
    <col min="15579" max="15579" width="15.09765625" style="5" customWidth="1"/>
    <col min="15580" max="15580" width="0.8984375" style="5" customWidth="1"/>
    <col min="15581" max="15581" width="15.09765625" style="5" customWidth="1"/>
    <col min="15582" max="15582" width="1.09765625" style="5" customWidth="1"/>
    <col min="15583" max="15583" width="15.09765625" style="5" customWidth="1"/>
    <col min="15584" max="15584" width="2.69921875" style="5" customWidth="1"/>
    <col min="15585" max="15829" width="9.09765625" style="5"/>
    <col min="15830" max="15830" width="45.09765625" style="5" customWidth="1"/>
    <col min="15831" max="15831" width="6.8984375" style="5" customWidth="1"/>
    <col min="15832" max="15832" width="1" style="5" customWidth="1"/>
    <col min="15833" max="15833" width="15.09765625" style="5" customWidth="1"/>
    <col min="15834" max="15834" width="0.8984375" style="5" customWidth="1"/>
    <col min="15835" max="15835" width="15.09765625" style="5" customWidth="1"/>
    <col min="15836" max="15836" width="0.8984375" style="5" customWidth="1"/>
    <col min="15837" max="15837" width="15.09765625" style="5" customWidth="1"/>
    <col min="15838" max="15838" width="1.09765625" style="5" customWidth="1"/>
    <col min="15839" max="15839" width="15.09765625" style="5" customWidth="1"/>
    <col min="15840" max="15840" width="2.69921875" style="5" customWidth="1"/>
    <col min="15841" max="16085" width="9.09765625" style="5"/>
    <col min="16086" max="16086" width="45.09765625" style="5" customWidth="1"/>
    <col min="16087" max="16087" width="6.8984375" style="5" customWidth="1"/>
    <col min="16088" max="16088" width="1" style="5" customWidth="1"/>
    <col min="16089" max="16089" width="15.09765625" style="5" customWidth="1"/>
    <col min="16090" max="16090" width="0.8984375" style="5" customWidth="1"/>
    <col min="16091" max="16091" width="15.09765625" style="5" customWidth="1"/>
    <col min="16092" max="16092" width="0.8984375" style="5" customWidth="1"/>
    <col min="16093" max="16093" width="15.09765625" style="5" customWidth="1"/>
    <col min="16094" max="16094" width="1.09765625" style="5" customWidth="1"/>
    <col min="16095" max="16095" width="15.09765625" style="5" customWidth="1"/>
    <col min="16096" max="16096" width="2.69921875" style="5" customWidth="1"/>
    <col min="16097" max="16384" width="9.09765625" style="5"/>
  </cols>
  <sheetData>
    <row r="1" spans="1:10" ht="21.6" customHeight="1">
      <c r="A1" s="297">
        <v>4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1.6" customHeight="1">
      <c r="A2" s="304" t="s">
        <v>1</v>
      </c>
      <c r="B2" s="304"/>
      <c r="C2" s="304"/>
      <c r="D2" s="304"/>
      <c r="E2" s="304"/>
      <c r="F2" s="304"/>
      <c r="G2" s="304"/>
      <c r="H2" s="304"/>
      <c r="I2" s="304"/>
      <c r="J2" s="304"/>
    </row>
    <row r="3" spans="1:10" ht="21.6" customHeight="1">
      <c r="A3" s="305" t="s">
        <v>49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0" ht="21.6" customHeight="1">
      <c r="A4" s="305" t="s">
        <v>163</v>
      </c>
      <c r="B4" s="305"/>
      <c r="C4" s="305"/>
      <c r="D4" s="305"/>
      <c r="E4" s="305"/>
      <c r="F4" s="305"/>
      <c r="G4" s="305"/>
      <c r="H4" s="305"/>
      <c r="I4" s="305"/>
      <c r="J4" s="305"/>
    </row>
    <row r="5" spans="1:10" ht="21.6" customHeight="1">
      <c r="A5" s="305" t="s">
        <v>164</v>
      </c>
      <c r="B5" s="305"/>
      <c r="C5" s="305"/>
      <c r="D5" s="305"/>
      <c r="E5" s="305"/>
      <c r="F5" s="305"/>
      <c r="G5" s="305"/>
      <c r="H5" s="305"/>
      <c r="I5" s="305"/>
      <c r="J5" s="305"/>
    </row>
    <row r="6" spans="1:10" ht="21.6" customHeight="1">
      <c r="B6" s="82"/>
      <c r="C6" s="83"/>
      <c r="D6" s="84"/>
      <c r="E6" s="85"/>
      <c r="F6" s="86"/>
      <c r="G6" s="86"/>
      <c r="H6" s="86"/>
      <c r="I6" s="86"/>
      <c r="J6" s="1" t="s">
        <v>160</v>
      </c>
    </row>
    <row r="7" spans="1:10" ht="21.6" customHeight="1">
      <c r="B7" s="87"/>
      <c r="C7" s="88"/>
      <c r="D7" s="307" t="s">
        <v>3</v>
      </c>
      <c r="E7" s="307"/>
      <c r="F7" s="307"/>
      <c r="G7" s="89"/>
      <c r="H7" s="308" t="s">
        <v>4</v>
      </c>
      <c r="I7" s="308"/>
      <c r="J7" s="308"/>
    </row>
    <row r="8" spans="1:10" ht="21.6" customHeight="1">
      <c r="B8" s="82" t="s">
        <v>6</v>
      </c>
      <c r="C8" s="83"/>
      <c r="D8" s="90" t="s">
        <v>162</v>
      </c>
      <c r="E8" s="91"/>
      <c r="F8" s="92" t="s">
        <v>165</v>
      </c>
      <c r="G8" s="93"/>
      <c r="H8" s="92" t="s">
        <v>162</v>
      </c>
      <c r="I8" s="93"/>
      <c r="J8" s="92" t="s">
        <v>165</v>
      </c>
    </row>
    <row r="9" spans="1:10" ht="21.6" customHeight="1">
      <c r="A9" s="260"/>
      <c r="B9" s="82"/>
      <c r="C9" s="83"/>
      <c r="D9" s="94"/>
      <c r="E9" s="91"/>
      <c r="F9" s="95"/>
      <c r="G9" s="93"/>
      <c r="H9" s="95"/>
      <c r="I9" s="93"/>
      <c r="J9" s="95"/>
    </row>
    <row r="10" spans="1:10" ht="21.6" customHeight="1">
      <c r="A10" s="261" t="s">
        <v>128</v>
      </c>
      <c r="B10" s="82"/>
      <c r="C10" s="83"/>
      <c r="D10" s="53">
        <v>850293</v>
      </c>
      <c r="E10" s="61"/>
      <c r="F10" s="55">
        <v>448510</v>
      </c>
      <c r="G10" s="30"/>
      <c r="H10" s="55">
        <v>843977</v>
      </c>
      <c r="I10" s="55"/>
      <c r="J10" s="55">
        <f>416299-192</f>
        <v>416107</v>
      </c>
    </row>
    <row r="11" spans="1:10" ht="21.6" customHeight="1">
      <c r="A11" s="261" t="s">
        <v>129</v>
      </c>
      <c r="B11" s="96"/>
      <c r="C11" s="83"/>
      <c r="D11" s="68">
        <v>619</v>
      </c>
      <c r="E11" s="61"/>
      <c r="F11" s="60">
        <v>718</v>
      </c>
      <c r="G11" s="30"/>
      <c r="H11" s="60">
        <v>619</v>
      </c>
      <c r="I11" s="55"/>
      <c r="J11" s="60">
        <f>0+718</f>
        <v>718</v>
      </c>
    </row>
    <row r="12" spans="1:10" ht="21.6" customHeight="1">
      <c r="A12" s="261" t="s">
        <v>130</v>
      </c>
      <c r="B12" s="82"/>
      <c r="C12" s="83"/>
      <c r="D12" s="53">
        <v>-670886</v>
      </c>
      <c r="E12" s="97"/>
      <c r="F12" s="55">
        <v>-350652</v>
      </c>
      <c r="G12" s="98"/>
      <c r="H12" s="55">
        <v>-656413</v>
      </c>
      <c r="I12" s="55"/>
      <c r="J12" s="55">
        <f>-322997-409</f>
        <v>-323406</v>
      </c>
    </row>
    <row r="13" spans="1:10" s="11" customFormat="1" ht="21.6" customHeight="1">
      <c r="A13" s="262" t="s">
        <v>169</v>
      </c>
      <c r="B13" s="82"/>
      <c r="C13" s="82"/>
      <c r="D13" s="99">
        <f>SUM(D10:D12)</f>
        <v>180026</v>
      </c>
      <c r="E13" s="98"/>
      <c r="F13" s="99">
        <f>SUM(F10:F12)</f>
        <v>98576</v>
      </c>
      <c r="G13" s="98"/>
      <c r="H13" s="99">
        <f>SUM(H10:H12)</f>
        <v>188183</v>
      </c>
      <c r="I13" s="55"/>
      <c r="J13" s="99">
        <f>SUM(J10:J12)</f>
        <v>93419</v>
      </c>
    </row>
    <row r="14" spans="1:10" s="11" customFormat="1" ht="21.6" customHeight="1">
      <c r="A14" s="262" t="s">
        <v>50</v>
      </c>
      <c r="B14" s="82"/>
      <c r="C14" s="82"/>
      <c r="D14" s="100"/>
      <c r="E14" s="30"/>
      <c r="F14" s="100"/>
      <c r="G14" s="30"/>
      <c r="H14" s="60"/>
      <c r="I14" s="55"/>
      <c r="J14" s="60"/>
    </row>
    <row r="15" spans="1:10" s="11" customFormat="1" ht="21.6" customHeight="1">
      <c r="A15" s="262" t="s">
        <v>134</v>
      </c>
      <c r="B15" s="82"/>
      <c r="C15" s="82"/>
      <c r="D15" s="60">
        <v>0</v>
      </c>
      <c r="E15" s="30"/>
      <c r="F15" s="60">
        <v>503</v>
      </c>
      <c r="G15" s="30"/>
      <c r="H15" s="60">
        <v>0</v>
      </c>
      <c r="I15" s="55"/>
      <c r="J15" s="60">
        <v>503</v>
      </c>
    </row>
    <row r="16" spans="1:10" s="11" customFormat="1" ht="21.6" customHeight="1">
      <c r="A16" s="262" t="s">
        <v>120</v>
      </c>
      <c r="B16" s="82"/>
      <c r="C16" s="82"/>
      <c r="D16" s="55">
        <v>2236</v>
      </c>
      <c r="E16" s="30"/>
      <c r="F16" s="55">
        <f>5431+192-718</f>
        <v>4905</v>
      </c>
      <c r="G16" s="30"/>
      <c r="H16" s="55">
        <v>1797</v>
      </c>
      <c r="I16" s="55"/>
      <c r="J16" s="60">
        <f>4932+192-718</f>
        <v>4406</v>
      </c>
    </row>
    <row r="17" spans="1:11" s="11" customFormat="1" ht="21.6" customHeight="1">
      <c r="A17" s="262" t="s">
        <v>51</v>
      </c>
      <c r="B17" s="82"/>
      <c r="C17" s="82"/>
      <c r="D17" s="55">
        <v>-37514</v>
      </c>
      <c r="E17" s="17"/>
      <c r="F17" s="55">
        <f>-42943+409</f>
        <v>-42534</v>
      </c>
      <c r="G17" s="17"/>
      <c r="H17" s="55">
        <v>-35592</v>
      </c>
      <c r="I17" s="55"/>
      <c r="J17" s="55">
        <f>-38886+409</f>
        <v>-38477</v>
      </c>
    </row>
    <row r="18" spans="1:11" s="11" customFormat="1" ht="21.6" customHeight="1">
      <c r="A18" s="262" t="s">
        <v>131</v>
      </c>
      <c r="B18" s="82"/>
      <c r="C18" s="82"/>
      <c r="D18" s="55">
        <v>-6195</v>
      </c>
      <c r="E18" s="17"/>
      <c r="F18" s="60">
        <v>-6013</v>
      </c>
      <c r="G18" s="17"/>
      <c r="H18" s="55">
        <v>-5983</v>
      </c>
      <c r="I18" s="55"/>
      <c r="J18" s="60">
        <v>-5895</v>
      </c>
    </row>
    <row r="19" spans="1:11" s="102" customFormat="1" ht="21.6" customHeight="1">
      <c r="A19" s="263" t="s">
        <v>132</v>
      </c>
      <c r="B19" s="101"/>
      <c r="C19" s="101"/>
      <c r="D19" s="99">
        <f>SUM(D13:D18)</f>
        <v>138553</v>
      </c>
      <c r="E19" s="98"/>
      <c r="F19" s="99">
        <f>SUM(F13:F18)</f>
        <v>55437</v>
      </c>
      <c r="G19" s="98"/>
      <c r="H19" s="99">
        <f>SUM(H13:H18)</f>
        <v>148405</v>
      </c>
      <c r="I19" s="55"/>
      <c r="J19" s="99">
        <f>SUM(J13:J18)</f>
        <v>53956</v>
      </c>
    </row>
    <row r="20" spans="1:11" ht="21.6" customHeight="1">
      <c r="A20" s="264" t="s">
        <v>53</v>
      </c>
      <c r="B20" s="96">
        <v>16</v>
      </c>
      <c r="C20" s="83"/>
      <c r="D20" s="53">
        <v>-20009</v>
      </c>
      <c r="E20" s="61"/>
      <c r="F20" s="55">
        <v>-2515</v>
      </c>
      <c r="G20" s="30"/>
      <c r="H20" s="103">
        <v>-22444</v>
      </c>
      <c r="I20" s="55"/>
      <c r="J20" s="103">
        <v>-1710</v>
      </c>
    </row>
    <row r="21" spans="1:11" s="35" customFormat="1" ht="21.6" customHeight="1" thickBot="1">
      <c r="A21" s="265" t="s">
        <v>168</v>
      </c>
      <c r="B21" s="101"/>
      <c r="C21" s="104"/>
      <c r="D21" s="105">
        <f>SUM(D19:D20)</f>
        <v>118544</v>
      </c>
      <c r="E21" s="61"/>
      <c r="F21" s="106">
        <f>SUM(F19:F20)</f>
        <v>52922</v>
      </c>
      <c r="G21" s="30"/>
      <c r="H21" s="106">
        <f>SUM(H19:H20)</f>
        <v>125961</v>
      </c>
      <c r="I21" s="107"/>
      <c r="J21" s="106">
        <f>SUM(J19:J20)</f>
        <v>52246</v>
      </c>
      <c r="K21" s="102"/>
    </row>
    <row r="22" spans="1:11" ht="21.6" customHeight="1" thickTop="1">
      <c r="A22" s="265" t="s">
        <v>54</v>
      </c>
      <c r="B22" s="82"/>
      <c r="C22" s="83"/>
      <c r="D22" s="108"/>
      <c r="E22" s="109"/>
      <c r="F22" s="110"/>
      <c r="G22" s="110"/>
      <c r="H22" s="110"/>
      <c r="I22" s="110"/>
      <c r="J22" s="110"/>
    </row>
    <row r="23" spans="1:11" ht="21.6" customHeight="1">
      <c r="A23" s="266" t="s">
        <v>145</v>
      </c>
      <c r="B23" s="82"/>
      <c r="C23" s="83"/>
      <c r="D23" s="108"/>
      <c r="E23" s="109"/>
      <c r="F23" s="110"/>
      <c r="G23" s="110"/>
      <c r="H23" s="110"/>
      <c r="I23" s="110"/>
      <c r="J23" s="110"/>
    </row>
    <row r="24" spans="1:11" ht="21.6" customHeight="1">
      <c r="A24" s="267" t="s">
        <v>55</v>
      </c>
      <c r="B24" s="82"/>
      <c r="C24" s="83"/>
      <c r="D24" s="111">
        <v>-282</v>
      </c>
      <c r="E24" s="61"/>
      <c r="F24" s="112">
        <v>-212</v>
      </c>
      <c r="G24" s="30"/>
      <c r="H24" s="112">
        <v>0</v>
      </c>
      <c r="I24" s="55"/>
      <c r="J24" s="112">
        <v>0</v>
      </c>
    </row>
    <row r="25" spans="1:11" ht="21.6" customHeight="1">
      <c r="A25" s="265" t="s">
        <v>156</v>
      </c>
      <c r="B25" s="82"/>
      <c r="C25" s="83"/>
      <c r="D25" s="68"/>
      <c r="E25" s="61"/>
      <c r="F25" s="60"/>
      <c r="G25" s="30"/>
      <c r="H25" s="60"/>
      <c r="I25" s="55"/>
      <c r="J25" s="60"/>
    </row>
    <row r="26" spans="1:11" ht="21.6" customHeight="1">
      <c r="A26" s="265" t="s">
        <v>155</v>
      </c>
      <c r="B26" s="82"/>
      <c r="C26" s="83"/>
      <c r="D26" s="113">
        <f>SUM(D24)</f>
        <v>-282</v>
      </c>
      <c r="E26" s="114"/>
      <c r="F26" s="115">
        <f>SUM(F24)</f>
        <v>-212</v>
      </c>
      <c r="G26" s="116"/>
      <c r="H26" s="115">
        <f>SUM(H24)</f>
        <v>0</v>
      </c>
      <c r="I26" s="107"/>
      <c r="J26" s="115">
        <f>SUM(J24)</f>
        <v>0</v>
      </c>
    </row>
    <row r="27" spans="1:11" ht="21.6" customHeight="1">
      <c r="A27" s="265"/>
      <c r="B27" s="82"/>
      <c r="C27" s="83"/>
      <c r="D27" s="117"/>
      <c r="E27" s="61"/>
      <c r="F27" s="100"/>
      <c r="G27" s="30"/>
      <c r="H27" s="100"/>
      <c r="I27" s="55"/>
      <c r="J27" s="100"/>
    </row>
    <row r="28" spans="1:11" ht="21.6" customHeight="1">
      <c r="A28" s="266" t="s">
        <v>157</v>
      </c>
      <c r="B28" s="82"/>
      <c r="C28" s="83"/>
      <c r="D28" s="108"/>
      <c r="E28" s="109"/>
      <c r="F28" s="110"/>
      <c r="G28" s="110"/>
      <c r="H28" s="110"/>
      <c r="I28" s="110"/>
      <c r="J28" s="110"/>
    </row>
    <row r="29" spans="1:11" ht="21.6" customHeight="1">
      <c r="A29" s="268" t="s">
        <v>67</v>
      </c>
      <c r="B29" s="82" t="s">
        <v>185</v>
      </c>
      <c r="C29" s="83"/>
      <c r="D29" s="118">
        <v>-2675</v>
      </c>
      <c r="E29" s="61"/>
      <c r="F29" s="60">
        <v>0</v>
      </c>
      <c r="G29" s="30"/>
      <c r="H29" s="60">
        <v>-2675</v>
      </c>
      <c r="I29" s="55"/>
      <c r="J29" s="60">
        <v>0</v>
      </c>
    </row>
    <row r="30" spans="1:11" ht="21.6" customHeight="1">
      <c r="A30" s="268" t="s">
        <v>151</v>
      </c>
      <c r="B30" s="82"/>
      <c r="C30" s="83"/>
      <c r="D30" s="111">
        <v>535</v>
      </c>
      <c r="E30" s="61"/>
      <c r="F30" s="112">
        <v>0</v>
      </c>
      <c r="G30" s="30"/>
      <c r="H30" s="112">
        <v>535</v>
      </c>
      <c r="I30" s="55"/>
      <c r="J30" s="112">
        <v>0</v>
      </c>
    </row>
    <row r="31" spans="1:11" ht="21.6" customHeight="1">
      <c r="A31" s="265" t="s">
        <v>158</v>
      </c>
      <c r="B31" s="82"/>
      <c r="C31" s="83"/>
      <c r="D31" s="119">
        <f>SUM(D29:D30)</f>
        <v>-2140</v>
      </c>
      <c r="E31" s="109"/>
      <c r="F31" s="112">
        <f>SUM(F29:F30)</f>
        <v>0</v>
      </c>
      <c r="G31" s="110"/>
      <c r="H31" s="120">
        <f>SUM(H29:H30)</f>
        <v>-2140</v>
      </c>
      <c r="I31" s="110"/>
      <c r="J31" s="112">
        <f>SUM(J29:J30)</f>
        <v>0</v>
      </c>
    </row>
    <row r="32" spans="1:11" ht="21.6" customHeight="1">
      <c r="A32" s="265" t="s">
        <v>154</v>
      </c>
      <c r="B32" s="82"/>
      <c r="C32" s="83"/>
      <c r="D32" s="108"/>
      <c r="E32" s="109"/>
      <c r="F32" s="110"/>
      <c r="G32" s="110"/>
      <c r="H32" s="110"/>
      <c r="I32" s="110"/>
      <c r="J32" s="110"/>
    </row>
    <row r="33" spans="1:11" s="35" customFormat="1" ht="21.6" customHeight="1">
      <c r="A33" s="269" t="s">
        <v>170</v>
      </c>
      <c r="B33" s="101"/>
      <c r="C33" s="104"/>
      <c r="D33" s="113">
        <f>D26+D31</f>
        <v>-2422</v>
      </c>
      <c r="E33" s="114"/>
      <c r="F33" s="115">
        <f>F26+F31</f>
        <v>-212</v>
      </c>
      <c r="G33" s="116"/>
      <c r="H33" s="115">
        <f>H26+H31</f>
        <v>-2140</v>
      </c>
      <c r="I33" s="107"/>
      <c r="J33" s="115">
        <f>J26+J31</f>
        <v>0</v>
      </c>
      <c r="K33" s="102"/>
    </row>
    <row r="34" spans="1:11" ht="21.6" customHeight="1" thickBot="1">
      <c r="A34" s="269" t="s">
        <v>171</v>
      </c>
      <c r="B34" s="82"/>
      <c r="C34" s="83"/>
      <c r="D34" s="105">
        <f>D21+D33</f>
        <v>116122</v>
      </c>
      <c r="E34" s="61"/>
      <c r="F34" s="106">
        <f>F21+F33</f>
        <v>52710</v>
      </c>
      <c r="G34" s="30"/>
      <c r="H34" s="106">
        <f>H21+H33</f>
        <v>123821</v>
      </c>
      <c r="I34" s="107"/>
      <c r="J34" s="106">
        <f>J21+J33</f>
        <v>52246</v>
      </c>
    </row>
    <row r="35" spans="1:11" ht="21.6" customHeight="1" thickTop="1">
      <c r="A35" s="269"/>
      <c r="B35" s="82"/>
      <c r="C35" s="83"/>
      <c r="D35" s="108"/>
      <c r="E35" s="109"/>
      <c r="F35" s="110"/>
      <c r="G35" s="110"/>
      <c r="H35" s="110"/>
      <c r="I35" s="110"/>
      <c r="J35" s="110"/>
    </row>
    <row r="36" spans="1:11" ht="21.6" customHeight="1">
      <c r="A36" s="297">
        <v>5</v>
      </c>
      <c r="B36" s="297"/>
      <c r="C36" s="297"/>
      <c r="D36" s="297"/>
      <c r="E36" s="297"/>
      <c r="F36" s="297"/>
      <c r="G36" s="297"/>
      <c r="H36" s="297"/>
      <c r="I36" s="297"/>
      <c r="J36" s="297"/>
    </row>
    <row r="37" spans="1:11" ht="21.6" customHeight="1">
      <c r="A37" s="304" t="s">
        <v>1</v>
      </c>
      <c r="B37" s="304"/>
      <c r="C37" s="304"/>
      <c r="D37" s="304"/>
      <c r="E37" s="304"/>
      <c r="F37" s="304"/>
      <c r="G37" s="304"/>
      <c r="H37" s="304"/>
      <c r="I37" s="304"/>
      <c r="J37" s="304"/>
    </row>
    <row r="38" spans="1:11" ht="21.6" customHeight="1">
      <c r="A38" s="305" t="s">
        <v>49</v>
      </c>
      <c r="B38" s="305"/>
      <c r="C38" s="305"/>
      <c r="D38" s="305"/>
      <c r="E38" s="305"/>
      <c r="F38" s="305"/>
      <c r="G38" s="305"/>
      <c r="H38" s="305"/>
      <c r="I38" s="305"/>
      <c r="J38" s="305"/>
    </row>
    <row r="39" spans="1:11" ht="21.6" customHeight="1">
      <c r="A39" s="305" t="s">
        <v>163</v>
      </c>
      <c r="B39" s="305"/>
      <c r="C39" s="305"/>
      <c r="D39" s="305"/>
      <c r="E39" s="305"/>
      <c r="F39" s="305"/>
      <c r="G39" s="305"/>
      <c r="H39" s="305"/>
      <c r="I39" s="305"/>
      <c r="J39" s="305"/>
    </row>
    <row r="40" spans="1:11" ht="21.6" customHeight="1">
      <c r="A40" s="305" t="s">
        <v>164</v>
      </c>
      <c r="B40" s="306"/>
      <c r="C40" s="306"/>
      <c r="D40" s="306"/>
      <c r="E40" s="306"/>
      <c r="F40" s="306"/>
      <c r="G40" s="306"/>
      <c r="H40" s="306"/>
      <c r="I40" s="306"/>
      <c r="J40" s="306"/>
    </row>
    <row r="41" spans="1:11" ht="21.6" customHeight="1">
      <c r="B41" s="82"/>
      <c r="C41" s="83"/>
      <c r="D41" s="84"/>
      <c r="E41" s="85"/>
      <c r="F41" s="86"/>
      <c r="G41" s="86"/>
      <c r="H41" s="86"/>
      <c r="I41" s="86"/>
      <c r="J41" s="1" t="s">
        <v>160</v>
      </c>
    </row>
    <row r="42" spans="1:11" ht="21.6" customHeight="1">
      <c r="B42" s="87"/>
      <c r="C42" s="88"/>
      <c r="D42" s="307" t="s">
        <v>3</v>
      </c>
      <c r="E42" s="307"/>
      <c r="F42" s="307"/>
      <c r="G42" s="89"/>
      <c r="H42" s="308" t="s">
        <v>4</v>
      </c>
      <c r="I42" s="308"/>
      <c r="J42" s="308"/>
    </row>
    <row r="43" spans="1:11" ht="21.6" customHeight="1">
      <c r="B43" s="82" t="s">
        <v>6</v>
      </c>
      <c r="C43" s="83"/>
      <c r="D43" s="90" t="s">
        <v>162</v>
      </c>
      <c r="E43" s="91"/>
      <c r="F43" s="92" t="s">
        <v>165</v>
      </c>
      <c r="G43" s="93"/>
      <c r="H43" s="92" t="s">
        <v>162</v>
      </c>
      <c r="I43" s="93"/>
      <c r="J43" s="92" t="s">
        <v>165</v>
      </c>
    </row>
    <row r="44" spans="1:11" ht="21.6" customHeight="1">
      <c r="A44" s="269" t="s">
        <v>133</v>
      </c>
      <c r="B44" s="82"/>
      <c r="C44" s="83"/>
      <c r="D44" s="108"/>
      <c r="E44" s="109"/>
      <c r="F44" s="110"/>
      <c r="G44" s="110"/>
      <c r="H44" s="110"/>
      <c r="I44" s="110"/>
      <c r="J44" s="110"/>
    </row>
    <row r="45" spans="1:11" ht="21.6" customHeight="1">
      <c r="A45" s="270" t="s">
        <v>146</v>
      </c>
      <c r="B45" s="82"/>
      <c r="C45" s="83"/>
      <c r="D45" s="121">
        <v>120075</v>
      </c>
      <c r="E45" s="61"/>
      <c r="F45" s="122">
        <v>52389</v>
      </c>
      <c r="G45" s="30"/>
      <c r="H45" s="122">
        <v>125961</v>
      </c>
      <c r="I45" s="55"/>
      <c r="J45" s="122">
        <v>52246</v>
      </c>
    </row>
    <row r="46" spans="1:11" ht="21.6" customHeight="1">
      <c r="A46" s="270" t="s">
        <v>147</v>
      </c>
      <c r="B46" s="82"/>
      <c r="C46" s="83"/>
      <c r="D46" s="123">
        <v>-1531</v>
      </c>
      <c r="E46" s="61"/>
      <c r="F46" s="124">
        <v>533</v>
      </c>
      <c r="G46" s="30"/>
      <c r="H46" s="124">
        <v>0</v>
      </c>
      <c r="I46" s="55"/>
      <c r="J46" s="124">
        <v>0</v>
      </c>
    </row>
    <row r="47" spans="1:11" ht="21.6" customHeight="1" thickBot="1">
      <c r="A47" s="269" t="s">
        <v>172</v>
      </c>
      <c r="B47" s="82"/>
      <c r="C47" s="83"/>
      <c r="D47" s="125">
        <f>SUM(D45:D46)</f>
        <v>118544</v>
      </c>
      <c r="E47" s="61"/>
      <c r="F47" s="126">
        <f>SUM(F45:F46)</f>
        <v>52922</v>
      </c>
      <c r="G47" s="30"/>
      <c r="H47" s="126">
        <f>SUM(H45:H46)</f>
        <v>125961</v>
      </c>
      <c r="I47" s="55"/>
      <c r="J47" s="126">
        <f>SUM(J45:J46)</f>
        <v>52246</v>
      </c>
    </row>
    <row r="48" spans="1:11" ht="21.6" customHeight="1" thickTop="1">
      <c r="A48" s="267"/>
      <c r="B48" s="82"/>
      <c r="C48" s="83"/>
      <c r="D48" s="108"/>
      <c r="E48" s="109"/>
      <c r="F48" s="110"/>
      <c r="G48" s="110"/>
      <c r="H48" s="110"/>
      <c r="I48" s="110"/>
      <c r="J48" s="110"/>
    </row>
    <row r="49" spans="1:10" ht="21.6" customHeight="1">
      <c r="A49" s="269" t="s">
        <v>135</v>
      </c>
      <c r="B49" s="82"/>
      <c r="C49" s="83"/>
      <c r="D49" s="108"/>
      <c r="E49" s="109"/>
      <c r="F49" s="110"/>
      <c r="G49" s="110"/>
      <c r="H49" s="110"/>
      <c r="I49" s="110"/>
      <c r="J49" s="110"/>
    </row>
    <row r="50" spans="1:10" ht="21.6" customHeight="1">
      <c r="A50" s="270" t="s">
        <v>146</v>
      </c>
      <c r="B50" s="82"/>
      <c r="C50" s="83"/>
      <c r="D50" s="121">
        <v>117653</v>
      </c>
      <c r="E50" s="61"/>
      <c r="F50" s="122">
        <v>52177</v>
      </c>
      <c r="G50" s="30"/>
      <c r="H50" s="122">
        <v>123821</v>
      </c>
      <c r="I50" s="55"/>
      <c r="J50" s="122">
        <v>52246</v>
      </c>
    </row>
    <row r="51" spans="1:10" ht="21.6" customHeight="1">
      <c r="A51" s="270" t="s">
        <v>147</v>
      </c>
      <c r="B51" s="82"/>
      <c r="C51" s="83"/>
      <c r="D51" s="123">
        <v>-1531</v>
      </c>
      <c r="E51" s="61"/>
      <c r="F51" s="124">
        <v>533</v>
      </c>
      <c r="G51" s="30"/>
      <c r="H51" s="124">
        <v>0</v>
      </c>
      <c r="I51" s="55"/>
      <c r="J51" s="124">
        <v>0</v>
      </c>
    </row>
    <row r="52" spans="1:10" ht="21.6" customHeight="1" thickBot="1">
      <c r="A52" s="269" t="s">
        <v>171</v>
      </c>
      <c r="B52" s="82"/>
      <c r="C52" s="83"/>
      <c r="D52" s="125">
        <f>SUM(D50:D51)</f>
        <v>116122</v>
      </c>
      <c r="E52" s="61"/>
      <c r="F52" s="126">
        <f>SUM(F50:F51)</f>
        <v>52710</v>
      </c>
      <c r="G52" s="30"/>
      <c r="H52" s="126">
        <f>SUM(H50:H51)</f>
        <v>123821</v>
      </c>
      <c r="I52" s="55"/>
      <c r="J52" s="126">
        <f>SUM(J50:J51)</f>
        <v>52246</v>
      </c>
    </row>
    <row r="53" spans="1:10" ht="21.6" customHeight="1" thickTop="1">
      <c r="A53" s="267"/>
      <c r="B53" s="82"/>
      <c r="C53" s="83"/>
      <c r="D53" s="108"/>
      <c r="E53" s="109"/>
      <c r="F53" s="110"/>
      <c r="G53" s="110"/>
      <c r="H53" s="110"/>
      <c r="I53" s="110"/>
      <c r="J53" s="110"/>
    </row>
    <row r="54" spans="1:10" ht="21.6" customHeight="1">
      <c r="A54" s="271" t="s">
        <v>189</v>
      </c>
      <c r="B54" s="82" t="s">
        <v>186</v>
      </c>
      <c r="C54" s="83"/>
      <c r="D54" s="127"/>
      <c r="E54" s="128"/>
      <c r="F54" s="129"/>
      <c r="G54" s="129"/>
      <c r="H54" s="129"/>
      <c r="I54" s="129"/>
      <c r="J54" s="129"/>
    </row>
    <row r="55" spans="1:10" ht="21.6" customHeight="1">
      <c r="A55" s="264" t="s">
        <v>56</v>
      </c>
      <c r="C55" s="83"/>
    </row>
    <row r="56" spans="1:10" ht="21.6" customHeight="1" thickBot="1">
      <c r="A56" s="272" t="s">
        <v>123</v>
      </c>
      <c r="B56" s="82"/>
      <c r="C56" s="83"/>
      <c r="D56" s="134">
        <v>0.18</v>
      </c>
      <c r="E56" s="61"/>
      <c r="F56" s="135">
        <v>0.09</v>
      </c>
      <c r="G56" s="30"/>
      <c r="H56" s="135">
        <v>0.19</v>
      </c>
      <c r="I56" s="107"/>
      <c r="J56" s="135">
        <v>0.09</v>
      </c>
    </row>
    <row r="57" spans="1:10" ht="21.6" customHeight="1" thickTop="1">
      <c r="D57" s="127"/>
      <c r="E57" s="128"/>
      <c r="F57" s="129"/>
      <c r="G57" s="129"/>
      <c r="H57" s="129"/>
      <c r="I57" s="129"/>
      <c r="J57" s="129"/>
    </row>
    <row r="58" spans="1:10" ht="21.6" customHeight="1">
      <c r="D58" s="127"/>
      <c r="E58" s="128"/>
      <c r="F58" s="129"/>
      <c r="G58" s="129"/>
      <c r="H58" s="129"/>
      <c r="I58" s="129"/>
      <c r="J58" s="129"/>
    </row>
    <row r="59" spans="1:10" ht="21.6" customHeight="1">
      <c r="A59" s="303" t="s">
        <v>0</v>
      </c>
      <c r="B59" s="303"/>
      <c r="C59" s="303"/>
      <c r="D59" s="303"/>
      <c r="E59" s="303"/>
      <c r="F59" s="303"/>
      <c r="G59" s="303"/>
      <c r="H59" s="303"/>
      <c r="I59" s="303"/>
      <c r="J59" s="303"/>
    </row>
    <row r="60" spans="1:10" ht="21.6" customHeight="1">
      <c r="A60" s="304" t="s">
        <v>1</v>
      </c>
      <c r="B60" s="304"/>
      <c r="C60" s="304"/>
      <c r="D60" s="304"/>
      <c r="E60" s="304"/>
      <c r="F60" s="304"/>
      <c r="G60" s="304"/>
      <c r="H60" s="304"/>
      <c r="I60" s="304"/>
      <c r="J60" s="304"/>
    </row>
    <row r="61" spans="1:10" ht="21.6" customHeight="1">
      <c r="A61" s="305" t="s">
        <v>84</v>
      </c>
      <c r="B61" s="305"/>
      <c r="C61" s="305"/>
      <c r="D61" s="305"/>
      <c r="E61" s="305"/>
      <c r="F61" s="305"/>
      <c r="G61" s="305"/>
      <c r="H61" s="305"/>
      <c r="I61" s="305"/>
      <c r="J61" s="305"/>
    </row>
    <row r="62" spans="1:10" ht="21.6" customHeight="1">
      <c r="A62" s="305" t="s">
        <v>163</v>
      </c>
      <c r="B62" s="305"/>
      <c r="C62" s="305"/>
      <c r="D62" s="305"/>
      <c r="E62" s="305"/>
      <c r="F62" s="305"/>
      <c r="G62" s="305"/>
      <c r="H62" s="305"/>
      <c r="I62" s="305"/>
      <c r="J62" s="305"/>
    </row>
    <row r="63" spans="1:10" ht="21.6" customHeight="1">
      <c r="A63" s="305" t="s">
        <v>164</v>
      </c>
      <c r="B63" s="306"/>
      <c r="C63" s="306"/>
      <c r="D63" s="306"/>
      <c r="E63" s="306"/>
      <c r="F63" s="306"/>
      <c r="G63" s="306"/>
      <c r="H63" s="306"/>
      <c r="I63" s="306"/>
      <c r="J63" s="306"/>
    </row>
    <row r="64" spans="1:10" ht="21.6" customHeight="1">
      <c r="E64" s="136"/>
      <c r="J64" s="1" t="s">
        <v>160</v>
      </c>
    </row>
    <row r="65" spans="1:10" ht="21.6" customHeight="1">
      <c r="D65" s="301" t="s">
        <v>3</v>
      </c>
      <c r="E65" s="301"/>
      <c r="F65" s="301"/>
      <c r="G65" s="137"/>
      <c r="H65" s="302" t="s">
        <v>4</v>
      </c>
      <c r="I65" s="302"/>
      <c r="J65" s="302"/>
    </row>
    <row r="66" spans="1:10" ht="21.6" customHeight="1">
      <c r="B66" s="82" t="s">
        <v>6</v>
      </c>
      <c r="D66" s="90" t="s">
        <v>162</v>
      </c>
      <c r="E66" s="138"/>
      <c r="F66" s="92" t="s">
        <v>165</v>
      </c>
      <c r="G66" s="93"/>
      <c r="H66" s="92" t="s">
        <v>162</v>
      </c>
      <c r="I66" s="93"/>
      <c r="J66" s="92" t="s">
        <v>165</v>
      </c>
    </row>
    <row r="67" spans="1:10" ht="21.6" customHeight="1">
      <c r="A67" s="273" t="s">
        <v>85</v>
      </c>
      <c r="D67" s="139"/>
      <c r="E67" s="139"/>
      <c r="F67" s="140"/>
      <c r="G67" s="140"/>
      <c r="H67" s="140"/>
      <c r="I67" s="141"/>
      <c r="J67" s="141"/>
    </row>
    <row r="68" spans="1:10" ht="21.6" customHeight="1">
      <c r="A68" s="274" t="s">
        <v>52</v>
      </c>
      <c r="B68" s="142"/>
      <c r="D68" s="143">
        <f>D19</f>
        <v>138553</v>
      </c>
      <c r="E68" s="144"/>
      <c r="F68" s="145">
        <f>F19</f>
        <v>55437</v>
      </c>
      <c r="G68" s="146"/>
      <c r="H68" s="145">
        <f>H19</f>
        <v>148405</v>
      </c>
      <c r="I68" s="146"/>
      <c r="J68" s="145">
        <f>J19</f>
        <v>53956</v>
      </c>
    </row>
    <row r="69" spans="1:10" ht="21.6" customHeight="1">
      <c r="A69" s="275" t="s">
        <v>148</v>
      </c>
      <c r="B69" s="142"/>
      <c r="D69" s="143"/>
      <c r="E69" s="147"/>
      <c r="F69" s="145"/>
      <c r="G69" s="146"/>
      <c r="H69" s="148"/>
      <c r="I69" s="146"/>
      <c r="J69" s="148"/>
    </row>
    <row r="70" spans="1:10" ht="21.6" customHeight="1">
      <c r="A70" s="276" t="s">
        <v>119</v>
      </c>
      <c r="B70" s="142"/>
      <c r="D70" s="143">
        <v>42518</v>
      </c>
      <c r="E70" s="144"/>
      <c r="F70" s="145">
        <v>32766</v>
      </c>
      <c r="G70" s="146"/>
      <c r="H70" s="148">
        <v>40666</v>
      </c>
      <c r="I70" s="146"/>
      <c r="J70" s="148">
        <v>31744</v>
      </c>
    </row>
    <row r="71" spans="1:10" ht="21.6" customHeight="1">
      <c r="A71" s="276" t="s">
        <v>173</v>
      </c>
      <c r="B71" s="149"/>
      <c r="D71" s="31">
        <v>0</v>
      </c>
      <c r="E71" s="144"/>
      <c r="F71" s="145">
        <v>-503</v>
      </c>
      <c r="G71" s="146"/>
      <c r="H71" s="150">
        <v>0</v>
      </c>
      <c r="I71" s="146"/>
      <c r="J71" s="148">
        <v>-503</v>
      </c>
    </row>
    <row r="72" spans="1:10" ht="21.6" customHeight="1">
      <c r="A72" s="276" t="s">
        <v>88</v>
      </c>
      <c r="B72" s="149"/>
      <c r="D72" s="31">
        <v>0</v>
      </c>
      <c r="F72" s="145">
        <v>5000</v>
      </c>
      <c r="H72" s="150">
        <v>0</v>
      </c>
      <c r="J72" s="145">
        <v>5000</v>
      </c>
    </row>
    <row r="73" spans="1:10" ht="21.6" customHeight="1">
      <c r="A73" s="276" t="s">
        <v>152</v>
      </c>
      <c r="B73" s="149"/>
      <c r="D73" s="144">
        <v>6496</v>
      </c>
      <c r="E73" s="144"/>
      <c r="F73" s="145">
        <v>1477</v>
      </c>
      <c r="G73" s="146"/>
      <c r="H73" s="148">
        <v>233</v>
      </c>
      <c r="I73" s="146"/>
      <c r="J73" s="148">
        <v>1888</v>
      </c>
    </row>
    <row r="74" spans="1:10" ht="21.6" customHeight="1">
      <c r="A74" s="276" t="s">
        <v>179</v>
      </c>
      <c r="B74" s="149"/>
      <c r="D74" s="144">
        <v>1</v>
      </c>
      <c r="E74" s="144"/>
      <c r="F74" s="150">
        <v>3</v>
      </c>
      <c r="G74" s="146"/>
      <c r="H74" s="148">
        <v>1</v>
      </c>
      <c r="I74" s="146"/>
      <c r="J74" s="150">
        <v>3</v>
      </c>
    </row>
    <row r="75" spans="1:10" ht="21.6" customHeight="1">
      <c r="A75" s="276" t="s">
        <v>86</v>
      </c>
      <c r="B75" s="149"/>
      <c r="D75" s="144">
        <v>-580</v>
      </c>
      <c r="E75" s="144"/>
      <c r="F75" s="150">
        <v>-463</v>
      </c>
      <c r="G75" s="146"/>
      <c r="H75" s="150">
        <v>-580</v>
      </c>
      <c r="I75" s="146"/>
      <c r="J75" s="150">
        <v>-463</v>
      </c>
    </row>
    <row r="76" spans="1:10" ht="21.6" customHeight="1">
      <c r="A76" s="277" t="s">
        <v>180</v>
      </c>
      <c r="B76" s="151"/>
      <c r="D76" s="31">
        <v>-96</v>
      </c>
      <c r="E76" s="143"/>
      <c r="F76" s="150">
        <v>1968</v>
      </c>
      <c r="G76" s="146"/>
      <c r="H76" s="150">
        <v>-96</v>
      </c>
      <c r="I76" s="146"/>
      <c r="J76" s="150">
        <v>-1206</v>
      </c>
    </row>
    <row r="77" spans="1:10" ht="21.6" customHeight="1">
      <c r="A77" s="277" t="s">
        <v>89</v>
      </c>
      <c r="B77" s="151"/>
      <c r="D77" s="31">
        <v>5</v>
      </c>
      <c r="E77" s="143"/>
      <c r="F77" s="145">
        <v>169</v>
      </c>
      <c r="G77" s="146"/>
      <c r="H77" s="150">
        <v>0</v>
      </c>
      <c r="I77" s="150"/>
      <c r="J77" s="150">
        <v>169</v>
      </c>
    </row>
    <row r="78" spans="1:10" ht="21.6" customHeight="1">
      <c r="A78" s="277" t="s">
        <v>87</v>
      </c>
      <c r="B78" s="151"/>
      <c r="D78" s="31">
        <v>0</v>
      </c>
      <c r="E78" s="143"/>
      <c r="F78" s="145">
        <v>3304</v>
      </c>
      <c r="G78" s="146"/>
      <c r="H78" s="148">
        <v>4179</v>
      </c>
      <c r="I78" s="146"/>
      <c r="J78" s="148">
        <v>3304</v>
      </c>
    </row>
    <row r="79" spans="1:10" ht="21.6" customHeight="1">
      <c r="A79" s="277" t="s">
        <v>150</v>
      </c>
      <c r="B79" s="151"/>
      <c r="D79" s="143">
        <v>12382</v>
      </c>
      <c r="E79" s="144"/>
      <c r="F79" s="145">
        <v>740</v>
      </c>
      <c r="G79" s="146"/>
      <c r="H79" s="148">
        <v>12382</v>
      </c>
      <c r="I79" s="146"/>
      <c r="J79" s="148">
        <v>740</v>
      </c>
    </row>
    <row r="80" spans="1:10" ht="21.6" customHeight="1">
      <c r="A80" s="278" t="s">
        <v>90</v>
      </c>
      <c r="D80" s="143">
        <v>6195</v>
      </c>
      <c r="E80" s="144"/>
      <c r="F80" s="145">
        <v>6013</v>
      </c>
      <c r="G80" s="146"/>
      <c r="H80" s="148">
        <v>5983</v>
      </c>
      <c r="I80" s="146"/>
      <c r="J80" s="148">
        <v>5895</v>
      </c>
    </row>
    <row r="81" spans="1:10" ht="21.6" customHeight="1">
      <c r="A81" s="274"/>
      <c r="D81" s="152">
        <f>SUM(D68:D80)</f>
        <v>205474</v>
      </c>
      <c r="E81" s="144"/>
      <c r="F81" s="153">
        <f>SUM(F68:F80)</f>
        <v>105911</v>
      </c>
      <c r="G81" s="146"/>
      <c r="H81" s="153">
        <f>SUM(H68:H80)</f>
        <v>211173</v>
      </c>
      <c r="I81" s="146"/>
      <c r="J81" s="153">
        <f>SUM(J68:J80)</f>
        <v>100527</v>
      </c>
    </row>
    <row r="82" spans="1:10" ht="21.6" customHeight="1">
      <c r="A82" s="275" t="s">
        <v>91</v>
      </c>
      <c r="D82" s="143"/>
      <c r="E82" s="144"/>
      <c r="F82" s="145"/>
      <c r="G82" s="146"/>
      <c r="H82" s="148"/>
      <c r="I82" s="146"/>
      <c r="J82" s="148"/>
    </row>
    <row r="83" spans="1:10" ht="21.6" customHeight="1">
      <c r="A83" s="279" t="s">
        <v>10</v>
      </c>
      <c r="B83" s="142"/>
      <c r="D83" s="144">
        <v>-59506</v>
      </c>
      <c r="E83" s="154"/>
      <c r="F83" s="145">
        <v>83253</v>
      </c>
      <c r="G83" s="146"/>
      <c r="H83" s="148">
        <v>-65620</v>
      </c>
      <c r="I83" s="146"/>
      <c r="J83" s="148">
        <v>86930</v>
      </c>
    </row>
    <row r="84" spans="1:10" ht="21.6" customHeight="1">
      <c r="A84" s="276" t="s">
        <v>136</v>
      </c>
      <c r="B84" s="142"/>
      <c r="D84" s="144">
        <v>-44368</v>
      </c>
      <c r="E84" s="144"/>
      <c r="F84" s="145">
        <v>-29843</v>
      </c>
      <c r="G84" s="146"/>
      <c r="H84" s="148">
        <v>-57623</v>
      </c>
      <c r="I84" s="146"/>
      <c r="J84" s="148">
        <v>-32439</v>
      </c>
    </row>
    <row r="85" spans="1:10" ht="21.6" customHeight="1">
      <c r="A85" s="277" t="s">
        <v>93</v>
      </c>
      <c r="B85" s="142"/>
      <c r="D85" s="144">
        <v>-9957</v>
      </c>
      <c r="E85" s="154"/>
      <c r="F85" s="145">
        <v>-11241</v>
      </c>
      <c r="G85" s="146"/>
      <c r="H85" s="148">
        <v>-9920</v>
      </c>
      <c r="I85" s="146"/>
      <c r="J85" s="148">
        <v>-10673</v>
      </c>
    </row>
    <row r="86" spans="1:10" ht="21.6" customHeight="1">
      <c r="A86" s="280" t="s">
        <v>92</v>
      </c>
      <c r="D86" s="143">
        <v>510</v>
      </c>
      <c r="E86" s="144"/>
      <c r="F86" s="145">
        <v>343</v>
      </c>
      <c r="G86" s="146"/>
      <c r="H86" s="145">
        <v>510</v>
      </c>
      <c r="I86" s="146"/>
      <c r="J86" s="145">
        <v>225</v>
      </c>
    </row>
    <row r="87" spans="1:10" ht="21.6" customHeight="1">
      <c r="A87" s="281" t="s">
        <v>94</v>
      </c>
      <c r="D87" s="143">
        <v>11305</v>
      </c>
      <c r="E87" s="144"/>
      <c r="F87" s="145">
        <v>5758</v>
      </c>
      <c r="G87" s="146"/>
      <c r="H87" s="145">
        <v>12682</v>
      </c>
      <c r="I87" s="146"/>
      <c r="J87" s="145">
        <v>7225</v>
      </c>
    </row>
    <row r="88" spans="1:10" ht="21.6" customHeight="1">
      <c r="A88" s="281" t="s">
        <v>24</v>
      </c>
      <c r="D88" s="143">
        <v>3169</v>
      </c>
      <c r="E88" s="155"/>
      <c r="F88" s="145">
        <v>5857</v>
      </c>
      <c r="G88" s="146"/>
      <c r="H88" s="145">
        <v>3169</v>
      </c>
      <c r="I88" s="146"/>
      <c r="J88" s="145">
        <v>5856</v>
      </c>
    </row>
    <row r="89" spans="1:10" ht="21.6" customHeight="1">
      <c r="A89" s="281" t="s">
        <v>95</v>
      </c>
      <c r="D89" s="143">
        <v>25746</v>
      </c>
      <c r="E89" s="155"/>
      <c r="F89" s="145">
        <v>-80577</v>
      </c>
      <c r="G89" s="146"/>
      <c r="H89" s="145">
        <v>31965</v>
      </c>
      <c r="I89" s="146"/>
      <c r="J89" s="145">
        <v>-88382</v>
      </c>
    </row>
    <row r="90" spans="1:10" ht="21.6" customHeight="1">
      <c r="A90" s="281" t="s">
        <v>124</v>
      </c>
      <c r="D90" s="143"/>
      <c r="E90" s="155"/>
      <c r="F90" s="145"/>
      <c r="G90" s="146"/>
      <c r="H90" s="145"/>
      <c r="I90" s="146"/>
      <c r="J90" s="145"/>
    </row>
    <row r="91" spans="1:10" ht="21.6" customHeight="1">
      <c r="A91" s="282" t="s">
        <v>121</v>
      </c>
      <c r="D91" s="143">
        <v>-32554</v>
      </c>
      <c r="E91" s="155"/>
      <c r="F91" s="145">
        <v>5401</v>
      </c>
      <c r="G91" s="146"/>
      <c r="H91" s="145">
        <v>-31527</v>
      </c>
      <c r="I91" s="146"/>
      <c r="J91" s="145">
        <v>5401</v>
      </c>
    </row>
    <row r="92" spans="1:10" ht="21.6" customHeight="1">
      <c r="A92" s="281" t="s">
        <v>96</v>
      </c>
      <c r="D92" s="143">
        <v>1946</v>
      </c>
      <c r="E92" s="155"/>
      <c r="F92" s="145">
        <v>-1672</v>
      </c>
      <c r="G92" s="146"/>
      <c r="H92" s="145">
        <v>1946</v>
      </c>
      <c r="I92" s="146"/>
      <c r="J92" s="145">
        <v>-1544</v>
      </c>
    </row>
    <row r="93" spans="1:10" ht="21.6" customHeight="1">
      <c r="A93" s="279" t="s">
        <v>97</v>
      </c>
      <c r="D93" s="152">
        <f>SUM(D81:D92)</f>
        <v>101765</v>
      </c>
      <c r="E93" s="154"/>
      <c r="F93" s="153">
        <f>SUM(F81:F92)</f>
        <v>83190</v>
      </c>
      <c r="G93" s="146"/>
      <c r="H93" s="153">
        <f>SUM(H81:H92)</f>
        <v>96755</v>
      </c>
      <c r="I93" s="146"/>
      <c r="J93" s="153">
        <f>SUM(J81:J92)</f>
        <v>73126</v>
      </c>
    </row>
    <row r="94" spans="1:10" ht="21.6" customHeight="1">
      <c r="A94" s="279" t="s">
        <v>98</v>
      </c>
      <c r="D94" s="143">
        <v>-5545</v>
      </c>
      <c r="E94" s="154"/>
      <c r="F94" s="145">
        <v>-5338</v>
      </c>
      <c r="G94" s="146"/>
      <c r="H94" s="148">
        <v>-5333</v>
      </c>
      <c r="I94" s="146"/>
      <c r="J94" s="148">
        <v>-5220</v>
      </c>
    </row>
    <row r="95" spans="1:10" ht="21.6" customHeight="1">
      <c r="A95" s="279" t="s">
        <v>116</v>
      </c>
      <c r="D95" s="143">
        <v>-20327</v>
      </c>
      <c r="E95" s="154"/>
      <c r="F95" s="145">
        <v>-15987</v>
      </c>
      <c r="G95" s="146"/>
      <c r="H95" s="148">
        <v>-21076</v>
      </c>
      <c r="I95" s="146"/>
      <c r="J95" s="148">
        <v>-13935</v>
      </c>
    </row>
    <row r="96" spans="1:10" ht="21.6" customHeight="1">
      <c r="A96" s="283" t="s">
        <v>99</v>
      </c>
      <c r="D96" s="156">
        <f>SUM(D93:D95)</f>
        <v>75893</v>
      </c>
      <c r="E96" s="157"/>
      <c r="F96" s="158">
        <f>SUM(F93:F95)</f>
        <v>61865</v>
      </c>
      <c r="G96" s="159"/>
      <c r="H96" s="158">
        <f>SUM(H93:H95)</f>
        <v>70346</v>
      </c>
      <c r="I96" s="159"/>
      <c r="J96" s="158">
        <f>SUM(J93:J95)</f>
        <v>53971</v>
      </c>
    </row>
    <row r="97" spans="1:10" ht="21.6" customHeight="1">
      <c r="A97" s="283"/>
      <c r="D97" s="160"/>
      <c r="E97" s="157"/>
      <c r="F97" s="161"/>
      <c r="G97" s="159"/>
      <c r="H97" s="161"/>
      <c r="I97" s="159"/>
      <c r="J97" s="161"/>
    </row>
    <row r="98" spans="1:10" ht="21.6" customHeight="1">
      <c r="A98" s="303" t="s">
        <v>137</v>
      </c>
      <c r="B98" s="303"/>
      <c r="C98" s="303"/>
      <c r="D98" s="303"/>
      <c r="E98" s="303"/>
      <c r="F98" s="303"/>
      <c r="G98" s="303"/>
      <c r="H98" s="303"/>
      <c r="I98" s="303"/>
      <c r="J98" s="303"/>
    </row>
    <row r="99" spans="1:10" ht="21.6" customHeight="1">
      <c r="A99" s="304" t="s">
        <v>1</v>
      </c>
      <c r="B99" s="304"/>
      <c r="C99" s="304"/>
      <c r="D99" s="304"/>
      <c r="E99" s="304"/>
      <c r="F99" s="304"/>
      <c r="G99" s="304"/>
      <c r="H99" s="304"/>
      <c r="I99" s="304"/>
      <c r="J99" s="304"/>
    </row>
    <row r="100" spans="1:10" ht="21.6" customHeight="1">
      <c r="A100" s="305" t="s">
        <v>84</v>
      </c>
      <c r="B100" s="305"/>
      <c r="C100" s="305"/>
      <c r="D100" s="305"/>
      <c r="E100" s="305"/>
      <c r="F100" s="305"/>
      <c r="G100" s="305"/>
      <c r="H100" s="305"/>
      <c r="I100" s="305"/>
      <c r="J100" s="305"/>
    </row>
    <row r="101" spans="1:10" ht="21.6" customHeight="1">
      <c r="A101" s="305" t="s">
        <v>163</v>
      </c>
      <c r="B101" s="305"/>
      <c r="C101" s="305"/>
      <c r="D101" s="305"/>
      <c r="E101" s="305"/>
      <c r="F101" s="305"/>
      <c r="G101" s="305"/>
      <c r="H101" s="305"/>
      <c r="I101" s="305"/>
      <c r="J101" s="305"/>
    </row>
    <row r="102" spans="1:10" ht="21.6" customHeight="1">
      <c r="A102" s="305" t="s">
        <v>164</v>
      </c>
      <c r="B102" s="306"/>
      <c r="C102" s="306"/>
      <c r="D102" s="306"/>
      <c r="E102" s="306"/>
      <c r="F102" s="306"/>
      <c r="G102" s="306"/>
      <c r="H102" s="306"/>
      <c r="I102" s="306"/>
      <c r="J102" s="306"/>
    </row>
    <row r="103" spans="1:10" ht="21.6" customHeight="1">
      <c r="A103" s="284"/>
      <c r="E103" s="136"/>
      <c r="J103" s="1" t="s">
        <v>160</v>
      </c>
    </row>
    <row r="104" spans="1:10" ht="21.6" customHeight="1">
      <c r="D104" s="301" t="s">
        <v>3</v>
      </c>
      <c r="E104" s="301"/>
      <c r="F104" s="301"/>
      <c r="G104" s="137"/>
      <c r="H104" s="302" t="s">
        <v>4</v>
      </c>
      <c r="I104" s="302"/>
      <c r="J104" s="302"/>
    </row>
    <row r="105" spans="1:10" ht="21.6" customHeight="1">
      <c r="B105" s="82" t="s">
        <v>6</v>
      </c>
      <c r="D105" s="90" t="s">
        <v>162</v>
      </c>
      <c r="E105" s="138"/>
      <c r="F105" s="92" t="s">
        <v>165</v>
      </c>
      <c r="G105" s="93"/>
      <c r="H105" s="92" t="s">
        <v>162</v>
      </c>
      <c r="I105" s="93"/>
      <c r="J105" s="92" t="s">
        <v>165</v>
      </c>
    </row>
    <row r="106" spans="1:10" ht="21.6" customHeight="1">
      <c r="A106" s="285" t="s">
        <v>100</v>
      </c>
      <c r="E106" s="136"/>
      <c r="J106" s="162"/>
    </row>
    <row r="107" spans="1:10" ht="21.6" customHeight="1">
      <c r="A107" s="279" t="s">
        <v>181</v>
      </c>
      <c r="D107" s="143">
        <v>-34</v>
      </c>
      <c r="E107" s="139"/>
      <c r="F107" s="150">
        <v>-50000</v>
      </c>
      <c r="G107" s="146"/>
      <c r="H107" s="150">
        <v>0</v>
      </c>
      <c r="I107" s="146"/>
      <c r="J107" s="150">
        <v>-50000</v>
      </c>
    </row>
    <row r="108" spans="1:10" ht="21.6" customHeight="1">
      <c r="A108" s="279" t="s">
        <v>182</v>
      </c>
      <c r="B108" s="142"/>
      <c r="D108" s="31">
        <v>0</v>
      </c>
      <c r="E108" s="154"/>
      <c r="F108" s="150">
        <v>-3834</v>
      </c>
      <c r="G108" s="146"/>
      <c r="H108" s="150">
        <v>0</v>
      </c>
      <c r="I108" s="146"/>
      <c r="J108" s="150">
        <v>-3800</v>
      </c>
    </row>
    <row r="109" spans="1:10" ht="21.6" customHeight="1">
      <c r="A109" s="279" t="s">
        <v>176</v>
      </c>
      <c r="B109" s="142"/>
      <c r="D109" s="143">
        <v>-8393</v>
      </c>
      <c r="E109" s="154"/>
      <c r="F109" s="150">
        <v>0</v>
      </c>
      <c r="G109" s="146"/>
      <c r="H109" s="150">
        <v>-8393</v>
      </c>
      <c r="I109" s="146"/>
      <c r="J109" s="150">
        <v>0</v>
      </c>
    </row>
    <row r="110" spans="1:10" ht="21.6" customHeight="1">
      <c r="A110" s="279" t="s">
        <v>101</v>
      </c>
      <c r="B110" s="142"/>
      <c r="D110" s="143">
        <v>-38714</v>
      </c>
      <c r="E110" s="154"/>
      <c r="F110" s="145">
        <v>-173254</v>
      </c>
      <c r="G110" s="146"/>
      <c r="H110" s="145">
        <v>-38300</v>
      </c>
      <c r="I110" s="146"/>
      <c r="J110" s="145">
        <v>-172350</v>
      </c>
    </row>
    <row r="111" spans="1:10" ht="21.6" customHeight="1">
      <c r="A111" s="279" t="s">
        <v>114</v>
      </c>
      <c r="B111" s="142"/>
      <c r="D111" s="143">
        <v>-121</v>
      </c>
      <c r="E111" s="154"/>
      <c r="F111" s="150">
        <v>0</v>
      </c>
      <c r="G111" s="146"/>
      <c r="H111" s="145">
        <v>-121</v>
      </c>
      <c r="I111" s="146"/>
      <c r="J111" s="150">
        <v>0</v>
      </c>
    </row>
    <row r="112" spans="1:10" ht="21.6" customHeight="1">
      <c r="A112" s="279" t="s">
        <v>102</v>
      </c>
      <c r="B112" s="142"/>
      <c r="D112" s="143">
        <v>167</v>
      </c>
      <c r="E112" s="154"/>
      <c r="F112" s="145">
        <v>1383</v>
      </c>
      <c r="G112" s="146"/>
      <c r="H112" s="145">
        <v>167</v>
      </c>
      <c r="I112" s="146"/>
      <c r="J112" s="145">
        <v>1383</v>
      </c>
    </row>
    <row r="113" spans="1:10" ht="21.6" customHeight="1">
      <c r="A113" s="286" t="s">
        <v>103</v>
      </c>
      <c r="B113" s="142"/>
      <c r="D113" s="156">
        <f>SUM(D107:D112)</f>
        <v>-47095</v>
      </c>
      <c r="E113" s="157"/>
      <c r="F113" s="158">
        <f>SUM(F107:G112)</f>
        <v>-225705</v>
      </c>
      <c r="G113" s="159"/>
      <c r="H113" s="158">
        <f>SUM(H107:H112)</f>
        <v>-46647</v>
      </c>
      <c r="I113" s="159"/>
      <c r="J113" s="158">
        <f>SUM(J107:J112)</f>
        <v>-224767</v>
      </c>
    </row>
    <row r="114" spans="1:10" ht="21.6" customHeight="1">
      <c r="A114" s="286"/>
      <c r="D114" s="160"/>
      <c r="E114" s="157"/>
      <c r="F114" s="161"/>
      <c r="G114" s="159"/>
      <c r="H114" s="161"/>
      <c r="I114" s="159"/>
      <c r="J114" s="161"/>
    </row>
    <row r="115" spans="1:10" ht="21.6" customHeight="1">
      <c r="A115" s="285" t="s">
        <v>104</v>
      </c>
      <c r="D115" s="160"/>
      <c r="E115" s="157"/>
      <c r="F115" s="161"/>
      <c r="G115" s="159"/>
      <c r="H115" s="161"/>
      <c r="I115" s="159"/>
      <c r="J115" s="161"/>
    </row>
    <row r="116" spans="1:10" ht="21.6" customHeight="1">
      <c r="A116" s="279" t="s">
        <v>183</v>
      </c>
      <c r="D116" s="160"/>
      <c r="E116" s="157"/>
      <c r="F116" s="161"/>
      <c r="G116" s="159"/>
      <c r="H116" s="161"/>
      <c r="I116" s="159"/>
      <c r="J116" s="161"/>
    </row>
    <row r="117" spans="1:10" ht="21.6" customHeight="1">
      <c r="A117" s="287" t="s">
        <v>105</v>
      </c>
      <c r="D117" s="31">
        <v>0</v>
      </c>
      <c r="E117" s="157"/>
      <c r="F117" s="163">
        <v>-80674</v>
      </c>
      <c r="G117" s="159"/>
      <c r="H117" s="150">
        <v>0</v>
      </c>
      <c r="I117" s="159"/>
      <c r="J117" s="163">
        <v>-80674</v>
      </c>
    </row>
    <row r="118" spans="1:10" ht="21.6" customHeight="1">
      <c r="A118" s="279" t="s">
        <v>184</v>
      </c>
      <c r="D118" s="31">
        <v>0</v>
      </c>
      <c r="E118" s="157"/>
      <c r="F118" s="150">
        <v>395</v>
      </c>
      <c r="G118" s="159"/>
      <c r="H118" s="150">
        <v>0</v>
      </c>
      <c r="I118" s="159"/>
      <c r="J118" s="150">
        <v>0</v>
      </c>
    </row>
    <row r="119" spans="1:10" ht="21.6" customHeight="1">
      <c r="A119" s="279" t="s">
        <v>106</v>
      </c>
      <c r="D119" s="164">
        <v>29510</v>
      </c>
      <c r="E119" s="157"/>
      <c r="F119" s="150">
        <v>127769</v>
      </c>
      <c r="G119" s="159"/>
      <c r="H119" s="163">
        <v>29510</v>
      </c>
      <c r="I119" s="159"/>
      <c r="J119" s="150">
        <v>127769</v>
      </c>
    </row>
    <row r="120" spans="1:10" ht="21.6" customHeight="1">
      <c r="A120" s="279" t="s">
        <v>107</v>
      </c>
      <c r="D120" s="164">
        <v>-43431</v>
      </c>
      <c r="E120" s="157"/>
      <c r="F120" s="150">
        <v>-12582</v>
      </c>
      <c r="G120" s="150"/>
      <c r="H120" s="150">
        <v>-43431</v>
      </c>
      <c r="I120" s="150"/>
      <c r="J120" s="150">
        <v>-12582</v>
      </c>
    </row>
    <row r="121" spans="1:10" ht="21.6" customHeight="1">
      <c r="A121" s="279" t="s">
        <v>108</v>
      </c>
      <c r="B121" s="142"/>
      <c r="D121" s="164">
        <v>-10399</v>
      </c>
      <c r="E121" s="157"/>
      <c r="F121" s="163">
        <v>-5861</v>
      </c>
      <c r="G121" s="159"/>
      <c r="H121" s="163">
        <v>-10399</v>
      </c>
      <c r="I121" s="159"/>
      <c r="J121" s="163">
        <v>-5861</v>
      </c>
    </row>
    <row r="122" spans="1:10" ht="21.6" customHeight="1">
      <c r="A122" s="279" t="s">
        <v>138</v>
      </c>
      <c r="B122" s="142"/>
      <c r="D122" s="31">
        <v>0</v>
      </c>
      <c r="E122" s="157"/>
      <c r="F122" s="163">
        <v>-2364</v>
      </c>
      <c r="G122" s="159"/>
      <c r="H122" s="150">
        <v>0</v>
      </c>
      <c r="I122" s="159"/>
      <c r="J122" s="163">
        <v>0</v>
      </c>
    </row>
    <row r="123" spans="1:10" ht="21.6" customHeight="1">
      <c r="A123" s="286" t="s">
        <v>149</v>
      </c>
      <c r="D123" s="156">
        <f>SUM(D117:D122)</f>
        <v>-24320</v>
      </c>
      <c r="E123" s="157"/>
      <c r="F123" s="158">
        <f>SUM(F117:F122)</f>
        <v>26683</v>
      </c>
      <c r="G123" s="159"/>
      <c r="H123" s="158">
        <f>SUM(H117:H122)</f>
        <v>-24320</v>
      </c>
      <c r="I123" s="159"/>
      <c r="J123" s="158">
        <f>SUM(J117:J122)</f>
        <v>28652</v>
      </c>
    </row>
    <row r="124" spans="1:10" ht="21.6" customHeight="1">
      <c r="A124" s="279" t="s">
        <v>111</v>
      </c>
      <c r="D124" s="160"/>
      <c r="E124" s="157"/>
      <c r="F124" s="161"/>
      <c r="G124" s="159"/>
      <c r="H124" s="161"/>
      <c r="I124" s="159"/>
      <c r="J124" s="161"/>
    </row>
    <row r="125" spans="1:10" ht="21.6" customHeight="1">
      <c r="A125" s="287" t="s">
        <v>112</v>
      </c>
      <c r="D125" s="165">
        <v>-282</v>
      </c>
      <c r="E125" s="154"/>
      <c r="F125" s="166">
        <v>2071</v>
      </c>
      <c r="G125" s="146"/>
      <c r="H125" s="166">
        <v>0</v>
      </c>
      <c r="I125" s="146"/>
      <c r="J125" s="166">
        <v>0</v>
      </c>
    </row>
    <row r="126" spans="1:10" ht="21.6" customHeight="1">
      <c r="A126" s="288" t="s">
        <v>109</v>
      </c>
      <c r="D126" s="167">
        <f>D96+D113+D123+D125</f>
        <v>4196</v>
      </c>
      <c r="E126" s="157"/>
      <c r="F126" s="168">
        <f>F96+F113+F123+F125</f>
        <v>-135086</v>
      </c>
      <c r="G126" s="159"/>
      <c r="H126" s="168">
        <f>H96+H113+H123+H125</f>
        <v>-621</v>
      </c>
      <c r="I126" s="159"/>
      <c r="J126" s="168">
        <f>J96+J113+J123+J125</f>
        <v>-142144</v>
      </c>
    </row>
    <row r="127" spans="1:10" ht="21.6" customHeight="1">
      <c r="A127" s="280" t="s">
        <v>110</v>
      </c>
      <c r="D127" s="143">
        <v>218497</v>
      </c>
      <c r="E127" s="154"/>
      <c r="F127" s="145">
        <v>260760</v>
      </c>
      <c r="G127" s="146"/>
      <c r="H127" s="148">
        <v>203016</v>
      </c>
      <c r="I127" s="146"/>
      <c r="J127" s="148">
        <v>247705</v>
      </c>
    </row>
    <row r="128" spans="1:10" ht="21.6" customHeight="1" thickBot="1">
      <c r="A128" s="288" t="s">
        <v>174</v>
      </c>
      <c r="D128" s="169">
        <f>SUM(D126:D127)</f>
        <v>222693</v>
      </c>
      <c r="E128" s="157"/>
      <c r="F128" s="170">
        <f>SUM(F126:F127)</f>
        <v>125674</v>
      </c>
      <c r="G128" s="159"/>
      <c r="H128" s="170">
        <f>SUM(H126:H127)</f>
        <v>202395</v>
      </c>
      <c r="I128" s="159"/>
      <c r="J128" s="170">
        <f>SUM(J126:J127)</f>
        <v>105561</v>
      </c>
    </row>
    <row r="129" spans="1:10" ht="21.6" customHeight="1" thickTop="1">
      <c r="E129" s="136"/>
    </row>
    <row r="130" spans="1:10" ht="21.6" customHeight="1">
      <c r="A130" s="259" t="s">
        <v>139</v>
      </c>
      <c r="D130" s="136"/>
    </row>
    <row r="131" spans="1:10" ht="21.6" customHeight="1">
      <c r="A131" s="259" t="s">
        <v>140</v>
      </c>
      <c r="D131" s="136"/>
    </row>
    <row r="132" spans="1:10" s="11" customFormat="1" ht="21.6" customHeight="1">
      <c r="A132" s="289" t="s">
        <v>178</v>
      </c>
      <c r="B132" s="130"/>
      <c r="C132" s="130"/>
      <c r="D132" s="133">
        <v>1942</v>
      </c>
      <c r="E132" s="130"/>
      <c r="F132" s="133">
        <v>19837</v>
      </c>
      <c r="G132" s="130"/>
      <c r="H132" s="133">
        <v>1942</v>
      </c>
      <c r="J132" s="11">
        <v>18709</v>
      </c>
    </row>
    <row r="133" spans="1:10" ht="21.6" customHeight="1">
      <c r="A133" s="259" t="s">
        <v>177</v>
      </c>
      <c r="D133" s="131">
        <v>400</v>
      </c>
      <c r="F133" s="150">
        <v>0</v>
      </c>
      <c r="H133" s="133">
        <v>400</v>
      </c>
      <c r="J133" s="150">
        <v>0</v>
      </c>
    </row>
  </sheetData>
  <mergeCells count="28">
    <mergeCell ref="A36:J36"/>
    <mergeCell ref="A37:J37"/>
    <mergeCell ref="A38:J38"/>
    <mergeCell ref="D7:F7"/>
    <mergeCell ref="H7:J7"/>
    <mergeCell ref="A1:J1"/>
    <mergeCell ref="A2:J2"/>
    <mergeCell ref="A3:J3"/>
    <mergeCell ref="A4:J4"/>
    <mergeCell ref="A5:J5"/>
    <mergeCell ref="A39:J39"/>
    <mergeCell ref="D42:F42"/>
    <mergeCell ref="H42:J42"/>
    <mergeCell ref="A40:J40"/>
    <mergeCell ref="A101:J101"/>
    <mergeCell ref="A63:J63"/>
    <mergeCell ref="A59:J59"/>
    <mergeCell ref="A60:J60"/>
    <mergeCell ref="A61:J61"/>
    <mergeCell ref="A62:J62"/>
    <mergeCell ref="D104:F104"/>
    <mergeCell ref="H104:J104"/>
    <mergeCell ref="D65:F65"/>
    <mergeCell ref="H65:J65"/>
    <mergeCell ref="A98:J98"/>
    <mergeCell ref="A99:J99"/>
    <mergeCell ref="A100:J100"/>
    <mergeCell ref="A102:J102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3" manualBreakCount="3">
    <brk id="35" max="9" man="1"/>
    <brk id="58" max="9" man="1"/>
    <brk id="9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topLeftCell="A7" zoomScale="70" zoomScaleNormal="70" workbookViewId="0">
      <selection activeCell="R22" sqref="R22"/>
    </sheetView>
  </sheetViews>
  <sheetFormatPr defaultRowHeight="21.6" customHeight="1"/>
  <cols>
    <col min="1" max="1" width="33.69921875" style="171" customWidth="1"/>
    <col min="2" max="2" width="7.09765625" style="222" customWidth="1"/>
    <col min="3" max="3" width="13.09765625" style="171" customWidth="1"/>
    <col min="4" max="4" width="0.8984375" style="171" customWidth="1"/>
    <col min="5" max="5" width="13.8984375" style="171" customWidth="1"/>
    <col min="6" max="6" width="0.8984375" style="171" customWidth="1"/>
    <col min="7" max="7" width="13.09765625" style="171" bestFit="1" customWidth="1"/>
    <col min="8" max="8" width="0.8984375" style="171" customWidth="1"/>
    <col min="9" max="9" width="14.09765625" style="171" bestFit="1" customWidth="1"/>
    <col min="10" max="10" width="0.8984375" style="171" customWidth="1"/>
    <col min="11" max="11" width="13.8984375" style="171" customWidth="1"/>
    <col min="12" max="12" width="0.8984375" style="171" customWidth="1"/>
    <col min="13" max="13" width="15.09765625" style="171" customWidth="1"/>
    <col min="14" max="14" width="0.8984375" style="171" customWidth="1"/>
    <col min="15" max="15" width="14.8984375" style="222" bestFit="1" customWidth="1"/>
    <col min="16" max="16" width="0.8984375" style="222" customWidth="1"/>
    <col min="17" max="17" width="15.09765625" style="222" bestFit="1" customWidth="1"/>
    <col min="18" max="18" width="0.8984375" style="222" customWidth="1"/>
    <col min="19" max="19" width="13.09765625" style="222" bestFit="1" customWidth="1"/>
    <col min="20" max="20" width="0.8984375" style="222" customWidth="1"/>
    <col min="21" max="21" width="15.09765625" style="222" bestFit="1" customWidth="1"/>
    <col min="22" max="22" width="3.09765625" style="171" customWidth="1"/>
    <col min="23" max="196" width="9.09765625" style="171"/>
    <col min="197" max="197" width="27.8984375" style="171" customWidth="1"/>
    <col min="198" max="198" width="7.09765625" style="171" customWidth="1"/>
    <col min="199" max="199" width="12.8984375" style="171" customWidth="1"/>
    <col min="200" max="200" width="0.8984375" style="171" customWidth="1"/>
    <col min="201" max="201" width="13.8984375" style="171" customWidth="1"/>
    <col min="202" max="202" width="0.8984375" style="171" customWidth="1"/>
    <col min="203" max="203" width="12.09765625" style="171" customWidth="1"/>
    <col min="204" max="204" width="0.8984375" style="171" customWidth="1"/>
    <col min="205" max="205" width="12.8984375" style="171" customWidth="1"/>
    <col min="206" max="206" width="0.8984375" style="171" customWidth="1"/>
    <col min="207" max="207" width="13.8984375" style="171" customWidth="1"/>
    <col min="208" max="208" width="0.8984375" style="171" customWidth="1"/>
    <col min="209" max="209" width="15.09765625" style="171" customWidth="1"/>
    <col min="210" max="210" width="0.8984375" style="171" customWidth="1"/>
    <col min="211" max="211" width="14.8984375" style="171" bestFit="1" customWidth="1"/>
    <col min="212" max="212" width="0.8984375" style="171" customWidth="1"/>
    <col min="213" max="213" width="14.69921875" style="171" customWidth="1"/>
    <col min="214" max="214" width="0.8984375" style="171" customWidth="1"/>
    <col min="215" max="215" width="12.8984375" style="171" customWidth="1"/>
    <col min="216" max="216" width="0.8984375" style="171" customWidth="1"/>
    <col min="217" max="217" width="14.8984375" style="171" customWidth="1"/>
    <col min="218" max="218" width="11.8984375" style="171" customWidth="1"/>
    <col min="219" max="452" width="9.09765625" style="171"/>
    <col min="453" max="453" width="27.8984375" style="171" customWidth="1"/>
    <col min="454" max="454" width="7.09765625" style="171" customWidth="1"/>
    <col min="455" max="455" width="12.8984375" style="171" customWidth="1"/>
    <col min="456" max="456" width="0.8984375" style="171" customWidth="1"/>
    <col min="457" max="457" width="13.8984375" style="171" customWidth="1"/>
    <col min="458" max="458" width="0.8984375" style="171" customWidth="1"/>
    <col min="459" max="459" width="12.09765625" style="171" customWidth="1"/>
    <col min="460" max="460" width="0.8984375" style="171" customWidth="1"/>
    <col min="461" max="461" width="12.8984375" style="171" customWidth="1"/>
    <col min="462" max="462" width="0.8984375" style="171" customWidth="1"/>
    <col min="463" max="463" width="13.8984375" style="171" customWidth="1"/>
    <col min="464" max="464" width="0.8984375" style="171" customWidth="1"/>
    <col min="465" max="465" width="15.09765625" style="171" customWidth="1"/>
    <col min="466" max="466" width="0.8984375" style="171" customWidth="1"/>
    <col min="467" max="467" width="14.8984375" style="171" bestFit="1" customWidth="1"/>
    <col min="468" max="468" width="0.8984375" style="171" customWidth="1"/>
    <col min="469" max="469" width="14.69921875" style="171" customWidth="1"/>
    <col min="470" max="470" width="0.8984375" style="171" customWidth="1"/>
    <col min="471" max="471" width="12.8984375" style="171" customWidth="1"/>
    <col min="472" max="472" width="0.8984375" style="171" customWidth="1"/>
    <col min="473" max="473" width="14.8984375" style="171" customWidth="1"/>
    <col min="474" max="474" width="11.8984375" style="171" customWidth="1"/>
    <col min="475" max="708" width="9.09765625" style="171"/>
    <col min="709" max="709" width="27.8984375" style="171" customWidth="1"/>
    <col min="710" max="710" width="7.09765625" style="171" customWidth="1"/>
    <col min="711" max="711" width="12.8984375" style="171" customWidth="1"/>
    <col min="712" max="712" width="0.8984375" style="171" customWidth="1"/>
    <col min="713" max="713" width="13.8984375" style="171" customWidth="1"/>
    <col min="714" max="714" width="0.8984375" style="171" customWidth="1"/>
    <col min="715" max="715" width="12.09765625" style="171" customWidth="1"/>
    <col min="716" max="716" width="0.8984375" style="171" customWidth="1"/>
    <col min="717" max="717" width="12.8984375" style="171" customWidth="1"/>
    <col min="718" max="718" width="0.8984375" style="171" customWidth="1"/>
    <col min="719" max="719" width="13.8984375" style="171" customWidth="1"/>
    <col min="720" max="720" width="0.8984375" style="171" customWidth="1"/>
    <col min="721" max="721" width="15.09765625" style="171" customWidth="1"/>
    <col min="722" max="722" width="0.8984375" style="171" customWidth="1"/>
    <col min="723" max="723" width="14.8984375" style="171" bestFit="1" customWidth="1"/>
    <col min="724" max="724" width="0.8984375" style="171" customWidth="1"/>
    <col min="725" max="725" width="14.69921875" style="171" customWidth="1"/>
    <col min="726" max="726" width="0.8984375" style="171" customWidth="1"/>
    <col min="727" max="727" width="12.8984375" style="171" customWidth="1"/>
    <col min="728" max="728" width="0.8984375" style="171" customWidth="1"/>
    <col min="729" max="729" width="14.8984375" style="171" customWidth="1"/>
    <col min="730" max="730" width="11.8984375" style="171" customWidth="1"/>
    <col min="731" max="964" width="9.09765625" style="171"/>
    <col min="965" max="965" width="27.8984375" style="171" customWidth="1"/>
    <col min="966" max="966" width="7.09765625" style="171" customWidth="1"/>
    <col min="967" max="967" width="12.8984375" style="171" customWidth="1"/>
    <col min="968" max="968" width="0.8984375" style="171" customWidth="1"/>
    <col min="969" max="969" width="13.8984375" style="171" customWidth="1"/>
    <col min="970" max="970" width="0.8984375" style="171" customWidth="1"/>
    <col min="971" max="971" width="12.09765625" style="171" customWidth="1"/>
    <col min="972" max="972" width="0.8984375" style="171" customWidth="1"/>
    <col min="973" max="973" width="12.8984375" style="171" customWidth="1"/>
    <col min="974" max="974" width="0.8984375" style="171" customWidth="1"/>
    <col min="975" max="975" width="13.8984375" style="171" customWidth="1"/>
    <col min="976" max="976" width="0.8984375" style="171" customWidth="1"/>
    <col min="977" max="977" width="15.09765625" style="171" customWidth="1"/>
    <col min="978" max="978" width="0.8984375" style="171" customWidth="1"/>
    <col min="979" max="979" width="14.8984375" style="171" bestFit="1" customWidth="1"/>
    <col min="980" max="980" width="0.8984375" style="171" customWidth="1"/>
    <col min="981" max="981" width="14.69921875" style="171" customWidth="1"/>
    <col min="982" max="982" width="0.8984375" style="171" customWidth="1"/>
    <col min="983" max="983" width="12.8984375" style="171" customWidth="1"/>
    <col min="984" max="984" width="0.8984375" style="171" customWidth="1"/>
    <col min="985" max="985" width="14.8984375" style="171" customWidth="1"/>
    <col min="986" max="986" width="11.8984375" style="171" customWidth="1"/>
    <col min="987" max="1220" width="9.09765625" style="171"/>
    <col min="1221" max="1221" width="27.8984375" style="171" customWidth="1"/>
    <col min="1222" max="1222" width="7.09765625" style="171" customWidth="1"/>
    <col min="1223" max="1223" width="12.8984375" style="171" customWidth="1"/>
    <col min="1224" max="1224" width="0.8984375" style="171" customWidth="1"/>
    <col min="1225" max="1225" width="13.8984375" style="171" customWidth="1"/>
    <col min="1226" max="1226" width="0.8984375" style="171" customWidth="1"/>
    <col min="1227" max="1227" width="12.09765625" style="171" customWidth="1"/>
    <col min="1228" max="1228" width="0.8984375" style="171" customWidth="1"/>
    <col min="1229" max="1229" width="12.8984375" style="171" customWidth="1"/>
    <col min="1230" max="1230" width="0.8984375" style="171" customWidth="1"/>
    <col min="1231" max="1231" width="13.8984375" style="171" customWidth="1"/>
    <col min="1232" max="1232" width="0.8984375" style="171" customWidth="1"/>
    <col min="1233" max="1233" width="15.09765625" style="171" customWidth="1"/>
    <col min="1234" max="1234" width="0.8984375" style="171" customWidth="1"/>
    <col min="1235" max="1235" width="14.8984375" style="171" bestFit="1" customWidth="1"/>
    <col min="1236" max="1236" width="0.8984375" style="171" customWidth="1"/>
    <col min="1237" max="1237" width="14.69921875" style="171" customWidth="1"/>
    <col min="1238" max="1238" width="0.8984375" style="171" customWidth="1"/>
    <col min="1239" max="1239" width="12.8984375" style="171" customWidth="1"/>
    <col min="1240" max="1240" width="0.8984375" style="171" customWidth="1"/>
    <col min="1241" max="1241" width="14.8984375" style="171" customWidth="1"/>
    <col min="1242" max="1242" width="11.8984375" style="171" customWidth="1"/>
    <col min="1243" max="1476" width="9.09765625" style="171"/>
    <col min="1477" max="1477" width="27.8984375" style="171" customWidth="1"/>
    <col min="1478" max="1478" width="7.09765625" style="171" customWidth="1"/>
    <col min="1479" max="1479" width="12.8984375" style="171" customWidth="1"/>
    <col min="1480" max="1480" width="0.8984375" style="171" customWidth="1"/>
    <col min="1481" max="1481" width="13.8984375" style="171" customWidth="1"/>
    <col min="1482" max="1482" width="0.8984375" style="171" customWidth="1"/>
    <col min="1483" max="1483" width="12.09765625" style="171" customWidth="1"/>
    <col min="1484" max="1484" width="0.8984375" style="171" customWidth="1"/>
    <col min="1485" max="1485" width="12.8984375" style="171" customWidth="1"/>
    <col min="1486" max="1486" width="0.8984375" style="171" customWidth="1"/>
    <col min="1487" max="1487" width="13.8984375" style="171" customWidth="1"/>
    <col min="1488" max="1488" width="0.8984375" style="171" customWidth="1"/>
    <col min="1489" max="1489" width="15.09765625" style="171" customWidth="1"/>
    <col min="1490" max="1490" width="0.8984375" style="171" customWidth="1"/>
    <col min="1491" max="1491" width="14.8984375" style="171" bestFit="1" customWidth="1"/>
    <col min="1492" max="1492" width="0.8984375" style="171" customWidth="1"/>
    <col min="1493" max="1493" width="14.69921875" style="171" customWidth="1"/>
    <col min="1494" max="1494" width="0.8984375" style="171" customWidth="1"/>
    <col min="1495" max="1495" width="12.8984375" style="171" customWidth="1"/>
    <col min="1496" max="1496" width="0.8984375" style="171" customWidth="1"/>
    <col min="1497" max="1497" width="14.8984375" style="171" customWidth="1"/>
    <col min="1498" max="1498" width="11.8984375" style="171" customWidth="1"/>
    <col min="1499" max="1732" width="9.09765625" style="171"/>
    <col min="1733" max="1733" width="27.8984375" style="171" customWidth="1"/>
    <col min="1734" max="1734" width="7.09765625" style="171" customWidth="1"/>
    <col min="1735" max="1735" width="12.8984375" style="171" customWidth="1"/>
    <col min="1736" max="1736" width="0.8984375" style="171" customWidth="1"/>
    <col min="1737" max="1737" width="13.8984375" style="171" customWidth="1"/>
    <col min="1738" max="1738" width="0.8984375" style="171" customWidth="1"/>
    <col min="1739" max="1739" width="12.09765625" style="171" customWidth="1"/>
    <col min="1740" max="1740" width="0.8984375" style="171" customWidth="1"/>
    <col min="1741" max="1741" width="12.8984375" style="171" customWidth="1"/>
    <col min="1742" max="1742" width="0.8984375" style="171" customWidth="1"/>
    <col min="1743" max="1743" width="13.8984375" style="171" customWidth="1"/>
    <col min="1744" max="1744" width="0.8984375" style="171" customWidth="1"/>
    <col min="1745" max="1745" width="15.09765625" style="171" customWidth="1"/>
    <col min="1746" max="1746" width="0.8984375" style="171" customWidth="1"/>
    <col min="1747" max="1747" width="14.8984375" style="171" bestFit="1" customWidth="1"/>
    <col min="1748" max="1748" width="0.8984375" style="171" customWidth="1"/>
    <col min="1749" max="1749" width="14.69921875" style="171" customWidth="1"/>
    <col min="1750" max="1750" width="0.8984375" style="171" customWidth="1"/>
    <col min="1751" max="1751" width="12.8984375" style="171" customWidth="1"/>
    <col min="1752" max="1752" width="0.8984375" style="171" customWidth="1"/>
    <col min="1753" max="1753" width="14.8984375" style="171" customWidth="1"/>
    <col min="1754" max="1754" width="11.8984375" style="171" customWidth="1"/>
    <col min="1755" max="1988" width="9.09765625" style="171"/>
    <col min="1989" max="1989" width="27.8984375" style="171" customWidth="1"/>
    <col min="1990" max="1990" width="7.09765625" style="171" customWidth="1"/>
    <col min="1991" max="1991" width="12.8984375" style="171" customWidth="1"/>
    <col min="1992" max="1992" width="0.8984375" style="171" customWidth="1"/>
    <col min="1993" max="1993" width="13.8984375" style="171" customWidth="1"/>
    <col min="1994" max="1994" width="0.8984375" style="171" customWidth="1"/>
    <col min="1995" max="1995" width="12.09765625" style="171" customWidth="1"/>
    <col min="1996" max="1996" width="0.8984375" style="171" customWidth="1"/>
    <col min="1997" max="1997" width="12.8984375" style="171" customWidth="1"/>
    <col min="1998" max="1998" width="0.8984375" style="171" customWidth="1"/>
    <col min="1999" max="1999" width="13.8984375" style="171" customWidth="1"/>
    <col min="2000" max="2000" width="0.8984375" style="171" customWidth="1"/>
    <col min="2001" max="2001" width="15.09765625" style="171" customWidth="1"/>
    <col min="2002" max="2002" width="0.8984375" style="171" customWidth="1"/>
    <col min="2003" max="2003" width="14.8984375" style="171" bestFit="1" customWidth="1"/>
    <col min="2004" max="2004" width="0.8984375" style="171" customWidth="1"/>
    <col min="2005" max="2005" width="14.69921875" style="171" customWidth="1"/>
    <col min="2006" max="2006" width="0.8984375" style="171" customWidth="1"/>
    <col min="2007" max="2007" width="12.8984375" style="171" customWidth="1"/>
    <col min="2008" max="2008" width="0.8984375" style="171" customWidth="1"/>
    <col min="2009" max="2009" width="14.8984375" style="171" customWidth="1"/>
    <col min="2010" max="2010" width="11.8984375" style="171" customWidth="1"/>
    <col min="2011" max="2244" width="9.09765625" style="171"/>
    <col min="2245" max="2245" width="27.8984375" style="171" customWidth="1"/>
    <col min="2246" max="2246" width="7.09765625" style="171" customWidth="1"/>
    <col min="2247" max="2247" width="12.8984375" style="171" customWidth="1"/>
    <col min="2248" max="2248" width="0.8984375" style="171" customWidth="1"/>
    <col min="2249" max="2249" width="13.8984375" style="171" customWidth="1"/>
    <col min="2250" max="2250" width="0.8984375" style="171" customWidth="1"/>
    <col min="2251" max="2251" width="12.09765625" style="171" customWidth="1"/>
    <col min="2252" max="2252" width="0.8984375" style="171" customWidth="1"/>
    <col min="2253" max="2253" width="12.8984375" style="171" customWidth="1"/>
    <col min="2254" max="2254" width="0.8984375" style="171" customWidth="1"/>
    <col min="2255" max="2255" width="13.8984375" style="171" customWidth="1"/>
    <col min="2256" max="2256" width="0.8984375" style="171" customWidth="1"/>
    <col min="2257" max="2257" width="15.09765625" style="171" customWidth="1"/>
    <col min="2258" max="2258" width="0.8984375" style="171" customWidth="1"/>
    <col min="2259" max="2259" width="14.8984375" style="171" bestFit="1" customWidth="1"/>
    <col min="2260" max="2260" width="0.8984375" style="171" customWidth="1"/>
    <col min="2261" max="2261" width="14.69921875" style="171" customWidth="1"/>
    <col min="2262" max="2262" width="0.8984375" style="171" customWidth="1"/>
    <col min="2263" max="2263" width="12.8984375" style="171" customWidth="1"/>
    <col min="2264" max="2264" width="0.8984375" style="171" customWidth="1"/>
    <col min="2265" max="2265" width="14.8984375" style="171" customWidth="1"/>
    <col min="2266" max="2266" width="11.8984375" style="171" customWidth="1"/>
    <col min="2267" max="2500" width="9.09765625" style="171"/>
    <col min="2501" max="2501" width="27.8984375" style="171" customWidth="1"/>
    <col min="2502" max="2502" width="7.09765625" style="171" customWidth="1"/>
    <col min="2503" max="2503" width="12.8984375" style="171" customWidth="1"/>
    <col min="2504" max="2504" width="0.8984375" style="171" customWidth="1"/>
    <col min="2505" max="2505" width="13.8984375" style="171" customWidth="1"/>
    <col min="2506" max="2506" width="0.8984375" style="171" customWidth="1"/>
    <col min="2507" max="2507" width="12.09765625" style="171" customWidth="1"/>
    <col min="2508" max="2508" width="0.8984375" style="171" customWidth="1"/>
    <col min="2509" max="2509" width="12.8984375" style="171" customWidth="1"/>
    <col min="2510" max="2510" width="0.8984375" style="171" customWidth="1"/>
    <col min="2511" max="2511" width="13.8984375" style="171" customWidth="1"/>
    <col min="2512" max="2512" width="0.8984375" style="171" customWidth="1"/>
    <col min="2513" max="2513" width="15.09765625" style="171" customWidth="1"/>
    <col min="2514" max="2514" width="0.8984375" style="171" customWidth="1"/>
    <col min="2515" max="2515" width="14.8984375" style="171" bestFit="1" customWidth="1"/>
    <col min="2516" max="2516" width="0.8984375" style="171" customWidth="1"/>
    <col min="2517" max="2517" width="14.69921875" style="171" customWidth="1"/>
    <col min="2518" max="2518" width="0.8984375" style="171" customWidth="1"/>
    <col min="2519" max="2519" width="12.8984375" style="171" customWidth="1"/>
    <col min="2520" max="2520" width="0.8984375" style="171" customWidth="1"/>
    <col min="2521" max="2521" width="14.8984375" style="171" customWidth="1"/>
    <col min="2522" max="2522" width="11.8984375" style="171" customWidth="1"/>
    <col min="2523" max="2756" width="9.09765625" style="171"/>
    <col min="2757" max="2757" width="27.8984375" style="171" customWidth="1"/>
    <col min="2758" max="2758" width="7.09765625" style="171" customWidth="1"/>
    <col min="2759" max="2759" width="12.8984375" style="171" customWidth="1"/>
    <col min="2760" max="2760" width="0.8984375" style="171" customWidth="1"/>
    <col min="2761" max="2761" width="13.8984375" style="171" customWidth="1"/>
    <col min="2762" max="2762" width="0.8984375" style="171" customWidth="1"/>
    <col min="2763" max="2763" width="12.09765625" style="171" customWidth="1"/>
    <col min="2764" max="2764" width="0.8984375" style="171" customWidth="1"/>
    <col min="2765" max="2765" width="12.8984375" style="171" customWidth="1"/>
    <col min="2766" max="2766" width="0.8984375" style="171" customWidth="1"/>
    <col min="2767" max="2767" width="13.8984375" style="171" customWidth="1"/>
    <col min="2768" max="2768" width="0.8984375" style="171" customWidth="1"/>
    <col min="2769" max="2769" width="15.09765625" style="171" customWidth="1"/>
    <col min="2770" max="2770" width="0.8984375" style="171" customWidth="1"/>
    <col min="2771" max="2771" width="14.8984375" style="171" bestFit="1" customWidth="1"/>
    <col min="2772" max="2772" width="0.8984375" style="171" customWidth="1"/>
    <col min="2773" max="2773" width="14.69921875" style="171" customWidth="1"/>
    <col min="2774" max="2774" width="0.8984375" style="171" customWidth="1"/>
    <col min="2775" max="2775" width="12.8984375" style="171" customWidth="1"/>
    <col min="2776" max="2776" width="0.8984375" style="171" customWidth="1"/>
    <col min="2777" max="2777" width="14.8984375" style="171" customWidth="1"/>
    <col min="2778" max="2778" width="11.8984375" style="171" customWidth="1"/>
    <col min="2779" max="3012" width="9.09765625" style="171"/>
    <col min="3013" max="3013" width="27.8984375" style="171" customWidth="1"/>
    <col min="3014" max="3014" width="7.09765625" style="171" customWidth="1"/>
    <col min="3015" max="3015" width="12.8984375" style="171" customWidth="1"/>
    <col min="3016" max="3016" width="0.8984375" style="171" customWidth="1"/>
    <col min="3017" max="3017" width="13.8984375" style="171" customWidth="1"/>
    <col min="3018" max="3018" width="0.8984375" style="171" customWidth="1"/>
    <col min="3019" max="3019" width="12.09765625" style="171" customWidth="1"/>
    <col min="3020" max="3020" width="0.8984375" style="171" customWidth="1"/>
    <col min="3021" max="3021" width="12.8984375" style="171" customWidth="1"/>
    <col min="3022" max="3022" width="0.8984375" style="171" customWidth="1"/>
    <col min="3023" max="3023" width="13.8984375" style="171" customWidth="1"/>
    <col min="3024" max="3024" width="0.8984375" style="171" customWidth="1"/>
    <col min="3025" max="3025" width="15.09765625" style="171" customWidth="1"/>
    <col min="3026" max="3026" width="0.8984375" style="171" customWidth="1"/>
    <col min="3027" max="3027" width="14.8984375" style="171" bestFit="1" customWidth="1"/>
    <col min="3028" max="3028" width="0.8984375" style="171" customWidth="1"/>
    <col min="3029" max="3029" width="14.69921875" style="171" customWidth="1"/>
    <col min="3030" max="3030" width="0.8984375" style="171" customWidth="1"/>
    <col min="3031" max="3031" width="12.8984375" style="171" customWidth="1"/>
    <col min="3032" max="3032" width="0.8984375" style="171" customWidth="1"/>
    <col min="3033" max="3033" width="14.8984375" style="171" customWidth="1"/>
    <col min="3034" max="3034" width="11.8984375" style="171" customWidth="1"/>
    <col min="3035" max="3268" width="9.09765625" style="171"/>
    <col min="3269" max="3269" width="27.8984375" style="171" customWidth="1"/>
    <col min="3270" max="3270" width="7.09765625" style="171" customWidth="1"/>
    <col min="3271" max="3271" width="12.8984375" style="171" customWidth="1"/>
    <col min="3272" max="3272" width="0.8984375" style="171" customWidth="1"/>
    <col min="3273" max="3273" width="13.8984375" style="171" customWidth="1"/>
    <col min="3274" max="3274" width="0.8984375" style="171" customWidth="1"/>
    <col min="3275" max="3275" width="12.09765625" style="171" customWidth="1"/>
    <col min="3276" max="3276" width="0.8984375" style="171" customWidth="1"/>
    <col min="3277" max="3277" width="12.8984375" style="171" customWidth="1"/>
    <col min="3278" max="3278" width="0.8984375" style="171" customWidth="1"/>
    <col min="3279" max="3279" width="13.8984375" style="171" customWidth="1"/>
    <col min="3280" max="3280" width="0.8984375" style="171" customWidth="1"/>
    <col min="3281" max="3281" width="15.09765625" style="171" customWidth="1"/>
    <col min="3282" max="3282" width="0.8984375" style="171" customWidth="1"/>
    <col min="3283" max="3283" width="14.8984375" style="171" bestFit="1" customWidth="1"/>
    <col min="3284" max="3284" width="0.8984375" style="171" customWidth="1"/>
    <col min="3285" max="3285" width="14.69921875" style="171" customWidth="1"/>
    <col min="3286" max="3286" width="0.8984375" style="171" customWidth="1"/>
    <col min="3287" max="3287" width="12.8984375" style="171" customWidth="1"/>
    <col min="3288" max="3288" width="0.8984375" style="171" customWidth="1"/>
    <col min="3289" max="3289" width="14.8984375" style="171" customWidth="1"/>
    <col min="3290" max="3290" width="11.8984375" style="171" customWidth="1"/>
    <col min="3291" max="3524" width="9.09765625" style="171"/>
    <col min="3525" max="3525" width="27.8984375" style="171" customWidth="1"/>
    <col min="3526" max="3526" width="7.09765625" style="171" customWidth="1"/>
    <col min="3527" max="3527" width="12.8984375" style="171" customWidth="1"/>
    <col min="3528" max="3528" width="0.8984375" style="171" customWidth="1"/>
    <col min="3529" max="3529" width="13.8984375" style="171" customWidth="1"/>
    <col min="3530" max="3530" width="0.8984375" style="171" customWidth="1"/>
    <col min="3531" max="3531" width="12.09765625" style="171" customWidth="1"/>
    <col min="3532" max="3532" width="0.8984375" style="171" customWidth="1"/>
    <col min="3533" max="3533" width="12.8984375" style="171" customWidth="1"/>
    <col min="3534" max="3534" width="0.8984375" style="171" customWidth="1"/>
    <col min="3535" max="3535" width="13.8984375" style="171" customWidth="1"/>
    <col min="3536" max="3536" width="0.8984375" style="171" customWidth="1"/>
    <col min="3537" max="3537" width="15.09765625" style="171" customWidth="1"/>
    <col min="3538" max="3538" width="0.8984375" style="171" customWidth="1"/>
    <col min="3539" max="3539" width="14.8984375" style="171" bestFit="1" customWidth="1"/>
    <col min="3540" max="3540" width="0.8984375" style="171" customWidth="1"/>
    <col min="3541" max="3541" width="14.69921875" style="171" customWidth="1"/>
    <col min="3542" max="3542" width="0.8984375" style="171" customWidth="1"/>
    <col min="3543" max="3543" width="12.8984375" style="171" customWidth="1"/>
    <col min="3544" max="3544" width="0.8984375" style="171" customWidth="1"/>
    <col min="3545" max="3545" width="14.8984375" style="171" customWidth="1"/>
    <col min="3546" max="3546" width="11.8984375" style="171" customWidth="1"/>
    <col min="3547" max="3780" width="9.09765625" style="171"/>
    <col min="3781" max="3781" width="27.8984375" style="171" customWidth="1"/>
    <col min="3782" max="3782" width="7.09765625" style="171" customWidth="1"/>
    <col min="3783" max="3783" width="12.8984375" style="171" customWidth="1"/>
    <col min="3784" max="3784" width="0.8984375" style="171" customWidth="1"/>
    <col min="3785" max="3785" width="13.8984375" style="171" customWidth="1"/>
    <col min="3786" max="3786" width="0.8984375" style="171" customWidth="1"/>
    <col min="3787" max="3787" width="12.09765625" style="171" customWidth="1"/>
    <col min="3788" max="3788" width="0.8984375" style="171" customWidth="1"/>
    <col min="3789" max="3789" width="12.8984375" style="171" customWidth="1"/>
    <col min="3790" max="3790" width="0.8984375" style="171" customWidth="1"/>
    <col min="3791" max="3791" width="13.8984375" style="171" customWidth="1"/>
    <col min="3792" max="3792" width="0.8984375" style="171" customWidth="1"/>
    <col min="3793" max="3793" width="15.09765625" style="171" customWidth="1"/>
    <col min="3794" max="3794" width="0.8984375" style="171" customWidth="1"/>
    <col min="3795" max="3795" width="14.8984375" style="171" bestFit="1" customWidth="1"/>
    <col min="3796" max="3796" width="0.8984375" style="171" customWidth="1"/>
    <col min="3797" max="3797" width="14.69921875" style="171" customWidth="1"/>
    <col min="3798" max="3798" width="0.8984375" style="171" customWidth="1"/>
    <col min="3799" max="3799" width="12.8984375" style="171" customWidth="1"/>
    <col min="3800" max="3800" width="0.8984375" style="171" customWidth="1"/>
    <col min="3801" max="3801" width="14.8984375" style="171" customWidth="1"/>
    <col min="3802" max="3802" width="11.8984375" style="171" customWidth="1"/>
    <col min="3803" max="4036" width="9.09765625" style="171"/>
    <col min="4037" max="4037" width="27.8984375" style="171" customWidth="1"/>
    <col min="4038" max="4038" width="7.09765625" style="171" customWidth="1"/>
    <col min="4039" max="4039" width="12.8984375" style="171" customWidth="1"/>
    <col min="4040" max="4040" width="0.8984375" style="171" customWidth="1"/>
    <col min="4041" max="4041" width="13.8984375" style="171" customWidth="1"/>
    <col min="4042" max="4042" width="0.8984375" style="171" customWidth="1"/>
    <col min="4043" max="4043" width="12.09765625" style="171" customWidth="1"/>
    <col min="4044" max="4044" width="0.8984375" style="171" customWidth="1"/>
    <col min="4045" max="4045" width="12.8984375" style="171" customWidth="1"/>
    <col min="4046" max="4046" width="0.8984375" style="171" customWidth="1"/>
    <col min="4047" max="4047" width="13.8984375" style="171" customWidth="1"/>
    <col min="4048" max="4048" width="0.8984375" style="171" customWidth="1"/>
    <col min="4049" max="4049" width="15.09765625" style="171" customWidth="1"/>
    <col min="4050" max="4050" width="0.8984375" style="171" customWidth="1"/>
    <col min="4051" max="4051" width="14.8984375" style="171" bestFit="1" customWidth="1"/>
    <col min="4052" max="4052" width="0.8984375" style="171" customWidth="1"/>
    <col min="4053" max="4053" width="14.69921875" style="171" customWidth="1"/>
    <col min="4054" max="4054" width="0.8984375" style="171" customWidth="1"/>
    <col min="4055" max="4055" width="12.8984375" style="171" customWidth="1"/>
    <col min="4056" max="4056" width="0.8984375" style="171" customWidth="1"/>
    <col min="4057" max="4057" width="14.8984375" style="171" customWidth="1"/>
    <col min="4058" max="4058" width="11.8984375" style="171" customWidth="1"/>
    <col min="4059" max="4292" width="9.09765625" style="171"/>
    <col min="4293" max="4293" width="27.8984375" style="171" customWidth="1"/>
    <col min="4294" max="4294" width="7.09765625" style="171" customWidth="1"/>
    <col min="4295" max="4295" width="12.8984375" style="171" customWidth="1"/>
    <col min="4296" max="4296" width="0.8984375" style="171" customWidth="1"/>
    <col min="4297" max="4297" width="13.8984375" style="171" customWidth="1"/>
    <col min="4298" max="4298" width="0.8984375" style="171" customWidth="1"/>
    <col min="4299" max="4299" width="12.09765625" style="171" customWidth="1"/>
    <col min="4300" max="4300" width="0.8984375" style="171" customWidth="1"/>
    <col min="4301" max="4301" width="12.8984375" style="171" customWidth="1"/>
    <col min="4302" max="4302" width="0.8984375" style="171" customWidth="1"/>
    <col min="4303" max="4303" width="13.8984375" style="171" customWidth="1"/>
    <col min="4304" max="4304" width="0.8984375" style="171" customWidth="1"/>
    <col min="4305" max="4305" width="15.09765625" style="171" customWidth="1"/>
    <col min="4306" max="4306" width="0.8984375" style="171" customWidth="1"/>
    <col min="4307" max="4307" width="14.8984375" style="171" bestFit="1" customWidth="1"/>
    <col min="4308" max="4308" width="0.8984375" style="171" customWidth="1"/>
    <col min="4309" max="4309" width="14.69921875" style="171" customWidth="1"/>
    <col min="4310" max="4310" width="0.8984375" style="171" customWidth="1"/>
    <col min="4311" max="4311" width="12.8984375" style="171" customWidth="1"/>
    <col min="4312" max="4312" width="0.8984375" style="171" customWidth="1"/>
    <col min="4313" max="4313" width="14.8984375" style="171" customWidth="1"/>
    <col min="4314" max="4314" width="11.8984375" style="171" customWidth="1"/>
    <col min="4315" max="4548" width="9.09765625" style="171"/>
    <col min="4549" max="4549" width="27.8984375" style="171" customWidth="1"/>
    <col min="4550" max="4550" width="7.09765625" style="171" customWidth="1"/>
    <col min="4551" max="4551" width="12.8984375" style="171" customWidth="1"/>
    <col min="4552" max="4552" width="0.8984375" style="171" customWidth="1"/>
    <col min="4553" max="4553" width="13.8984375" style="171" customWidth="1"/>
    <col min="4554" max="4554" width="0.8984375" style="171" customWidth="1"/>
    <col min="4555" max="4555" width="12.09765625" style="171" customWidth="1"/>
    <col min="4556" max="4556" width="0.8984375" style="171" customWidth="1"/>
    <col min="4557" max="4557" width="12.8984375" style="171" customWidth="1"/>
    <col min="4558" max="4558" width="0.8984375" style="171" customWidth="1"/>
    <col min="4559" max="4559" width="13.8984375" style="171" customWidth="1"/>
    <col min="4560" max="4560" width="0.8984375" style="171" customWidth="1"/>
    <col min="4561" max="4561" width="15.09765625" style="171" customWidth="1"/>
    <col min="4562" max="4562" width="0.8984375" style="171" customWidth="1"/>
    <col min="4563" max="4563" width="14.8984375" style="171" bestFit="1" customWidth="1"/>
    <col min="4564" max="4564" width="0.8984375" style="171" customWidth="1"/>
    <col min="4565" max="4565" width="14.69921875" style="171" customWidth="1"/>
    <col min="4566" max="4566" width="0.8984375" style="171" customWidth="1"/>
    <col min="4567" max="4567" width="12.8984375" style="171" customWidth="1"/>
    <col min="4568" max="4568" width="0.8984375" style="171" customWidth="1"/>
    <col min="4569" max="4569" width="14.8984375" style="171" customWidth="1"/>
    <col min="4570" max="4570" width="11.8984375" style="171" customWidth="1"/>
    <col min="4571" max="4804" width="9.09765625" style="171"/>
    <col min="4805" max="4805" width="27.8984375" style="171" customWidth="1"/>
    <col min="4806" max="4806" width="7.09765625" style="171" customWidth="1"/>
    <col min="4807" max="4807" width="12.8984375" style="171" customWidth="1"/>
    <col min="4808" max="4808" width="0.8984375" style="171" customWidth="1"/>
    <col min="4809" max="4809" width="13.8984375" style="171" customWidth="1"/>
    <col min="4810" max="4810" width="0.8984375" style="171" customWidth="1"/>
    <col min="4811" max="4811" width="12.09765625" style="171" customWidth="1"/>
    <col min="4812" max="4812" width="0.8984375" style="171" customWidth="1"/>
    <col min="4813" max="4813" width="12.8984375" style="171" customWidth="1"/>
    <col min="4814" max="4814" width="0.8984375" style="171" customWidth="1"/>
    <col min="4815" max="4815" width="13.8984375" style="171" customWidth="1"/>
    <col min="4816" max="4816" width="0.8984375" style="171" customWidth="1"/>
    <col min="4817" max="4817" width="15.09765625" style="171" customWidth="1"/>
    <col min="4818" max="4818" width="0.8984375" style="171" customWidth="1"/>
    <col min="4819" max="4819" width="14.8984375" style="171" bestFit="1" customWidth="1"/>
    <col min="4820" max="4820" width="0.8984375" style="171" customWidth="1"/>
    <col min="4821" max="4821" width="14.69921875" style="171" customWidth="1"/>
    <col min="4822" max="4822" width="0.8984375" style="171" customWidth="1"/>
    <col min="4823" max="4823" width="12.8984375" style="171" customWidth="1"/>
    <col min="4824" max="4824" width="0.8984375" style="171" customWidth="1"/>
    <col min="4825" max="4825" width="14.8984375" style="171" customWidth="1"/>
    <col min="4826" max="4826" width="11.8984375" style="171" customWidth="1"/>
    <col min="4827" max="5060" width="9.09765625" style="171"/>
    <col min="5061" max="5061" width="27.8984375" style="171" customWidth="1"/>
    <col min="5062" max="5062" width="7.09765625" style="171" customWidth="1"/>
    <col min="5063" max="5063" width="12.8984375" style="171" customWidth="1"/>
    <col min="5064" max="5064" width="0.8984375" style="171" customWidth="1"/>
    <col min="5065" max="5065" width="13.8984375" style="171" customWidth="1"/>
    <col min="5066" max="5066" width="0.8984375" style="171" customWidth="1"/>
    <col min="5067" max="5067" width="12.09765625" style="171" customWidth="1"/>
    <col min="5068" max="5068" width="0.8984375" style="171" customWidth="1"/>
    <col min="5069" max="5069" width="12.8984375" style="171" customWidth="1"/>
    <col min="5070" max="5070" width="0.8984375" style="171" customWidth="1"/>
    <col min="5071" max="5071" width="13.8984375" style="171" customWidth="1"/>
    <col min="5072" max="5072" width="0.8984375" style="171" customWidth="1"/>
    <col min="5073" max="5073" width="15.09765625" style="171" customWidth="1"/>
    <col min="5074" max="5074" width="0.8984375" style="171" customWidth="1"/>
    <col min="5075" max="5075" width="14.8984375" style="171" bestFit="1" customWidth="1"/>
    <col min="5076" max="5076" width="0.8984375" style="171" customWidth="1"/>
    <col min="5077" max="5077" width="14.69921875" style="171" customWidth="1"/>
    <col min="5078" max="5078" width="0.8984375" style="171" customWidth="1"/>
    <col min="5079" max="5079" width="12.8984375" style="171" customWidth="1"/>
    <col min="5080" max="5080" width="0.8984375" style="171" customWidth="1"/>
    <col min="5081" max="5081" width="14.8984375" style="171" customWidth="1"/>
    <col min="5082" max="5082" width="11.8984375" style="171" customWidth="1"/>
    <col min="5083" max="5316" width="9.09765625" style="171"/>
    <col min="5317" max="5317" width="27.8984375" style="171" customWidth="1"/>
    <col min="5318" max="5318" width="7.09765625" style="171" customWidth="1"/>
    <col min="5319" max="5319" width="12.8984375" style="171" customWidth="1"/>
    <col min="5320" max="5320" width="0.8984375" style="171" customWidth="1"/>
    <col min="5321" max="5321" width="13.8984375" style="171" customWidth="1"/>
    <col min="5322" max="5322" width="0.8984375" style="171" customWidth="1"/>
    <col min="5323" max="5323" width="12.09765625" style="171" customWidth="1"/>
    <col min="5324" max="5324" width="0.8984375" style="171" customWidth="1"/>
    <col min="5325" max="5325" width="12.8984375" style="171" customWidth="1"/>
    <col min="5326" max="5326" width="0.8984375" style="171" customWidth="1"/>
    <col min="5327" max="5327" width="13.8984375" style="171" customWidth="1"/>
    <col min="5328" max="5328" width="0.8984375" style="171" customWidth="1"/>
    <col min="5329" max="5329" width="15.09765625" style="171" customWidth="1"/>
    <col min="5330" max="5330" width="0.8984375" style="171" customWidth="1"/>
    <col min="5331" max="5331" width="14.8984375" style="171" bestFit="1" customWidth="1"/>
    <col min="5332" max="5332" width="0.8984375" style="171" customWidth="1"/>
    <col min="5333" max="5333" width="14.69921875" style="171" customWidth="1"/>
    <col min="5334" max="5334" width="0.8984375" style="171" customWidth="1"/>
    <col min="5335" max="5335" width="12.8984375" style="171" customWidth="1"/>
    <col min="5336" max="5336" width="0.8984375" style="171" customWidth="1"/>
    <col min="5337" max="5337" width="14.8984375" style="171" customWidth="1"/>
    <col min="5338" max="5338" width="11.8984375" style="171" customWidth="1"/>
    <col min="5339" max="5572" width="9.09765625" style="171"/>
    <col min="5573" max="5573" width="27.8984375" style="171" customWidth="1"/>
    <col min="5574" max="5574" width="7.09765625" style="171" customWidth="1"/>
    <col min="5575" max="5575" width="12.8984375" style="171" customWidth="1"/>
    <col min="5576" max="5576" width="0.8984375" style="171" customWidth="1"/>
    <col min="5577" max="5577" width="13.8984375" style="171" customWidth="1"/>
    <col min="5578" max="5578" width="0.8984375" style="171" customWidth="1"/>
    <col min="5579" max="5579" width="12.09765625" style="171" customWidth="1"/>
    <col min="5580" max="5580" width="0.8984375" style="171" customWidth="1"/>
    <col min="5581" max="5581" width="12.8984375" style="171" customWidth="1"/>
    <col min="5582" max="5582" width="0.8984375" style="171" customWidth="1"/>
    <col min="5583" max="5583" width="13.8984375" style="171" customWidth="1"/>
    <col min="5584" max="5584" width="0.8984375" style="171" customWidth="1"/>
    <col min="5585" max="5585" width="15.09765625" style="171" customWidth="1"/>
    <col min="5586" max="5586" width="0.8984375" style="171" customWidth="1"/>
    <col min="5587" max="5587" width="14.8984375" style="171" bestFit="1" customWidth="1"/>
    <col min="5588" max="5588" width="0.8984375" style="171" customWidth="1"/>
    <col min="5589" max="5589" width="14.69921875" style="171" customWidth="1"/>
    <col min="5590" max="5590" width="0.8984375" style="171" customWidth="1"/>
    <col min="5591" max="5591" width="12.8984375" style="171" customWidth="1"/>
    <col min="5592" max="5592" width="0.8984375" style="171" customWidth="1"/>
    <col min="5593" max="5593" width="14.8984375" style="171" customWidth="1"/>
    <col min="5594" max="5594" width="11.8984375" style="171" customWidth="1"/>
    <col min="5595" max="5828" width="9.09765625" style="171"/>
    <col min="5829" max="5829" width="27.8984375" style="171" customWidth="1"/>
    <col min="5830" max="5830" width="7.09765625" style="171" customWidth="1"/>
    <col min="5831" max="5831" width="12.8984375" style="171" customWidth="1"/>
    <col min="5832" max="5832" width="0.8984375" style="171" customWidth="1"/>
    <col min="5833" max="5833" width="13.8984375" style="171" customWidth="1"/>
    <col min="5834" max="5834" width="0.8984375" style="171" customWidth="1"/>
    <col min="5835" max="5835" width="12.09765625" style="171" customWidth="1"/>
    <col min="5836" max="5836" width="0.8984375" style="171" customWidth="1"/>
    <col min="5837" max="5837" width="12.8984375" style="171" customWidth="1"/>
    <col min="5838" max="5838" width="0.8984375" style="171" customWidth="1"/>
    <col min="5839" max="5839" width="13.8984375" style="171" customWidth="1"/>
    <col min="5840" max="5840" width="0.8984375" style="171" customWidth="1"/>
    <col min="5841" max="5841" width="15.09765625" style="171" customWidth="1"/>
    <col min="5842" max="5842" width="0.8984375" style="171" customWidth="1"/>
    <col min="5843" max="5843" width="14.8984375" style="171" bestFit="1" customWidth="1"/>
    <col min="5844" max="5844" width="0.8984375" style="171" customWidth="1"/>
    <col min="5845" max="5845" width="14.69921875" style="171" customWidth="1"/>
    <col min="5846" max="5846" width="0.8984375" style="171" customWidth="1"/>
    <col min="5847" max="5847" width="12.8984375" style="171" customWidth="1"/>
    <col min="5848" max="5848" width="0.8984375" style="171" customWidth="1"/>
    <col min="5849" max="5849" width="14.8984375" style="171" customWidth="1"/>
    <col min="5850" max="5850" width="11.8984375" style="171" customWidth="1"/>
    <col min="5851" max="6084" width="9.09765625" style="171"/>
    <col min="6085" max="6085" width="27.8984375" style="171" customWidth="1"/>
    <col min="6086" max="6086" width="7.09765625" style="171" customWidth="1"/>
    <col min="6087" max="6087" width="12.8984375" style="171" customWidth="1"/>
    <col min="6088" max="6088" width="0.8984375" style="171" customWidth="1"/>
    <col min="6089" max="6089" width="13.8984375" style="171" customWidth="1"/>
    <col min="6090" max="6090" width="0.8984375" style="171" customWidth="1"/>
    <col min="6091" max="6091" width="12.09765625" style="171" customWidth="1"/>
    <col min="6092" max="6092" width="0.8984375" style="171" customWidth="1"/>
    <col min="6093" max="6093" width="12.8984375" style="171" customWidth="1"/>
    <col min="6094" max="6094" width="0.8984375" style="171" customWidth="1"/>
    <col min="6095" max="6095" width="13.8984375" style="171" customWidth="1"/>
    <col min="6096" max="6096" width="0.8984375" style="171" customWidth="1"/>
    <col min="6097" max="6097" width="15.09765625" style="171" customWidth="1"/>
    <col min="6098" max="6098" width="0.8984375" style="171" customWidth="1"/>
    <col min="6099" max="6099" width="14.8984375" style="171" bestFit="1" customWidth="1"/>
    <col min="6100" max="6100" width="0.8984375" style="171" customWidth="1"/>
    <col min="6101" max="6101" width="14.69921875" style="171" customWidth="1"/>
    <col min="6102" max="6102" width="0.8984375" style="171" customWidth="1"/>
    <col min="6103" max="6103" width="12.8984375" style="171" customWidth="1"/>
    <col min="6104" max="6104" width="0.8984375" style="171" customWidth="1"/>
    <col min="6105" max="6105" width="14.8984375" style="171" customWidth="1"/>
    <col min="6106" max="6106" width="11.8984375" style="171" customWidth="1"/>
    <col min="6107" max="6340" width="9.09765625" style="171"/>
    <col min="6341" max="6341" width="27.8984375" style="171" customWidth="1"/>
    <col min="6342" max="6342" width="7.09765625" style="171" customWidth="1"/>
    <col min="6343" max="6343" width="12.8984375" style="171" customWidth="1"/>
    <col min="6344" max="6344" width="0.8984375" style="171" customWidth="1"/>
    <col min="6345" max="6345" width="13.8984375" style="171" customWidth="1"/>
    <col min="6346" max="6346" width="0.8984375" style="171" customWidth="1"/>
    <col min="6347" max="6347" width="12.09765625" style="171" customWidth="1"/>
    <col min="6348" max="6348" width="0.8984375" style="171" customWidth="1"/>
    <col min="6349" max="6349" width="12.8984375" style="171" customWidth="1"/>
    <col min="6350" max="6350" width="0.8984375" style="171" customWidth="1"/>
    <col min="6351" max="6351" width="13.8984375" style="171" customWidth="1"/>
    <col min="6352" max="6352" width="0.8984375" style="171" customWidth="1"/>
    <col min="6353" max="6353" width="15.09765625" style="171" customWidth="1"/>
    <col min="6354" max="6354" width="0.8984375" style="171" customWidth="1"/>
    <col min="6355" max="6355" width="14.8984375" style="171" bestFit="1" customWidth="1"/>
    <col min="6356" max="6356" width="0.8984375" style="171" customWidth="1"/>
    <col min="6357" max="6357" width="14.69921875" style="171" customWidth="1"/>
    <col min="6358" max="6358" width="0.8984375" style="171" customWidth="1"/>
    <col min="6359" max="6359" width="12.8984375" style="171" customWidth="1"/>
    <col min="6360" max="6360" width="0.8984375" style="171" customWidth="1"/>
    <col min="6361" max="6361" width="14.8984375" style="171" customWidth="1"/>
    <col min="6362" max="6362" width="11.8984375" style="171" customWidth="1"/>
    <col min="6363" max="6596" width="9.09765625" style="171"/>
    <col min="6597" max="6597" width="27.8984375" style="171" customWidth="1"/>
    <col min="6598" max="6598" width="7.09765625" style="171" customWidth="1"/>
    <col min="6599" max="6599" width="12.8984375" style="171" customWidth="1"/>
    <col min="6600" max="6600" width="0.8984375" style="171" customWidth="1"/>
    <col min="6601" max="6601" width="13.8984375" style="171" customWidth="1"/>
    <col min="6602" max="6602" width="0.8984375" style="171" customWidth="1"/>
    <col min="6603" max="6603" width="12.09765625" style="171" customWidth="1"/>
    <col min="6604" max="6604" width="0.8984375" style="171" customWidth="1"/>
    <col min="6605" max="6605" width="12.8984375" style="171" customWidth="1"/>
    <col min="6606" max="6606" width="0.8984375" style="171" customWidth="1"/>
    <col min="6607" max="6607" width="13.8984375" style="171" customWidth="1"/>
    <col min="6608" max="6608" width="0.8984375" style="171" customWidth="1"/>
    <col min="6609" max="6609" width="15.09765625" style="171" customWidth="1"/>
    <col min="6610" max="6610" width="0.8984375" style="171" customWidth="1"/>
    <col min="6611" max="6611" width="14.8984375" style="171" bestFit="1" customWidth="1"/>
    <col min="6612" max="6612" width="0.8984375" style="171" customWidth="1"/>
    <col min="6613" max="6613" width="14.69921875" style="171" customWidth="1"/>
    <col min="6614" max="6614" width="0.8984375" style="171" customWidth="1"/>
    <col min="6615" max="6615" width="12.8984375" style="171" customWidth="1"/>
    <col min="6616" max="6616" width="0.8984375" style="171" customWidth="1"/>
    <col min="6617" max="6617" width="14.8984375" style="171" customWidth="1"/>
    <col min="6618" max="6618" width="11.8984375" style="171" customWidth="1"/>
    <col min="6619" max="6852" width="9.09765625" style="171"/>
    <col min="6853" max="6853" width="27.8984375" style="171" customWidth="1"/>
    <col min="6854" max="6854" width="7.09765625" style="171" customWidth="1"/>
    <col min="6855" max="6855" width="12.8984375" style="171" customWidth="1"/>
    <col min="6856" max="6856" width="0.8984375" style="171" customWidth="1"/>
    <col min="6857" max="6857" width="13.8984375" style="171" customWidth="1"/>
    <col min="6858" max="6858" width="0.8984375" style="171" customWidth="1"/>
    <col min="6859" max="6859" width="12.09765625" style="171" customWidth="1"/>
    <col min="6860" max="6860" width="0.8984375" style="171" customWidth="1"/>
    <col min="6861" max="6861" width="12.8984375" style="171" customWidth="1"/>
    <col min="6862" max="6862" width="0.8984375" style="171" customWidth="1"/>
    <col min="6863" max="6863" width="13.8984375" style="171" customWidth="1"/>
    <col min="6864" max="6864" width="0.8984375" style="171" customWidth="1"/>
    <col min="6865" max="6865" width="15.09765625" style="171" customWidth="1"/>
    <col min="6866" max="6866" width="0.8984375" style="171" customWidth="1"/>
    <col min="6867" max="6867" width="14.8984375" style="171" bestFit="1" customWidth="1"/>
    <col min="6868" max="6868" width="0.8984375" style="171" customWidth="1"/>
    <col min="6869" max="6869" width="14.69921875" style="171" customWidth="1"/>
    <col min="6870" max="6870" width="0.8984375" style="171" customWidth="1"/>
    <col min="6871" max="6871" width="12.8984375" style="171" customWidth="1"/>
    <col min="6872" max="6872" width="0.8984375" style="171" customWidth="1"/>
    <col min="6873" max="6873" width="14.8984375" style="171" customWidth="1"/>
    <col min="6874" max="6874" width="11.8984375" style="171" customWidth="1"/>
    <col min="6875" max="7108" width="9.09765625" style="171"/>
    <col min="7109" max="7109" width="27.8984375" style="171" customWidth="1"/>
    <col min="7110" max="7110" width="7.09765625" style="171" customWidth="1"/>
    <col min="7111" max="7111" width="12.8984375" style="171" customWidth="1"/>
    <col min="7112" max="7112" width="0.8984375" style="171" customWidth="1"/>
    <col min="7113" max="7113" width="13.8984375" style="171" customWidth="1"/>
    <col min="7114" max="7114" width="0.8984375" style="171" customWidth="1"/>
    <col min="7115" max="7115" width="12.09765625" style="171" customWidth="1"/>
    <col min="7116" max="7116" width="0.8984375" style="171" customWidth="1"/>
    <col min="7117" max="7117" width="12.8984375" style="171" customWidth="1"/>
    <col min="7118" max="7118" width="0.8984375" style="171" customWidth="1"/>
    <col min="7119" max="7119" width="13.8984375" style="171" customWidth="1"/>
    <col min="7120" max="7120" width="0.8984375" style="171" customWidth="1"/>
    <col min="7121" max="7121" width="15.09765625" style="171" customWidth="1"/>
    <col min="7122" max="7122" width="0.8984375" style="171" customWidth="1"/>
    <col min="7123" max="7123" width="14.8984375" style="171" bestFit="1" customWidth="1"/>
    <col min="7124" max="7124" width="0.8984375" style="171" customWidth="1"/>
    <col min="7125" max="7125" width="14.69921875" style="171" customWidth="1"/>
    <col min="7126" max="7126" width="0.8984375" style="171" customWidth="1"/>
    <col min="7127" max="7127" width="12.8984375" style="171" customWidth="1"/>
    <col min="7128" max="7128" width="0.8984375" style="171" customWidth="1"/>
    <col min="7129" max="7129" width="14.8984375" style="171" customWidth="1"/>
    <col min="7130" max="7130" width="11.8984375" style="171" customWidth="1"/>
    <col min="7131" max="7364" width="9.09765625" style="171"/>
    <col min="7365" max="7365" width="27.8984375" style="171" customWidth="1"/>
    <col min="7366" max="7366" width="7.09765625" style="171" customWidth="1"/>
    <col min="7367" max="7367" width="12.8984375" style="171" customWidth="1"/>
    <col min="7368" max="7368" width="0.8984375" style="171" customWidth="1"/>
    <col min="7369" max="7369" width="13.8984375" style="171" customWidth="1"/>
    <col min="7370" max="7370" width="0.8984375" style="171" customWidth="1"/>
    <col min="7371" max="7371" width="12.09765625" style="171" customWidth="1"/>
    <col min="7372" max="7372" width="0.8984375" style="171" customWidth="1"/>
    <col min="7373" max="7373" width="12.8984375" style="171" customWidth="1"/>
    <col min="7374" max="7374" width="0.8984375" style="171" customWidth="1"/>
    <col min="7375" max="7375" width="13.8984375" style="171" customWidth="1"/>
    <col min="7376" max="7376" width="0.8984375" style="171" customWidth="1"/>
    <col min="7377" max="7377" width="15.09765625" style="171" customWidth="1"/>
    <col min="7378" max="7378" width="0.8984375" style="171" customWidth="1"/>
    <col min="7379" max="7379" width="14.8984375" style="171" bestFit="1" customWidth="1"/>
    <col min="7380" max="7380" width="0.8984375" style="171" customWidth="1"/>
    <col min="7381" max="7381" width="14.69921875" style="171" customWidth="1"/>
    <col min="7382" max="7382" width="0.8984375" style="171" customWidth="1"/>
    <col min="7383" max="7383" width="12.8984375" style="171" customWidth="1"/>
    <col min="7384" max="7384" width="0.8984375" style="171" customWidth="1"/>
    <col min="7385" max="7385" width="14.8984375" style="171" customWidth="1"/>
    <col min="7386" max="7386" width="11.8984375" style="171" customWidth="1"/>
    <col min="7387" max="7620" width="9.09765625" style="171"/>
    <col min="7621" max="7621" width="27.8984375" style="171" customWidth="1"/>
    <col min="7622" max="7622" width="7.09765625" style="171" customWidth="1"/>
    <col min="7623" max="7623" width="12.8984375" style="171" customWidth="1"/>
    <col min="7624" max="7624" width="0.8984375" style="171" customWidth="1"/>
    <col min="7625" max="7625" width="13.8984375" style="171" customWidth="1"/>
    <col min="7626" max="7626" width="0.8984375" style="171" customWidth="1"/>
    <col min="7627" max="7627" width="12.09765625" style="171" customWidth="1"/>
    <col min="7628" max="7628" width="0.8984375" style="171" customWidth="1"/>
    <col min="7629" max="7629" width="12.8984375" style="171" customWidth="1"/>
    <col min="7630" max="7630" width="0.8984375" style="171" customWidth="1"/>
    <col min="7631" max="7631" width="13.8984375" style="171" customWidth="1"/>
    <col min="7632" max="7632" width="0.8984375" style="171" customWidth="1"/>
    <col min="7633" max="7633" width="15.09765625" style="171" customWidth="1"/>
    <col min="7634" max="7634" width="0.8984375" style="171" customWidth="1"/>
    <col min="7635" max="7635" width="14.8984375" style="171" bestFit="1" customWidth="1"/>
    <col min="7636" max="7636" width="0.8984375" style="171" customWidth="1"/>
    <col min="7637" max="7637" width="14.69921875" style="171" customWidth="1"/>
    <col min="7638" max="7638" width="0.8984375" style="171" customWidth="1"/>
    <col min="7639" max="7639" width="12.8984375" style="171" customWidth="1"/>
    <col min="7640" max="7640" width="0.8984375" style="171" customWidth="1"/>
    <col min="7641" max="7641" width="14.8984375" style="171" customWidth="1"/>
    <col min="7642" max="7642" width="11.8984375" style="171" customWidth="1"/>
    <col min="7643" max="7876" width="9.09765625" style="171"/>
    <col min="7877" max="7877" width="27.8984375" style="171" customWidth="1"/>
    <col min="7878" max="7878" width="7.09765625" style="171" customWidth="1"/>
    <col min="7879" max="7879" width="12.8984375" style="171" customWidth="1"/>
    <col min="7880" max="7880" width="0.8984375" style="171" customWidth="1"/>
    <col min="7881" max="7881" width="13.8984375" style="171" customWidth="1"/>
    <col min="7882" max="7882" width="0.8984375" style="171" customWidth="1"/>
    <col min="7883" max="7883" width="12.09765625" style="171" customWidth="1"/>
    <col min="7884" max="7884" width="0.8984375" style="171" customWidth="1"/>
    <col min="7885" max="7885" width="12.8984375" style="171" customWidth="1"/>
    <col min="7886" max="7886" width="0.8984375" style="171" customWidth="1"/>
    <col min="7887" max="7887" width="13.8984375" style="171" customWidth="1"/>
    <col min="7888" max="7888" width="0.8984375" style="171" customWidth="1"/>
    <col min="7889" max="7889" width="15.09765625" style="171" customWidth="1"/>
    <col min="7890" max="7890" width="0.8984375" style="171" customWidth="1"/>
    <col min="7891" max="7891" width="14.8984375" style="171" bestFit="1" customWidth="1"/>
    <col min="7892" max="7892" width="0.8984375" style="171" customWidth="1"/>
    <col min="7893" max="7893" width="14.69921875" style="171" customWidth="1"/>
    <col min="7894" max="7894" width="0.8984375" style="171" customWidth="1"/>
    <col min="7895" max="7895" width="12.8984375" style="171" customWidth="1"/>
    <col min="7896" max="7896" width="0.8984375" style="171" customWidth="1"/>
    <col min="7897" max="7897" width="14.8984375" style="171" customWidth="1"/>
    <col min="7898" max="7898" width="11.8984375" style="171" customWidth="1"/>
    <col min="7899" max="8132" width="9.09765625" style="171"/>
    <col min="8133" max="8133" width="27.8984375" style="171" customWidth="1"/>
    <col min="8134" max="8134" width="7.09765625" style="171" customWidth="1"/>
    <col min="8135" max="8135" width="12.8984375" style="171" customWidth="1"/>
    <col min="8136" max="8136" width="0.8984375" style="171" customWidth="1"/>
    <col min="8137" max="8137" width="13.8984375" style="171" customWidth="1"/>
    <col min="8138" max="8138" width="0.8984375" style="171" customWidth="1"/>
    <col min="8139" max="8139" width="12.09765625" style="171" customWidth="1"/>
    <col min="8140" max="8140" width="0.8984375" style="171" customWidth="1"/>
    <col min="8141" max="8141" width="12.8984375" style="171" customWidth="1"/>
    <col min="8142" max="8142" width="0.8984375" style="171" customWidth="1"/>
    <col min="8143" max="8143" width="13.8984375" style="171" customWidth="1"/>
    <col min="8144" max="8144" width="0.8984375" style="171" customWidth="1"/>
    <col min="8145" max="8145" width="15.09765625" style="171" customWidth="1"/>
    <col min="8146" max="8146" width="0.8984375" style="171" customWidth="1"/>
    <col min="8147" max="8147" width="14.8984375" style="171" bestFit="1" customWidth="1"/>
    <col min="8148" max="8148" width="0.8984375" style="171" customWidth="1"/>
    <col min="8149" max="8149" width="14.69921875" style="171" customWidth="1"/>
    <col min="8150" max="8150" width="0.8984375" style="171" customWidth="1"/>
    <col min="8151" max="8151" width="12.8984375" style="171" customWidth="1"/>
    <col min="8152" max="8152" width="0.8984375" style="171" customWidth="1"/>
    <col min="8153" max="8153" width="14.8984375" style="171" customWidth="1"/>
    <col min="8154" max="8154" width="11.8984375" style="171" customWidth="1"/>
    <col min="8155" max="8388" width="9.09765625" style="171"/>
    <col min="8389" max="8389" width="27.8984375" style="171" customWidth="1"/>
    <col min="8390" max="8390" width="7.09765625" style="171" customWidth="1"/>
    <col min="8391" max="8391" width="12.8984375" style="171" customWidth="1"/>
    <col min="8392" max="8392" width="0.8984375" style="171" customWidth="1"/>
    <col min="8393" max="8393" width="13.8984375" style="171" customWidth="1"/>
    <col min="8394" max="8394" width="0.8984375" style="171" customWidth="1"/>
    <col min="8395" max="8395" width="12.09765625" style="171" customWidth="1"/>
    <col min="8396" max="8396" width="0.8984375" style="171" customWidth="1"/>
    <col min="8397" max="8397" width="12.8984375" style="171" customWidth="1"/>
    <col min="8398" max="8398" width="0.8984375" style="171" customWidth="1"/>
    <col min="8399" max="8399" width="13.8984375" style="171" customWidth="1"/>
    <col min="8400" max="8400" width="0.8984375" style="171" customWidth="1"/>
    <col min="8401" max="8401" width="15.09765625" style="171" customWidth="1"/>
    <col min="8402" max="8402" width="0.8984375" style="171" customWidth="1"/>
    <col min="8403" max="8403" width="14.8984375" style="171" bestFit="1" customWidth="1"/>
    <col min="8404" max="8404" width="0.8984375" style="171" customWidth="1"/>
    <col min="8405" max="8405" width="14.69921875" style="171" customWidth="1"/>
    <col min="8406" max="8406" width="0.8984375" style="171" customWidth="1"/>
    <col min="8407" max="8407" width="12.8984375" style="171" customWidth="1"/>
    <col min="8408" max="8408" width="0.8984375" style="171" customWidth="1"/>
    <col min="8409" max="8409" width="14.8984375" style="171" customWidth="1"/>
    <col min="8410" max="8410" width="11.8984375" style="171" customWidth="1"/>
    <col min="8411" max="8644" width="9.09765625" style="171"/>
    <col min="8645" max="8645" width="27.8984375" style="171" customWidth="1"/>
    <col min="8646" max="8646" width="7.09765625" style="171" customWidth="1"/>
    <col min="8647" max="8647" width="12.8984375" style="171" customWidth="1"/>
    <col min="8648" max="8648" width="0.8984375" style="171" customWidth="1"/>
    <col min="8649" max="8649" width="13.8984375" style="171" customWidth="1"/>
    <col min="8650" max="8650" width="0.8984375" style="171" customWidth="1"/>
    <col min="8651" max="8651" width="12.09765625" style="171" customWidth="1"/>
    <col min="8652" max="8652" width="0.8984375" style="171" customWidth="1"/>
    <col min="8653" max="8653" width="12.8984375" style="171" customWidth="1"/>
    <col min="8654" max="8654" width="0.8984375" style="171" customWidth="1"/>
    <col min="8655" max="8655" width="13.8984375" style="171" customWidth="1"/>
    <col min="8656" max="8656" width="0.8984375" style="171" customWidth="1"/>
    <col min="8657" max="8657" width="15.09765625" style="171" customWidth="1"/>
    <col min="8658" max="8658" width="0.8984375" style="171" customWidth="1"/>
    <col min="8659" max="8659" width="14.8984375" style="171" bestFit="1" customWidth="1"/>
    <col min="8660" max="8660" width="0.8984375" style="171" customWidth="1"/>
    <col min="8661" max="8661" width="14.69921875" style="171" customWidth="1"/>
    <col min="8662" max="8662" width="0.8984375" style="171" customWidth="1"/>
    <col min="8663" max="8663" width="12.8984375" style="171" customWidth="1"/>
    <col min="8664" max="8664" width="0.8984375" style="171" customWidth="1"/>
    <col min="8665" max="8665" width="14.8984375" style="171" customWidth="1"/>
    <col min="8666" max="8666" width="11.8984375" style="171" customWidth="1"/>
    <col min="8667" max="8900" width="9.09765625" style="171"/>
    <col min="8901" max="8901" width="27.8984375" style="171" customWidth="1"/>
    <col min="8902" max="8902" width="7.09765625" style="171" customWidth="1"/>
    <col min="8903" max="8903" width="12.8984375" style="171" customWidth="1"/>
    <col min="8904" max="8904" width="0.8984375" style="171" customWidth="1"/>
    <col min="8905" max="8905" width="13.8984375" style="171" customWidth="1"/>
    <col min="8906" max="8906" width="0.8984375" style="171" customWidth="1"/>
    <col min="8907" max="8907" width="12.09765625" style="171" customWidth="1"/>
    <col min="8908" max="8908" width="0.8984375" style="171" customWidth="1"/>
    <col min="8909" max="8909" width="12.8984375" style="171" customWidth="1"/>
    <col min="8910" max="8910" width="0.8984375" style="171" customWidth="1"/>
    <col min="8911" max="8911" width="13.8984375" style="171" customWidth="1"/>
    <col min="8912" max="8912" width="0.8984375" style="171" customWidth="1"/>
    <col min="8913" max="8913" width="15.09765625" style="171" customWidth="1"/>
    <col min="8914" max="8914" width="0.8984375" style="171" customWidth="1"/>
    <col min="8915" max="8915" width="14.8984375" style="171" bestFit="1" customWidth="1"/>
    <col min="8916" max="8916" width="0.8984375" style="171" customWidth="1"/>
    <col min="8917" max="8917" width="14.69921875" style="171" customWidth="1"/>
    <col min="8918" max="8918" width="0.8984375" style="171" customWidth="1"/>
    <col min="8919" max="8919" width="12.8984375" style="171" customWidth="1"/>
    <col min="8920" max="8920" width="0.8984375" style="171" customWidth="1"/>
    <col min="8921" max="8921" width="14.8984375" style="171" customWidth="1"/>
    <col min="8922" max="8922" width="11.8984375" style="171" customWidth="1"/>
    <col min="8923" max="9156" width="9.09765625" style="171"/>
    <col min="9157" max="9157" width="27.8984375" style="171" customWidth="1"/>
    <col min="9158" max="9158" width="7.09765625" style="171" customWidth="1"/>
    <col min="9159" max="9159" width="12.8984375" style="171" customWidth="1"/>
    <col min="9160" max="9160" width="0.8984375" style="171" customWidth="1"/>
    <col min="9161" max="9161" width="13.8984375" style="171" customWidth="1"/>
    <col min="9162" max="9162" width="0.8984375" style="171" customWidth="1"/>
    <col min="9163" max="9163" width="12.09765625" style="171" customWidth="1"/>
    <col min="9164" max="9164" width="0.8984375" style="171" customWidth="1"/>
    <col min="9165" max="9165" width="12.8984375" style="171" customWidth="1"/>
    <col min="9166" max="9166" width="0.8984375" style="171" customWidth="1"/>
    <col min="9167" max="9167" width="13.8984375" style="171" customWidth="1"/>
    <col min="9168" max="9168" width="0.8984375" style="171" customWidth="1"/>
    <col min="9169" max="9169" width="15.09765625" style="171" customWidth="1"/>
    <col min="9170" max="9170" width="0.8984375" style="171" customWidth="1"/>
    <col min="9171" max="9171" width="14.8984375" style="171" bestFit="1" customWidth="1"/>
    <col min="9172" max="9172" width="0.8984375" style="171" customWidth="1"/>
    <col min="9173" max="9173" width="14.69921875" style="171" customWidth="1"/>
    <col min="9174" max="9174" width="0.8984375" style="171" customWidth="1"/>
    <col min="9175" max="9175" width="12.8984375" style="171" customWidth="1"/>
    <col min="9176" max="9176" width="0.8984375" style="171" customWidth="1"/>
    <col min="9177" max="9177" width="14.8984375" style="171" customWidth="1"/>
    <col min="9178" max="9178" width="11.8984375" style="171" customWidth="1"/>
    <col min="9179" max="9412" width="9.09765625" style="171"/>
    <col min="9413" max="9413" width="27.8984375" style="171" customWidth="1"/>
    <col min="9414" max="9414" width="7.09765625" style="171" customWidth="1"/>
    <col min="9415" max="9415" width="12.8984375" style="171" customWidth="1"/>
    <col min="9416" max="9416" width="0.8984375" style="171" customWidth="1"/>
    <col min="9417" max="9417" width="13.8984375" style="171" customWidth="1"/>
    <col min="9418" max="9418" width="0.8984375" style="171" customWidth="1"/>
    <col min="9419" max="9419" width="12.09765625" style="171" customWidth="1"/>
    <col min="9420" max="9420" width="0.8984375" style="171" customWidth="1"/>
    <col min="9421" max="9421" width="12.8984375" style="171" customWidth="1"/>
    <col min="9422" max="9422" width="0.8984375" style="171" customWidth="1"/>
    <col min="9423" max="9423" width="13.8984375" style="171" customWidth="1"/>
    <col min="9424" max="9424" width="0.8984375" style="171" customWidth="1"/>
    <col min="9425" max="9425" width="15.09765625" style="171" customWidth="1"/>
    <col min="9426" max="9426" width="0.8984375" style="171" customWidth="1"/>
    <col min="9427" max="9427" width="14.8984375" style="171" bestFit="1" customWidth="1"/>
    <col min="9428" max="9428" width="0.8984375" style="171" customWidth="1"/>
    <col min="9429" max="9429" width="14.69921875" style="171" customWidth="1"/>
    <col min="9430" max="9430" width="0.8984375" style="171" customWidth="1"/>
    <col min="9431" max="9431" width="12.8984375" style="171" customWidth="1"/>
    <col min="9432" max="9432" width="0.8984375" style="171" customWidth="1"/>
    <col min="9433" max="9433" width="14.8984375" style="171" customWidth="1"/>
    <col min="9434" max="9434" width="11.8984375" style="171" customWidth="1"/>
    <col min="9435" max="9668" width="9.09765625" style="171"/>
    <col min="9669" max="9669" width="27.8984375" style="171" customWidth="1"/>
    <col min="9670" max="9670" width="7.09765625" style="171" customWidth="1"/>
    <col min="9671" max="9671" width="12.8984375" style="171" customWidth="1"/>
    <col min="9672" max="9672" width="0.8984375" style="171" customWidth="1"/>
    <col min="9673" max="9673" width="13.8984375" style="171" customWidth="1"/>
    <col min="9674" max="9674" width="0.8984375" style="171" customWidth="1"/>
    <col min="9675" max="9675" width="12.09765625" style="171" customWidth="1"/>
    <col min="9676" max="9676" width="0.8984375" style="171" customWidth="1"/>
    <col min="9677" max="9677" width="12.8984375" style="171" customWidth="1"/>
    <col min="9678" max="9678" width="0.8984375" style="171" customWidth="1"/>
    <col min="9679" max="9679" width="13.8984375" style="171" customWidth="1"/>
    <col min="9680" max="9680" width="0.8984375" style="171" customWidth="1"/>
    <col min="9681" max="9681" width="15.09765625" style="171" customWidth="1"/>
    <col min="9682" max="9682" width="0.8984375" style="171" customWidth="1"/>
    <col min="9683" max="9683" width="14.8984375" style="171" bestFit="1" customWidth="1"/>
    <col min="9684" max="9684" width="0.8984375" style="171" customWidth="1"/>
    <col min="9685" max="9685" width="14.69921875" style="171" customWidth="1"/>
    <col min="9686" max="9686" width="0.8984375" style="171" customWidth="1"/>
    <col min="9687" max="9687" width="12.8984375" style="171" customWidth="1"/>
    <col min="9688" max="9688" width="0.8984375" style="171" customWidth="1"/>
    <col min="9689" max="9689" width="14.8984375" style="171" customWidth="1"/>
    <col min="9690" max="9690" width="11.8984375" style="171" customWidth="1"/>
    <col min="9691" max="9924" width="9.09765625" style="171"/>
    <col min="9925" max="9925" width="27.8984375" style="171" customWidth="1"/>
    <col min="9926" max="9926" width="7.09765625" style="171" customWidth="1"/>
    <col min="9927" max="9927" width="12.8984375" style="171" customWidth="1"/>
    <col min="9928" max="9928" width="0.8984375" style="171" customWidth="1"/>
    <col min="9929" max="9929" width="13.8984375" style="171" customWidth="1"/>
    <col min="9930" max="9930" width="0.8984375" style="171" customWidth="1"/>
    <col min="9931" max="9931" width="12.09765625" style="171" customWidth="1"/>
    <col min="9932" max="9932" width="0.8984375" style="171" customWidth="1"/>
    <col min="9933" max="9933" width="12.8984375" style="171" customWidth="1"/>
    <col min="9934" max="9934" width="0.8984375" style="171" customWidth="1"/>
    <col min="9935" max="9935" width="13.8984375" style="171" customWidth="1"/>
    <col min="9936" max="9936" width="0.8984375" style="171" customWidth="1"/>
    <col min="9937" max="9937" width="15.09765625" style="171" customWidth="1"/>
    <col min="9938" max="9938" width="0.8984375" style="171" customWidth="1"/>
    <col min="9939" max="9939" width="14.8984375" style="171" bestFit="1" customWidth="1"/>
    <col min="9940" max="9940" width="0.8984375" style="171" customWidth="1"/>
    <col min="9941" max="9941" width="14.69921875" style="171" customWidth="1"/>
    <col min="9942" max="9942" width="0.8984375" style="171" customWidth="1"/>
    <col min="9943" max="9943" width="12.8984375" style="171" customWidth="1"/>
    <col min="9944" max="9944" width="0.8984375" style="171" customWidth="1"/>
    <col min="9945" max="9945" width="14.8984375" style="171" customWidth="1"/>
    <col min="9946" max="9946" width="11.8984375" style="171" customWidth="1"/>
    <col min="9947" max="10180" width="9.09765625" style="171"/>
    <col min="10181" max="10181" width="27.8984375" style="171" customWidth="1"/>
    <col min="10182" max="10182" width="7.09765625" style="171" customWidth="1"/>
    <col min="10183" max="10183" width="12.8984375" style="171" customWidth="1"/>
    <col min="10184" max="10184" width="0.8984375" style="171" customWidth="1"/>
    <col min="10185" max="10185" width="13.8984375" style="171" customWidth="1"/>
    <col min="10186" max="10186" width="0.8984375" style="171" customWidth="1"/>
    <col min="10187" max="10187" width="12.09765625" style="171" customWidth="1"/>
    <col min="10188" max="10188" width="0.8984375" style="171" customWidth="1"/>
    <col min="10189" max="10189" width="12.8984375" style="171" customWidth="1"/>
    <col min="10190" max="10190" width="0.8984375" style="171" customWidth="1"/>
    <col min="10191" max="10191" width="13.8984375" style="171" customWidth="1"/>
    <col min="10192" max="10192" width="0.8984375" style="171" customWidth="1"/>
    <col min="10193" max="10193" width="15.09765625" style="171" customWidth="1"/>
    <col min="10194" max="10194" width="0.8984375" style="171" customWidth="1"/>
    <col min="10195" max="10195" width="14.8984375" style="171" bestFit="1" customWidth="1"/>
    <col min="10196" max="10196" width="0.8984375" style="171" customWidth="1"/>
    <col min="10197" max="10197" width="14.69921875" style="171" customWidth="1"/>
    <col min="10198" max="10198" width="0.8984375" style="171" customWidth="1"/>
    <col min="10199" max="10199" width="12.8984375" style="171" customWidth="1"/>
    <col min="10200" max="10200" width="0.8984375" style="171" customWidth="1"/>
    <col min="10201" max="10201" width="14.8984375" style="171" customWidth="1"/>
    <col min="10202" max="10202" width="11.8984375" style="171" customWidth="1"/>
    <col min="10203" max="10436" width="9.09765625" style="171"/>
    <col min="10437" max="10437" width="27.8984375" style="171" customWidth="1"/>
    <col min="10438" max="10438" width="7.09765625" style="171" customWidth="1"/>
    <col min="10439" max="10439" width="12.8984375" style="171" customWidth="1"/>
    <col min="10440" max="10440" width="0.8984375" style="171" customWidth="1"/>
    <col min="10441" max="10441" width="13.8984375" style="171" customWidth="1"/>
    <col min="10442" max="10442" width="0.8984375" style="171" customWidth="1"/>
    <col min="10443" max="10443" width="12.09765625" style="171" customWidth="1"/>
    <col min="10444" max="10444" width="0.8984375" style="171" customWidth="1"/>
    <col min="10445" max="10445" width="12.8984375" style="171" customWidth="1"/>
    <col min="10446" max="10446" width="0.8984375" style="171" customWidth="1"/>
    <col min="10447" max="10447" width="13.8984375" style="171" customWidth="1"/>
    <col min="10448" max="10448" width="0.8984375" style="171" customWidth="1"/>
    <col min="10449" max="10449" width="15.09765625" style="171" customWidth="1"/>
    <col min="10450" max="10450" width="0.8984375" style="171" customWidth="1"/>
    <col min="10451" max="10451" width="14.8984375" style="171" bestFit="1" customWidth="1"/>
    <col min="10452" max="10452" width="0.8984375" style="171" customWidth="1"/>
    <col min="10453" max="10453" width="14.69921875" style="171" customWidth="1"/>
    <col min="10454" max="10454" width="0.8984375" style="171" customWidth="1"/>
    <col min="10455" max="10455" width="12.8984375" style="171" customWidth="1"/>
    <col min="10456" max="10456" width="0.8984375" style="171" customWidth="1"/>
    <col min="10457" max="10457" width="14.8984375" style="171" customWidth="1"/>
    <col min="10458" max="10458" width="11.8984375" style="171" customWidth="1"/>
    <col min="10459" max="10692" width="9.09765625" style="171"/>
    <col min="10693" max="10693" width="27.8984375" style="171" customWidth="1"/>
    <col min="10694" max="10694" width="7.09765625" style="171" customWidth="1"/>
    <col min="10695" max="10695" width="12.8984375" style="171" customWidth="1"/>
    <col min="10696" max="10696" width="0.8984375" style="171" customWidth="1"/>
    <col min="10697" max="10697" width="13.8984375" style="171" customWidth="1"/>
    <col min="10698" max="10698" width="0.8984375" style="171" customWidth="1"/>
    <col min="10699" max="10699" width="12.09765625" style="171" customWidth="1"/>
    <col min="10700" max="10700" width="0.8984375" style="171" customWidth="1"/>
    <col min="10701" max="10701" width="12.8984375" style="171" customWidth="1"/>
    <col min="10702" max="10702" width="0.8984375" style="171" customWidth="1"/>
    <col min="10703" max="10703" width="13.8984375" style="171" customWidth="1"/>
    <col min="10704" max="10704" width="0.8984375" style="171" customWidth="1"/>
    <col min="10705" max="10705" width="15.09765625" style="171" customWidth="1"/>
    <col min="10706" max="10706" width="0.8984375" style="171" customWidth="1"/>
    <col min="10707" max="10707" width="14.8984375" style="171" bestFit="1" customWidth="1"/>
    <col min="10708" max="10708" width="0.8984375" style="171" customWidth="1"/>
    <col min="10709" max="10709" width="14.69921875" style="171" customWidth="1"/>
    <col min="10710" max="10710" width="0.8984375" style="171" customWidth="1"/>
    <col min="10711" max="10711" width="12.8984375" style="171" customWidth="1"/>
    <col min="10712" max="10712" width="0.8984375" style="171" customWidth="1"/>
    <col min="10713" max="10713" width="14.8984375" style="171" customWidth="1"/>
    <col min="10714" max="10714" width="11.8984375" style="171" customWidth="1"/>
    <col min="10715" max="10948" width="9.09765625" style="171"/>
    <col min="10949" max="10949" width="27.8984375" style="171" customWidth="1"/>
    <col min="10950" max="10950" width="7.09765625" style="171" customWidth="1"/>
    <col min="10951" max="10951" width="12.8984375" style="171" customWidth="1"/>
    <col min="10952" max="10952" width="0.8984375" style="171" customWidth="1"/>
    <col min="10953" max="10953" width="13.8984375" style="171" customWidth="1"/>
    <col min="10954" max="10954" width="0.8984375" style="171" customWidth="1"/>
    <col min="10955" max="10955" width="12.09765625" style="171" customWidth="1"/>
    <col min="10956" max="10956" width="0.8984375" style="171" customWidth="1"/>
    <col min="10957" max="10957" width="12.8984375" style="171" customWidth="1"/>
    <col min="10958" max="10958" width="0.8984375" style="171" customWidth="1"/>
    <col min="10959" max="10959" width="13.8984375" style="171" customWidth="1"/>
    <col min="10960" max="10960" width="0.8984375" style="171" customWidth="1"/>
    <col min="10961" max="10961" width="15.09765625" style="171" customWidth="1"/>
    <col min="10962" max="10962" width="0.8984375" style="171" customWidth="1"/>
    <col min="10963" max="10963" width="14.8984375" style="171" bestFit="1" customWidth="1"/>
    <col min="10964" max="10964" width="0.8984375" style="171" customWidth="1"/>
    <col min="10965" max="10965" width="14.69921875" style="171" customWidth="1"/>
    <col min="10966" max="10966" width="0.8984375" style="171" customWidth="1"/>
    <col min="10967" max="10967" width="12.8984375" style="171" customWidth="1"/>
    <col min="10968" max="10968" width="0.8984375" style="171" customWidth="1"/>
    <col min="10969" max="10969" width="14.8984375" style="171" customWidth="1"/>
    <col min="10970" max="10970" width="11.8984375" style="171" customWidth="1"/>
    <col min="10971" max="11204" width="9.09765625" style="171"/>
    <col min="11205" max="11205" width="27.8984375" style="171" customWidth="1"/>
    <col min="11206" max="11206" width="7.09765625" style="171" customWidth="1"/>
    <col min="11207" max="11207" width="12.8984375" style="171" customWidth="1"/>
    <col min="11208" max="11208" width="0.8984375" style="171" customWidth="1"/>
    <col min="11209" max="11209" width="13.8984375" style="171" customWidth="1"/>
    <col min="11210" max="11210" width="0.8984375" style="171" customWidth="1"/>
    <col min="11211" max="11211" width="12.09765625" style="171" customWidth="1"/>
    <col min="11212" max="11212" width="0.8984375" style="171" customWidth="1"/>
    <col min="11213" max="11213" width="12.8984375" style="171" customWidth="1"/>
    <col min="11214" max="11214" width="0.8984375" style="171" customWidth="1"/>
    <col min="11215" max="11215" width="13.8984375" style="171" customWidth="1"/>
    <col min="11216" max="11216" width="0.8984375" style="171" customWidth="1"/>
    <col min="11217" max="11217" width="15.09765625" style="171" customWidth="1"/>
    <col min="11218" max="11218" width="0.8984375" style="171" customWidth="1"/>
    <col min="11219" max="11219" width="14.8984375" style="171" bestFit="1" customWidth="1"/>
    <col min="11220" max="11220" width="0.8984375" style="171" customWidth="1"/>
    <col min="11221" max="11221" width="14.69921875" style="171" customWidth="1"/>
    <col min="11222" max="11222" width="0.8984375" style="171" customWidth="1"/>
    <col min="11223" max="11223" width="12.8984375" style="171" customWidth="1"/>
    <col min="11224" max="11224" width="0.8984375" style="171" customWidth="1"/>
    <col min="11225" max="11225" width="14.8984375" style="171" customWidth="1"/>
    <col min="11226" max="11226" width="11.8984375" style="171" customWidth="1"/>
    <col min="11227" max="11460" width="9.09765625" style="171"/>
    <col min="11461" max="11461" width="27.8984375" style="171" customWidth="1"/>
    <col min="11462" max="11462" width="7.09765625" style="171" customWidth="1"/>
    <col min="11463" max="11463" width="12.8984375" style="171" customWidth="1"/>
    <col min="11464" max="11464" width="0.8984375" style="171" customWidth="1"/>
    <col min="11465" max="11465" width="13.8984375" style="171" customWidth="1"/>
    <col min="11466" max="11466" width="0.8984375" style="171" customWidth="1"/>
    <col min="11467" max="11467" width="12.09765625" style="171" customWidth="1"/>
    <col min="11468" max="11468" width="0.8984375" style="171" customWidth="1"/>
    <col min="11469" max="11469" width="12.8984375" style="171" customWidth="1"/>
    <col min="11470" max="11470" width="0.8984375" style="171" customWidth="1"/>
    <col min="11471" max="11471" width="13.8984375" style="171" customWidth="1"/>
    <col min="11472" max="11472" width="0.8984375" style="171" customWidth="1"/>
    <col min="11473" max="11473" width="15.09765625" style="171" customWidth="1"/>
    <col min="11474" max="11474" width="0.8984375" style="171" customWidth="1"/>
    <col min="11475" max="11475" width="14.8984375" style="171" bestFit="1" customWidth="1"/>
    <col min="11476" max="11476" width="0.8984375" style="171" customWidth="1"/>
    <col min="11477" max="11477" width="14.69921875" style="171" customWidth="1"/>
    <col min="11478" max="11478" width="0.8984375" style="171" customWidth="1"/>
    <col min="11479" max="11479" width="12.8984375" style="171" customWidth="1"/>
    <col min="11480" max="11480" width="0.8984375" style="171" customWidth="1"/>
    <col min="11481" max="11481" width="14.8984375" style="171" customWidth="1"/>
    <col min="11482" max="11482" width="11.8984375" style="171" customWidth="1"/>
    <col min="11483" max="11716" width="9.09765625" style="171"/>
    <col min="11717" max="11717" width="27.8984375" style="171" customWidth="1"/>
    <col min="11718" max="11718" width="7.09765625" style="171" customWidth="1"/>
    <col min="11719" max="11719" width="12.8984375" style="171" customWidth="1"/>
    <col min="11720" max="11720" width="0.8984375" style="171" customWidth="1"/>
    <col min="11721" max="11721" width="13.8984375" style="171" customWidth="1"/>
    <col min="11722" max="11722" width="0.8984375" style="171" customWidth="1"/>
    <col min="11723" max="11723" width="12.09765625" style="171" customWidth="1"/>
    <col min="11724" max="11724" width="0.8984375" style="171" customWidth="1"/>
    <col min="11725" max="11725" width="12.8984375" style="171" customWidth="1"/>
    <col min="11726" max="11726" width="0.8984375" style="171" customWidth="1"/>
    <col min="11727" max="11727" width="13.8984375" style="171" customWidth="1"/>
    <col min="11728" max="11728" width="0.8984375" style="171" customWidth="1"/>
    <col min="11729" max="11729" width="15.09765625" style="171" customWidth="1"/>
    <col min="11730" max="11730" width="0.8984375" style="171" customWidth="1"/>
    <col min="11731" max="11731" width="14.8984375" style="171" bestFit="1" customWidth="1"/>
    <col min="11732" max="11732" width="0.8984375" style="171" customWidth="1"/>
    <col min="11733" max="11733" width="14.69921875" style="171" customWidth="1"/>
    <col min="11734" max="11734" width="0.8984375" style="171" customWidth="1"/>
    <col min="11735" max="11735" width="12.8984375" style="171" customWidth="1"/>
    <col min="11736" max="11736" width="0.8984375" style="171" customWidth="1"/>
    <col min="11737" max="11737" width="14.8984375" style="171" customWidth="1"/>
    <col min="11738" max="11738" width="11.8984375" style="171" customWidth="1"/>
    <col min="11739" max="11972" width="9.09765625" style="171"/>
    <col min="11973" max="11973" width="27.8984375" style="171" customWidth="1"/>
    <col min="11974" max="11974" width="7.09765625" style="171" customWidth="1"/>
    <col min="11975" max="11975" width="12.8984375" style="171" customWidth="1"/>
    <col min="11976" max="11976" width="0.8984375" style="171" customWidth="1"/>
    <col min="11977" max="11977" width="13.8984375" style="171" customWidth="1"/>
    <col min="11978" max="11978" width="0.8984375" style="171" customWidth="1"/>
    <col min="11979" max="11979" width="12.09765625" style="171" customWidth="1"/>
    <col min="11980" max="11980" width="0.8984375" style="171" customWidth="1"/>
    <col min="11981" max="11981" width="12.8984375" style="171" customWidth="1"/>
    <col min="11982" max="11982" width="0.8984375" style="171" customWidth="1"/>
    <col min="11983" max="11983" width="13.8984375" style="171" customWidth="1"/>
    <col min="11984" max="11984" width="0.8984375" style="171" customWidth="1"/>
    <col min="11985" max="11985" width="15.09765625" style="171" customWidth="1"/>
    <col min="11986" max="11986" width="0.8984375" style="171" customWidth="1"/>
    <col min="11987" max="11987" width="14.8984375" style="171" bestFit="1" customWidth="1"/>
    <col min="11988" max="11988" width="0.8984375" style="171" customWidth="1"/>
    <col min="11989" max="11989" width="14.69921875" style="171" customWidth="1"/>
    <col min="11990" max="11990" width="0.8984375" style="171" customWidth="1"/>
    <col min="11991" max="11991" width="12.8984375" style="171" customWidth="1"/>
    <col min="11992" max="11992" width="0.8984375" style="171" customWidth="1"/>
    <col min="11993" max="11993" width="14.8984375" style="171" customWidth="1"/>
    <col min="11994" max="11994" width="11.8984375" style="171" customWidth="1"/>
    <col min="11995" max="12228" width="9.09765625" style="171"/>
    <col min="12229" max="12229" width="27.8984375" style="171" customWidth="1"/>
    <col min="12230" max="12230" width="7.09765625" style="171" customWidth="1"/>
    <col min="12231" max="12231" width="12.8984375" style="171" customWidth="1"/>
    <col min="12232" max="12232" width="0.8984375" style="171" customWidth="1"/>
    <col min="12233" max="12233" width="13.8984375" style="171" customWidth="1"/>
    <col min="12234" max="12234" width="0.8984375" style="171" customWidth="1"/>
    <col min="12235" max="12235" width="12.09765625" style="171" customWidth="1"/>
    <col min="12236" max="12236" width="0.8984375" style="171" customWidth="1"/>
    <col min="12237" max="12237" width="12.8984375" style="171" customWidth="1"/>
    <col min="12238" max="12238" width="0.8984375" style="171" customWidth="1"/>
    <col min="12239" max="12239" width="13.8984375" style="171" customWidth="1"/>
    <col min="12240" max="12240" width="0.8984375" style="171" customWidth="1"/>
    <col min="12241" max="12241" width="15.09765625" style="171" customWidth="1"/>
    <col min="12242" max="12242" width="0.8984375" style="171" customWidth="1"/>
    <col min="12243" max="12243" width="14.8984375" style="171" bestFit="1" customWidth="1"/>
    <col min="12244" max="12244" width="0.8984375" style="171" customWidth="1"/>
    <col min="12245" max="12245" width="14.69921875" style="171" customWidth="1"/>
    <col min="12246" max="12246" width="0.8984375" style="171" customWidth="1"/>
    <col min="12247" max="12247" width="12.8984375" style="171" customWidth="1"/>
    <col min="12248" max="12248" width="0.8984375" style="171" customWidth="1"/>
    <col min="12249" max="12249" width="14.8984375" style="171" customWidth="1"/>
    <col min="12250" max="12250" width="11.8984375" style="171" customWidth="1"/>
    <col min="12251" max="12484" width="9.09765625" style="171"/>
    <col min="12485" max="12485" width="27.8984375" style="171" customWidth="1"/>
    <col min="12486" max="12486" width="7.09765625" style="171" customWidth="1"/>
    <col min="12487" max="12487" width="12.8984375" style="171" customWidth="1"/>
    <col min="12488" max="12488" width="0.8984375" style="171" customWidth="1"/>
    <col min="12489" max="12489" width="13.8984375" style="171" customWidth="1"/>
    <col min="12490" max="12490" width="0.8984375" style="171" customWidth="1"/>
    <col min="12491" max="12491" width="12.09765625" style="171" customWidth="1"/>
    <col min="12492" max="12492" width="0.8984375" style="171" customWidth="1"/>
    <col min="12493" max="12493" width="12.8984375" style="171" customWidth="1"/>
    <col min="12494" max="12494" width="0.8984375" style="171" customWidth="1"/>
    <col min="12495" max="12495" width="13.8984375" style="171" customWidth="1"/>
    <col min="12496" max="12496" width="0.8984375" style="171" customWidth="1"/>
    <col min="12497" max="12497" width="15.09765625" style="171" customWidth="1"/>
    <col min="12498" max="12498" width="0.8984375" style="171" customWidth="1"/>
    <col min="12499" max="12499" width="14.8984375" style="171" bestFit="1" customWidth="1"/>
    <col min="12500" max="12500" width="0.8984375" style="171" customWidth="1"/>
    <col min="12501" max="12501" width="14.69921875" style="171" customWidth="1"/>
    <col min="12502" max="12502" width="0.8984375" style="171" customWidth="1"/>
    <col min="12503" max="12503" width="12.8984375" style="171" customWidth="1"/>
    <col min="12504" max="12504" width="0.8984375" style="171" customWidth="1"/>
    <col min="12505" max="12505" width="14.8984375" style="171" customWidth="1"/>
    <col min="12506" max="12506" width="11.8984375" style="171" customWidth="1"/>
    <col min="12507" max="12740" width="9.09765625" style="171"/>
    <col min="12741" max="12741" width="27.8984375" style="171" customWidth="1"/>
    <col min="12742" max="12742" width="7.09765625" style="171" customWidth="1"/>
    <col min="12743" max="12743" width="12.8984375" style="171" customWidth="1"/>
    <col min="12744" max="12744" width="0.8984375" style="171" customWidth="1"/>
    <col min="12745" max="12745" width="13.8984375" style="171" customWidth="1"/>
    <col min="12746" max="12746" width="0.8984375" style="171" customWidth="1"/>
    <col min="12747" max="12747" width="12.09765625" style="171" customWidth="1"/>
    <col min="12748" max="12748" width="0.8984375" style="171" customWidth="1"/>
    <col min="12749" max="12749" width="12.8984375" style="171" customWidth="1"/>
    <col min="12750" max="12750" width="0.8984375" style="171" customWidth="1"/>
    <col min="12751" max="12751" width="13.8984375" style="171" customWidth="1"/>
    <col min="12752" max="12752" width="0.8984375" style="171" customWidth="1"/>
    <col min="12753" max="12753" width="15.09765625" style="171" customWidth="1"/>
    <col min="12754" max="12754" width="0.8984375" style="171" customWidth="1"/>
    <col min="12755" max="12755" width="14.8984375" style="171" bestFit="1" customWidth="1"/>
    <col min="12756" max="12756" width="0.8984375" style="171" customWidth="1"/>
    <col min="12757" max="12757" width="14.69921875" style="171" customWidth="1"/>
    <col min="12758" max="12758" width="0.8984375" style="171" customWidth="1"/>
    <col min="12759" max="12759" width="12.8984375" style="171" customWidth="1"/>
    <col min="12760" max="12760" width="0.8984375" style="171" customWidth="1"/>
    <col min="12761" max="12761" width="14.8984375" style="171" customWidth="1"/>
    <col min="12762" max="12762" width="11.8984375" style="171" customWidth="1"/>
    <col min="12763" max="12996" width="9.09765625" style="171"/>
    <col min="12997" max="12997" width="27.8984375" style="171" customWidth="1"/>
    <col min="12998" max="12998" width="7.09765625" style="171" customWidth="1"/>
    <col min="12999" max="12999" width="12.8984375" style="171" customWidth="1"/>
    <col min="13000" max="13000" width="0.8984375" style="171" customWidth="1"/>
    <col min="13001" max="13001" width="13.8984375" style="171" customWidth="1"/>
    <col min="13002" max="13002" width="0.8984375" style="171" customWidth="1"/>
    <col min="13003" max="13003" width="12.09765625" style="171" customWidth="1"/>
    <col min="13004" max="13004" width="0.8984375" style="171" customWidth="1"/>
    <col min="13005" max="13005" width="12.8984375" style="171" customWidth="1"/>
    <col min="13006" max="13006" width="0.8984375" style="171" customWidth="1"/>
    <col min="13007" max="13007" width="13.8984375" style="171" customWidth="1"/>
    <col min="13008" max="13008" width="0.8984375" style="171" customWidth="1"/>
    <col min="13009" max="13009" width="15.09765625" style="171" customWidth="1"/>
    <col min="13010" max="13010" width="0.8984375" style="171" customWidth="1"/>
    <col min="13011" max="13011" width="14.8984375" style="171" bestFit="1" customWidth="1"/>
    <col min="13012" max="13012" width="0.8984375" style="171" customWidth="1"/>
    <col min="13013" max="13013" width="14.69921875" style="171" customWidth="1"/>
    <col min="13014" max="13014" width="0.8984375" style="171" customWidth="1"/>
    <col min="13015" max="13015" width="12.8984375" style="171" customWidth="1"/>
    <col min="13016" max="13016" width="0.8984375" style="171" customWidth="1"/>
    <col min="13017" max="13017" width="14.8984375" style="171" customWidth="1"/>
    <col min="13018" max="13018" width="11.8984375" style="171" customWidth="1"/>
    <col min="13019" max="13252" width="9.09765625" style="171"/>
    <col min="13253" max="13253" width="27.8984375" style="171" customWidth="1"/>
    <col min="13254" max="13254" width="7.09765625" style="171" customWidth="1"/>
    <col min="13255" max="13255" width="12.8984375" style="171" customWidth="1"/>
    <col min="13256" max="13256" width="0.8984375" style="171" customWidth="1"/>
    <col min="13257" max="13257" width="13.8984375" style="171" customWidth="1"/>
    <col min="13258" max="13258" width="0.8984375" style="171" customWidth="1"/>
    <col min="13259" max="13259" width="12.09765625" style="171" customWidth="1"/>
    <col min="13260" max="13260" width="0.8984375" style="171" customWidth="1"/>
    <col min="13261" max="13261" width="12.8984375" style="171" customWidth="1"/>
    <col min="13262" max="13262" width="0.8984375" style="171" customWidth="1"/>
    <col min="13263" max="13263" width="13.8984375" style="171" customWidth="1"/>
    <col min="13264" max="13264" width="0.8984375" style="171" customWidth="1"/>
    <col min="13265" max="13265" width="15.09765625" style="171" customWidth="1"/>
    <col min="13266" max="13266" width="0.8984375" style="171" customWidth="1"/>
    <col min="13267" max="13267" width="14.8984375" style="171" bestFit="1" customWidth="1"/>
    <col min="13268" max="13268" width="0.8984375" style="171" customWidth="1"/>
    <col min="13269" max="13269" width="14.69921875" style="171" customWidth="1"/>
    <col min="13270" max="13270" width="0.8984375" style="171" customWidth="1"/>
    <col min="13271" max="13271" width="12.8984375" style="171" customWidth="1"/>
    <col min="13272" max="13272" width="0.8984375" style="171" customWidth="1"/>
    <col min="13273" max="13273" width="14.8984375" style="171" customWidth="1"/>
    <col min="13274" max="13274" width="11.8984375" style="171" customWidth="1"/>
    <col min="13275" max="13508" width="9.09765625" style="171"/>
    <col min="13509" max="13509" width="27.8984375" style="171" customWidth="1"/>
    <col min="13510" max="13510" width="7.09765625" style="171" customWidth="1"/>
    <col min="13511" max="13511" width="12.8984375" style="171" customWidth="1"/>
    <col min="13512" max="13512" width="0.8984375" style="171" customWidth="1"/>
    <col min="13513" max="13513" width="13.8984375" style="171" customWidth="1"/>
    <col min="13514" max="13514" width="0.8984375" style="171" customWidth="1"/>
    <col min="13515" max="13515" width="12.09765625" style="171" customWidth="1"/>
    <col min="13516" max="13516" width="0.8984375" style="171" customWidth="1"/>
    <col min="13517" max="13517" width="12.8984375" style="171" customWidth="1"/>
    <col min="13518" max="13518" width="0.8984375" style="171" customWidth="1"/>
    <col min="13519" max="13519" width="13.8984375" style="171" customWidth="1"/>
    <col min="13520" max="13520" width="0.8984375" style="171" customWidth="1"/>
    <col min="13521" max="13521" width="15.09765625" style="171" customWidth="1"/>
    <col min="13522" max="13522" width="0.8984375" style="171" customWidth="1"/>
    <col min="13523" max="13523" width="14.8984375" style="171" bestFit="1" customWidth="1"/>
    <col min="13524" max="13524" width="0.8984375" style="171" customWidth="1"/>
    <col min="13525" max="13525" width="14.69921875" style="171" customWidth="1"/>
    <col min="13526" max="13526" width="0.8984375" style="171" customWidth="1"/>
    <col min="13527" max="13527" width="12.8984375" style="171" customWidth="1"/>
    <col min="13528" max="13528" width="0.8984375" style="171" customWidth="1"/>
    <col min="13529" max="13529" width="14.8984375" style="171" customWidth="1"/>
    <col min="13530" max="13530" width="11.8984375" style="171" customWidth="1"/>
    <col min="13531" max="13764" width="9.09765625" style="171"/>
    <col min="13765" max="13765" width="27.8984375" style="171" customWidth="1"/>
    <col min="13766" max="13766" width="7.09765625" style="171" customWidth="1"/>
    <col min="13767" max="13767" width="12.8984375" style="171" customWidth="1"/>
    <col min="13768" max="13768" width="0.8984375" style="171" customWidth="1"/>
    <col min="13769" max="13769" width="13.8984375" style="171" customWidth="1"/>
    <col min="13770" max="13770" width="0.8984375" style="171" customWidth="1"/>
    <col min="13771" max="13771" width="12.09765625" style="171" customWidth="1"/>
    <col min="13772" max="13772" width="0.8984375" style="171" customWidth="1"/>
    <col min="13773" max="13773" width="12.8984375" style="171" customWidth="1"/>
    <col min="13774" max="13774" width="0.8984375" style="171" customWidth="1"/>
    <col min="13775" max="13775" width="13.8984375" style="171" customWidth="1"/>
    <col min="13776" max="13776" width="0.8984375" style="171" customWidth="1"/>
    <col min="13777" max="13777" width="15.09765625" style="171" customWidth="1"/>
    <col min="13778" max="13778" width="0.8984375" style="171" customWidth="1"/>
    <col min="13779" max="13779" width="14.8984375" style="171" bestFit="1" customWidth="1"/>
    <col min="13780" max="13780" width="0.8984375" style="171" customWidth="1"/>
    <col min="13781" max="13781" width="14.69921875" style="171" customWidth="1"/>
    <col min="13782" max="13782" width="0.8984375" style="171" customWidth="1"/>
    <col min="13783" max="13783" width="12.8984375" style="171" customWidth="1"/>
    <col min="13784" max="13784" width="0.8984375" style="171" customWidth="1"/>
    <col min="13785" max="13785" width="14.8984375" style="171" customWidth="1"/>
    <col min="13786" max="13786" width="11.8984375" style="171" customWidth="1"/>
    <col min="13787" max="14020" width="9.09765625" style="171"/>
    <col min="14021" max="14021" width="27.8984375" style="171" customWidth="1"/>
    <col min="14022" max="14022" width="7.09765625" style="171" customWidth="1"/>
    <col min="14023" max="14023" width="12.8984375" style="171" customWidth="1"/>
    <col min="14024" max="14024" width="0.8984375" style="171" customWidth="1"/>
    <col min="14025" max="14025" width="13.8984375" style="171" customWidth="1"/>
    <col min="14026" max="14026" width="0.8984375" style="171" customWidth="1"/>
    <col min="14027" max="14027" width="12.09765625" style="171" customWidth="1"/>
    <col min="14028" max="14028" width="0.8984375" style="171" customWidth="1"/>
    <col min="14029" max="14029" width="12.8984375" style="171" customWidth="1"/>
    <col min="14030" max="14030" width="0.8984375" style="171" customWidth="1"/>
    <col min="14031" max="14031" width="13.8984375" style="171" customWidth="1"/>
    <col min="14032" max="14032" width="0.8984375" style="171" customWidth="1"/>
    <col min="14033" max="14033" width="15.09765625" style="171" customWidth="1"/>
    <col min="14034" max="14034" width="0.8984375" style="171" customWidth="1"/>
    <col min="14035" max="14035" width="14.8984375" style="171" bestFit="1" customWidth="1"/>
    <col min="14036" max="14036" width="0.8984375" style="171" customWidth="1"/>
    <col min="14037" max="14037" width="14.69921875" style="171" customWidth="1"/>
    <col min="14038" max="14038" width="0.8984375" style="171" customWidth="1"/>
    <col min="14039" max="14039" width="12.8984375" style="171" customWidth="1"/>
    <col min="14040" max="14040" width="0.8984375" style="171" customWidth="1"/>
    <col min="14041" max="14041" width="14.8984375" style="171" customWidth="1"/>
    <col min="14042" max="14042" width="11.8984375" style="171" customWidth="1"/>
    <col min="14043" max="14276" width="9.09765625" style="171"/>
    <col min="14277" max="14277" width="27.8984375" style="171" customWidth="1"/>
    <col min="14278" max="14278" width="7.09765625" style="171" customWidth="1"/>
    <col min="14279" max="14279" width="12.8984375" style="171" customWidth="1"/>
    <col min="14280" max="14280" width="0.8984375" style="171" customWidth="1"/>
    <col min="14281" max="14281" width="13.8984375" style="171" customWidth="1"/>
    <col min="14282" max="14282" width="0.8984375" style="171" customWidth="1"/>
    <col min="14283" max="14283" width="12.09765625" style="171" customWidth="1"/>
    <col min="14284" max="14284" width="0.8984375" style="171" customWidth="1"/>
    <col min="14285" max="14285" width="12.8984375" style="171" customWidth="1"/>
    <col min="14286" max="14286" width="0.8984375" style="171" customWidth="1"/>
    <col min="14287" max="14287" width="13.8984375" style="171" customWidth="1"/>
    <col min="14288" max="14288" width="0.8984375" style="171" customWidth="1"/>
    <col min="14289" max="14289" width="15.09765625" style="171" customWidth="1"/>
    <col min="14290" max="14290" width="0.8984375" style="171" customWidth="1"/>
    <col min="14291" max="14291" width="14.8984375" style="171" bestFit="1" customWidth="1"/>
    <col min="14292" max="14292" width="0.8984375" style="171" customWidth="1"/>
    <col min="14293" max="14293" width="14.69921875" style="171" customWidth="1"/>
    <col min="14294" max="14294" width="0.8984375" style="171" customWidth="1"/>
    <col min="14295" max="14295" width="12.8984375" style="171" customWidth="1"/>
    <col min="14296" max="14296" width="0.8984375" style="171" customWidth="1"/>
    <col min="14297" max="14297" width="14.8984375" style="171" customWidth="1"/>
    <col min="14298" max="14298" width="11.8984375" style="171" customWidth="1"/>
    <col min="14299" max="14532" width="9.09765625" style="171"/>
    <col min="14533" max="14533" width="27.8984375" style="171" customWidth="1"/>
    <col min="14534" max="14534" width="7.09765625" style="171" customWidth="1"/>
    <col min="14535" max="14535" width="12.8984375" style="171" customWidth="1"/>
    <col min="14536" max="14536" width="0.8984375" style="171" customWidth="1"/>
    <col min="14537" max="14537" width="13.8984375" style="171" customWidth="1"/>
    <col min="14538" max="14538" width="0.8984375" style="171" customWidth="1"/>
    <col min="14539" max="14539" width="12.09765625" style="171" customWidth="1"/>
    <col min="14540" max="14540" width="0.8984375" style="171" customWidth="1"/>
    <col min="14541" max="14541" width="12.8984375" style="171" customWidth="1"/>
    <col min="14542" max="14542" width="0.8984375" style="171" customWidth="1"/>
    <col min="14543" max="14543" width="13.8984375" style="171" customWidth="1"/>
    <col min="14544" max="14544" width="0.8984375" style="171" customWidth="1"/>
    <col min="14545" max="14545" width="15.09765625" style="171" customWidth="1"/>
    <col min="14546" max="14546" width="0.8984375" style="171" customWidth="1"/>
    <col min="14547" max="14547" width="14.8984375" style="171" bestFit="1" customWidth="1"/>
    <col min="14548" max="14548" width="0.8984375" style="171" customWidth="1"/>
    <col min="14549" max="14549" width="14.69921875" style="171" customWidth="1"/>
    <col min="14550" max="14550" width="0.8984375" style="171" customWidth="1"/>
    <col min="14551" max="14551" width="12.8984375" style="171" customWidth="1"/>
    <col min="14552" max="14552" width="0.8984375" style="171" customWidth="1"/>
    <col min="14553" max="14553" width="14.8984375" style="171" customWidth="1"/>
    <col min="14554" max="14554" width="11.8984375" style="171" customWidth="1"/>
    <col min="14555" max="14788" width="9.09765625" style="171"/>
    <col min="14789" max="14789" width="27.8984375" style="171" customWidth="1"/>
    <col min="14790" max="14790" width="7.09765625" style="171" customWidth="1"/>
    <col min="14791" max="14791" width="12.8984375" style="171" customWidth="1"/>
    <col min="14792" max="14792" width="0.8984375" style="171" customWidth="1"/>
    <col min="14793" max="14793" width="13.8984375" style="171" customWidth="1"/>
    <col min="14794" max="14794" width="0.8984375" style="171" customWidth="1"/>
    <col min="14795" max="14795" width="12.09765625" style="171" customWidth="1"/>
    <col min="14796" max="14796" width="0.8984375" style="171" customWidth="1"/>
    <col min="14797" max="14797" width="12.8984375" style="171" customWidth="1"/>
    <col min="14798" max="14798" width="0.8984375" style="171" customWidth="1"/>
    <col min="14799" max="14799" width="13.8984375" style="171" customWidth="1"/>
    <col min="14800" max="14800" width="0.8984375" style="171" customWidth="1"/>
    <col min="14801" max="14801" width="15.09765625" style="171" customWidth="1"/>
    <col min="14802" max="14802" width="0.8984375" style="171" customWidth="1"/>
    <col min="14803" max="14803" width="14.8984375" style="171" bestFit="1" customWidth="1"/>
    <col min="14804" max="14804" width="0.8984375" style="171" customWidth="1"/>
    <col min="14805" max="14805" width="14.69921875" style="171" customWidth="1"/>
    <col min="14806" max="14806" width="0.8984375" style="171" customWidth="1"/>
    <col min="14807" max="14807" width="12.8984375" style="171" customWidth="1"/>
    <col min="14808" max="14808" width="0.8984375" style="171" customWidth="1"/>
    <col min="14809" max="14809" width="14.8984375" style="171" customWidth="1"/>
    <col min="14810" max="14810" width="11.8984375" style="171" customWidth="1"/>
    <col min="14811" max="15044" width="9.09765625" style="171"/>
    <col min="15045" max="15045" width="27.8984375" style="171" customWidth="1"/>
    <col min="15046" max="15046" width="7.09765625" style="171" customWidth="1"/>
    <col min="15047" max="15047" width="12.8984375" style="171" customWidth="1"/>
    <col min="15048" max="15048" width="0.8984375" style="171" customWidth="1"/>
    <col min="15049" max="15049" width="13.8984375" style="171" customWidth="1"/>
    <col min="15050" max="15050" width="0.8984375" style="171" customWidth="1"/>
    <col min="15051" max="15051" width="12.09765625" style="171" customWidth="1"/>
    <col min="15052" max="15052" width="0.8984375" style="171" customWidth="1"/>
    <col min="15053" max="15053" width="12.8984375" style="171" customWidth="1"/>
    <col min="15054" max="15054" width="0.8984375" style="171" customWidth="1"/>
    <col min="15055" max="15055" width="13.8984375" style="171" customWidth="1"/>
    <col min="15056" max="15056" width="0.8984375" style="171" customWidth="1"/>
    <col min="15057" max="15057" width="15.09765625" style="171" customWidth="1"/>
    <col min="15058" max="15058" width="0.8984375" style="171" customWidth="1"/>
    <col min="15059" max="15059" width="14.8984375" style="171" bestFit="1" customWidth="1"/>
    <col min="15060" max="15060" width="0.8984375" style="171" customWidth="1"/>
    <col min="15061" max="15061" width="14.69921875" style="171" customWidth="1"/>
    <col min="15062" max="15062" width="0.8984375" style="171" customWidth="1"/>
    <col min="15063" max="15063" width="12.8984375" style="171" customWidth="1"/>
    <col min="15064" max="15064" width="0.8984375" style="171" customWidth="1"/>
    <col min="15065" max="15065" width="14.8984375" style="171" customWidth="1"/>
    <col min="15066" max="15066" width="11.8984375" style="171" customWidth="1"/>
    <col min="15067" max="15300" width="9.09765625" style="171"/>
    <col min="15301" max="15301" width="27.8984375" style="171" customWidth="1"/>
    <col min="15302" max="15302" width="7.09765625" style="171" customWidth="1"/>
    <col min="15303" max="15303" width="12.8984375" style="171" customWidth="1"/>
    <col min="15304" max="15304" width="0.8984375" style="171" customWidth="1"/>
    <col min="15305" max="15305" width="13.8984375" style="171" customWidth="1"/>
    <col min="15306" max="15306" width="0.8984375" style="171" customWidth="1"/>
    <col min="15307" max="15307" width="12.09765625" style="171" customWidth="1"/>
    <col min="15308" max="15308" width="0.8984375" style="171" customWidth="1"/>
    <col min="15309" max="15309" width="12.8984375" style="171" customWidth="1"/>
    <col min="15310" max="15310" width="0.8984375" style="171" customWidth="1"/>
    <col min="15311" max="15311" width="13.8984375" style="171" customWidth="1"/>
    <col min="15312" max="15312" width="0.8984375" style="171" customWidth="1"/>
    <col min="15313" max="15313" width="15.09765625" style="171" customWidth="1"/>
    <col min="15314" max="15314" width="0.8984375" style="171" customWidth="1"/>
    <col min="15315" max="15315" width="14.8984375" style="171" bestFit="1" customWidth="1"/>
    <col min="15316" max="15316" width="0.8984375" style="171" customWidth="1"/>
    <col min="15317" max="15317" width="14.69921875" style="171" customWidth="1"/>
    <col min="15318" max="15318" width="0.8984375" style="171" customWidth="1"/>
    <col min="15319" max="15319" width="12.8984375" style="171" customWidth="1"/>
    <col min="15320" max="15320" width="0.8984375" style="171" customWidth="1"/>
    <col min="15321" max="15321" width="14.8984375" style="171" customWidth="1"/>
    <col min="15322" max="15322" width="11.8984375" style="171" customWidth="1"/>
    <col min="15323" max="15556" width="9.09765625" style="171"/>
    <col min="15557" max="15557" width="27.8984375" style="171" customWidth="1"/>
    <col min="15558" max="15558" width="7.09765625" style="171" customWidth="1"/>
    <col min="15559" max="15559" width="12.8984375" style="171" customWidth="1"/>
    <col min="15560" max="15560" width="0.8984375" style="171" customWidth="1"/>
    <col min="15561" max="15561" width="13.8984375" style="171" customWidth="1"/>
    <col min="15562" max="15562" width="0.8984375" style="171" customWidth="1"/>
    <col min="15563" max="15563" width="12.09765625" style="171" customWidth="1"/>
    <col min="15564" max="15564" width="0.8984375" style="171" customWidth="1"/>
    <col min="15565" max="15565" width="12.8984375" style="171" customWidth="1"/>
    <col min="15566" max="15566" width="0.8984375" style="171" customWidth="1"/>
    <col min="15567" max="15567" width="13.8984375" style="171" customWidth="1"/>
    <col min="15568" max="15568" width="0.8984375" style="171" customWidth="1"/>
    <col min="15569" max="15569" width="15.09765625" style="171" customWidth="1"/>
    <col min="15570" max="15570" width="0.8984375" style="171" customWidth="1"/>
    <col min="15571" max="15571" width="14.8984375" style="171" bestFit="1" customWidth="1"/>
    <col min="15572" max="15572" width="0.8984375" style="171" customWidth="1"/>
    <col min="15573" max="15573" width="14.69921875" style="171" customWidth="1"/>
    <col min="15574" max="15574" width="0.8984375" style="171" customWidth="1"/>
    <col min="15575" max="15575" width="12.8984375" style="171" customWidth="1"/>
    <col min="15576" max="15576" width="0.8984375" style="171" customWidth="1"/>
    <col min="15577" max="15577" width="14.8984375" style="171" customWidth="1"/>
    <col min="15578" max="15578" width="11.8984375" style="171" customWidth="1"/>
    <col min="15579" max="15812" width="9.09765625" style="171"/>
    <col min="15813" max="15813" width="27.8984375" style="171" customWidth="1"/>
    <col min="15814" max="15814" width="7.09765625" style="171" customWidth="1"/>
    <col min="15815" max="15815" width="12.8984375" style="171" customWidth="1"/>
    <col min="15816" max="15816" width="0.8984375" style="171" customWidth="1"/>
    <col min="15817" max="15817" width="13.8984375" style="171" customWidth="1"/>
    <col min="15818" max="15818" width="0.8984375" style="171" customWidth="1"/>
    <col min="15819" max="15819" width="12.09765625" style="171" customWidth="1"/>
    <col min="15820" max="15820" width="0.8984375" style="171" customWidth="1"/>
    <col min="15821" max="15821" width="12.8984375" style="171" customWidth="1"/>
    <col min="15822" max="15822" width="0.8984375" style="171" customWidth="1"/>
    <col min="15823" max="15823" width="13.8984375" style="171" customWidth="1"/>
    <col min="15824" max="15824" width="0.8984375" style="171" customWidth="1"/>
    <col min="15825" max="15825" width="15.09765625" style="171" customWidth="1"/>
    <col min="15826" max="15826" width="0.8984375" style="171" customWidth="1"/>
    <col min="15827" max="15827" width="14.8984375" style="171" bestFit="1" customWidth="1"/>
    <col min="15828" max="15828" width="0.8984375" style="171" customWidth="1"/>
    <col min="15829" max="15829" width="14.69921875" style="171" customWidth="1"/>
    <col min="15830" max="15830" width="0.8984375" style="171" customWidth="1"/>
    <col min="15831" max="15831" width="12.8984375" style="171" customWidth="1"/>
    <col min="15832" max="15832" width="0.8984375" style="171" customWidth="1"/>
    <col min="15833" max="15833" width="14.8984375" style="171" customWidth="1"/>
    <col min="15834" max="15834" width="11.8984375" style="171" customWidth="1"/>
    <col min="15835" max="16068" width="9.09765625" style="171"/>
    <col min="16069" max="16069" width="27.8984375" style="171" customWidth="1"/>
    <col min="16070" max="16070" width="7.09765625" style="171" customWidth="1"/>
    <col min="16071" max="16071" width="12.8984375" style="171" customWidth="1"/>
    <col min="16072" max="16072" width="0.8984375" style="171" customWidth="1"/>
    <col min="16073" max="16073" width="13.8984375" style="171" customWidth="1"/>
    <col min="16074" max="16074" width="0.8984375" style="171" customWidth="1"/>
    <col min="16075" max="16075" width="12.09765625" style="171" customWidth="1"/>
    <col min="16076" max="16076" width="0.8984375" style="171" customWidth="1"/>
    <col min="16077" max="16077" width="12.8984375" style="171" customWidth="1"/>
    <col min="16078" max="16078" width="0.8984375" style="171" customWidth="1"/>
    <col min="16079" max="16079" width="13.8984375" style="171" customWidth="1"/>
    <col min="16080" max="16080" width="0.8984375" style="171" customWidth="1"/>
    <col min="16081" max="16081" width="15.09765625" style="171" customWidth="1"/>
    <col min="16082" max="16082" width="0.8984375" style="171" customWidth="1"/>
    <col min="16083" max="16083" width="14.8984375" style="171" bestFit="1" customWidth="1"/>
    <col min="16084" max="16084" width="0.8984375" style="171" customWidth="1"/>
    <col min="16085" max="16085" width="14.69921875" style="171" customWidth="1"/>
    <col min="16086" max="16086" width="0.8984375" style="171" customWidth="1"/>
    <col min="16087" max="16087" width="12.8984375" style="171" customWidth="1"/>
    <col min="16088" max="16088" width="0.8984375" style="171" customWidth="1"/>
    <col min="16089" max="16089" width="14.8984375" style="171" customWidth="1"/>
    <col min="16090" max="16090" width="11.8984375" style="171" customWidth="1"/>
    <col min="16091" max="16325" width="9.09765625" style="171"/>
    <col min="16326" max="16384" width="9.09765625" style="171" customWidth="1"/>
  </cols>
  <sheetData>
    <row r="1" spans="1:22" ht="21.6" customHeight="1">
      <c r="A1" s="311">
        <v>6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</row>
    <row r="2" spans="1:22" ht="21.6" customHeight="1">
      <c r="A2" s="312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</row>
    <row r="3" spans="1:22" ht="21.6" customHeight="1">
      <c r="A3" s="314" t="s">
        <v>117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2" ht="21.6" customHeight="1">
      <c r="A4" s="314" t="s">
        <v>197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2" ht="21.6" customHeight="1">
      <c r="A5" s="314" t="s">
        <v>164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</row>
    <row r="6" spans="1:22" ht="21.6" customHeight="1">
      <c r="A6" s="172"/>
      <c r="B6" s="173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3"/>
      <c r="P6" s="173"/>
      <c r="Q6" s="173"/>
      <c r="R6" s="173"/>
      <c r="S6" s="173"/>
      <c r="T6" s="173"/>
      <c r="U6" s="174" t="s">
        <v>160</v>
      </c>
    </row>
    <row r="7" spans="1:22" ht="21.6" customHeight="1">
      <c r="A7" s="175"/>
      <c r="B7" s="176"/>
      <c r="C7" s="315" t="s">
        <v>57</v>
      </c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177"/>
      <c r="Q7" s="178"/>
      <c r="R7" s="178"/>
      <c r="S7" s="178"/>
      <c r="T7" s="176"/>
      <c r="U7" s="176"/>
    </row>
    <row r="8" spans="1:22" ht="21.6" customHeight="1">
      <c r="A8" s="175"/>
      <c r="B8" s="176"/>
      <c r="C8" s="179"/>
      <c r="D8" s="179"/>
      <c r="E8" s="179"/>
      <c r="F8" s="179"/>
      <c r="G8" s="309" t="s">
        <v>42</v>
      </c>
      <c r="H8" s="309"/>
      <c r="I8" s="309"/>
      <c r="J8" s="175"/>
      <c r="K8" s="310" t="s">
        <v>44</v>
      </c>
      <c r="L8" s="310"/>
      <c r="M8" s="310"/>
      <c r="N8" s="310"/>
      <c r="O8" s="310"/>
      <c r="P8" s="180"/>
      <c r="Q8" s="176" t="s">
        <v>71</v>
      </c>
      <c r="R8" s="181"/>
      <c r="S8" s="182"/>
      <c r="T8" s="176"/>
      <c r="U8" s="176"/>
    </row>
    <row r="9" spans="1:22" ht="21.6" customHeight="1">
      <c r="A9" s="175"/>
      <c r="B9" s="176"/>
      <c r="C9" s="179" t="s">
        <v>58</v>
      </c>
      <c r="D9" s="179"/>
      <c r="E9" s="179"/>
      <c r="F9" s="179"/>
      <c r="G9" s="179"/>
      <c r="H9" s="175"/>
      <c r="I9" s="175"/>
      <c r="J9" s="175"/>
      <c r="K9" s="183" t="s">
        <v>64</v>
      </c>
      <c r="L9" s="179"/>
      <c r="M9" s="183"/>
      <c r="N9" s="179"/>
      <c r="O9" s="177" t="s">
        <v>68</v>
      </c>
      <c r="P9" s="176"/>
      <c r="Q9" s="182" t="s">
        <v>72</v>
      </c>
      <c r="R9" s="176"/>
      <c r="S9" s="184"/>
      <c r="T9" s="176"/>
      <c r="U9" s="176"/>
    </row>
    <row r="10" spans="1:22" ht="21.6" customHeight="1">
      <c r="A10" s="179"/>
      <c r="B10" s="176"/>
      <c r="C10" s="185" t="s">
        <v>59</v>
      </c>
      <c r="D10" s="179"/>
      <c r="E10" s="185"/>
      <c r="F10" s="185"/>
      <c r="G10" s="185"/>
      <c r="H10" s="185"/>
      <c r="I10" s="185"/>
      <c r="J10" s="185"/>
      <c r="K10" s="186" t="s">
        <v>65</v>
      </c>
      <c r="L10" s="185"/>
      <c r="M10" s="186"/>
      <c r="N10" s="185"/>
      <c r="O10" s="177" t="s">
        <v>69</v>
      </c>
      <c r="P10" s="182"/>
      <c r="Q10" s="182" t="s">
        <v>73</v>
      </c>
      <c r="R10" s="182"/>
      <c r="S10" s="184" t="s">
        <v>75</v>
      </c>
      <c r="T10" s="182"/>
      <c r="U10" s="176" t="s">
        <v>77</v>
      </c>
    </row>
    <row r="11" spans="1:22" ht="21.6" customHeight="1">
      <c r="A11" s="187"/>
      <c r="B11" s="188" t="s">
        <v>6</v>
      </c>
      <c r="C11" s="189" t="s">
        <v>60</v>
      </c>
      <c r="D11" s="179"/>
      <c r="E11" s="189" t="s">
        <v>61</v>
      </c>
      <c r="F11" s="185"/>
      <c r="G11" s="189" t="s">
        <v>62</v>
      </c>
      <c r="H11" s="190"/>
      <c r="I11" s="189" t="s">
        <v>63</v>
      </c>
      <c r="J11" s="185"/>
      <c r="K11" s="191" t="s">
        <v>66</v>
      </c>
      <c r="L11" s="190"/>
      <c r="M11" s="191" t="s">
        <v>67</v>
      </c>
      <c r="N11" s="190"/>
      <c r="O11" s="192" t="s">
        <v>70</v>
      </c>
      <c r="P11" s="193"/>
      <c r="Q11" s="194" t="s">
        <v>74</v>
      </c>
      <c r="R11" s="193"/>
      <c r="S11" s="195" t="s">
        <v>76</v>
      </c>
      <c r="T11" s="193"/>
      <c r="U11" s="196" t="s">
        <v>70</v>
      </c>
    </row>
    <row r="12" spans="1:22" ht="21.6" customHeight="1">
      <c r="A12" s="187" t="s">
        <v>198</v>
      </c>
      <c r="B12" s="197"/>
      <c r="C12" s="198">
        <v>305665</v>
      </c>
      <c r="D12" s="198"/>
      <c r="E12" s="198">
        <v>164000</v>
      </c>
      <c r="F12" s="198"/>
      <c r="G12" s="198">
        <v>30567</v>
      </c>
      <c r="H12" s="199"/>
      <c r="I12" s="198">
        <v>677721</v>
      </c>
      <c r="J12" s="199"/>
      <c r="K12" s="199">
        <v>-2454</v>
      </c>
      <c r="L12" s="199"/>
      <c r="M12" s="199">
        <v>-3678</v>
      </c>
      <c r="N12" s="199"/>
      <c r="O12" s="200">
        <f>SUM(K12:M12)</f>
        <v>-6132</v>
      </c>
      <c r="P12" s="201"/>
      <c r="Q12" s="200">
        <f>SUM(C12:I12)+O12</f>
        <v>1171821</v>
      </c>
      <c r="R12" s="201"/>
      <c r="S12" s="201">
        <v>24176</v>
      </c>
      <c r="T12" s="201"/>
      <c r="U12" s="200">
        <f>SUM(Q12:S12)</f>
        <v>1195997</v>
      </c>
      <c r="V12" s="202"/>
    </row>
    <row r="13" spans="1:22" ht="21.6" customHeight="1">
      <c r="A13" s="203" t="s">
        <v>82</v>
      </c>
      <c r="B13" s="188"/>
      <c r="C13" s="204">
        <v>0</v>
      </c>
      <c r="D13" s="205"/>
      <c r="E13" s="204">
        <v>0</v>
      </c>
      <c r="F13" s="205"/>
      <c r="G13" s="204">
        <v>0</v>
      </c>
      <c r="H13" s="205"/>
      <c r="I13" s="205">
        <v>-3678</v>
      </c>
      <c r="J13" s="205"/>
      <c r="K13" s="204">
        <v>0</v>
      </c>
      <c r="L13" s="205"/>
      <c r="M13" s="204">
        <v>3678</v>
      </c>
      <c r="N13" s="205"/>
      <c r="O13" s="206">
        <f>SUM(K13:M13)</f>
        <v>3678</v>
      </c>
      <c r="P13" s="207"/>
      <c r="Q13" s="206">
        <f>SUM(C13:I13)+O13</f>
        <v>0</v>
      </c>
      <c r="R13" s="207"/>
      <c r="S13" s="206">
        <v>0</v>
      </c>
      <c r="T13" s="207"/>
      <c r="U13" s="206">
        <f>SUM(Q13:S13)</f>
        <v>0</v>
      </c>
      <c r="V13" s="202"/>
    </row>
    <row r="14" spans="1:22" ht="21.6" customHeight="1">
      <c r="A14" s="203" t="s">
        <v>175</v>
      </c>
      <c r="B14" s="188"/>
      <c r="C14" s="204"/>
      <c r="D14" s="205"/>
      <c r="E14" s="204"/>
      <c r="F14" s="205"/>
      <c r="G14" s="204"/>
      <c r="H14" s="205"/>
      <c r="I14" s="204"/>
      <c r="J14" s="205"/>
      <c r="K14" s="204"/>
      <c r="L14" s="205"/>
      <c r="M14" s="204"/>
      <c r="N14" s="205"/>
      <c r="O14" s="206"/>
      <c r="P14" s="207"/>
      <c r="Q14" s="206"/>
      <c r="R14" s="207"/>
      <c r="S14" s="206"/>
      <c r="T14" s="207"/>
      <c r="U14" s="208"/>
      <c r="V14" s="202"/>
    </row>
    <row r="15" spans="1:22" ht="21.6" customHeight="1">
      <c r="A15" s="203" t="s">
        <v>78</v>
      </c>
      <c r="B15" s="197"/>
      <c r="C15" s="204">
        <v>0</v>
      </c>
      <c r="D15" s="205"/>
      <c r="E15" s="204">
        <v>0</v>
      </c>
      <c r="F15" s="205"/>
      <c r="G15" s="204">
        <v>0</v>
      </c>
      <c r="H15" s="205"/>
      <c r="I15" s="205">
        <v>52389</v>
      </c>
      <c r="J15" s="205"/>
      <c r="K15" s="204">
        <v>0</v>
      </c>
      <c r="L15" s="204"/>
      <c r="M15" s="204">
        <v>0</v>
      </c>
      <c r="N15" s="205"/>
      <c r="O15" s="206">
        <f>SUM(K15:M15)</f>
        <v>0</v>
      </c>
      <c r="P15" s="207"/>
      <c r="Q15" s="207">
        <f>SUM(C15:I15)+O15</f>
        <v>52389</v>
      </c>
      <c r="R15" s="207"/>
      <c r="S15" s="207">
        <v>533</v>
      </c>
      <c r="T15" s="207"/>
      <c r="U15" s="208">
        <f>SUM(Q15:S15)</f>
        <v>52922</v>
      </c>
      <c r="V15" s="202"/>
    </row>
    <row r="16" spans="1:22" ht="21.6" customHeight="1">
      <c r="A16" s="203" t="s">
        <v>79</v>
      </c>
      <c r="B16" s="188"/>
      <c r="C16" s="204"/>
      <c r="D16" s="205"/>
      <c r="E16" s="204"/>
      <c r="F16" s="205"/>
      <c r="G16" s="204"/>
      <c r="H16" s="205"/>
      <c r="I16" s="205"/>
      <c r="J16" s="205"/>
      <c r="K16" s="204"/>
      <c r="L16" s="204"/>
      <c r="M16" s="204"/>
      <c r="N16" s="204"/>
      <c r="O16" s="206"/>
      <c r="P16" s="207"/>
      <c r="Q16" s="207"/>
      <c r="R16" s="207"/>
      <c r="S16" s="207"/>
      <c r="T16" s="207"/>
      <c r="U16" s="208"/>
      <c r="V16" s="202"/>
    </row>
    <row r="17" spans="1:22" ht="21.6" customHeight="1">
      <c r="A17" s="203" t="s">
        <v>80</v>
      </c>
      <c r="B17" s="188"/>
      <c r="C17" s="209"/>
      <c r="D17" s="205"/>
      <c r="E17" s="209"/>
      <c r="F17" s="205"/>
      <c r="G17" s="209"/>
      <c r="H17" s="205"/>
      <c r="I17" s="209"/>
      <c r="J17" s="205"/>
      <c r="K17" s="209"/>
      <c r="L17" s="209"/>
      <c r="M17" s="209"/>
      <c r="N17" s="209"/>
      <c r="O17" s="210"/>
      <c r="P17" s="207"/>
      <c r="Q17" s="210"/>
      <c r="R17" s="210"/>
      <c r="S17" s="210"/>
      <c r="T17" s="210"/>
      <c r="U17" s="210"/>
      <c r="V17" s="202"/>
    </row>
    <row r="18" spans="1:22" ht="21.6" customHeight="1">
      <c r="A18" s="203" t="s">
        <v>81</v>
      </c>
      <c r="B18" s="188"/>
      <c r="C18" s="211">
        <v>0</v>
      </c>
      <c r="D18" s="205"/>
      <c r="E18" s="211">
        <v>0</v>
      </c>
      <c r="F18" s="205"/>
      <c r="G18" s="211">
        <v>0</v>
      </c>
      <c r="H18" s="205"/>
      <c r="I18" s="211">
        <v>0</v>
      </c>
      <c r="J18" s="205"/>
      <c r="K18" s="212">
        <v>-212</v>
      </c>
      <c r="L18" s="205"/>
      <c r="M18" s="213">
        <v>0</v>
      </c>
      <c r="N18" s="205"/>
      <c r="O18" s="214">
        <f>SUM(K18:M18)</f>
        <v>-212</v>
      </c>
      <c r="P18" s="207"/>
      <c r="Q18" s="215">
        <f>SUM(C18:I18)+O18</f>
        <v>-212</v>
      </c>
      <c r="R18" s="207"/>
      <c r="S18" s="214">
        <v>0</v>
      </c>
      <c r="T18" s="207"/>
      <c r="U18" s="216">
        <f>SUM(Q18:S18)</f>
        <v>-212</v>
      </c>
      <c r="V18" s="202"/>
    </row>
    <row r="19" spans="1:22" ht="21.6" customHeight="1" thickBot="1">
      <c r="A19" s="187" t="s">
        <v>194</v>
      </c>
      <c r="B19" s="217"/>
      <c r="C19" s="218">
        <f>SUM(C12:C18)</f>
        <v>305665</v>
      </c>
      <c r="D19" s="219"/>
      <c r="E19" s="218">
        <f t="shared" ref="E19:U19" si="0">SUM(E12:E18)</f>
        <v>164000</v>
      </c>
      <c r="F19" s="219">
        <f t="shared" si="0"/>
        <v>0</v>
      </c>
      <c r="G19" s="218">
        <f t="shared" si="0"/>
        <v>30567</v>
      </c>
      <c r="H19" s="219">
        <f t="shared" si="0"/>
        <v>0</v>
      </c>
      <c r="I19" s="218">
        <f t="shared" si="0"/>
        <v>726432</v>
      </c>
      <c r="J19" s="219">
        <f t="shared" si="0"/>
        <v>0</v>
      </c>
      <c r="K19" s="218">
        <f t="shared" si="0"/>
        <v>-2666</v>
      </c>
      <c r="L19" s="219">
        <f t="shared" si="0"/>
        <v>0</v>
      </c>
      <c r="M19" s="218">
        <f t="shared" si="0"/>
        <v>0</v>
      </c>
      <c r="N19" s="219">
        <f t="shared" si="0"/>
        <v>0</v>
      </c>
      <c r="O19" s="220">
        <f t="shared" si="0"/>
        <v>-2666</v>
      </c>
      <c r="P19" s="221">
        <f t="shared" si="0"/>
        <v>0</v>
      </c>
      <c r="Q19" s="220">
        <f t="shared" si="0"/>
        <v>1223998</v>
      </c>
      <c r="R19" s="221">
        <f t="shared" si="0"/>
        <v>0</v>
      </c>
      <c r="S19" s="220">
        <f t="shared" si="0"/>
        <v>24709</v>
      </c>
      <c r="T19" s="221">
        <f t="shared" si="0"/>
        <v>0</v>
      </c>
      <c r="U19" s="220">
        <f t="shared" si="0"/>
        <v>1248707</v>
      </c>
      <c r="V19" s="202"/>
    </row>
    <row r="20" spans="1:22" ht="21.6" customHeight="1" thickTop="1"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7"/>
      <c r="P20" s="207"/>
      <c r="Q20" s="207"/>
      <c r="R20" s="207"/>
      <c r="S20" s="207"/>
      <c r="T20" s="207"/>
      <c r="U20" s="207"/>
      <c r="V20" s="202"/>
    </row>
    <row r="21" spans="1:22" ht="21.6" customHeight="1">
      <c r="A21" s="187" t="s">
        <v>195</v>
      </c>
      <c r="B21" s="197"/>
      <c r="C21" s="223">
        <v>336231</v>
      </c>
      <c r="D21" s="199">
        <v>0</v>
      </c>
      <c r="E21" s="223">
        <v>164000</v>
      </c>
      <c r="F21" s="199">
        <v>0</v>
      </c>
      <c r="G21" s="223">
        <v>33623</v>
      </c>
      <c r="H21" s="199">
        <v>0</v>
      </c>
      <c r="I21" s="223">
        <v>870475</v>
      </c>
      <c r="J21" s="199">
        <v>0</v>
      </c>
      <c r="K21" s="223">
        <v>-2471</v>
      </c>
      <c r="L21" s="199">
        <v>0</v>
      </c>
      <c r="M21" s="223">
        <v>-3075</v>
      </c>
      <c r="N21" s="199"/>
      <c r="O21" s="200">
        <f>SUM(K21:M21)</f>
        <v>-5546</v>
      </c>
      <c r="P21" s="201"/>
      <c r="Q21" s="200">
        <f>SUM(C21:I21)+O21</f>
        <v>1398783</v>
      </c>
      <c r="R21" s="201"/>
      <c r="S21" s="224">
        <v>8443</v>
      </c>
      <c r="T21" s="201"/>
      <c r="U21" s="208">
        <f>SUM(Q21:S21)</f>
        <v>1407226</v>
      </c>
      <c r="V21" s="202"/>
    </row>
    <row r="22" spans="1:22" ht="21.6" customHeight="1">
      <c r="A22" s="203" t="s">
        <v>82</v>
      </c>
      <c r="B22" s="197"/>
      <c r="C22" s="209">
        <v>0</v>
      </c>
      <c r="D22" s="205"/>
      <c r="E22" s="209">
        <v>0</v>
      </c>
      <c r="F22" s="205"/>
      <c r="G22" s="209">
        <v>0</v>
      </c>
      <c r="H22" s="205"/>
      <c r="I22" s="205">
        <v>-3075</v>
      </c>
      <c r="J22" s="205"/>
      <c r="K22" s="209">
        <v>0</v>
      </c>
      <c r="L22" s="205"/>
      <c r="M22" s="205">
        <v>3075</v>
      </c>
      <c r="N22" s="205"/>
      <c r="O22" s="208">
        <f>SUM(K22:M22)</f>
        <v>3075</v>
      </c>
      <c r="P22" s="207"/>
      <c r="Q22" s="208">
        <f t="shared" ref="Q22:Q28" si="1">SUM(C22:I22)+O22</f>
        <v>0</v>
      </c>
      <c r="R22" s="207"/>
      <c r="S22" s="210">
        <v>0</v>
      </c>
      <c r="T22" s="210"/>
      <c r="U22" s="206">
        <f t="shared" ref="U22:U28" si="2">SUM(Q22:S22)</f>
        <v>0</v>
      </c>
      <c r="V22" s="202"/>
    </row>
    <row r="23" spans="1:22" ht="21.6" customHeight="1">
      <c r="A23" s="203" t="s">
        <v>175</v>
      </c>
      <c r="B23" s="197"/>
      <c r="C23" s="209"/>
      <c r="D23" s="205"/>
      <c r="E23" s="209"/>
      <c r="F23" s="205"/>
      <c r="G23" s="209"/>
      <c r="H23" s="205"/>
      <c r="I23" s="205"/>
      <c r="J23" s="205"/>
      <c r="K23" s="209"/>
      <c r="L23" s="205"/>
      <c r="M23" s="209"/>
      <c r="N23" s="205"/>
      <c r="O23" s="208">
        <f t="shared" ref="O23:O28" si="3">SUM(K23:M23)</f>
        <v>0</v>
      </c>
      <c r="P23" s="207"/>
      <c r="Q23" s="208">
        <f t="shared" si="1"/>
        <v>0</v>
      </c>
      <c r="R23" s="210"/>
      <c r="S23" s="210"/>
      <c r="T23" s="210"/>
      <c r="U23" s="206">
        <f t="shared" si="2"/>
        <v>0</v>
      </c>
      <c r="V23" s="202"/>
    </row>
    <row r="24" spans="1:22" ht="21.6" customHeight="1">
      <c r="A24" s="203" t="s">
        <v>78</v>
      </c>
      <c r="B24" s="188"/>
      <c r="C24" s="206">
        <v>0</v>
      </c>
      <c r="D24" s="207"/>
      <c r="E24" s="206">
        <v>0</v>
      </c>
      <c r="F24" s="207"/>
      <c r="G24" s="206">
        <v>0</v>
      </c>
      <c r="H24" s="207"/>
      <c r="I24" s="207">
        <v>118544</v>
      </c>
      <c r="J24" s="207"/>
      <c r="K24" s="206">
        <v>0</v>
      </c>
      <c r="L24" s="207"/>
      <c r="M24" s="206">
        <v>0</v>
      </c>
      <c r="N24" s="205"/>
      <c r="O24" s="208">
        <f t="shared" si="3"/>
        <v>0</v>
      </c>
      <c r="P24" s="207"/>
      <c r="Q24" s="208">
        <f t="shared" si="1"/>
        <v>118544</v>
      </c>
      <c r="R24" s="207"/>
      <c r="S24" s="206">
        <v>-1531</v>
      </c>
      <c r="T24" s="207"/>
      <c r="U24" s="208">
        <f t="shared" si="2"/>
        <v>117013</v>
      </c>
      <c r="V24" s="202"/>
    </row>
    <row r="25" spans="1:22" ht="21.6" customHeight="1">
      <c r="A25" s="203" t="s">
        <v>79</v>
      </c>
      <c r="B25" s="188"/>
      <c r="C25" s="225"/>
      <c r="D25" s="205"/>
      <c r="E25" s="209"/>
      <c r="F25" s="205"/>
      <c r="G25" s="205"/>
      <c r="H25" s="205"/>
      <c r="I25" s="205"/>
      <c r="J25" s="205"/>
      <c r="K25" s="209"/>
      <c r="L25" s="205"/>
      <c r="M25" s="209"/>
      <c r="N25" s="205"/>
      <c r="O25" s="208"/>
      <c r="P25" s="207"/>
      <c r="Q25" s="208"/>
      <c r="R25" s="207"/>
      <c r="S25" s="207"/>
      <c r="T25" s="207"/>
      <c r="U25" s="208"/>
      <c r="V25" s="202"/>
    </row>
    <row r="26" spans="1:22" ht="21.6" customHeight="1">
      <c r="A26" s="203" t="s">
        <v>80</v>
      </c>
      <c r="B26" s="188"/>
      <c r="C26" s="225"/>
      <c r="D26" s="205"/>
      <c r="E26" s="209"/>
      <c r="F26" s="205"/>
      <c r="G26" s="205"/>
      <c r="H26" s="205"/>
      <c r="I26" s="205"/>
      <c r="J26" s="205"/>
      <c r="K26" s="205"/>
      <c r="L26" s="205"/>
      <c r="M26" s="209"/>
      <c r="N26" s="205"/>
      <c r="O26" s="208"/>
      <c r="P26" s="207"/>
      <c r="Q26" s="208"/>
      <c r="R26" s="207"/>
      <c r="S26" s="207"/>
      <c r="T26" s="207"/>
      <c r="U26" s="208"/>
      <c r="V26" s="202"/>
    </row>
    <row r="27" spans="1:22" ht="21.6" customHeight="1">
      <c r="A27" s="203" t="s">
        <v>81</v>
      </c>
      <c r="B27" s="3">
        <v>14</v>
      </c>
      <c r="C27" s="209">
        <v>0</v>
      </c>
      <c r="D27" s="205"/>
      <c r="E27" s="209">
        <v>0</v>
      </c>
      <c r="F27" s="205"/>
      <c r="G27" s="209">
        <v>0</v>
      </c>
      <c r="H27" s="205"/>
      <c r="I27" s="209">
        <v>0</v>
      </c>
      <c r="J27" s="205"/>
      <c r="K27" s="205">
        <v>-282</v>
      </c>
      <c r="L27" s="205"/>
      <c r="M27" s="209">
        <v>0</v>
      </c>
      <c r="N27" s="205"/>
      <c r="O27" s="208">
        <f t="shared" si="3"/>
        <v>-282</v>
      </c>
      <c r="P27" s="207"/>
      <c r="Q27" s="208">
        <f t="shared" si="1"/>
        <v>-282</v>
      </c>
      <c r="R27" s="207"/>
      <c r="S27" s="210">
        <v>0</v>
      </c>
      <c r="T27" s="207"/>
      <c r="U27" s="208">
        <f t="shared" si="2"/>
        <v>-282</v>
      </c>
      <c r="V27" s="202"/>
    </row>
    <row r="28" spans="1:22" ht="21.6" customHeight="1">
      <c r="A28" s="203" t="s">
        <v>142</v>
      </c>
      <c r="B28" s="188"/>
      <c r="C28" s="209">
        <v>0</v>
      </c>
      <c r="D28" s="205"/>
      <c r="E28" s="209">
        <v>0</v>
      </c>
      <c r="F28" s="205"/>
      <c r="G28" s="209">
        <v>0</v>
      </c>
      <c r="H28" s="205"/>
      <c r="I28" s="209">
        <v>-2140</v>
      </c>
      <c r="J28" s="205"/>
      <c r="K28" s="209">
        <v>0</v>
      </c>
      <c r="L28" s="205"/>
      <c r="M28" s="209">
        <v>0</v>
      </c>
      <c r="N28" s="205"/>
      <c r="O28" s="208">
        <f t="shared" si="3"/>
        <v>0</v>
      </c>
      <c r="P28" s="207"/>
      <c r="Q28" s="208">
        <f t="shared" si="1"/>
        <v>-2140</v>
      </c>
      <c r="R28" s="207"/>
      <c r="S28" s="206">
        <v>0</v>
      </c>
      <c r="T28" s="207"/>
      <c r="U28" s="208">
        <f t="shared" si="2"/>
        <v>-2140</v>
      </c>
      <c r="V28" s="202"/>
    </row>
    <row r="29" spans="1:22" ht="21.6" customHeight="1" thickBot="1">
      <c r="A29" s="187" t="s">
        <v>199</v>
      </c>
      <c r="B29" s="217"/>
      <c r="C29" s="226">
        <f>SUM(C21:C28)</f>
        <v>336231</v>
      </c>
      <c r="D29" s="219"/>
      <c r="E29" s="226">
        <f>SUM(E21:E28)</f>
        <v>164000</v>
      </c>
      <c r="F29" s="227"/>
      <c r="G29" s="226">
        <f>SUM(G21:G28)</f>
        <v>33623</v>
      </c>
      <c r="H29" s="219"/>
      <c r="I29" s="226">
        <f>SUM(I21:I28)</f>
        <v>983804</v>
      </c>
      <c r="J29" s="227"/>
      <c r="K29" s="226">
        <f>SUM(K21:K28)</f>
        <v>-2753</v>
      </c>
      <c r="L29" s="219"/>
      <c r="M29" s="228">
        <f>SUM(M21:M28)</f>
        <v>0</v>
      </c>
      <c r="N29" s="219"/>
      <c r="O29" s="229">
        <f>SUM(O21:O28)</f>
        <v>-2753</v>
      </c>
      <c r="P29" s="221"/>
      <c r="Q29" s="229">
        <f>SUM(Q21:Q28)</f>
        <v>1514905</v>
      </c>
      <c r="R29" s="221"/>
      <c r="S29" s="229">
        <f>SUM(S21:S28)</f>
        <v>6912</v>
      </c>
      <c r="T29" s="221"/>
      <c r="U29" s="229">
        <f>SUM(U21:U28)</f>
        <v>1521817</v>
      </c>
      <c r="V29" s="202"/>
    </row>
    <row r="30" spans="1:22" ht="21.6" customHeight="1" thickTop="1">
      <c r="I30" s="230"/>
      <c r="V30" s="202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23622047244094491" right="0.11811023622047245" top="0.31496062992125984" bottom="0" header="0.31496062992125984" footer="0.11811023622047245"/>
  <pageSetup paperSize="9" scale="70" orientation="landscape" r:id="rId1"/>
  <headerFooter>
    <oddFooter xml:space="preserve">&amp;L&amp;"AngsanaUPC,ธรรมดา"&amp;15
The accompanying notes are an integral part of these financial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="80" zoomScaleNormal="80" workbookViewId="0">
      <selection activeCell="Q26" sqref="Q26"/>
    </sheetView>
  </sheetViews>
  <sheetFormatPr defaultRowHeight="21.6" customHeight="1"/>
  <cols>
    <col min="1" max="1" width="46" style="171" customWidth="1"/>
    <col min="2" max="2" width="9.3984375" style="222" customWidth="1"/>
    <col min="3" max="3" width="16.8984375" style="171" customWidth="1"/>
    <col min="4" max="4" width="0.8984375" style="171" customWidth="1"/>
    <col min="5" max="5" width="16.09765625" style="171" customWidth="1"/>
    <col min="6" max="6" width="0.8984375" style="171" customWidth="1"/>
    <col min="7" max="7" width="15.69921875" style="171" customWidth="1"/>
    <col min="8" max="8" width="0.8984375" style="171" customWidth="1"/>
    <col min="9" max="9" width="15.69921875" style="171" customWidth="1"/>
    <col min="10" max="10" width="1.8984375" style="171" customWidth="1"/>
    <col min="11" max="11" width="16.8984375" style="171" customWidth="1"/>
    <col min="12" max="12" width="1.8984375" style="171" customWidth="1"/>
    <col min="13" max="13" width="16.3984375" style="171" customWidth="1"/>
    <col min="14" max="239" width="9.09765625" style="171"/>
    <col min="240" max="240" width="45.09765625" style="171" customWidth="1"/>
    <col min="241" max="241" width="9" style="171" customWidth="1"/>
    <col min="242" max="242" width="13.09765625" style="171" bestFit="1" customWidth="1"/>
    <col min="243" max="243" width="0.8984375" style="171" customWidth="1"/>
    <col min="244" max="244" width="12.8984375" style="171" bestFit="1" customWidth="1"/>
    <col min="245" max="245" width="0.8984375" style="171" customWidth="1"/>
    <col min="246" max="246" width="11.8984375" style="171" bestFit="1" customWidth="1"/>
    <col min="247" max="247" width="0.8984375" style="171" customWidth="1"/>
    <col min="248" max="248" width="12.8984375" style="171" bestFit="1" customWidth="1"/>
    <col min="249" max="249" width="1.09765625" style="171" customWidth="1"/>
    <col min="250" max="250" width="16" style="171" bestFit="1" customWidth="1"/>
    <col min="251" max="251" width="1.09765625" style="171" customWidth="1"/>
    <col min="252" max="252" width="15.8984375" style="171" customWidth="1"/>
    <col min="253" max="253" width="10.8984375" style="171" bestFit="1" customWidth="1"/>
    <col min="254" max="255" width="9.09765625" style="171"/>
    <col min="256" max="256" width="9.69921875" style="171" bestFit="1" customWidth="1"/>
    <col min="257" max="495" width="9.09765625" style="171"/>
    <col min="496" max="496" width="45.09765625" style="171" customWidth="1"/>
    <col min="497" max="497" width="9" style="171" customWidth="1"/>
    <col min="498" max="498" width="13.09765625" style="171" bestFit="1" customWidth="1"/>
    <col min="499" max="499" width="0.8984375" style="171" customWidth="1"/>
    <col min="500" max="500" width="12.8984375" style="171" bestFit="1" customWidth="1"/>
    <col min="501" max="501" width="0.8984375" style="171" customWidth="1"/>
    <col min="502" max="502" width="11.8984375" style="171" bestFit="1" customWidth="1"/>
    <col min="503" max="503" width="0.8984375" style="171" customWidth="1"/>
    <col min="504" max="504" width="12.8984375" style="171" bestFit="1" customWidth="1"/>
    <col min="505" max="505" width="1.09765625" style="171" customWidth="1"/>
    <col min="506" max="506" width="16" style="171" bestFit="1" customWidth="1"/>
    <col min="507" max="507" width="1.09765625" style="171" customWidth="1"/>
    <col min="508" max="508" width="15.8984375" style="171" customWidth="1"/>
    <col min="509" max="509" width="10.8984375" style="171" bestFit="1" customWidth="1"/>
    <col min="510" max="511" width="9.09765625" style="171"/>
    <col min="512" max="512" width="9.69921875" style="171" bestFit="1" customWidth="1"/>
    <col min="513" max="751" width="9.09765625" style="171"/>
    <col min="752" max="752" width="45.09765625" style="171" customWidth="1"/>
    <col min="753" max="753" width="9" style="171" customWidth="1"/>
    <col min="754" max="754" width="13.09765625" style="171" bestFit="1" customWidth="1"/>
    <col min="755" max="755" width="0.8984375" style="171" customWidth="1"/>
    <col min="756" max="756" width="12.8984375" style="171" bestFit="1" customWidth="1"/>
    <col min="757" max="757" width="0.8984375" style="171" customWidth="1"/>
    <col min="758" max="758" width="11.8984375" style="171" bestFit="1" customWidth="1"/>
    <col min="759" max="759" width="0.8984375" style="171" customWidth="1"/>
    <col min="760" max="760" width="12.8984375" style="171" bestFit="1" customWidth="1"/>
    <col min="761" max="761" width="1.09765625" style="171" customWidth="1"/>
    <col min="762" max="762" width="16" style="171" bestFit="1" customWidth="1"/>
    <col min="763" max="763" width="1.09765625" style="171" customWidth="1"/>
    <col min="764" max="764" width="15.8984375" style="171" customWidth="1"/>
    <col min="765" max="765" width="10.8984375" style="171" bestFit="1" customWidth="1"/>
    <col min="766" max="767" width="9.09765625" style="171"/>
    <col min="768" max="768" width="9.69921875" style="171" bestFit="1" customWidth="1"/>
    <col min="769" max="1007" width="9.09765625" style="171"/>
    <col min="1008" max="1008" width="45.09765625" style="171" customWidth="1"/>
    <col min="1009" max="1009" width="9" style="171" customWidth="1"/>
    <col min="1010" max="1010" width="13.09765625" style="171" bestFit="1" customWidth="1"/>
    <col min="1011" max="1011" width="0.8984375" style="171" customWidth="1"/>
    <col min="1012" max="1012" width="12.8984375" style="171" bestFit="1" customWidth="1"/>
    <col min="1013" max="1013" width="0.8984375" style="171" customWidth="1"/>
    <col min="1014" max="1014" width="11.8984375" style="171" bestFit="1" customWidth="1"/>
    <col min="1015" max="1015" width="0.8984375" style="171" customWidth="1"/>
    <col min="1016" max="1016" width="12.8984375" style="171" bestFit="1" customWidth="1"/>
    <col min="1017" max="1017" width="1.09765625" style="171" customWidth="1"/>
    <col min="1018" max="1018" width="16" style="171" bestFit="1" customWidth="1"/>
    <col min="1019" max="1019" width="1.09765625" style="171" customWidth="1"/>
    <col min="1020" max="1020" width="15.8984375" style="171" customWidth="1"/>
    <col min="1021" max="1021" width="10.8984375" style="171" bestFit="1" customWidth="1"/>
    <col min="1022" max="1023" width="9.09765625" style="171"/>
    <col min="1024" max="1024" width="9.69921875" style="171" bestFit="1" customWidth="1"/>
    <col min="1025" max="1263" width="9.09765625" style="171"/>
    <col min="1264" max="1264" width="45.09765625" style="171" customWidth="1"/>
    <col min="1265" max="1265" width="9" style="171" customWidth="1"/>
    <col min="1266" max="1266" width="13.09765625" style="171" bestFit="1" customWidth="1"/>
    <col min="1267" max="1267" width="0.8984375" style="171" customWidth="1"/>
    <col min="1268" max="1268" width="12.8984375" style="171" bestFit="1" customWidth="1"/>
    <col min="1269" max="1269" width="0.8984375" style="171" customWidth="1"/>
    <col min="1270" max="1270" width="11.8984375" style="171" bestFit="1" customWidth="1"/>
    <col min="1271" max="1271" width="0.8984375" style="171" customWidth="1"/>
    <col min="1272" max="1272" width="12.8984375" style="171" bestFit="1" customWidth="1"/>
    <col min="1273" max="1273" width="1.09765625" style="171" customWidth="1"/>
    <col min="1274" max="1274" width="16" style="171" bestFit="1" customWidth="1"/>
    <col min="1275" max="1275" width="1.09765625" style="171" customWidth="1"/>
    <col min="1276" max="1276" width="15.8984375" style="171" customWidth="1"/>
    <col min="1277" max="1277" width="10.8984375" style="171" bestFit="1" customWidth="1"/>
    <col min="1278" max="1279" width="9.09765625" style="171"/>
    <col min="1280" max="1280" width="9.69921875" style="171" bestFit="1" customWidth="1"/>
    <col min="1281" max="1519" width="9.09765625" style="171"/>
    <col min="1520" max="1520" width="45.09765625" style="171" customWidth="1"/>
    <col min="1521" max="1521" width="9" style="171" customWidth="1"/>
    <col min="1522" max="1522" width="13.09765625" style="171" bestFit="1" customWidth="1"/>
    <col min="1523" max="1523" width="0.8984375" style="171" customWidth="1"/>
    <col min="1524" max="1524" width="12.8984375" style="171" bestFit="1" customWidth="1"/>
    <col min="1525" max="1525" width="0.8984375" style="171" customWidth="1"/>
    <col min="1526" max="1526" width="11.8984375" style="171" bestFit="1" customWidth="1"/>
    <col min="1527" max="1527" width="0.8984375" style="171" customWidth="1"/>
    <col min="1528" max="1528" width="12.8984375" style="171" bestFit="1" customWidth="1"/>
    <col min="1529" max="1529" width="1.09765625" style="171" customWidth="1"/>
    <col min="1530" max="1530" width="16" style="171" bestFit="1" customWidth="1"/>
    <col min="1531" max="1531" width="1.09765625" style="171" customWidth="1"/>
    <col min="1532" max="1532" width="15.8984375" style="171" customWidth="1"/>
    <col min="1533" max="1533" width="10.8984375" style="171" bestFit="1" customWidth="1"/>
    <col min="1534" max="1535" width="9.09765625" style="171"/>
    <col min="1536" max="1536" width="9.69921875" style="171" bestFit="1" customWidth="1"/>
    <col min="1537" max="1775" width="9.09765625" style="171"/>
    <col min="1776" max="1776" width="45.09765625" style="171" customWidth="1"/>
    <col min="1777" max="1777" width="9" style="171" customWidth="1"/>
    <col min="1778" max="1778" width="13.09765625" style="171" bestFit="1" customWidth="1"/>
    <col min="1779" max="1779" width="0.8984375" style="171" customWidth="1"/>
    <col min="1780" max="1780" width="12.8984375" style="171" bestFit="1" customWidth="1"/>
    <col min="1781" max="1781" width="0.8984375" style="171" customWidth="1"/>
    <col min="1782" max="1782" width="11.8984375" style="171" bestFit="1" customWidth="1"/>
    <col min="1783" max="1783" width="0.8984375" style="171" customWidth="1"/>
    <col min="1784" max="1784" width="12.8984375" style="171" bestFit="1" customWidth="1"/>
    <col min="1785" max="1785" width="1.09765625" style="171" customWidth="1"/>
    <col min="1786" max="1786" width="16" style="171" bestFit="1" customWidth="1"/>
    <col min="1787" max="1787" width="1.09765625" style="171" customWidth="1"/>
    <col min="1788" max="1788" width="15.8984375" style="171" customWidth="1"/>
    <col min="1789" max="1789" width="10.8984375" style="171" bestFit="1" customWidth="1"/>
    <col min="1790" max="1791" width="9.09765625" style="171"/>
    <col min="1792" max="1792" width="9.69921875" style="171" bestFit="1" customWidth="1"/>
    <col min="1793" max="2031" width="9.09765625" style="171"/>
    <col min="2032" max="2032" width="45.09765625" style="171" customWidth="1"/>
    <col min="2033" max="2033" width="9" style="171" customWidth="1"/>
    <col min="2034" max="2034" width="13.09765625" style="171" bestFit="1" customWidth="1"/>
    <col min="2035" max="2035" width="0.8984375" style="171" customWidth="1"/>
    <col min="2036" max="2036" width="12.8984375" style="171" bestFit="1" customWidth="1"/>
    <col min="2037" max="2037" width="0.8984375" style="171" customWidth="1"/>
    <col min="2038" max="2038" width="11.8984375" style="171" bestFit="1" customWidth="1"/>
    <col min="2039" max="2039" width="0.8984375" style="171" customWidth="1"/>
    <col min="2040" max="2040" width="12.8984375" style="171" bestFit="1" customWidth="1"/>
    <col min="2041" max="2041" width="1.09765625" style="171" customWidth="1"/>
    <col min="2042" max="2042" width="16" style="171" bestFit="1" customWidth="1"/>
    <col min="2043" max="2043" width="1.09765625" style="171" customWidth="1"/>
    <col min="2044" max="2044" width="15.8984375" style="171" customWidth="1"/>
    <col min="2045" max="2045" width="10.8984375" style="171" bestFit="1" customWidth="1"/>
    <col min="2046" max="2047" width="9.09765625" style="171"/>
    <col min="2048" max="2048" width="9.69921875" style="171" bestFit="1" customWidth="1"/>
    <col min="2049" max="2287" width="9.09765625" style="171"/>
    <col min="2288" max="2288" width="45.09765625" style="171" customWidth="1"/>
    <col min="2289" max="2289" width="9" style="171" customWidth="1"/>
    <col min="2290" max="2290" width="13.09765625" style="171" bestFit="1" customWidth="1"/>
    <col min="2291" max="2291" width="0.8984375" style="171" customWidth="1"/>
    <col min="2292" max="2292" width="12.8984375" style="171" bestFit="1" customWidth="1"/>
    <col min="2293" max="2293" width="0.8984375" style="171" customWidth="1"/>
    <col min="2294" max="2294" width="11.8984375" style="171" bestFit="1" customWidth="1"/>
    <col min="2295" max="2295" width="0.8984375" style="171" customWidth="1"/>
    <col min="2296" max="2296" width="12.8984375" style="171" bestFit="1" customWidth="1"/>
    <col min="2297" max="2297" width="1.09765625" style="171" customWidth="1"/>
    <col min="2298" max="2298" width="16" style="171" bestFit="1" customWidth="1"/>
    <col min="2299" max="2299" width="1.09765625" style="171" customWidth="1"/>
    <col min="2300" max="2300" width="15.8984375" style="171" customWidth="1"/>
    <col min="2301" max="2301" width="10.8984375" style="171" bestFit="1" customWidth="1"/>
    <col min="2302" max="2303" width="9.09765625" style="171"/>
    <col min="2304" max="2304" width="9.69921875" style="171" bestFit="1" customWidth="1"/>
    <col min="2305" max="2543" width="9.09765625" style="171"/>
    <col min="2544" max="2544" width="45.09765625" style="171" customWidth="1"/>
    <col min="2545" max="2545" width="9" style="171" customWidth="1"/>
    <col min="2546" max="2546" width="13.09765625" style="171" bestFit="1" customWidth="1"/>
    <col min="2547" max="2547" width="0.8984375" style="171" customWidth="1"/>
    <col min="2548" max="2548" width="12.8984375" style="171" bestFit="1" customWidth="1"/>
    <col min="2549" max="2549" width="0.8984375" style="171" customWidth="1"/>
    <col min="2550" max="2550" width="11.8984375" style="171" bestFit="1" customWidth="1"/>
    <col min="2551" max="2551" width="0.8984375" style="171" customWidth="1"/>
    <col min="2552" max="2552" width="12.8984375" style="171" bestFit="1" customWidth="1"/>
    <col min="2553" max="2553" width="1.09765625" style="171" customWidth="1"/>
    <col min="2554" max="2554" width="16" style="171" bestFit="1" customWidth="1"/>
    <col min="2555" max="2555" width="1.09765625" style="171" customWidth="1"/>
    <col min="2556" max="2556" width="15.8984375" style="171" customWidth="1"/>
    <col min="2557" max="2557" width="10.8984375" style="171" bestFit="1" customWidth="1"/>
    <col min="2558" max="2559" width="9.09765625" style="171"/>
    <col min="2560" max="2560" width="9.69921875" style="171" bestFit="1" customWidth="1"/>
    <col min="2561" max="2799" width="9.09765625" style="171"/>
    <col min="2800" max="2800" width="45.09765625" style="171" customWidth="1"/>
    <col min="2801" max="2801" width="9" style="171" customWidth="1"/>
    <col min="2802" max="2802" width="13.09765625" style="171" bestFit="1" customWidth="1"/>
    <col min="2803" max="2803" width="0.8984375" style="171" customWidth="1"/>
    <col min="2804" max="2804" width="12.8984375" style="171" bestFit="1" customWidth="1"/>
    <col min="2805" max="2805" width="0.8984375" style="171" customWidth="1"/>
    <col min="2806" max="2806" width="11.8984375" style="171" bestFit="1" customWidth="1"/>
    <col min="2807" max="2807" width="0.8984375" style="171" customWidth="1"/>
    <col min="2808" max="2808" width="12.8984375" style="171" bestFit="1" customWidth="1"/>
    <col min="2809" max="2809" width="1.09765625" style="171" customWidth="1"/>
    <col min="2810" max="2810" width="16" style="171" bestFit="1" customWidth="1"/>
    <col min="2811" max="2811" width="1.09765625" style="171" customWidth="1"/>
    <col min="2812" max="2812" width="15.8984375" style="171" customWidth="1"/>
    <col min="2813" max="2813" width="10.8984375" style="171" bestFit="1" customWidth="1"/>
    <col min="2814" max="2815" width="9.09765625" style="171"/>
    <col min="2816" max="2816" width="9.69921875" style="171" bestFit="1" customWidth="1"/>
    <col min="2817" max="3055" width="9.09765625" style="171"/>
    <col min="3056" max="3056" width="45.09765625" style="171" customWidth="1"/>
    <col min="3057" max="3057" width="9" style="171" customWidth="1"/>
    <col min="3058" max="3058" width="13.09765625" style="171" bestFit="1" customWidth="1"/>
    <col min="3059" max="3059" width="0.8984375" style="171" customWidth="1"/>
    <col min="3060" max="3060" width="12.8984375" style="171" bestFit="1" customWidth="1"/>
    <col min="3061" max="3061" width="0.8984375" style="171" customWidth="1"/>
    <col min="3062" max="3062" width="11.8984375" style="171" bestFit="1" customWidth="1"/>
    <col min="3063" max="3063" width="0.8984375" style="171" customWidth="1"/>
    <col min="3064" max="3064" width="12.8984375" style="171" bestFit="1" customWidth="1"/>
    <col min="3065" max="3065" width="1.09765625" style="171" customWidth="1"/>
    <col min="3066" max="3066" width="16" style="171" bestFit="1" customWidth="1"/>
    <col min="3067" max="3067" width="1.09765625" style="171" customWidth="1"/>
    <col min="3068" max="3068" width="15.8984375" style="171" customWidth="1"/>
    <col min="3069" max="3069" width="10.8984375" style="171" bestFit="1" customWidth="1"/>
    <col min="3070" max="3071" width="9.09765625" style="171"/>
    <col min="3072" max="3072" width="9.69921875" style="171" bestFit="1" customWidth="1"/>
    <col min="3073" max="3311" width="9.09765625" style="171"/>
    <col min="3312" max="3312" width="45.09765625" style="171" customWidth="1"/>
    <col min="3313" max="3313" width="9" style="171" customWidth="1"/>
    <col min="3314" max="3314" width="13.09765625" style="171" bestFit="1" customWidth="1"/>
    <col min="3315" max="3315" width="0.8984375" style="171" customWidth="1"/>
    <col min="3316" max="3316" width="12.8984375" style="171" bestFit="1" customWidth="1"/>
    <col min="3317" max="3317" width="0.8984375" style="171" customWidth="1"/>
    <col min="3318" max="3318" width="11.8984375" style="171" bestFit="1" customWidth="1"/>
    <col min="3319" max="3319" width="0.8984375" style="171" customWidth="1"/>
    <col min="3320" max="3320" width="12.8984375" style="171" bestFit="1" customWidth="1"/>
    <col min="3321" max="3321" width="1.09765625" style="171" customWidth="1"/>
    <col min="3322" max="3322" width="16" style="171" bestFit="1" customWidth="1"/>
    <col min="3323" max="3323" width="1.09765625" style="171" customWidth="1"/>
    <col min="3324" max="3324" width="15.8984375" style="171" customWidth="1"/>
    <col min="3325" max="3325" width="10.8984375" style="171" bestFit="1" customWidth="1"/>
    <col min="3326" max="3327" width="9.09765625" style="171"/>
    <col min="3328" max="3328" width="9.69921875" style="171" bestFit="1" customWidth="1"/>
    <col min="3329" max="3567" width="9.09765625" style="171"/>
    <col min="3568" max="3568" width="45.09765625" style="171" customWidth="1"/>
    <col min="3569" max="3569" width="9" style="171" customWidth="1"/>
    <col min="3570" max="3570" width="13.09765625" style="171" bestFit="1" customWidth="1"/>
    <col min="3571" max="3571" width="0.8984375" style="171" customWidth="1"/>
    <col min="3572" max="3572" width="12.8984375" style="171" bestFit="1" customWidth="1"/>
    <col min="3573" max="3573" width="0.8984375" style="171" customWidth="1"/>
    <col min="3574" max="3574" width="11.8984375" style="171" bestFit="1" customWidth="1"/>
    <col min="3575" max="3575" width="0.8984375" style="171" customWidth="1"/>
    <col min="3576" max="3576" width="12.8984375" style="171" bestFit="1" customWidth="1"/>
    <col min="3577" max="3577" width="1.09765625" style="171" customWidth="1"/>
    <col min="3578" max="3578" width="16" style="171" bestFit="1" customWidth="1"/>
    <col min="3579" max="3579" width="1.09765625" style="171" customWidth="1"/>
    <col min="3580" max="3580" width="15.8984375" style="171" customWidth="1"/>
    <col min="3581" max="3581" width="10.8984375" style="171" bestFit="1" customWidth="1"/>
    <col min="3582" max="3583" width="9.09765625" style="171"/>
    <col min="3584" max="3584" width="9.69921875" style="171" bestFit="1" customWidth="1"/>
    <col min="3585" max="3823" width="9.09765625" style="171"/>
    <col min="3824" max="3824" width="45.09765625" style="171" customWidth="1"/>
    <col min="3825" max="3825" width="9" style="171" customWidth="1"/>
    <col min="3826" max="3826" width="13.09765625" style="171" bestFit="1" customWidth="1"/>
    <col min="3827" max="3827" width="0.8984375" style="171" customWidth="1"/>
    <col min="3828" max="3828" width="12.8984375" style="171" bestFit="1" customWidth="1"/>
    <col min="3829" max="3829" width="0.8984375" style="171" customWidth="1"/>
    <col min="3830" max="3830" width="11.8984375" style="171" bestFit="1" customWidth="1"/>
    <col min="3831" max="3831" width="0.8984375" style="171" customWidth="1"/>
    <col min="3832" max="3832" width="12.8984375" style="171" bestFit="1" customWidth="1"/>
    <col min="3833" max="3833" width="1.09765625" style="171" customWidth="1"/>
    <col min="3834" max="3834" width="16" style="171" bestFit="1" customWidth="1"/>
    <col min="3835" max="3835" width="1.09765625" style="171" customWidth="1"/>
    <col min="3836" max="3836" width="15.8984375" style="171" customWidth="1"/>
    <col min="3837" max="3837" width="10.8984375" style="171" bestFit="1" customWidth="1"/>
    <col min="3838" max="3839" width="9.09765625" style="171"/>
    <col min="3840" max="3840" width="9.69921875" style="171" bestFit="1" customWidth="1"/>
    <col min="3841" max="4079" width="9.09765625" style="171"/>
    <col min="4080" max="4080" width="45.09765625" style="171" customWidth="1"/>
    <col min="4081" max="4081" width="9" style="171" customWidth="1"/>
    <col min="4082" max="4082" width="13.09765625" style="171" bestFit="1" customWidth="1"/>
    <col min="4083" max="4083" width="0.8984375" style="171" customWidth="1"/>
    <col min="4084" max="4084" width="12.8984375" style="171" bestFit="1" customWidth="1"/>
    <col min="4085" max="4085" width="0.8984375" style="171" customWidth="1"/>
    <col min="4086" max="4086" width="11.8984375" style="171" bestFit="1" customWidth="1"/>
    <col min="4087" max="4087" width="0.8984375" style="171" customWidth="1"/>
    <col min="4088" max="4088" width="12.8984375" style="171" bestFit="1" customWidth="1"/>
    <col min="4089" max="4089" width="1.09765625" style="171" customWidth="1"/>
    <col min="4090" max="4090" width="16" style="171" bestFit="1" customWidth="1"/>
    <col min="4091" max="4091" width="1.09765625" style="171" customWidth="1"/>
    <col min="4092" max="4092" width="15.8984375" style="171" customWidth="1"/>
    <col min="4093" max="4093" width="10.8984375" style="171" bestFit="1" customWidth="1"/>
    <col min="4094" max="4095" width="9.09765625" style="171"/>
    <col min="4096" max="4096" width="9.69921875" style="171" bestFit="1" customWidth="1"/>
    <col min="4097" max="4335" width="9.09765625" style="171"/>
    <col min="4336" max="4336" width="45.09765625" style="171" customWidth="1"/>
    <col min="4337" max="4337" width="9" style="171" customWidth="1"/>
    <col min="4338" max="4338" width="13.09765625" style="171" bestFit="1" customWidth="1"/>
    <col min="4339" max="4339" width="0.8984375" style="171" customWidth="1"/>
    <col min="4340" max="4340" width="12.8984375" style="171" bestFit="1" customWidth="1"/>
    <col min="4341" max="4341" width="0.8984375" style="171" customWidth="1"/>
    <col min="4342" max="4342" width="11.8984375" style="171" bestFit="1" customWidth="1"/>
    <col min="4343" max="4343" width="0.8984375" style="171" customWidth="1"/>
    <col min="4344" max="4344" width="12.8984375" style="171" bestFit="1" customWidth="1"/>
    <col min="4345" max="4345" width="1.09765625" style="171" customWidth="1"/>
    <col min="4346" max="4346" width="16" style="171" bestFit="1" customWidth="1"/>
    <col min="4347" max="4347" width="1.09765625" style="171" customWidth="1"/>
    <col min="4348" max="4348" width="15.8984375" style="171" customWidth="1"/>
    <col min="4349" max="4349" width="10.8984375" style="171" bestFit="1" customWidth="1"/>
    <col min="4350" max="4351" width="9.09765625" style="171"/>
    <col min="4352" max="4352" width="9.69921875" style="171" bestFit="1" customWidth="1"/>
    <col min="4353" max="4591" width="9.09765625" style="171"/>
    <col min="4592" max="4592" width="45.09765625" style="171" customWidth="1"/>
    <col min="4593" max="4593" width="9" style="171" customWidth="1"/>
    <col min="4594" max="4594" width="13.09765625" style="171" bestFit="1" customWidth="1"/>
    <col min="4595" max="4595" width="0.8984375" style="171" customWidth="1"/>
    <col min="4596" max="4596" width="12.8984375" style="171" bestFit="1" customWidth="1"/>
    <col min="4597" max="4597" width="0.8984375" style="171" customWidth="1"/>
    <col min="4598" max="4598" width="11.8984375" style="171" bestFit="1" customWidth="1"/>
    <col min="4599" max="4599" width="0.8984375" style="171" customWidth="1"/>
    <col min="4600" max="4600" width="12.8984375" style="171" bestFit="1" customWidth="1"/>
    <col min="4601" max="4601" width="1.09765625" style="171" customWidth="1"/>
    <col min="4602" max="4602" width="16" style="171" bestFit="1" customWidth="1"/>
    <col min="4603" max="4603" width="1.09765625" style="171" customWidth="1"/>
    <col min="4604" max="4604" width="15.8984375" style="171" customWidth="1"/>
    <col min="4605" max="4605" width="10.8984375" style="171" bestFit="1" customWidth="1"/>
    <col min="4606" max="4607" width="9.09765625" style="171"/>
    <col min="4608" max="4608" width="9.69921875" style="171" bestFit="1" customWidth="1"/>
    <col min="4609" max="4847" width="9.09765625" style="171"/>
    <col min="4848" max="4848" width="45.09765625" style="171" customWidth="1"/>
    <col min="4849" max="4849" width="9" style="171" customWidth="1"/>
    <col min="4850" max="4850" width="13.09765625" style="171" bestFit="1" customWidth="1"/>
    <col min="4851" max="4851" width="0.8984375" style="171" customWidth="1"/>
    <col min="4852" max="4852" width="12.8984375" style="171" bestFit="1" customWidth="1"/>
    <col min="4853" max="4853" width="0.8984375" style="171" customWidth="1"/>
    <col min="4854" max="4854" width="11.8984375" style="171" bestFit="1" customWidth="1"/>
    <col min="4855" max="4855" width="0.8984375" style="171" customWidth="1"/>
    <col min="4856" max="4856" width="12.8984375" style="171" bestFit="1" customWidth="1"/>
    <col min="4857" max="4857" width="1.09765625" style="171" customWidth="1"/>
    <col min="4858" max="4858" width="16" style="171" bestFit="1" customWidth="1"/>
    <col min="4859" max="4859" width="1.09765625" style="171" customWidth="1"/>
    <col min="4860" max="4860" width="15.8984375" style="171" customWidth="1"/>
    <col min="4861" max="4861" width="10.8984375" style="171" bestFit="1" customWidth="1"/>
    <col min="4862" max="4863" width="9.09765625" style="171"/>
    <col min="4864" max="4864" width="9.69921875" style="171" bestFit="1" customWidth="1"/>
    <col min="4865" max="5103" width="9.09765625" style="171"/>
    <col min="5104" max="5104" width="45.09765625" style="171" customWidth="1"/>
    <col min="5105" max="5105" width="9" style="171" customWidth="1"/>
    <col min="5106" max="5106" width="13.09765625" style="171" bestFit="1" customWidth="1"/>
    <col min="5107" max="5107" width="0.8984375" style="171" customWidth="1"/>
    <col min="5108" max="5108" width="12.8984375" style="171" bestFit="1" customWidth="1"/>
    <col min="5109" max="5109" width="0.8984375" style="171" customWidth="1"/>
    <col min="5110" max="5110" width="11.8984375" style="171" bestFit="1" customWidth="1"/>
    <col min="5111" max="5111" width="0.8984375" style="171" customWidth="1"/>
    <col min="5112" max="5112" width="12.8984375" style="171" bestFit="1" customWidth="1"/>
    <col min="5113" max="5113" width="1.09765625" style="171" customWidth="1"/>
    <col min="5114" max="5114" width="16" style="171" bestFit="1" customWidth="1"/>
    <col min="5115" max="5115" width="1.09765625" style="171" customWidth="1"/>
    <col min="5116" max="5116" width="15.8984375" style="171" customWidth="1"/>
    <col min="5117" max="5117" width="10.8984375" style="171" bestFit="1" customWidth="1"/>
    <col min="5118" max="5119" width="9.09765625" style="171"/>
    <col min="5120" max="5120" width="9.69921875" style="171" bestFit="1" customWidth="1"/>
    <col min="5121" max="5359" width="9.09765625" style="171"/>
    <col min="5360" max="5360" width="45.09765625" style="171" customWidth="1"/>
    <col min="5361" max="5361" width="9" style="171" customWidth="1"/>
    <col min="5362" max="5362" width="13.09765625" style="171" bestFit="1" customWidth="1"/>
    <col min="5363" max="5363" width="0.8984375" style="171" customWidth="1"/>
    <col min="5364" max="5364" width="12.8984375" style="171" bestFit="1" customWidth="1"/>
    <col min="5365" max="5365" width="0.8984375" style="171" customWidth="1"/>
    <col min="5366" max="5366" width="11.8984375" style="171" bestFit="1" customWidth="1"/>
    <col min="5367" max="5367" width="0.8984375" style="171" customWidth="1"/>
    <col min="5368" max="5368" width="12.8984375" style="171" bestFit="1" customWidth="1"/>
    <col min="5369" max="5369" width="1.09765625" style="171" customWidth="1"/>
    <col min="5370" max="5370" width="16" style="171" bestFit="1" customWidth="1"/>
    <col min="5371" max="5371" width="1.09765625" style="171" customWidth="1"/>
    <col min="5372" max="5372" width="15.8984375" style="171" customWidth="1"/>
    <col min="5373" max="5373" width="10.8984375" style="171" bestFit="1" customWidth="1"/>
    <col min="5374" max="5375" width="9.09765625" style="171"/>
    <col min="5376" max="5376" width="9.69921875" style="171" bestFit="1" customWidth="1"/>
    <col min="5377" max="5615" width="9.09765625" style="171"/>
    <col min="5616" max="5616" width="45.09765625" style="171" customWidth="1"/>
    <col min="5617" max="5617" width="9" style="171" customWidth="1"/>
    <col min="5618" max="5618" width="13.09765625" style="171" bestFit="1" customWidth="1"/>
    <col min="5619" max="5619" width="0.8984375" style="171" customWidth="1"/>
    <col min="5620" max="5620" width="12.8984375" style="171" bestFit="1" customWidth="1"/>
    <col min="5621" max="5621" width="0.8984375" style="171" customWidth="1"/>
    <col min="5622" max="5622" width="11.8984375" style="171" bestFit="1" customWidth="1"/>
    <col min="5623" max="5623" width="0.8984375" style="171" customWidth="1"/>
    <col min="5624" max="5624" width="12.8984375" style="171" bestFit="1" customWidth="1"/>
    <col min="5625" max="5625" width="1.09765625" style="171" customWidth="1"/>
    <col min="5626" max="5626" width="16" style="171" bestFit="1" customWidth="1"/>
    <col min="5627" max="5627" width="1.09765625" style="171" customWidth="1"/>
    <col min="5628" max="5628" width="15.8984375" style="171" customWidth="1"/>
    <col min="5629" max="5629" width="10.8984375" style="171" bestFit="1" customWidth="1"/>
    <col min="5630" max="5631" width="9.09765625" style="171"/>
    <col min="5632" max="5632" width="9.69921875" style="171" bestFit="1" customWidth="1"/>
    <col min="5633" max="5871" width="9.09765625" style="171"/>
    <col min="5872" max="5872" width="45.09765625" style="171" customWidth="1"/>
    <col min="5873" max="5873" width="9" style="171" customWidth="1"/>
    <col min="5874" max="5874" width="13.09765625" style="171" bestFit="1" customWidth="1"/>
    <col min="5875" max="5875" width="0.8984375" style="171" customWidth="1"/>
    <col min="5876" max="5876" width="12.8984375" style="171" bestFit="1" customWidth="1"/>
    <col min="5877" max="5877" width="0.8984375" style="171" customWidth="1"/>
    <col min="5878" max="5878" width="11.8984375" style="171" bestFit="1" customWidth="1"/>
    <col min="5879" max="5879" width="0.8984375" style="171" customWidth="1"/>
    <col min="5880" max="5880" width="12.8984375" style="171" bestFit="1" customWidth="1"/>
    <col min="5881" max="5881" width="1.09765625" style="171" customWidth="1"/>
    <col min="5882" max="5882" width="16" style="171" bestFit="1" customWidth="1"/>
    <col min="5883" max="5883" width="1.09765625" style="171" customWidth="1"/>
    <col min="5884" max="5884" width="15.8984375" style="171" customWidth="1"/>
    <col min="5885" max="5885" width="10.8984375" style="171" bestFit="1" customWidth="1"/>
    <col min="5886" max="5887" width="9.09765625" style="171"/>
    <col min="5888" max="5888" width="9.69921875" style="171" bestFit="1" customWidth="1"/>
    <col min="5889" max="6127" width="9.09765625" style="171"/>
    <col min="6128" max="6128" width="45.09765625" style="171" customWidth="1"/>
    <col min="6129" max="6129" width="9" style="171" customWidth="1"/>
    <col min="6130" max="6130" width="13.09765625" style="171" bestFit="1" customWidth="1"/>
    <col min="6131" max="6131" width="0.8984375" style="171" customWidth="1"/>
    <col min="6132" max="6132" width="12.8984375" style="171" bestFit="1" customWidth="1"/>
    <col min="6133" max="6133" width="0.8984375" style="171" customWidth="1"/>
    <col min="6134" max="6134" width="11.8984375" style="171" bestFit="1" customWidth="1"/>
    <col min="6135" max="6135" width="0.8984375" style="171" customWidth="1"/>
    <col min="6136" max="6136" width="12.8984375" style="171" bestFit="1" customWidth="1"/>
    <col min="6137" max="6137" width="1.09765625" style="171" customWidth="1"/>
    <col min="6138" max="6138" width="16" style="171" bestFit="1" customWidth="1"/>
    <col min="6139" max="6139" width="1.09765625" style="171" customWidth="1"/>
    <col min="6140" max="6140" width="15.8984375" style="171" customWidth="1"/>
    <col min="6141" max="6141" width="10.8984375" style="171" bestFit="1" customWidth="1"/>
    <col min="6142" max="6143" width="9.09765625" style="171"/>
    <col min="6144" max="6144" width="9.69921875" style="171" bestFit="1" customWidth="1"/>
    <col min="6145" max="6383" width="9.09765625" style="171"/>
    <col min="6384" max="6384" width="45.09765625" style="171" customWidth="1"/>
    <col min="6385" max="6385" width="9" style="171" customWidth="1"/>
    <col min="6386" max="6386" width="13.09765625" style="171" bestFit="1" customWidth="1"/>
    <col min="6387" max="6387" width="0.8984375" style="171" customWidth="1"/>
    <col min="6388" max="6388" width="12.8984375" style="171" bestFit="1" customWidth="1"/>
    <col min="6389" max="6389" width="0.8984375" style="171" customWidth="1"/>
    <col min="6390" max="6390" width="11.8984375" style="171" bestFit="1" customWidth="1"/>
    <col min="6391" max="6391" width="0.8984375" style="171" customWidth="1"/>
    <col min="6392" max="6392" width="12.8984375" style="171" bestFit="1" customWidth="1"/>
    <col min="6393" max="6393" width="1.09765625" style="171" customWidth="1"/>
    <col min="6394" max="6394" width="16" style="171" bestFit="1" customWidth="1"/>
    <col min="6395" max="6395" width="1.09765625" style="171" customWidth="1"/>
    <col min="6396" max="6396" width="15.8984375" style="171" customWidth="1"/>
    <col min="6397" max="6397" width="10.8984375" style="171" bestFit="1" customWidth="1"/>
    <col min="6398" max="6399" width="9.09765625" style="171"/>
    <col min="6400" max="6400" width="9.69921875" style="171" bestFit="1" customWidth="1"/>
    <col min="6401" max="6639" width="9.09765625" style="171"/>
    <col min="6640" max="6640" width="45.09765625" style="171" customWidth="1"/>
    <col min="6641" max="6641" width="9" style="171" customWidth="1"/>
    <col min="6642" max="6642" width="13.09765625" style="171" bestFit="1" customWidth="1"/>
    <col min="6643" max="6643" width="0.8984375" style="171" customWidth="1"/>
    <col min="6644" max="6644" width="12.8984375" style="171" bestFit="1" customWidth="1"/>
    <col min="6645" max="6645" width="0.8984375" style="171" customWidth="1"/>
    <col min="6646" max="6646" width="11.8984375" style="171" bestFit="1" customWidth="1"/>
    <col min="6647" max="6647" width="0.8984375" style="171" customWidth="1"/>
    <col min="6648" max="6648" width="12.8984375" style="171" bestFit="1" customWidth="1"/>
    <col min="6649" max="6649" width="1.09765625" style="171" customWidth="1"/>
    <col min="6650" max="6650" width="16" style="171" bestFit="1" customWidth="1"/>
    <col min="6651" max="6651" width="1.09765625" style="171" customWidth="1"/>
    <col min="6652" max="6652" width="15.8984375" style="171" customWidth="1"/>
    <col min="6653" max="6653" width="10.8984375" style="171" bestFit="1" customWidth="1"/>
    <col min="6654" max="6655" width="9.09765625" style="171"/>
    <col min="6656" max="6656" width="9.69921875" style="171" bestFit="1" customWidth="1"/>
    <col min="6657" max="6895" width="9.09765625" style="171"/>
    <col min="6896" max="6896" width="45.09765625" style="171" customWidth="1"/>
    <col min="6897" max="6897" width="9" style="171" customWidth="1"/>
    <col min="6898" max="6898" width="13.09765625" style="171" bestFit="1" customWidth="1"/>
    <col min="6899" max="6899" width="0.8984375" style="171" customWidth="1"/>
    <col min="6900" max="6900" width="12.8984375" style="171" bestFit="1" customWidth="1"/>
    <col min="6901" max="6901" width="0.8984375" style="171" customWidth="1"/>
    <col min="6902" max="6902" width="11.8984375" style="171" bestFit="1" customWidth="1"/>
    <col min="6903" max="6903" width="0.8984375" style="171" customWidth="1"/>
    <col min="6904" max="6904" width="12.8984375" style="171" bestFit="1" customWidth="1"/>
    <col min="6905" max="6905" width="1.09765625" style="171" customWidth="1"/>
    <col min="6906" max="6906" width="16" style="171" bestFit="1" customWidth="1"/>
    <col min="6907" max="6907" width="1.09765625" style="171" customWidth="1"/>
    <col min="6908" max="6908" width="15.8984375" style="171" customWidth="1"/>
    <col min="6909" max="6909" width="10.8984375" style="171" bestFit="1" customWidth="1"/>
    <col min="6910" max="6911" width="9.09765625" style="171"/>
    <col min="6912" max="6912" width="9.69921875" style="171" bestFit="1" customWidth="1"/>
    <col min="6913" max="7151" width="9.09765625" style="171"/>
    <col min="7152" max="7152" width="45.09765625" style="171" customWidth="1"/>
    <col min="7153" max="7153" width="9" style="171" customWidth="1"/>
    <col min="7154" max="7154" width="13.09765625" style="171" bestFit="1" customWidth="1"/>
    <col min="7155" max="7155" width="0.8984375" style="171" customWidth="1"/>
    <col min="7156" max="7156" width="12.8984375" style="171" bestFit="1" customWidth="1"/>
    <col min="7157" max="7157" width="0.8984375" style="171" customWidth="1"/>
    <col min="7158" max="7158" width="11.8984375" style="171" bestFit="1" customWidth="1"/>
    <col min="7159" max="7159" width="0.8984375" style="171" customWidth="1"/>
    <col min="7160" max="7160" width="12.8984375" style="171" bestFit="1" customWidth="1"/>
    <col min="7161" max="7161" width="1.09765625" style="171" customWidth="1"/>
    <col min="7162" max="7162" width="16" style="171" bestFit="1" customWidth="1"/>
    <col min="7163" max="7163" width="1.09765625" style="171" customWidth="1"/>
    <col min="7164" max="7164" width="15.8984375" style="171" customWidth="1"/>
    <col min="7165" max="7165" width="10.8984375" style="171" bestFit="1" customWidth="1"/>
    <col min="7166" max="7167" width="9.09765625" style="171"/>
    <col min="7168" max="7168" width="9.69921875" style="171" bestFit="1" customWidth="1"/>
    <col min="7169" max="7407" width="9.09765625" style="171"/>
    <col min="7408" max="7408" width="45.09765625" style="171" customWidth="1"/>
    <col min="7409" max="7409" width="9" style="171" customWidth="1"/>
    <col min="7410" max="7410" width="13.09765625" style="171" bestFit="1" customWidth="1"/>
    <col min="7411" max="7411" width="0.8984375" style="171" customWidth="1"/>
    <col min="7412" max="7412" width="12.8984375" style="171" bestFit="1" customWidth="1"/>
    <col min="7413" max="7413" width="0.8984375" style="171" customWidth="1"/>
    <col min="7414" max="7414" width="11.8984375" style="171" bestFit="1" customWidth="1"/>
    <col min="7415" max="7415" width="0.8984375" style="171" customWidth="1"/>
    <col min="7416" max="7416" width="12.8984375" style="171" bestFit="1" customWidth="1"/>
    <col min="7417" max="7417" width="1.09765625" style="171" customWidth="1"/>
    <col min="7418" max="7418" width="16" style="171" bestFit="1" customWidth="1"/>
    <col min="7419" max="7419" width="1.09765625" style="171" customWidth="1"/>
    <col min="7420" max="7420" width="15.8984375" style="171" customWidth="1"/>
    <col min="7421" max="7421" width="10.8984375" style="171" bestFit="1" customWidth="1"/>
    <col min="7422" max="7423" width="9.09765625" style="171"/>
    <col min="7424" max="7424" width="9.69921875" style="171" bestFit="1" customWidth="1"/>
    <col min="7425" max="7663" width="9.09765625" style="171"/>
    <col min="7664" max="7664" width="45.09765625" style="171" customWidth="1"/>
    <col min="7665" max="7665" width="9" style="171" customWidth="1"/>
    <col min="7666" max="7666" width="13.09765625" style="171" bestFit="1" customWidth="1"/>
    <col min="7667" max="7667" width="0.8984375" style="171" customWidth="1"/>
    <col min="7668" max="7668" width="12.8984375" style="171" bestFit="1" customWidth="1"/>
    <col min="7669" max="7669" width="0.8984375" style="171" customWidth="1"/>
    <col min="7670" max="7670" width="11.8984375" style="171" bestFit="1" customWidth="1"/>
    <col min="7671" max="7671" width="0.8984375" style="171" customWidth="1"/>
    <col min="7672" max="7672" width="12.8984375" style="171" bestFit="1" customWidth="1"/>
    <col min="7673" max="7673" width="1.09765625" style="171" customWidth="1"/>
    <col min="7674" max="7674" width="16" style="171" bestFit="1" customWidth="1"/>
    <col min="7675" max="7675" width="1.09765625" style="171" customWidth="1"/>
    <col min="7676" max="7676" width="15.8984375" style="171" customWidth="1"/>
    <col min="7677" max="7677" width="10.8984375" style="171" bestFit="1" customWidth="1"/>
    <col min="7678" max="7679" width="9.09765625" style="171"/>
    <col min="7680" max="7680" width="9.69921875" style="171" bestFit="1" customWidth="1"/>
    <col min="7681" max="7919" width="9.09765625" style="171"/>
    <col min="7920" max="7920" width="45.09765625" style="171" customWidth="1"/>
    <col min="7921" max="7921" width="9" style="171" customWidth="1"/>
    <col min="7922" max="7922" width="13.09765625" style="171" bestFit="1" customWidth="1"/>
    <col min="7923" max="7923" width="0.8984375" style="171" customWidth="1"/>
    <col min="7924" max="7924" width="12.8984375" style="171" bestFit="1" customWidth="1"/>
    <col min="7925" max="7925" width="0.8984375" style="171" customWidth="1"/>
    <col min="7926" max="7926" width="11.8984375" style="171" bestFit="1" customWidth="1"/>
    <col min="7927" max="7927" width="0.8984375" style="171" customWidth="1"/>
    <col min="7928" max="7928" width="12.8984375" style="171" bestFit="1" customWidth="1"/>
    <col min="7929" max="7929" width="1.09765625" style="171" customWidth="1"/>
    <col min="7930" max="7930" width="16" style="171" bestFit="1" customWidth="1"/>
    <col min="7931" max="7931" width="1.09765625" style="171" customWidth="1"/>
    <col min="7932" max="7932" width="15.8984375" style="171" customWidth="1"/>
    <col min="7933" max="7933" width="10.8984375" style="171" bestFit="1" customWidth="1"/>
    <col min="7934" max="7935" width="9.09765625" style="171"/>
    <col min="7936" max="7936" width="9.69921875" style="171" bestFit="1" customWidth="1"/>
    <col min="7937" max="8175" width="9.09765625" style="171"/>
    <col min="8176" max="8176" width="45.09765625" style="171" customWidth="1"/>
    <col min="8177" max="8177" width="9" style="171" customWidth="1"/>
    <col min="8178" max="8178" width="13.09765625" style="171" bestFit="1" customWidth="1"/>
    <col min="8179" max="8179" width="0.8984375" style="171" customWidth="1"/>
    <col min="8180" max="8180" width="12.8984375" style="171" bestFit="1" customWidth="1"/>
    <col min="8181" max="8181" width="0.8984375" style="171" customWidth="1"/>
    <col min="8182" max="8182" width="11.8984375" style="171" bestFit="1" customWidth="1"/>
    <col min="8183" max="8183" width="0.8984375" style="171" customWidth="1"/>
    <col min="8184" max="8184" width="12.8984375" style="171" bestFit="1" customWidth="1"/>
    <col min="8185" max="8185" width="1.09765625" style="171" customWidth="1"/>
    <col min="8186" max="8186" width="16" style="171" bestFit="1" customWidth="1"/>
    <col min="8187" max="8187" width="1.09765625" style="171" customWidth="1"/>
    <col min="8188" max="8188" width="15.8984375" style="171" customWidth="1"/>
    <col min="8189" max="8189" width="10.8984375" style="171" bestFit="1" customWidth="1"/>
    <col min="8190" max="8191" width="9.09765625" style="171"/>
    <col min="8192" max="8192" width="9.69921875" style="171" bestFit="1" customWidth="1"/>
    <col min="8193" max="8431" width="9.09765625" style="171"/>
    <col min="8432" max="8432" width="45.09765625" style="171" customWidth="1"/>
    <col min="8433" max="8433" width="9" style="171" customWidth="1"/>
    <col min="8434" max="8434" width="13.09765625" style="171" bestFit="1" customWidth="1"/>
    <col min="8435" max="8435" width="0.8984375" style="171" customWidth="1"/>
    <col min="8436" max="8436" width="12.8984375" style="171" bestFit="1" customWidth="1"/>
    <col min="8437" max="8437" width="0.8984375" style="171" customWidth="1"/>
    <col min="8438" max="8438" width="11.8984375" style="171" bestFit="1" customWidth="1"/>
    <col min="8439" max="8439" width="0.8984375" style="171" customWidth="1"/>
    <col min="8440" max="8440" width="12.8984375" style="171" bestFit="1" customWidth="1"/>
    <col min="8441" max="8441" width="1.09765625" style="171" customWidth="1"/>
    <col min="8442" max="8442" width="16" style="171" bestFit="1" customWidth="1"/>
    <col min="8443" max="8443" width="1.09765625" style="171" customWidth="1"/>
    <col min="8444" max="8444" width="15.8984375" style="171" customWidth="1"/>
    <col min="8445" max="8445" width="10.8984375" style="171" bestFit="1" customWidth="1"/>
    <col min="8446" max="8447" width="9.09765625" style="171"/>
    <col min="8448" max="8448" width="9.69921875" style="171" bestFit="1" customWidth="1"/>
    <col min="8449" max="8687" width="9.09765625" style="171"/>
    <col min="8688" max="8688" width="45.09765625" style="171" customWidth="1"/>
    <col min="8689" max="8689" width="9" style="171" customWidth="1"/>
    <col min="8690" max="8690" width="13.09765625" style="171" bestFit="1" customWidth="1"/>
    <col min="8691" max="8691" width="0.8984375" style="171" customWidth="1"/>
    <col min="8692" max="8692" width="12.8984375" style="171" bestFit="1" customWidth="1"/>
    <col min="8693" max="8693" width="0.8984375" style="171" customWidth="1"/>
    <col min="8694" max="8694" width="11.8984375" style="171" bestFit="1" customWidth="1"/>
    <col min="8695" max="8695" width="0.8984375" style="171" customWidth="1"/>
    <col min="8696" max="8696" width="12.8984375" style="171" bestFit="1" customWidth="1"/>
    <col min="8697" max="8697" width="1.09765625" style="171" customWidth="1"/>
    <col min="8698" max="8698" width="16" style="171" bestFit="1" customWidth="1"/>
    <col min="8699" max="8699" width="1.09765625" style="171" customWidth="1"/>
    <col min="8700" max="8700" width="15.8984375" style="171" customWidth="1"/>
    <col min="8701" max="8701" width="10.8984375" style="171" bestFit="1" customWidth="1"/>
    <col min="8702" max="8703" width="9.09765625" style="171"/>
    <col min="8704" max="8704" width="9.69921875" style="171" bestFit="1" customWidth="1"/>
    <col min="8705" max="8943" width="9.09765625" style="171"/>
    <col min="8944" max="8944" width="45.09765625" style="171" customWidth="1"/>
    <col min="8945" max="8945" width="9" style="171" customWidth="1"/>
    <col min="8946" max="8946" width="13.09765625" style="171" bestFit="1" customWidth="1"/>
    <col min="8947" max="8947" width="0.8984375" style="171" customWidth="1"/>
    <col min="8948" max="8948" width="12.8984375" style="171" bestFit="1" customWidth="1"/>
    <col min="8949" max="8949" width="0.8984375" style="171" customWidth="1"/>
    <col min="8950" max="8950" width="11.8984375" style="171" bestFit="1" customWidth="1"/>
    <col min="8951" max="8951" width="0.8984375" style="171" customWidth="1"/>
    <col min="8952" max="8952" width="12.8984375" style="171" bestFit="1" customWidth="1"/>
    <col min="8953" max="8953" width="1.09765625" style="171" customWidth="1"/>
    <col min="8954" max="8954" width="16" style="171" bestFit="1" customWidth="1"/>
    <col min="8955" max="8955" width="1.09765625" style="171" customWidth="1"/>
    <col min="8956" max="8956" width="15.8984375" style="171" customWidth="1"/>
    <col min="8957" max="8957" width="10.8984375" style="171" bestFit="1" customWidth="1"/>
    <col min="8958" max="8959" width="9.09765625" style="171"/>
    <col min="8960" max="8960" width="9.69921875" style="171" bestFit="1" customWidth="1"/>
    <col min="8961" max="9199" width="9.09765625" style="171"/>
    <col min="9200" max="9200" width="45.09765625" style="171" customWidth="1"/>
    <col min="9201" max="9201" width="9" style="171" customWidth="1"/>
    <col min="9202" max="9202" width="13.09765625" style="171" bestFit="1" customWidth="1"/>
    <col min="9203" max="9203" width="0.8984375" style="171" customWidth="1"/>
    <col min="9204" max="9204" width="12.8984375" style="171" bestFit="1" customWidth="1"/>
    <col min="9205" max="9205" width="0.8984375" style="171" customWidth="1"/>
    <col min="9206" max="9206" width="11.8984375" style="171" bestFit="1" customWidth="1"/>
    <col min="9207" max="9207" width="0.8984375" style="171" customWidth="1"/>
    <col min="9208" max="9208" width="12.8984375" style="171" bestFit="1" customWidth="1"/>
    <col min="9209" max="9209" width="1.09765625" style="171" customWidth="1"/>
    <col min="9210" max="9210" width="16" style="171" bestFit="1" customWidth="1"/>
    <col min="9211" max="9211" width="1.09765625" style="171" customWidth="1"/>
    <col min="9212" max="9212" width="15.8984375" style="171" customWidth="1"/>
    <col min="9213" max="9213" width="10.8984375" style="171" bestFit="1" customWidth="1"/>
    <col min="9214" max="9215" width="9.09765625" style="171"/>
    <col min="9216" max="9216" width="9.69921875" style="171" bestFit="1" customWidth="1"/>
    <col min="9217" max="9455" width="9.09765625" style="171"/>
    <col min="9456" max="9456" width="45.09765625" style="171" customWidth="1"/>
    <col min="9457" max="9457" width="9" style="171" customWidth="1"/>
    <col min="9458" max="9458" width="13.09765625" style="171" bestFit="1" customWidth="1"/>
    <col min="9459" max="9459" width="0.8984375" style="171" customWidth="1"/>
    <col min="9460" max="9460" width="12.8984375" style="171" bestFit="1" customWidth="1"/>
    <col min="9461" max="9461" width="0.8984375" style="171" customWidth="1"/>
    <col min="9462" max="9462" width="11.8984375" style="171" bestFit="1" customWidth="1"/>
    <col min="9463" max="9463" width="0.8984375" style="171" customWidth="1"/>
    <col min="9464" max="9464" width="12.8984375" style="171" bestFit="1" customWidth="1"/>
    <col min="9465" max="9465" width="1.09765625" style="171" customWidth="1"/>
    <col min="9466" max="9466" width="16" style="171" bestFit="1" customWidth="1"/>
    <col min="9467" max="9467" width="1.09765625" style="171" customWidth="1"/>
    <col min="9468" max="9468" width="15.8984375" style="171" customWidth="1"/>
    <col min="9469" max="9469" width="10.8984375" style="171" bestFit="1" customWidth="1"/>
    <col min="9470" max="9471" width="9.09765625" style="171"/>
    <col min="9472" max="9472" width="9.69921875" style="171" bestFit="1" customWidth="1"/>
    <col min="9473" max="9711" width="9.09765625" style="171"/>
    <col min="9712" max="9712" width="45.09765625" style="171" customWidth="1"/>
    <col min="9713" max="9713" width="9" style="171" customWidth="1"/>
    <col min="9714" max="9714" width="13.09765625" style="171" bestFit="1" customWidth="1"/>
    <col min="9715" max="9715" width="0.8984375" style="171" customWidth="1"/>
    <col min="9716" max="9716" width="12.8984375" style="171" bestFit="1" customWidth="1"/>
    <col min="9717" max="9717" width="0.8984375" style="171" customWidth="1"/>
    <col min="9718" max="9718" width="11.8984375" style="171" bestFit="1" customWidth="1"/>
    <col min="9719" max="9719" width="0.8984375" style="171" customWidth="1"/>
    <col min="9720" max="9720" width="12.8984375" style="171" bestFit="1" customWidth="1"/>
    <col min="9721" max="9721" width="1.09765625" style="171" customWidth="1"/>
    <col min="9722" max="9722" width="16" style="171" bestFit="1" customWidth="1"/>
    <col min="9723" max="9723" width="1.09765625" style="171" customWidth="1"/>
    <col min="9724" max="9724" width="15.8984375" style="171" customWidth="1"/>
    <col min="9725" max="9725" width="10.8984375" style="171" bestFit="1" customWidth="1"/>
    <col min="9726" max="9727" width="9.09765625" style="171"/>
    <col min="9728" max="9728" width="9.69921875" style="171" bestFit="1" customWidth="1"/>
    <col min="9729" max="9967" width="9.09765625" style="171"/>
    <col min="9968" max="9968" width="45.09765625" style="171" customWidth="1"/>
    <col min="9969" max="9969" width="9" style="171" customWidth="1"/>
    <col min="9970" max="9970" width="13.09765625" style="171" bestFit="1" customWidth="1"/>
    <col min="9971" max="9971" width="0.8984375" style="171" customWidth="1"/>
    <col min="9972" max="9972" width="12.8984375" style="171" bestFit="1" customWidth="1"/>
    <col min="9973" max="9973" width="0.8984375" style="171" customWidth="1"/>
    <col min="9974" max="9974" width="11.8984375" style="171" bestFit="1" customWidth="1"/>
    <col min="9975" max="9975" width="0.8984375" style="171" customWidth="1"/>
    <col min="9976" max="9976" width="12.8984375" style="171" bestFit="1" customWidth="1"/>
    <col min="9977" max="9977" width="1.09765625" style="171" customWidth="1"/>
    <col min="9978" max="9978" width="16" style="171" bestFit="1" customWidth="1"/>
    <col min="9979" max="9979" width="1.09765625" style="171" customWidth="1"/>
    <col min="9980" max="9980" width="15.8984375" style="171" customWidth="1"/>
    <col min="9981" max="9981" width="10.8984375" style="171" bestFit="1" customWidth="1"/>
    <col min="9982" max="9983" width="9.09765625" style="171"/>
    <col min="9984" max="9984" width="9.69921875" style="171" bestFit="1" customWidth="1"/>
    <col min="9985" max="10223" width="9.09765625" style="171"/>
    <col min="10224" max="10224" width="45.09765625" style="171" customWidth="1"/>
    <col min="10225" max="10225" width="9" style="171" customWidth="1"/>
    <col min="10226" max="10226" width="13.09765625" style="171" bestFit="1" customWidth="1"/>
    <col min="10227" max="10227" width="0.8984375" style="171" customWidth="1"/>
    <col min="10228" max="10228" width="12.8984375" style="171" bestFit="1" customWidth="1"/>
    <col min="10229" max="10229" width="0.8984375" style="171" customWidth="1"/>
    <col min="10230" max="10230" width="11.8984375" style="171" bestFit="1" customWidth="1"/>
    <col min="10231" max="10231" width="0.8984375" style="171" customWidth="1"/>
    <col min="10232" max="10232" width="12.8984375" style="171" bestFit="1" customWidth="1"/>
    <col min="10233" max="10233" width="1.09765625" style="171" customWidth="1"/>
    <col min="10234" max="10234" width="16" style="171" bestFit="1" customWidth="1"/>
    <col min="10235" max="10235" width="1.09765625" style="171" customWidth="1"/>
    <col min="10236" max="10236" width="15.8984375" style="171" customWidth="1"/>
    <col min="10237" max="10237" width="10.8984375" style="171" bestFit="1" customWidth="1"/>
    <col min="10238" max="10239" width="9.09765625" style="171"/>
    <col min="10240" max="10240" width="9.69921875" style="171" bestFit="1" customWidth="1"/>
    <col min="10241" max="10479" width="9.09765625" style="171"/>
    <col min="10480" max="10480" width="45.09765625" style="171" customWidth="1"/>
    <col min="10481" max="10481" width="9" style="171" customWidth="1"/>
    <col min="10482" max="10482" width="13.09765625" style="171" bestFit="1" customWidth="1"/>
    <col min="10483" max="10483" width="0.8984375" style="171" customWidth="1"/>
    <col min="10484" max="10484" width="12.8984375" style="171" bestFit="1" customWidth="1"/>
    <col min="10485" max="10485" width="0.8984375" style="171" customWidth="1"/>
    <col min="10486" max="10486" width="11.8984375" style="171" bestFit="1" customWidth="1"/>
    <col min="10487" max="10487" width="0.8984375" style="171" customWidth="1"/>
    <col min="10488" max="10488" width="12.8984375" style="171" bestFit="1" customWidth="1"/>
    <col min="10489" max="10489" width="1.09765625" style="171" customWidth="1"/>
    <col min="10490" max="10490" width="16" style="171" bestFit="1" customWidth="1"/>
    <col min="10491" max="10491" width="1.09765625" style="171" customWidth="1"/>
    <col min="10492" max="10492" width="15.8984375" style="171" customWidth="1"/>
    <col min="10493" max="10493" width="10.8984375" style="171" bestFit="1" customWidth="1"/>
    <col min="10494" max="10495" width="9.09765625" style="171"/>
    <col min="10496" max="10496" width="9.69921875" style="171" bestFit="1" customWidth="1"/>
    <col min="10497" max="10735" width="9.09765625" style="171"/>
    <col min="10736" max="10736" width="45.09765625" style="171" customWidth="1"/>
    <col min="10737" max="10737" width="9" style="171" customWidth="1"/>
    <col min="10738" max="10738" width="13.09765625" style="171" bestFit="1" customWidth="1"/>
    <col min="10739" max="10739" width="0.8984375" style="171" customWidth="1"/>
    <col min="10740" max="10740" width="12.8984375" style="171" bestFit="1" customWidth="1"/>
    <col min="10741" max="10741" width="0.8984375" style="171" customWidth="1"/>
    <col min="10742" max="10742" width="11.8984375" style="171" bestFit="1" customWidth="1"/>
    <col min="10743" max="10743" width="0.8984375" style="171" customWidth="1"/>
    <col min="10744" max="10744" width="12.8984375" style="171" bestFit="1" customWidth="1"/>
    <col min="10745" max="10745" width="1.09765625" style="171" customWidth="1"/>
    <col min="10746" max="10746" width="16" style="171" bestFit="1" customWidth="1"/>
    <col min="10747" max="10747" width="1.09765625" style="171" customWidth="1"/>
    <col min="10748" max="10748" width="15.8984375" style="171" customWidth="1"/>
    <col min="10749" max="10749" width="10.8984375" style="171" bestFit="1" customWidth="1"/>
    <col min="10750" max="10751" width="9.09765625" style="171"/>
    <col min="10752" max="10752" width="9.69921875" style="171" bestFit="1" customWidth="1"/>
    <col min="10753" max="10991" width="9.09765625" style="171"/>
    <col min="10992" max="10992" width="45.09765625" style="171" customWidth="1"/>
    <col min="10993" max="10993" width="9" style="171" customWidth="1"/>
    <col min="10994" max="10994" width="13.09765625" style="171" bestFit="1" customWidth="1"/>
    <col min="10995" max="10995" width="0.8984375" style="171" customWidth="1"/>
    <col min="10996" max="10996" width="12.8984375" style="171" bestFit="1" customWidth="1"/>
    <col min="10997" max="10997" width="0.8984375" style="171" customWidth="1"/>
    <col min="10998" max="10998" width="11.8984375" style="171" bestFit="1" customWidth="1"/>
    <col min="10999" max="10999" width="0.8984375" style="171" customWidth="1"/>
    <col min="11000" max="11000" width="12.8984375" style="171" bestFit="1" customWidth="1"/>
    <col min="11001" max="11001" width="1.09765625" style="171" customWidth="1"/>
    <col min="11002" max="11002" width="16" style="171" bestFit="1" customWidth="1"/>
    <col min="11003" max="11003" width="1.09765625" style="171" customWidth="1"/>
    <col min="11004" max="11004" width="15.8984375" style="171" customWidth="1"/>
    <col min="11005" max="11005" width="10.8984375" style="171" bestFit="1" customWidth="1"/>
    <col min="11006" max="11007" width="9.09765625" style="171"/>
    <col min="11008" max="11008" width="9.69921875" style="171" bestFit="1" customWidth="1"/>
    <col min="11009" max="11247" width="9.09765625" style="171"/>
    <col min="11248" max="11248" width="45.09765625" style="171" customWidth="1"/>
    <col min="11249" max="11249" width="9" style="171" customWidth="1"/>
    <col min="11250" max="11250" width="13.09765625" style="171" bestFit="1" customWidth="1"/>
    <col min="11251" max="11251" width="0.8984375" style="171" customWidth="1"/>
    <col min="11252" max="11252" width="12.8984375" style="171" bestFit="1" customWidth="1"/>
    <col min="11253" max="11253" width="0.8984375" style="171" customWidth="1"/>
    <col min="11254" max="11254" width="11.8984375" style="171" bestFit="1" customWidth="1"/>
    <col min="11255" max="11255" width="0.8984375" style="171" customWidth="1"/>
    <col min="11256" max="11256" width="12.8984375" style="171" bestFit="1" customWidth="1"/>
    <col min="11257" max="11257" width="1.09765625" style="171" customWidth="1"/>
    <col min="11258" max="11258" width="16" style="171" bestFit="1" customWidth="1"/>
    <col min="11259" max="11259" width="1.09765625" style="171" customWidth="1"/>
    <col min="11260" max="11260" width="15.8984375" style="171" customWidth="1"/>
    <col min="11261" max="11261" width="10.8984375" style="171" bestFit="1" customWidth="1"/>
    <col min="11262" max="11263" width="9.09765625" style="171"/>
    <col min="11264" max="11264" width="9.69921875" style="171" bestFit="1" customWidth="1"/>
    <col min="11265" max="11503" width="9.09765625" style="171"/>
    <col min="11504" max="11504" width="45.09765625" style="171" customWidth="1"/>
    <col min="11505" max="11505" width="9" style="171" customWidth="1"/>
    <col min="11506" max="11506" width="13.09765625" style="171" bestFit="1" customWidth="1"/>
    <col min="11507" max="11507" width="0.8984375" style="171" customWidth="1"/>
    <col min="11508" max="11508" width="12.8984375" style="171" bestFit="1" customWidth="1"/>
    <col min="11509" max="11509" width="0.8984375" style="171" customWidth="1"/>
    <col min="11510" max="11510" width="11.8984375" style="171" bestFit="1" customWidth="1"/>
    <col min="11511" max="11511" width="0.8984375" style="171" customWidth="1"/>
    <col min="11512" max="11512" width="12.8984375" style="171" bestFit="1" customWidth="1"/>
    <col min="11513" max="11513" width="1.09765625" style="171" customWidth="1"/>
    <col min="11514" max="11514" width="16" style="171" bestFit="1" customWidth="1"/>
    <col min="11515" max="11515" width="1.09765625" style="171" customWidth="1"/>
    <col min="11516" max="11516" width="15.8984375" style="171" customWidth="1"/>
    <col min="11517" max="11517" width="10.8984375" style="171" bestFit="1" customWidth="1"/>
    <col min="11518" max="11519" width="9.09765625" style="171"/>
    <col min="11520" max="11520" width="9.69921875" style="171" bestFit="1" customWidth="1"/>
    <col min="11521" max="11759" width="9.09765625" style="171"/>
    <col min="11760" max="11760" width="45.09765625" style="171" customWidth="1"/>
    <col min="11761" max="11761" width="9" style="171" customWidth="1"/>
    <col min="11762" max="11762" width="13.09765625" style="171" bestFit="1" customWidth="1"/>
    <col min="11763" max="11763" width="0.8984375" style="171" customWidth="1"/>
    <col min="11764" max="11764" width="12.8984375" style="171" bestFit="1" customWidth="1"/>
    <col min="11765" max="11765" width="0.8984375" style="171" customWidth="1"/>
    <col min="11766" max="11766" width="11.8984375" style="171" bestFit="1" customWidth="1"/>
    <col min="11767" max="11767" width="0.8984375" style="171" customWidth="1"/>
    <col min="11768" max="11768" width="12.8984375" style="171" bestFit="1" customWidth="1"/>
    <col min="11769" max="11769" width="1.09765625" style="171" customWidth="1"/>
    <col min="11770" max="11770" width="16" style="171" bestFit="1" customWidth="1"/>
    <col min="11771" max="11771" width="1.09765625" style="171" customWidth="1"/>
    <col min="11772" max="11772" width="15.8984375" style="171" customWidth="1"/>
    <col min="11773" max="11773" width="10.8984375" style="171" bestFit="1" customWidth="1"/>
    <col min="11774" max="11775" width="9.09765625" style="171"/>
    <col min="11776" max="11776" width="9.69921875" style="171" bestFit="1" customWidth="1"/>
    <col min="11777" max="12015" width="9.09765625" style="171"/>
    <col min="12016" max="12016" width="45.09765625" style="171" customWidth="1"/>
    <col min="12017" max="12017" width="9" style="171" customWidth="1"/>
    <col min="12018" max="12018" width="13.09765625" style="171" bestFit="1" customWidth="1"/>
    <col min="12019" max="12019" width="0.8984375" style="171" customWidth="1"/>
    <col min="12020" max="12020" width="12.8984375" style="171" bestFit="1" customWidth="1"/>
    <col min="12021" max="12021" width="0.8984375" style="171" customWidth="1"/>
    <col min="12022" max="12022" width="11.8984375" style="171" bestFit="1" customWidth="1"/>
    <col min="12023" max="12023" width="0.8984375" style="171" customWidth="1"/>
    <col min="12024" max="12024" width="12.8984375" style="171" bestFit="1" customWidth="1"/>
    <col min="12025" max="12025" width="1.09765625" style="171" customWidth="1"/>
    <col min="12026" max="12026" width="16" style="171" bestFit="1" customWidth="1"/>
    <col min="12027" max="12027" width="1.09765625" style="171" customWidth="1"/>
    <col min="12028" max="12028" width="15.8984375" style="171" customWidth="1"/>
    <col min="12029" max="12029" width="10.8984375" style="171" bestFit="1" customWidth="1"/>
    <col min="12030" max="12031" width="9.09765625" style="171"/>
    <col min="12032" max="12032" width="9.69921875" style="171" bestFit="1" customWidth="1"/>
    <col min="12033" max="12271" width="9.09765625" style="171"/>
    <col min="12272" max="12272" width="45.09765625" style="171" customWidth="1"/>
    <col min="12273" max="12273" width="9" style="171" customWidth="1"/>
    <col min="12274" max="12274" width="13.09765625" style="171" bestFit="1" customWidth="1"/>
    <col min="12275" max="12275" width="0.8984375" style="171" customWidth="1"/>
    <col min="12276" max="12276" width="12.8984375" style="171" bestFit="1" customWidth="1"/>
    <col min="12277" max="12277" width="0.8984375" style="171" customWidth="1"/>
    <col min="12278" max="12278" width="11.8984375" style="171" bestFit="1" customWidth="1"/>
    <col min="12279" max="12279" width="0.8984375" style="171" customWidth="1"/>
    <col min="12280" max="12280" width="12.8984375" style="171" bestFit="1" customWidth="1"/>
    <col min="12281" max="12281" width="1.09765625" style="171" customWidth="1"/>
    <col min="12282" max="12282" width="16" style="171" bestFit="1" customWidth="1"/>
    <col min="12283" max="12283" width="1.09765625" style="171" customWidth="1"/>
    <col min="12284" max="12284" width="15.8984375" style="171" customWidth="1"/>
    <col min="12285" max="12285" width="10.8984375" style="171" bestFit="1" customWidth="1"/>
    <col min="12286" max="12287" width="9.09765625" style="171"/>
    <col min="12288" max="12288" width="9.69921875" style="171" bestFit="1" customWidth="1"/>
    <col min="12289" max="12527" width="9.09765625" style="171"/>
    <col min="12528" max="12528" width="45.09765625" style="171" customWidth="1"/>
    <col min="12529" max="12529" width="9" style="171" customWidth="1"/>
    <col min="12530" max="12530" width="13.09765625" style="171" bestFit="1" customWidth="1"/>
    <col min="12531" max="12531" width="0.8984375" style="171" customWidth="1"/>
    <col min="12532" max="12532" width="12.8984375" style="171" bestFit="1" customWidth="1"/>
    <col min="12533" max="12533" width="0.8984375" style="171" customWidth="1"/>
    <col min="12534" max="12534" width="11.8984375" style="171" bestFit="1" customWidth="1"/>
    <col min="12535" max="12535" width="0.8984375" style="171" customWidth="1"/>
    <col min="12536" max="12536" width="12.8984375" style="171" bestFit="1" customWidth="1"/>
    <col min="12537" max="12537" width="1.09765625" style="171" customWidth="1"/>
    <col min="12538" max="12538" width="16" style="171" bestFit="1" customWidth="1"/>
    <col min="12539" max="12539" width="1.09765625" style="171" customWidth="1"/>
    <col min="12540" max="12540" width="15.8984375" style="171" customWidth="1"/>
    <col min="12541" max="12541" width="10.8984375" style="171" bestFit="1" customWidth="1"/>
    <col min="12542" max="12543" width="9.09765625" style="171"/>
    <col min="12544" max="12544" width="9.69921875" style="171" bestFit="1" customWidth="1"/>
    <col min="12545" max="12783" width="9.09765625" style="171"/>
    <col min="12784" max="12784" width="45.09765625" style="171" customWidth="1"/>
    <col min="12785" max="12785" width="9" style="171" customWidth="1"/>
    <col min="12786" max="12786" width="13.09765625" style="171" bestFit="1" customWidth="1"/>
    <col min="12787" max="12787" width="0.8984375" style="171" customWidth="1"/>
    <col min="12788" max="12788" width="12.8984375" style="171" bestFit="1" customWidth="1"/>
    <col min="12789" max="12789" width="0.8984375" style="171" customWidth="1"/>
    <col min="12790" max="12790" width="11.8984375" style="171" bestFit="1" customWidth="1"/>
    <col min="12791" max="12791" width="0.8984375" style="171" customWidth="1"/>
    <col min="12792" max="12792" width="12.8984375" style="171" bestFit="1" customWidth="1"/>
    <col min="12793" max="12793" width="1.09765625" style="171" customWidth="1"/>
    <col min="12794" max="12794" width="16" style="171" bestFit="1" customWidth="1"/>
    <col min="12795" max="12795" width="1.09765625" style="171" customWidth="1"/>
    <col min="12796" max="12796" width="15.8984375" style="171" customWidth="1"/>
    <col min="12797" max="12797" width="10.8984375" style="171" bestFit="1" customWidth="1"/>
    <col min="12798" max="12799" width="9.09765625" style="171"/>
    <col min="12800" max="12800" width="9.69921875" style="171" bestFit="1" customWidth="1"/>
    <col min="12801" max="13039" width="9.09765625" style="171"/>
    <col min="13040" max="13040" width="45.09765625" style="171" customWidth="1"/>
    <col min="13041" max="13041" width="9" style="171" customWidth="1"/>
    <col min="13042" max="13042" width="13.09765625" style="171" bestFit="1" customWidth="1"/>
    <col min="13043" max="13043" width="0.8984375" style="171" customWidth="1"/>
    <col min="13044" max="13044" width="12.8984375" style="171" bestFit="1" customWidth="1"/>
    <col min="13045" max="13045" width="0.8984375" style="171" customWidth="1"/>
    <col min="13046" max="13046" width="11.8984375" style="171" bestFit="1" customWidth="1"/>
    <col min="13047" max="13047" width="0.8984375" style="171" customWidth="1"/>
    <col min="13048" max="13048" width="12.8984375" style="171" bestFit="1" customWidth="1"/>
    <col min="13049" max="13049" width="1.09765625" style="171" customWidth="1"/>
    <col min="13050" max="13050" width="16" style="171" bestFit="1" customWidth="1"/>
    <col min="13051" max="13051" width="1.09765625" style="171" customWidth="1"/>
    <col min="13052" max="13052" width="15.8984375" style="171" customWidth="1"/>
    <col min="13053" max="13053" width="10.8984375" style="171" bestFit="1" customWidth="1"/>
    <col min="13054" max="13055" width="9.09765625" style="171"/>
    <col min="13056" max="13056" width="9.69921875" style="171" bestFit="1" customWidth="1"/>
    <col min="13057" max="13295" width="9.09765625" style="171"/>
    <col min="13296" max="13296" width="45.09765625" style="171" customWidth="1"/>
    <col min="13297" max="13297" width="9" style="171" customWidth="1"/>
    <col min="13298" max="13298" width="13.09765625" style="171" bestFit="1" customWidth="1"/>
    <col min="13299" max="13299" width="0.8984375" style="171" customWidth="1"/>
    <col min="13300" max="13300" width="12.8984375" style="171" bestFit="1" customWidth="1"/>
    <col min="13301" max="13301" width="0.8984375" style="171" customWidth="1"/>
    <col min="13302" max="13302" width="11.8984375" style="171" bestFit="1" customWidth="1"/>
    <col min="13303" max="13303" width="0.8984375" style="171" customWidth="1"/>
    <col min="13304" max="13304" width="12.8984375" style="171" bestFit="1" customWidth="1"/>
    <col min="13305" max="13305" width="1.09765625" style="171" customWidth="1"/>
    <col min="13306" max="13306" width="16" style="171" bestFit="1" customWidth="1"/>
    <col min="13307" max="13307" width="1.09765625" style="171" customWidth="1"/>
    <col min="13308" max="13308" width="15.8984375" style="171" customWidth="1"/>
    <col min="13309" max="13309" width="10.8984375" style="171" bestFit="1" customWidth="1"/>
    <col min="13310" max="13311" width="9.09765625" style="171"/>
    <col min="13312" max="13312" width="9.69921875" style="171" bestFit="1" customWidth="1"/>
    <col min="13313" max="13551" width="9.09765625" style="171"/>
    <col min="13552" max="13552" width="45.09765625" style="171" customWidth="1"/>
    <col min="13553" max="13553" width="9" style="171" customWidth="1"/>
    <col min="13554" max="13554" width="13.09765625" style="171" bestFit="1" customWidth="1"/>
    <col min="13555" max="13555" width="0.8984375" style="171" customWidth="1"/>
    <col min="13556" max="13556" width="12.8984375" style="171" bestFit="1" customWidth="1"/>
    <col min="13557" max="13557" width="0.8984375" style="171" customWidth="1"/>
    <col min="13558" max="13558" width="11.8984375" style="171" bestFit="1" customWidth="1"/>
    <col min="13559" max="13559" width="0.8984375" style="171" customWidth="1"/>
    <col min="13560" max="13560" width="12.8984375" style="171" bestFit="1" customWidth="1"/>
    <col min="13561" max="13561" width="1.09765625" style="171" customWidth="1"/>
    <col min="13562" max="13562" width="16" style="171" bestFit="1" customWidth="1"/>
    <col min="13563" max="13563" width="1.09765625" style="171" customWidth="1"/>
    <col min="13564" max="13564" width="15.8984375" style="171" customWidth="1"/>
    <col min="13565" max="13565" width="10.8984375" style="171" bestFit="1" customWidth="1"/>
    <col min="13566" max="13567" width="9.09765625" style="171"/>
    <col min="13568" max="13568" width="9.69921875" style="171" bestFit="1" customWidth="1"/>
    <col min="13569" max="13807" width="9.09765625" style="171"/>
    <col min="13808" max="13808" width="45.09765625" style="171" customWidth="1"/>
    <col min="13809" max="13809" width="9" style="171" customWidth="1"/>
    <col min="13810" max="13810" width="13.09765625" style="171" bestFit="1" customWidth="1"/>
    <col min="13811" max="13811" width="0.8984375" style="171" customWidth="1"/>
    <col min="13812" max="13812" width="12.8984375" style="171" bestFit="1" customWidth="1"/>
    <col min="13813" max="13813" width="0.8984375" style="171" customWidth="1"/>
    <col min="13814" max="13814" width="11.8984375" style="171" bestFit="1" customWidth="1"/>
    <col min="13815" max="13815" width="0.8984375" style="171" customWidth="1"/>
    <col min="13816" max="13816" width="12.8984375" style="171" bestFit="1" customWidth="1"/>
    <col min="13817" max="13817" width="1.09765625" style="171" customWidth="1"/>
    <col min="13818" max="13818" width="16" style="171" bestFit="1" customWidth="1"/>
    <col min="13819" max="13819" width="1.09765625" style="171" customWidth="1"/>
    <col min="13820" max="13820" width="15.8984375" style="171" customWidth="1"/>
    <col min="13821" max="13821" width="10.8984375" style="171" bestFit="1" customWidth="1"/>
    <col min="13822" max="13823" width="9.09765625" style="171"/>
    <col min="13824" max="13824" width="9.69921875" style="171" bestFit="1" customWidth="1"/>
    <col min="13825" max="14063" width="9.09765625" style="171"/>
    <col min="14064" max="14064" width="45.09765625" style="171" customWidth="1"/>
    <col min="14065" max="14065" width="9" style="171" customWidth="1"/>
    <col min="14066" max="14066" width="13.09765625" style="171" bestFit="1" customWidth="1"/>
    <col min="14067" max="14067" width="0.8984375" style="171" customWidth="1"/>
    <col min="14068" max="14068" width="12.8984375" style="171" bestFit="1" customWidth="1"/>
    <col min="14069" max="14069" width="0.8984375" style="171" customWidth="1"/>
    <col min="14070" max="14070" width="11.8984375" style="171" bestFit="1" customWidth="1"/>
    <col min="14071" max="14071" width="0.8984375" style="171" customWidth="1"/>
    <col min="14072" max="14072" width="12.8984375" style="171" bestFit="1" customWidth="1"/>
    <col min="14073" max="14073" width="1.09765625" style="171" customWidth="1"/>
    <col min="14074" max="14074" width="16" style="171" bestFit="1" customWidth="1"/>
    <col min="14075" max="14075" width="1.09765625" style="171" customWidth="1"/>
    <col min="14076" max="14076" width="15.8984375" style="171" customWidth="1"/>
    <col min="14077" max="14077" width="10.8984375" style="171" bestFit="1" customWidth="1"/>
    <col min="14078" max="14079" width="9.09765625" style="171"/>
    <col min="14080" max="14080" width="9.69921875" style="171" bestFit="1" customWidth="1"/>
    <col min="14081" max="14319" width="9.09765625" style="171"/>
    <col min="14320" max="14320" width="45.09765625" style="171" customWidth="1"/>
    <col min="14321" max="14321" width="9" style="171" customWidth="1"/>
    <col min="14322" max="14322" width="13.09765625" style="171" bestFit="1" customWidth="1"/>
    <col min="14323" max="14323" width="0.8984375" style="171" customWidth="1"/>
    <col min="14324" max="14324" width="12.8984375" style="171" bestFit="1" customWidth="1"/>
    <col min="14325" max="14325" width="0.8984375" style="171" customWidth="1"/>
    <col min="14326" max="14326" width="11.8984375" style="171" bestFit="1" customWidth="1"/>
    <col min="14327" max="14327" width="0.8984375" style="171" customWidth="1"/>
    <col min="14328" max="14328" width="12.8984375" style="171" bestFit="1" customWidth="1"/>
    <col min="14329" max="14329" width="1.09765625" style="171" customWidth="1"/>
    <col min="14330" max="14330" width="16" style="171" bestFit="1" customWidth="1"/>
    <col min="14331" max="14331" width="1.09765625" style="171" customWidth="1"/>
    <col min="14332" max="14332" width="15.8984375" style="171" customWidth="1"/>
    <col min="14333" max="14333" width="10.8984375" style="171" bestFit="1" customWidth="1"/>
    <col min="14334" max="14335" width="9.09765625" style="171"/>
    <col min="14336" max="14336" width="9.69921875" style="171" bestFit="1" customWidth="1"/>
    <col min="14337" max="14575" width="9.09765625" style="171"/>
    <col min="14576" max="14576" width="45.09765625" style="171" customWidth="1"/>
    <col min="14577" max="14577" width="9" style="171" customWidth="1"/>
    <col min="14578" max="14578" width="13.09765625" style="171" bestFit="1" customWidth="1"/>
    <col min="14579" max="14579" width="0.8984375" style="171" customWidth="1"/>
    <col min="14580" max="14580" width="12.8984375" style="171" bestFit="1" customWidth="1"/>
    <col min="14581" max="14581" width="0.8984375" style="171" customWidth="1"/>
    <col min="14582" max="14582" width="11.8984375" style="171" bestFit="1" customWidth="1"/>
    <col min="14583" max="14583" width="0.8984375" style="171" customWidth="1"/>
    <col min="14584" max="14584" width="12.8984375" style="171" bestFit="1" customWidth="1"/>
    <col min="14585" max="14585" width="1.09765625" style="171" customWidth="1"/>
    <col min="14586" max="14586" width="16" style="171" bestFit="1" customWidth="1"/>
    <col min="14587" max="14587" width="1.09765625" style="171" customWidth="1"/>
    <col min="14588" max="14588" width="15.8984375" style="171" customWidth="1"/>
    <col min="14589" max="14589" width="10.8984375" style="171" bestFit="1" customWidth="1"/>
    <col min="14590" max="14591" width="9.09765625" style="171"/>
    <col min="14592" max="14592" width="9.69921875" style="171" bestFit="1" customWidth="1"/>
    <col min="14593" max="14831" width="9.09765625" style="171"/>
    <col min="14832" max="14832" width="45.09765625" style="171" customWidth="1"/>
    <col min="14833" max="14833" width="9" style="171" customWidth="1"/>
    <col min="14834" max="14834" width="13.09765625" style="171" bestFit="1" customWidth="1"/>
    <col min="14835" max="14835" width="0.8984375" style="171" customWidth="1"/>
    <col min="14836" max="14836" width="12.8984375" style="171" bestFit="1" customWidth="1"/>
    <col min="14837" max="14837" width="0.8984375" style="171" customWidth="1"/>
    <col min="14838" max="14838" width="11.8984375" style="171" bestFit="1" customWidth="1"/>
    <col min="14839" max="14839" width="0.8984375" style="171" customWidth="1"/>
    <col min="14840" max="14840" width="12.8984375" style="171" bestFit="1" customWidth="1"/>
    <col min="14841" max="14841" width="1.09765625" style="171" customWidth="1"/>
    <col min="14842" max="14842" width="16" style="171" bestFit="1" customWidth="1"/>
    <col min="14843" max="14843" width="1.09765625" style="171" customWidth="1"/>
    <col min="14844" max="14844" width="15.8984375" style="171" customWidth="1"/>
    <col min="14845" max="14845" width="10.8984375" style="171" bestFit="1" customWidth="1"/>
    <col min="14846" max="14847" width="9.09765625" style="171"/>
    <col min="14848" max="14848" width="9.69921875" style="171" bestFit="1" customWidth="1"/>
    <col min="14849" max="15087" width="9.09765625" style="171"/>
    <col min="15088" max="15088" width="45.09765625" style="171" customWidth="1"/>
    <col min="15089" max="15089" width="9" style="171" customWidth="1"/>
    <col min="15090" max="15090" width="13.09765625" style="171" bestFit="1" customWidth="1"/>
    <col min="15091" max="15091" width="0.8984375" style="171" customWidth="1"/>
    <col min="15092" max="15092" width="12.8984375" style="171" bestFit="1" customWidth="1"/>
    <col min="15093" max="15093" width="0.8984375" style="171" customWidth="1"/>
    <col min="15094" max="15094" width="11.8984375" style="171" bestFit="1" customWidth="1"/>
    <col min="15095" max="15095" width="0.8984375" style="171" customWidth="1"/>
    <col min="15096" max="15096" width="12.8984375" style="171" bestFit="1" customWidth="1"/>
    <col min="15097" max="15097" width="1.09765625" style="171" customWidth="1"/>
    <col min="15098" max="15098" width="16" style="171" bestFit="1" customWidth="1"/>
    <col min="15099" max="15099" width="1.09765625" style="171" customWidth="1"/>
    <col min="15100" max="15100" width="15.8984375" style="171" customWidth="1"/>
    <col min="15101" max="15101" width="10.8984375" style="171" bestFit="1" customWidth="1"/>
    <col min="15102" max="15103" width="9.09765625" style="171"/>
    <col min="15104" max="15104" width="9.69921875" style="171" bestFit="1" customWidth="1"/>
    <col min="15105" max="15343" width="9.09765625" style="171"/>
    <col min="15344" max="15344" width="45.09765625" style="171" customWidth="1"/>
    <col min="15345" max="15345" width="9" style="171" customWidth="1"/>
    <col min="15346" max="15346" width="13.09765625" style="171" bestFit="1" customWidth="1"/>
    <col min="15347" max="15347" width="0.8984375" style="171" customWidth="1"/>
    <col min="15348" max="15348" width="12.8984375" style="171" bestFit="1" customWidth="1"/>
    <col min="15349" max="15349" width="0.8984375" style="171" customWidth="1"/>
    <col min="15350" max="15350" width="11.8984375" style="171" bestFit="1" customWidth="1"/>
    <col min="15351" max="15351" width="0.8984375" style="171" customWidth="1"/>
    <col min="15352" max="15352" width="12.8984375" style="171" bestFit="1" customWidth="1"/>
    <col min="15353" max="15353" width="1.09765625" style="171" customWidth="1"/>
    <col min="15354" max="15354" width="16" style="171" bestFit="1" customWidth="1"/>
    <col min="15355" max="15355" width="1.09765625" style="171" customWidth="1"/>
    <col min="15356" max="15356" width="15.8984375" style="171" customWidth="1"/>
    <col min="15357" max="15357" width="10.8984375" style="171" bestFit="1" customWidth="1"/>
    <col min="15358" max="15359" width="9.09765625" style="171"/>
    <col min="15360" max="15360" width="9.69921875" style="171" bestFit="1" customWidth="1"/>
    <col min="15361" max="15599" width="9.09765625" style="171"/>
    <col min="15600" max="15600" width="45.09765625" style="171" customWidth="1"/>
    <col min="15601" max="15601" width="9" style="171" customWidth="1"/>
    <col min="15602" max="15602" width="13.09765625" style="171" bestFit="1" customWidth="1"/>
    <col min="15603" max="15603" width="0.8984375" style="171" customWidth="1"/>
    <col min="15604" max="15604" width="12.8984375" style="171" bestFit="1" customWidth="1"/>
    <col min="15605" max="15605" width="0.8984375" style="171" customWidth="1"/>
    <col min="15606" max="15606" width="11.8984375" style="171" bestFit="1" customWidth="1"/>
    <col min="15607" max="15607" width="0.8984375" style="171" customWidth="1"/>
    <col min="15608" max="15608" width="12.8984375" style="171" bestFit="1" customWidth="1"/>
    <col min="15609" max="15609" width="1.09765625" style="171" customWidth="1"/>
    <col min="15610" max="15610" width="16" style="171" bestFit="1" customWidth="1"/>
    <col min="15611" max="15611" width="1.09765625" style="171" customWidth="1"/>
    <col min="15612" max="15612" width="15.8984375" style="171" customWidth="1"/>
    <col min="15613" max="15613" width="10.8984375" style="171" bestFit="1" customWidth="1"/>
    <col min="15614" max="15615" width="9.09765625" style="171"/>
    <col min="15616" max="15616" width="9.69921875" style="171" bestFit="1" customWidth="1"/>
    <col min="15617" max="15855" width="9.09765625" style="171"/>
    <col min="15856" max="15856" width="45.09765625" style="171" customWidth="1"/>
    <col min="15857" max="15857" width="9" style="171" customWidth="1"/>
    <col min="15858" max="15858" width="13.09765625" style="171" bestFit="1" customWidth="1"/>
    <col min="15859" max="15859" width="0.8984375" style="171" customWidth="1"/>
    <col min="15860" max="15860" width="12.8984375" style="171" bestFit="1" customWidth="1"/>
    <col min="15861" max="15861" width="0.8984375" style="171" customWidth="1"/>
    <col min="15862" max="15862" width="11.8984375" style="171" bestFit="1" customWidth="1"/>
    <col min="15863" max="15863" width="0.8984375" style="171" customWidth="1"/>
    <col min="15864" max="15864" width="12.8984375" style="171" bestFit="1" customWidth="1"/>
    <col min="15865" max="15865" width="1.09765625" style="171" customWidth="1"/>
    <col min="15866" max="15866" width="16" style="171" bestFit="1" customWidth="1"/>
    <col min="15867" max="15867" width="1.09765625" style="171" customWidth="1"/>
    <col min="15868" max="15868" width="15.8984375" style="171" customWidth="1"/>
    <col min="15869" max="15869" width="10.8984375" style="171" bestFit="1" customWidth="1"/>
    <col min="15870" max="15871" width="9.09765625" style="171"/>
    <col min="15872" max="15872" width="9.69921875" style="171" bestFit="1" customWidth="1"/>
    <col min="15873" max="16111" width="9.09765625" style="171"/>
    <col min="16112" max="16112" width="45.09765625" style="171" customWidth="1"/>
    <col min="16113" max="16113" width="9" style="171" customWidth="1"/>
    <col min="16114" max="16114" width="13.09765625" style="171" bestFit="1" customWidth="1"/>
    <col min="16115" max="16115" width="0.8984375" style="171" customWidth="1"/>
    <col min="16116" max="16116" width="12.8984375" style="171" bestFit="1" customWidth="1"/>
    <col min="16117" max="16117" width="0.8984375" style="171" customWidth="1"/>
    <col min="16118" max="16118" width="11.8984375" style="171" bestFit="1" customWidth="1"/>
    <col min="16119" max="16119" width="0.8984375" style="171" customWidth="1"/>
    <col min="16120" max="16120" width="12.8984375" style="171" bestFit="1" customWidth="1"/>
    <col min="16121" max="16121" width="1.09765625" style="171" customWidth="1"/>
    <col min="16122" max="16122" width="16" style="171" bestFit="1" customWidth="1"/>
    <col min="16123" max="16123" width="1.09765625" style="171" customWidth="1"/>
    <col min="16124" max="16124" width="15.8984375" style="171" customWidth="1"/>
    <col min="16125" max="16125" width="10.8984375" style="171" bestFit="1" customWidth="1"/>
    <col min="16126" max="16127" width="9.09765625" style="171"/>
    <col min="16128" max="16128" width="9.69921875" style="171" bestFit="1" customWidth="1"/>
    <col min="16129" max="16368" width="9.09765625" style="171"/>
    <col min="16369" max="16384" width="9.09765625" style="171" customWidth="1"/>
  </cols>
  <sheetData>
    <row r="1" spans="1:13" ht="21.6" customHeight="1">
      <c r="A1" s="311">
        <v>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3" ht="21.6" customHeight="1">
      <c r="A2" s="312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1.6" customHeight="1">
      <c r="A3" s="314" t="s">
        <v>118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3" ht="21.6" customHeight="1">
      <c r="A4" s="314" t="s">
        <v>197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3" ht="21.6" customHeight="1">
      <c r="A5" s="314" t="s">
        <v>164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</row>
    <row r="6" spans="1:13" ht="21.6" customHeight="1">
      <c r="A6" s="172"/>
      <c r="B6" s="173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231" t="s">
        <v>160</v>
      </c>
    </row>
    <row r="7" spans="1:13" ht="21.6" customHeight="1">
      <c r="A7" s="232"/>
      <c r="B7" s="233"/>
      <c r="C7" s="234"/>
      <c r="D7" s="234"/>
      <c r="E7" s="234"/>
      <c r="F7" s="234"/>
      <c r="G7" s="316" t="s">
        <v>42</v>
      </c>
      <c r="H7" s="316"/>
      <c r="I7" s="316"/>
      <c r="J7" s="235"/>
      <c r="K7" s="236" t="s">
        <v>44</v>
      </c>
      <c r="L7" s="234"/>
      <c r="M7" s="234"/>
    </row>
    <row r="8" spans="1:13" ht="21.6" customHeight="1">
      <c r="A8" s="237"/>
      <c r="B8" s="233"/>
      <c r="C8" s="234" t="s">
        <v>83</v>
      </c>
      <c r="D8" s="234"/>
      <c r="E8" s="234"/>
      <c r="F8" s="234"/>
      <c r="G8" s="238"/>
      <c r="J8" s="234"/>
      <c r="K8" s="186"/>
      <c r="L8" s="234"/>
      <c r="M8" s="239"/>
    </row>
    <row r="9" spans="1:13" ht="21.6" customHeight="1">
      <c r="A9" s="237"/>
      <c r="B9" s="240" t="s">
        <v>6</v>
      </c>
      <c r="C9" s="236" t="s">
        <v>113</v>
      </c>
      <c r="D9" s="234"/>
      <c r="E9" s="236" t="s">
        <v>61</v>
      </c>
      <c r="F9" s="234"/>
      <c r="G9" s="236" t="s">
        <v>62</v>
      </c>
      <c r="H9" s="241"/>
      <c r="I9" s="236" t="s">
        <v>63</v>
      </c>
      <c r="J9" s="234"/>
      <c r="K9" s="191" t="s">
        <v>67</v>
      </c>
      <c r="L9" s="234"/>
      <c r="M9" s="242" t="s">
        <v>47</v>
      </c>
    </row>
    <row r="10" spans="1:13" ht="21.6" customHeight="1">
      <c r="A10" s="187" t="s">
        <v>193</v>
      </c>
      <c r="B10" s="243"/>
      <c r="C10" s="244">
        <v>305665</v>
      </c>
      <c r="D10" s="244"/>
      <c r="E10" s="244">
        <v>164000</v>
      </c>
      <c r="F10" s="244"/>
      <c r="G10" s="244">
        <v>30567</v>
      </c>
      <c r="H10" s="244"/>
      <c r="I10" s="244">
        <v>653216</v>
      </c>
      <c r="J10" s="244"/>
      <c r="K10" s="244">
        <v>-3678</v>
      </c>
      <c r="L10" s="244"/>
      <c r="M10" s="244">
        <f>SUM(C10:K10)</f>
        <v>1149770</v>
      </c>
    </row>
    <row r="11" spans="1:13" ht="21.6" customHeight="1">
      <c r="A11" s="203" t="s">
        <v>82</v>
      </c>
      <c r="B11" s="240"/>
      <c r="C11" s="31">
        <v>0</v>
      </c>
      <c r="D11" s="245"/>
      <c r="E11" s="31">
        <v>0</v>
      </c>
      <c r="F11" s="245"/>
      <c r="G11" s="31">
        <v>0</v>
      </c>
      <c r="H11" s="245"/>
      <c r="I11" s="246">
        <v>-3678</v>
      </c>
      <c r="J11" s="245"/>
      <c r="K11" s="31">
        <v>3678</v>
      </c>
      <c r="L11" s="245"/>
      <c r="M11" s="2">
        <f>SUM(C11:K11)</f>
        <v>0</v>
      </c>
    </row>
    <row r="12" spans="1:13" ht="21.6" customHeight="1">
      <c r="A12" s="203" t="s">
        <v>175</v>
      </c>
      <c r="B12" s="243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7"/>
    </row>
    <row r="13" spans="1:13" ht="21.6" customHeight="1">
      <c r="A13" s="203" t="s">
        <v>78</v>
      </c>
      <c r="B13" s="188"/>
      <c r="C13" s="31">
        <v>0</v>
      </c>
      <c r="D13" s="31"/>
      <c r="E13" s="31">
        <v>0</v>
      </c>
      <c r="F13" s="31"/>
      <c r="G13" s="31">
        <v>0</v>
      </c>
      <c r="H13" s="2"/>
      <c r="I13" s="2">
        <v>52246</v>
      </c>
      <c r="J13" s="2"/>
      <c r="K13" s="31">
        <v>0</v>
      </c>
      <c r="L13" s="2"/>
      <c r="M13" s="2">
        <f>SUM(C13:K13)</f>
        <v>52246</v>
      </c>
    </row>
    <row r="14" spans="1:13" ht="21.6" customHeight="1">
      <c r="A14" s="203" t="s">
        <v>79</v>
      </c>
      <c r="B14" s="188"/>
      <c r="C14" s="31">
        <v>0</v>
      </c>
      <c r="D14" s="31"/>
      <c r="E14" s="31">
        <v>0</v>
      </c>
      <c r="F14" s="31"/>
      <c r="G14" s="31">
        <v>0</v>
      </c>
      <c r="H14" s="2"/>
      <c r="I14" s="31">
        <v>0</v>
      </c>
      <c r="J14" s="2"/>
      <c r="K14" s="31">
        <v>0</v>
      </c>
      <c r="L14" s="2"/>
      <c r="M14" s="31">
        <f>SUM(C14:K14)</f>
        <v>0</v>
      </c>
    </row>
    <row r="15" spans="1:13" ht="21.6" customHeight="1" thickBot="1">
      <c r="A15" s="187" t="s">
        <v>194</v>
      </c>
      <c r="B15" s="243"/>
      <c r="C15" s="248">
        <f>SUM(C10:C13)</f>
        <v>305665</v>
      </c>
      <c r="D15" s="249"/>
      <c r="E15" s="248">
        <f>SUM(E10:E13)</f>
        <v>164000</v>
      </c>
      <c r="F15" s="249"/>
      <c r="G15" s="248">
        <f>SUM(G10:G13)</f>
        <v>30567</v>
      </c>
      <c r="H15" s="249"/>
      <c r="I15" s="248">
        <f>SUM(I10:I13)</f>
        <v>701784</v>
      </c>
      <c r="J15" s="249"/>
      <c r="K15" s="250">
        <f>SUM(K10:K14)</f>
        <v>0</v>
      </c>
      <c r="L15" s="249"/>
      <c r="M15" s="248">
        <f>SUM(M10:M14)</f>
        <v>1202016</v>
      </c>
    </row>
    <row r="16" spans="1:13" ht="21.6" customHeight="1" thickTop="1"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</row>
    <row r="17" spans="1:13" ht="21.6" customHeight="1">
      <c r="A17" s="187" t="s">
        <v>195</v>
      </c>
      <c r="B17" s="243"/>
      <c r="C17" s="249">
        <v>336231</v>
      </c>
      <c r="D17" s="249"/>
      <c r="E17" s="249">
        <v>164000</v>
      </c>
      <c r="F17" s="249"/>
      <c r="G17" s="249">
        <v>33623</v>
      </c>
      <c r="H17" s="244"/>
      <c r="I17" s="244">
        <v>838326</v>
      </c>
      <c r="J17" s="244"/>
      <c r="K17" s="252">
        <v>-3075</v>
      </c>
      <c r="L17" s="244"/>
      <c r="M17" s="244">
        <f>SUM(C17:K17)</f>
        <v>1369105</v>
      </c>
    </row>
    <row r="18" spans="1:13" ht="21.6" customHeight="1">
      <c r="A18" s="175" t="s">
        <v>82</v>
      </c>
      <c r="B18" s="243"/>
      <c r="C18" s="31">
        <v>0</v>
      </c>
      <c r="D18" s="31"/>
      <c r="E18" s="31">
        <v>0</v>
      </c>
      <c r="F18" s="31"/>
      <c r="G18" s="31">
        <v>0</v>
      </c>
      <c r="H18" s="244"/>
      <c r="I18" s="245">
        <v>-3075</v>
      </c>
      <c r="J18" s="244"/>
      <c r="K18" s="245">
        <v>3075</v>
      </c>
      <c r="L18" s="244"/>
      <c r="M18" s="246">
        <f>SUM(C18:K18)</f>
        <v>0</v>
      </c>
    </row>
    <row r="19" spans="1:13" ht="21.6" customHeight="1">
      <c r="A19" s="203" t="s">
        <v>175</v>
      </c>
      <c r="B19" s="243"/>
      <c r="C19" s="31"/>
      <c r="D19" s="31"/>
      <c r="E19" s="31"/>
      <c r="F19" s="31"/>
      <c r="G19" s="31"/>
      <c r="H19" s="244"/>
      <c r="I19" s="244"/>
      <c r="J19" s="244"/>
      <c r="K19" s="244"/>
      <c r="L19" s="244"/>
      <c r="M19" s="246">
        <f t="shared" ref="M19" si="0">SUM(C19:I19)</f>
        <v>0</v>
      </c>
    </row>
    <row r="20" spans="1:13" ht="21.6" customHeight="1">
      <c r="A20" s="203" t="s">
        <v>141</v>
      </c>
      <c r="B20" s="188"/>
      <c r="C20" s="31">
        <v>0</v>
      </c>
      <c r="D20" s="31"/>
      <c r="E20" s="31">
        <v>0</v>
      </c>
      <c r="F20" s="31"/>
      <c r="G20" s="31">
        <v>0</v>
      </c>
      <c r="H20" s="253"/>
      <c r="I20" s="2">
        <v>125961</v>
      </c>
      <c r="J20" s="2"/>
      <c r="K20" s="31">
        <v>0</v>
      </c>
      <c r="L20" s="2"/>
      <c r="M20" s="246">
        <f>SUM(C20:K20)</f>
        <v>125961</v>
      </c>
    </row>
    <row r="21" spans="1:13" ht="21.6" customHeight="1">
      <c r="A21" s="203" t="s">
        <v>79</v>
      </c>
      <c r="B21" s="240"/>
      <c r="C21" s="31"/>
      <c r="D21" s="31"/>
      <c r="E21" s="31"/>
      <c r="F21" s="31"/>
      <c r="G21" s="31"/>
      <c r="H21" s="254"/>
      <c r="I21" s="31"/>
      <c r="J21" s="245"/>
      <c r="K21" s="31"/>
      <c r="L21" s="245"/>
      <c r="M21" s="246"/>
    </row>
    <row r="22" spans="1:13" ht="21.6" customHeight="1">
      <c r="A22" s="203" t="s">
        <v>142</v>
      </c>
      <c r="B22" s="4">
        <v>14</v>
      </c>
      <c r="C22" s="255">
        <v>0</v>
      </c>
      <c r="D22" s="255"/>
      <c r="E22" s="255">
        <v>0</v>
      </c>
      <c r="F22" s="255"/>
      <c r="G22" s="255">
        <v>0</v>
      </c>
      <c r="H22" s="256"/>
      <c r="I22" s="245">
        <v>-2140</v>
      </c>
      <c r="J22" s="257"/>
      <c r="K22" s="60">
        <v>0</v>
      </c>
      <c r="L22" s="245"/>
      <c r="M22" s="246">
        <f>SUM(C22:K22)</f>
        <v>-2140</v>
      </c>
    </row>
    <row r="23" spans="1:13" ht="21.6" customHeight="1" thickBot="1">
      <c r="A23" s="187" t="s">
        <v>196</v>
      </c>
      <c r="B23" s="243"/>
      <c r="C23" s="248">
        <f>SUM(C17:C22)</f>
        <v>336231</v>
      </c>
      <c r="D23" s="249"/>
      <c r="E23" s="248">
        <f>SUM(E17:E22)</f>
        <v>164000</v>
      </c>
      <c r="F23" s="249"/>
      <c r="G23" s="248">
        <f>SUM(G17:G22)</f>
        <v>33623</v>
      </c>
      <c r="H23" s="249"/>
      <c r="I23" s="248">
        <f>SUM(I17:I22)</f>
        <v>959072</v>
      </c>
      <c r="J23" s="249"/>
      <c r="K23" s="258">
        <f>SUM(K17:K22)</f>
        <v>0</v>
      </c>
      <c r="L23" s="249"/>
      <c r="M23" s="248">
        <f>SUM(M17:M22)</f>
        <v>1492926</v>
      </c>
    </row>
    <row r="24" spans="1:13" ht="21.6" customHeight="1" thickTop="1"/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.11811023622047245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 </vt:lpstr>
      <vt:lpstr>PL_E</vt:lpstr>
      <vt:lpstr>EQ_Conso </vt:lpstr>
      <vt:lpstr>EQ_Separate </vt:lpstr>
      <vt:lpstr>'BS_E '!Print_Area</vt:lpstr>
      <vt:lpstr>'EQ_Conso '!Print_Area</vt:lpstr>
      <vt:lpstr>'EQ_Separate '!Print_Area</vt:lpstr>
      <vt:lpstr>PL_E!Print_Area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2019-05-14T02:32:47Z</cp:lastPrinted>
  <dcterms:created xsi:type="dcterms:W3CDTF">2018-08-08T15:43:37Z</dcterms:created>
  <dcterms:modified xsi:type="dcterms:W3CDTF">2019-05-14T05:06:59Z</dcterms:modified>
</cp:coreProperties>
</file>