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/>
  <mc:AlternateContent xmlns:mc="http://schemas.openxmlformats.org/markup-compatibility/2006">
    <mc:Choice Requires="x15">
      <x15ac:absPath xmlns:x15ac="http://schemas.microsoft.com/office/spreadsheetml/2010/11/ac" url="C:\Users\supakorn\Desktop\Work\PKF\Mill\FS 2019\Q1\SEC\TH\"/>
    </mc:Choice>
  </mc:AlternateContent>
  <xr:revisionPtr revIDLastSave="0" documentId="13_ncr:1_{CFE109E9-B298-43FF-81F3-3FBA7CD10628}" xr6:coauthVersionLast="43" xr6:coauthVersionMax="43" xr10:uidLastSave="{00000000-0000-0000-0000-000000000000}"/>
  <bookViews>
    <workbookView xWindow="-110" yWindow="-110" windowWidth="19420" windowHeight="10420" activeTab="6" xr2:uid="{00000000-000D-0000-FFFF-FFFF00000000}"/>
  </bookViews>
  <sheets>
    <sheet name="BS" sheetId="1" r:id="rId1"/>
    <sheet name="PL" sheetId="2" r:id="rId2"/>
    <sheet name="ผู้ถือหุ้นรวม 61" sheetId="8" r:id="rId3"/>
    <sheet name="ผู้ถือหุ้นรวม 62" sheetId="3" r:id="rId4"/>
    <sheet name="ผู้ถือหุ้น 61" sheetId="5" r:id="rId5"/>
    <sheet name="ผู้ถือหุ้น 62" sheetId="12" r:id="rId6"/>
    <sheet name="CF" sheetId="7" r:id="rId7"/>
  </sheets>
  <definedNames>
    <definedName name="_xlnm.Print_Area" localSheetId="0">BS!$A$1:$K$91</definedName>
    <definedName name="_xlnm.Print_Area" localSheetId="6">CF!$A$1:$H$85</definedName>
    <definedName name="_xlnm.Print_Area" localSheetId="1">PL!$A$1:$J$57</definedName>
    <definedName name="_xlnm.Print_Area" localSheetId="4">'ผู้ถือหุ้น 61'!$A$1:$M$24</definedName>
    <definedName name="_xlnm.Print_Area" localSheetId="5">'ผู้ถือหุ้น 62'!$A$1:$Q$25</definedName>
    <definedName name="_xlnm.Print_Area" localSheetId="2">'ผู้ถือหุ้นรวม 61'!$A$1:$Z$26</definedName>
    <definedName name="_xlnm.Print_Area" localSheetId="3">'ผู้ถือหุ้นรวม 62'!$A$1:$AD$31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7" l="1"/>
  <c r="E17" i="1" l="1"/>
  <c r="B70" i="7" l="1"/>
  <c r="B16" i="7" l="1"/>
  <c r="B30" i="7"/>
  <c r="H34" i="7"/>
  <c r="F34" i="7"/>
  <c r="H30" i="7"/>
  <c r="B21" i="7"/>
  <c r="F57" i="7" l="1"/>
  <c r="E43" i="1" l="1"/>
  <c r="E58" i="1"/>
  <c r="E49" i="1"/>
  <c r="G16" i="1" l="1"/>
  <c r="G46" i="1" l="1"/>
  <c r="G15" i="1"/>
  <c r="V28" i="3" l="1"/>
  <c r="X28" i="3" s="1"/>
  <c r="N27" i="3" l="1"/>
  <c r="AB27" i="3" l="1"/>
  <c r="D48" i="2"/>
  <c r="D53" i="2"/>
  <c r="X16" i="3"/>
  <c r="Z16" i="3" s="1"/>
  <c r="AD16" i="3" s="1"/>
  <c r="V29" i="3"/>
  <c r="T29" i="3"/>
  <c r="R29" i="3"/>
  <c r="P29" i="3"/>
  <c r="X11" i="3"/>
  <c r="H62" i="7" l="1"/>
  <c r="H76" i="7"/>
  <c r="F72" i="7"/>
  <c r="F75" i="7"/>
  <c r="H41" i="2" l="1"/>
  <c r="I17" i="1" l="1"/>
  <c r="Q16" i="12" l="1"/>
  <c r="M17" i="12" l="1"/>
  <c r="O21" i="12"/>
  <c r="H21" i="7" l="1"/>
  <c r="D21" i="7"/>
  <c r="H11" i="7"/>
  <c r="D11" i="7"/>
  <c r="B11" i="7"/>
  <c r="K17" i="12" l="1"/>
  <c r="E23" i="12"/>
  <c r="E17" i="12"/>
  <c r="I23" i="12"/>
  <c r="G23" i="12"/>
  <c r="C23" i="12"/>
  <c r="Q22" i="12"/>
  <c r="O17" i="12"/>
  <c r="O18" i="12" s="1"/>
  <c r="I17" i="12"/>
  <c r="G17" i="12"/>
  <c r="C17" i="12"/>
  <c r="Q15" i="12"/>
  <c r="Q11" i="12"/>
  <c r="R24" i="8"/>
  <c r="P24" i="8"/>
  <c r="N24" i="8"/>
  <c r="L24" i="8"/>
  <c r="X22" i="8"/>
  <c r="J22" i="8"/>
  <c r="M21" i="5"/>
  <c r="M15" i="5"/>
  <c r="T13" i="8"/>
  <c r="V13" i="8" s="1"/>
  <c r="G25" i="12" l="1"/>
  <c r="I77" i="1" s="1"/>
  <c r="I25" i="12"/>
  <c r="I80" i="1" s="1"/>
  <c r="E25" i="12"/>
  <c r="I83" i="1" s="1"/>
  <c r="C25" i="12"/>
  <c r="I76" i="1" s="1"/>
  <c r="Q17" i="12"/>
  <c r="G18" i="12"/>
  <c r="K18" i="12"/>
  <c r="E18" i="12"/>
  <c r="Q18" i="12"/>
  <c r="C18" i="12"/>
  <c r="I18" i="12"/>
  <c r="M18" i="12"/>
  <c r="K16" i="5" l="1"/>
  <c r="K17" i="5" l="1"/>
  <c r="K20" i="5"/>
  <c r="K22" i="5" s="1"/>
  <c r="K24" i="5" s="1"/>
  <c r="J24" i="8"/>
  <c r="H24" i="8"/>
  <c r="F24" i="8"/>
  <c r="D24" i="8"/>
  <c r="T23" i="8"/>
  <c r="V23" i="8" s="1"/>
  <c r="T22" i="8"/>
  <c r="X18" i="8"/>
  <c r="X19" i="8" s="1"/>
  <c r="R18" i="8"/>
  <c r="P18" i="8"/>
  <c r="N18" i="8"/>
  <c r="L18" i="8"/>
  <c r="L19" i="8" s="1"/>
  <c r="J18" i="8"/>
  <c r="J19" i="8" s="1"/>
  <c r="H18" i="8"/>
  <c r="H19" i="8" s="1"/>
  <c r="F18" i="8"/>
  <c r="F19" i="8" s="1"/>
  <c r="D18" i="8"/>
  <c r="D19" i="8" s="1"/>
  <c r="T17" i="8"/>
  <c r="V17" i="8" s="1"/>
  <c r="Z17" i="8" s="1"/>
  <c r="Z13" i="8"/>
  <c r="X29" i="3"/>
  <c r="X27" i="3"/>
  <c r="Z27" i="3" s="1"/>
  <c r="X23" i="3"/>
  <c r="X22" i="3"/>
  <c r="Z22" i="3" s="1"/>
  <c r="X17" i="3"/>
  <c r="Z17" i="3" s="1"/>
  <c r="X15" i="3"/>
  <c r="Z15" i="3" s="1"/>
  <c r="Z11" i="3"/>
  <c r="Z28" i="3" l="1"/>
  <c r="V22" i="8"/>
  <c r="Z22" i="8" s="1"/>
  <c r="T24" i="8"/>
  <c r="V24" i="8" s="1"/>
  <c r="P19" i="8"/>
  <c r="P26" i="8" s="1"/>
  <c r="R19" i="8"/>
  <c r="R26" i="8" s="1"/>
  <c r="N19" i="8"/>
  <c r="T19" i="8" s="1"/>
  <c r="F26" i="8"/>
  <c r="T18" i="8"/>
  <c r="V18" i="8" s="1"/>
  <c r="Z18" i="8" s="1"/>
  <c r="Z19" i="8" s="1"/>
  <c r="H26" i="8"/>
  <c r="D26" i="8"/>
  <c r="J26" i="8"/>
  <c r="X24" i="8"/>
  <c r="X26" i="8" s="1"/>
  <c r="N26" i="8" l="1"/>
  <c r="Z24" i="8"/>
  <c r="Z23" i="8"/>
  <c r="V19" i="8"/>
  <c r="L26" i="8"/>
  <c r="T26" i="8" l="1"/>
  <c r="V26" i="8" s="1"/>
  <c r="Z26" i="8" s="1"/>
  <c r="F29" i="3"/>
  <c r="F23" i="3"/>
  <c r="F18" i="3"/>
  <c r="F24" i="3" l="1"/>
  <c r="F31" i="3" s="1"/>
  <c r="E83" i="1" s="1"/>
  <c r="V18" i="3"/>
  <c r="V24" i="3" s="1"/>
  <c r="V31" i="3" s="1"/>
  <c r="R18" i="3"/>
  <c r="R24" i="3" s="1"/>
  <c r="R31" i="3" s="1"/>
  <c r="T18" i="3"/>
  <c r="T24" i="3" s="1"/>
  <c r="T31" i="3" s="1"/>
  <c r="P18" i="3"/>
  <c r="L29" i="3"/>
  <c r="L23" i="3"/>
  <c r="L18" i="3"/>
  <c r="L24" i="3" s="1"/>
  <c r="J37" i="2"/>
  <c r="H37" i="2"/>
  <c r="J41" i="2"/>
  <c r="J42" i="2" s="1"/>
  <c r="F41" i="2"/>
  <c r="D41" i="2"/>
  <c r="H42" i="2"/>
  <c r="F37" i="2"/>
  <c r="D37" i="2"/>
  <c r="L31" i="3" l="1"/>
  <c r="E81" i="1" s="1"/>
  <c r="D42" i="2"/>
  <c r="X18" i="3"/>
  <c r="P24" i="3"/>
  <c r="F42" i="2"/>
  <c r="X24" i="3" l="1"/>
  <c r="P31" i="3"/>
  <c r="X31" i="3" s="1"/>
  <c r="E84" i="1" s="1"/>
  <c r="E62" i="1" l="1"/>
  <c r="K62" i="1"/>
  <c r="I62" i="1"/>
  <c r="G62" i="1"/>
  <c r="B62" i="7" l="1"/>
  <c r="F62" i="7"/>
  <c r="D62" i="7"/>
  <c r="E30" i="1" l="1"/>
  <c r="E54" i="1"/>
  <c r="H18" i="2"/>
  <c r="B76" i="7"/>
  <c r="D10" i="2"/>
  <c r="D18" i="2"/>
  <c r="B82" i="7"/>
  <c r="AD27" i="3"/>
  <c r="AD22" i="3"/>
  <c r="AD17" i="3"/>
  <c r="AD15" i="3"/>
  <c r="AD11" i="3"/>
  <c r="G54" i="1"/>
  <c r="D76" i="7"/>
  <c r="F76" i="7"/>
  <c r="F82" i="7"/>
  <c r="G22" i="5"/>
  <c r="E22" i="5"/>
  <c r="C22" i="5"/>
  <c r="I16" i="5"/>
  <c r="I17" i="5" s="1"/>
  <c r="G16" i="5"/>
  <c r="E16" i="5"/>
  <c r="E17" i="5" s="1"/>
  <c r="C16" i="5"/>
  <c r="C24" i="5" s="1"/>
  <c r="M16" i="5"/>
  <c r="M17" i="5" s="1"/>
  <c r="M11" i="5"/>
  <c r="J29" i="3"/>
  <c r="H29" i="3"/>
  <c r="D29" i="3"/>
  <c r="N29" i="3"/>
  <c r="AB23" i="3"/>
  <c r="N23" i="3"/>
  <c r="J23" i="3"/>
  <c r="H23" i="3"/>
  <c r="D23" i="3"/>
  <c r="AB18" i="3"/>
  <c r="N18" i="3"/>
  <c r="J18" i="3"/>
  <c r="H18" i="3"/>
  <c r="D18" i="3"/>
  <c r="J18" i="2"/>
  <c r="J10" i="2"/>
  <c r="F18" i="2"/>
  <c r="F10" i="2"/>
  <c r="K85" i="1"/>
  <c r="K87" i="1" s="1"/>
  <c r="G85" i="1"/>
  <c r="G87" i="1" s="1"/>
  <c r="K54" i="1"/>
  <c r="K30" i="1"/>
  <c r="K17" i="1"/>
  <c r="G30" i="1"/>
  <c r="G17" i="1"/>
  <c r="J90" i="1"/>
  <c r="H90" i="1"/>
  <c r="F90" i="1"/>
  <c r="I54" i="1"/>
  <c r="I30" i="1"/>
  <c r="I32" i="1" s="1"/>
  <c r="I43" i="2"/>
  <c r="H10" i="2"/>
  <c r="Z18" i="3" l="1"/>
  <c r="AD18" i="3" s="1"/>
  <c r="Z29" i="3"/>
  <c r="G24" i="5"/>
  <c r="C17" i="5"/>
  <c r="E24" i="5"/>
  <c r="G17" i="5"/>
  <c r="H24" i="3"/>
  <c r="H31" i="3" s="1"/>
  <c r="E77" i="1" s="1"/>
  <c r="J24" i="3"/>
  <c r="J31" i="3" s="1"/>
  <c r="E80" i="1" s="1"/>
  <c r="D24" i="3"/>
  <c r="N24" i="3"/>
  <c r="N31" i="3" s="1"/>
  <c r="E82" i="1" s="1"/>
  <c r="AB24" i="3"/>
  <c r="Z23" i="3"/>
  <c r="AD23" i="3" s="1"/>
  <c r="AD28" i="3"/>
  <c r="AB29" i="3"/>
  <c r="F23" i="2"/>
  <c r="F25" i="2" s="1"/>
  <c r="J23" i="2"/>
  <c r="J25" i="2" s="1"/>
  <c r="H9" i="7" s="1"/>
  <c r="H27" i="7" s="1"/>
  <c r="K32" i="1"/>
  <c r="G32" i="1"/>
  <c r="G63" i="1"/>
  <c r="G89" i="1" s="1"/>
  <c r="J48" i="2"/>
  <c r="J53" i="2" s="1"/>
  <c r="F48" i="2"/>
  <c r="F53" i="2"/>
  <c r="K63" i="1"/>
  <c r="K89" i="1" s="1"/>
  <c r="I63" i="1"/>
  <c r="D23" i="2"/>
  <c r="D25" i="2" s="1"/>
  <c r="D43" i="2" s="1"/>
  <c r="E63" i="1"/>
  <c r="H23" i="2"/>
  <c r="H25" i="2" s="1"/>
  <c r="F9" i="7" s="1"/>
  <c r="E32" i="1"/>
  <c r="H38" i="7" l="1"/>
  <c r="H40" i="7" s="1"/>
  <c r="H79" i="7" s="1"/>
  <c r="H81" i="7" s="1"/>
  <c r="H83" i="7" s="1"/>
  <c r="B9" i="7"/>
  <c r="F43" i="2"/>
  <c r="D9" i="7"/>
  <c r="D27" i="7" s="1"/>
  <c r="D38" i="7" s="1"/>
  <c r="D40" i="7" s="1"/>
  <c r="D79" i="7" s="1"/>
  <c r="D81" i="7" s="1"/>
  <c r="D83" i="7" s="1"/>
  <c r="H43" i="2"/>
  <c r="H46" i="2" s="1"/>
  <c r="H48" i="2" s="1"/>
  <c r="H51" i="2" s="1"/>
  <c r="H53" i="2" s="1"/>
  <c r="AD24" i="3"/>
  <c r="D31" i="3"/>
  <c r="Z24" i="3"/>
  <c r="AB31" i="3"/>
  <c r="E86" i="1" s="1"/>
  <c r="AD29" i="3"/>
  <c r="J43" i="2"/>
  <c r="I20" i="5" s="1"/>
  <c r="M20" i="5" s="1"/>
  <c r="K90" i="1"/>
  <c r="G90" i="1"/>
  <c r="G91" i="1"/>
  <c r="K91" i="1"/>
  <c r="B27" i="7" l="1"/>
  <c r="B38" i="7" s="1"/>
  <c r="B40" i="7" s="1"/>
  <c r="B79" i="7" s="1"/>
  <c r="B81" i="7" s="1"/>
  <c r="B83" i="7" s="1"/>
  <c r="Z31" i="3"/>
  <c r="AD31" i="3" s="1"/>
  <c r="E76" i="1"/>
  <c r="E85" i="1" s="1"/>
  <c r="E87" i="1" s="1"/>
  <c r="E89" i="1" s="1"/>
  <c r="M21" i="12"/>
  <c r="M23" i="12" s="1"/>
  <c r="M25" i="12" s="1"/>
  <c r="F27" i="7"/>
  <c r="F38" i="7" s="1"/>
  <c r="M22" i="5"/>
  <c r="M24" i="5" s="1"/>
  <c r="I22" i="5"/>
  <c r="I24" i="5" s="1"/>
  <c r="E91" i="1" l="1"/>
  <c r="E90" i="1"/>
  <c r="F40" i="7"/>
  <c r="F79" i="7" s="1"/>
  <c r="F81" i="7" s="1"/>
  <c r="I82" i="1"/>
  <c r="K23" i="12"/>
  <c r="K25" i="12" s="1"/>
  <c r="I81" i="1" s="1"/>
  <c r="O23" i="12"/>
  <c r="O25" i="12" s="1"/>
  <c r="F83" i="7" l="1"/>
  <c r="I84" i="1"/>
  <c r="I85" i="1" s="1"/>
  <c r="Q21" i="12"/>
  <c r="Q23" i="12" s="1"/>
  <c r="Q25" i="12" s="1"/>
  <c r="I87" i="1" l="1"/>
  <c r="I89" i="1"/>
  <c r="I91" i="1" l="1"/>
  <c r="I90" i="1"/>
</calcChain>
</file>

<file path=xl/sharedStrings.xml><?xml version="1.0" encoding="utf-8"?>
<sst xmlns="http://schemas.openxmlformats.org/spreadsheetml/2006/main" count="437" uniqueCount="246">
  <si>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</si>
  <si>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</si>
  <si>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</si>
  <si>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</si>
  <si>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</si>
  <si>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</si>
  <si>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</si>
  <si>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</si>
  <si>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</si>
  <si>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</si>
  <si>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</si>
  <si>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</si>
  <si>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</si>
  <si>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</si>
  <si>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</si>
  <si>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</si>
  <si>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</si>
  <si>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</si>
  <si>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</si>
  <si>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</si>
  <si>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</si>
  <si>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</si>
  <si>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</si>
  <si>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</si>
  <si>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</si>
  <si>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</si>
  <si>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</si>
  <si>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</si>
  <si>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</si>
  <si>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</si>
  <si>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</si>
  <si>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</si>
  <si>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</si>
  <si>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</si>
  <si>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</si>
  <si>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</si>
  <si>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</si>
  <si>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</si>
  <si>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</si>
  <si>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</si>
  <si>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</si>
  <si>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</si>
  <si>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</si>
  <si>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</si>
  <si>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t>กำไรสะสม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</si>
  <si>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</si>
  <si>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</si>
  <si>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</si>
  <si>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</si>
  <si>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</si>
  <si>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</si>
  <si>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</si>
  <si>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</si>
  <si>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</si>
  <si>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</si>
  <si>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</si>
  <si>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</si>
  <si>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</si>
  <si>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</si>
  <si>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</si>
  <si>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 xml:space="preserve">     ส่วนที่เป็นของผู้ถือหุ้นของบริษัท</t>
  </si>
  <si>
    <t xml:space="preserve"> 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</si>
  <si>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</si>
  <si>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</si>
  <si>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</si>
  <si>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</si>
  <si>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</si>
  <si>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</si>
  <si>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</si>
  <si>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</si>
  <si>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</si>
  <si>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</si>
  <si>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</si>
  <si>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</si>
  <si>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</si>
  <si>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</si>
  <si>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</si>
  <si>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</si>
  <si>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</si>
  <si>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 xml:space="preserve"> 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</si>
  <si>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</si>
  <si>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</si>
  <si>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</si>
  <si>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</si>
  <si>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</si>
  <si>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</si>
  <si>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</si>
  <si>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</si>
  <si>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</si>
  <si>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</si>
  <si>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</si>
  <si>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</si>
  <si>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</si>
  <si>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</si>
  <si>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>เงินสดรับจากการขายอุปกรณ์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</si>
  <si>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</si>
  <si>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</si>
  <si>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</si>
  <si>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</si>
  <si>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</si>
  <si>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การเปลี่ยนแปลงในส่วนได้เสียในบริษัทย่อย</t>
  </si>
  <si>
    <t>ดอกเบี้ยรับ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</si>
  <si>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</si>
  <si>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</si>
  <si>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เงินสดจ่ายซื้อเงินลงทุนในบริษัทย่อยจากส่วนได้เสียที่ไม่มีอำนาจการควบคุม</t>
  </si>
  <si>
    <r>
      <t xml:space="preserve">      </t>
    </r>
    <r>
      <rPr>
        <sz val="16"/>
        <rFont val="Angsana New"/>
        <family val="1"/>
      </rPr>
      <t>ทุนที่ออกและชำระแล้ว</t>
    </r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</si>
  <si>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</si>
  <si>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</si>
  <si>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</si>
  <si>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</si>
  <si>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</si>
  <si>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</si>
  <si>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</si>
  <si>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เงินสดรับจากการออกหุ้นทุน</t>
  </si>
  <si>
    <t>จ่ายชำระหนี้สินตามสัญญาเช่าการเงิน</t>
  </si>
  <si>
    <t>(ไม่ได้ตรวจสอบ)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</si>
  <si>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</si>
  <si>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</si>
  <si>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</si>
  <si>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เงินสดสุทธิใช้ไปในกิจกรรมลงทุน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</si>
  <si>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</si>
  <si>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</si>
  <si>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</si>
  <si>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กำไรต่อหุ้นปรับลด</t>
  </si>
  <si>
    <t>รับดอกเบี้ย</t>
  </si>
  <si>
    <t>จ่ายต้นทุนทางการเงิน</t>
  </si>
  <si>
    <t>ต้นทุนในการจัดจำหน่าย</t>
  </si>
  <si>
    <t>บริษัท มิลล์คอน สตีล จำกัด (มหาชน) และบริษัทย่อย</t>
  </si>
  <si>
    <t>2561</t>
  </si>
  <si>
    <t>2562</t>
  </si>
  <si>
    <t>เงินฝากสถาบันการเงินที่ติดภาระค้ำประกัน</t>
  </si>
  <si>
    <t>เงินจ่ายล่วงหน้าค่าสินค้า</t>
  </si>
  <si>
    <t>สินทรัพย์ทางการเงินหมุนเวียนอื่น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</si>
  <si>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</si>
  <si>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</si>
  <si>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</si>
  <si>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</si>
  <si>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</si>
  <si>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</si>
  <si>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</si>
  <si>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</si>
  <si>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หนี้สินในการร่วมค้า</t>
  </si>
  <si>
    <t>หนี้สินภาษีเงินได้รอการตัดบัญชี</t>
  </si>
  <si>
    <t>ส่วนเกินมูลค่าหุ้น</t>
  </si>
  <si>
    <t xml:space="preserve">            ทุนสำรอง-หุ้นทุนซื้อคืน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</si>
  <si>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</si>
  <si>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</si>
  <si>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</si>
  <si>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</si>
  <si>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</si>
  <si>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</si>
  <si>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</si>
  <si>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 (ขาดทุน) เบ็ดเสร็จอื่นในบริษัทร่วมและการร่วมค้า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</si>
  <si>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</si>
  <si>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</si>
  <si>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ส่วนเกินจากการเปลี่ยนแปลงส่วนได้เสียในบริษัทร่วม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</si>
  <si>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</si>
  <si>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</si>
  <si>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</si>
  <si>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</si>
  <si>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</si>
  <si>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</si>
  <si>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</si>
  <si>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ส่วนเกิน(ส่วนลด)</t>
  </si>
  <si>
    <t>จากการเปลี่ยนแปลง</t>
  </si>
  <si>
    <t>ส่วนได้เสียในบริษัทย่อย</t>
  </si>
  <si>
    <t>ในบริษัทย่อย</t>
  </si>
  <si>
    <t>เบ็ดเสร็จอื่นใน</t>
  </si>
  <si>
    <t>ส่วนแบ่งกำไร (ขาดทุน)</t>
  </si>
  <si>
    <t>ในบริษัทร่วม</t>
  </si>
  <si>
    <t>รวมองค์ประกอบอื่น</t>
  </si>
  <si>
    <t>หุ้นทุน</t>
  </si>
  <si>
    <t>ซื้อคืน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</si>
  <si>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</si>
  <si>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</si>
  <si>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บริษัทร่วมและการร่วมค้า</t>
  </si>
  <si>
    <t>ของ</t>
  </si>
  <si>
    <t>การแปลงค่า</t>
  </si>
  <si>
    <t>ตีราคาสินทรัพย์</t>
  </si>
  <si>
    <t>ยอดคงเหลือ ณ วันที่ 31 มีนาคม 2562</t>
  </si>
  <si>
    <t>ยอดคงเหลือ ณ วันที่ 1 มกราคม 2561</t>
  </si>
  <si>
    <t>ยอดคงเหลือ ณ วันที่ 31 มีนาคม 2561</t>
  </si>
  <si>
    <t>องค์ประกอบอื่น</t>
  </si>
  <si>
    <t>ของส่วนของผู้ถือหุ้น</t>
  </si>
  <si>
    <t>สำหรับงวดสามเดือนสิ้นสุดวันที่ 31 มีนาคม 2561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</si>
  <si>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</si>
  <si>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</si>
  <si>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</si>
  <si>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</si>
  <si>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</si>
  <si>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</si>
  <si>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(กำไร) ขาดทุนจากการจำหน่ายสินทรัพย์</t>
  </si>
  <si>
    <t>ค่าใช้จ่ายในการจัดหาเงินกู้ยืม</t>
  </si>
  <si>
    <t>เงินลงทุนชั่วคราว</t>
  </si>
  <si>
    <t>ประมาณการหนี้สินสำหรับผลประโยชน์พนักงาน</t>
  </si>
  <si>
    <t>เงินสดจ่ายซื้อเงินลงทุนระยะยาวอื่น</t>
  </si>
  <si>
    <t>ดอกเบี้ยจ่ายซึ่งเป็นรายจ่ายฝ่ายทุน</t>
  </si>
  <si>
    <t>จ่ายชำระคืนเงินกู้ยืมระยะสั้นจากสถาบันการเงิน</t>
  </si>
  <si>
    <t>จ่ายชำระเงินกู้ยืมระยะสั้นจากบุคคลหรือบริษัทที่เกี่ยวข้องกัน</t>
  </si>
  <si>
    <t>เงินสดจ่ายในเจ้าหนี้ค่าทรัพย์สิน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</si>
  <si>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</si>
  <si>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</si>
  <si>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ส่วนเกิน (ส่วนลด)</t>
  </si>
  <si>
    <t xml:space="preserve">     เงินปันผลให้ผู้ถือหุ้นของบริษัท</t>
  </si>
  <si>
    <t>กำไรจากการจำหน่ายเงินลงทุนบริษัทร่วม</t>
  </si>
  <si>
    <t>เงินสดรับค่าดอกเบี้ย</t>
  </si>
  <si>
    <t>เงินสดรับจากการจำหน่าย (จ่ายซื้อ) เงินลงทุนในบริษัทร่วม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</si>
  <si>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</si>
  <si>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</si>
  <si>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เงินทุนที่ได้รับจากผู้ถือหุ้นและการจัดสรรส่วนทุน</t>
  </si>
  <si>
    <t xml:space="preserve">    รวมเงินทุนที่ได้รับจากผู้ถือหุ้นและการจัดสรรส่วนทุน</t>
  </si>
  <si>
    <t xml:space="preserve">      เงินปันผลจ่าย</t>
  </si>
  <si>
    <t xml:space="preserve">      การลงทุนเพิ่มในบริษัทย่อย</t>
  </si>
  <si>
    <t xml:space="preserve">      เรียกชำระค่าหุ้นสามัญของบริษัทย่อยจาก</t>
  </si>
  <si>
    <r>
      <t xml:space="preserve">   </t>
    </r>
    <r>
      <rPr>
        <sz val="15"/>
        <color indexed="9"/>
        <rFont val="Angsana New"/>
        <family val="1"/>
      </rPr>
      <t>การ</t>
    </r>
    <r>
      <rPr>
        <sz val="15"/>
        <rFont val="Angsana New"/>
        <family val="1"/>
      </rPr>
      <t>ส่วนได้เสียที่ไม่มีอำนาจควบคุม</t>
    </r>
  </si>
  <si>
    <t>(กำไร) ขาดทุนจากมูลค่ายุติธรรมของอนุพันธ์ทางการเงินที่ยังไม่เกิดขึ้นจริง</t>
  </si>
  <si>
    <t>ค่าตัดจำหน่ายสิทธิในการดำเนินการผลิตและจำหน่ายไฟฟ้า</t>
  </si>
  <si>
    <t>ลูกหนี้การค้าและลูกหนี้หมุนเวียนอื่น</t>
  </si>
  <si>
    <t>เจ้าหนี้การค้าและเจ้าหนี้หมุนวียนอื่น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</si>
  <si>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</si>
  <si>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</si>
  <si>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ณ วันที่ 31 มีนาคม 2562</t>
  </si>
  <si>
    <t xml:space="preserve">งบกำไรขาดทุนเบ็ดเสร็จ </t>
  </si>
  <si>
    <t>สำหรับงวดสามเดือนสิ้นสุดวันที่ 31 มีนาคม 2562 (ไม่ได้ตรวจสอบ)</t>
  </si>
  <si>
    <t xml:space="preserve">งบแสดงการเปลี่ยนแปลงส่วนของผู้ถือหุ้น </t>
  </si>
  <si>
    <t>3 , 4</t>
  </si>
  <si>
    <t>กลับรายการหนี้สงสัยจะสูญ</t>
  </si>
  <si>
    <t>ส่วนแบ่งขาดทุนจากเงินลงทุน</t>
  </si>
  <si>
    <t>7 , 9</t>
  </si>
  <si>
    <t>รายได้ภาษีเงินได้</t>
  </si>
  <si>
    <t>ขาดทุนเบ็ดเสร็จอื่นสำหรับงวด</t>
  </si>
  <si>
    <t xml:space="preserve">     กำไร (ขาดทุน)</t>
  </si>
  <si>
    <t>เงินให้กู้ยืมระยะยาวแก่กิจการที่เกี่ยวข้องกัน</t>
  </si>
  <si>
    <t>งบแสดงการเปลี่ยนแปลงส่วนของผู้ถือหุ้น</t>
  </si>
  <si>
    <t>งบกระแสเงินสด</t>
  </si>
  <si>
    <t>งบกำไรขาดทุนเบ็ดเสร็จ</t>
  </si>
  <si>
    <t>กำไร (ขาดทุน) ต่อหุ้น (บาท)</t>
  </si>
  <si>
    <t>กำไร (ขาดทุน) ต่อหุ้นขั้นพื้นฐาน</t>
  </si>
  <si>
    <t xml:space="preserve">รายได้ภาษีเงินได้ </t>
  </si>
  <si>
    <t>กลับรายการหนี้สงสัยจะสูญ - ลูกหนี้การค้าและลูกหนี้หมุนเวียนอื่น</t>
  </si>
  <si>
    <t>กลับรายการค่าเผื่อมูลค่าสินค้าลดลง</t>
  </si>
  <si>
    <t>โอนกลับขาดทุนจากการลดมูลค่าเงินจ่ายล่วงหน้าค่าสินค้า</t>
  </si>
  <si>
    <t>ส่วนแบ่งขาดทุนจากเงินลงทุนในบริษัทร่วมและการร่วมค้า</t>
  </si>
  <si>
    <t>เงินสดได้มาจาก (ใช้ไปใน) กิจกรรมดำเนินงาน</t>
  </si>
  <si>
    <t>เงินฝากสถาบันการเงินที่ติดภาระค้ำประกันเพิ่มขึ้น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</si>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</sst>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</numFmts>
  <fonts count="33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9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4" fontId="9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>
      <alignment vertical="center"/>
    </xf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336">
    <xf numFmtId="0" fontId="0" fillId="0" borderId="0" xfId="0"/>
    <xf numFmtId="38" fontId="2" fillId="0" borderId="0" xfId="0" applyNumberFormat="1" applyFont="1"/>
    <xf numFmtId="0" fontId="2" fillId="0" borderId="0" xfId="0" applyFont="1"/>
    <xf numFmtId="38" fontId="3" fillId="0" borderId="0" xfId="0" applyNumberFormat="1" applyFont="1"/>
    <xf numFmtId="38" fontId="3" fillId="0" borderId="0" xfId="0" applyNumberFormat="1" applyFont="1" applyAlignment="1">
      <alignment horizontal="justify"/>
    </xf>
    <xf numFmtId="37" fontId="3" fillId="0" borderId="0" xfId="0" applyNumberFormat="1" applyFont="1"/>
    <xf numFmtId="37" fontId="4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37" fontId="2" fillId="0" borderId="0" xfId="0" applyNumberFormat="1" applyFont="1"/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8" fontId="6" fillId="0" borderId="0" xfId="0" applyNumberFormat="1" applyFont="1" applyAlignment="1">
      <alignment horizontal="center"/>
    </xf>
    <xf numFmtId="38" fontId="4" fillId="0" borderId="0" xfId="0" applyNumberFormat="1" applyFont="1"/>
    <xf numFmtId="0" fontId="8" fillId="0" borderId="0" xfId="5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3" fillId="0" borderId="0" xfId="5" applyFont="1" applyAlignment="1"/>
    <xf numFmtId="165" fontId="3" fillId="0" borderId="0" xfId="1" applyNumberFormat="1" applyFont="1"/>
    <xf numFmtId="37" fontId="3" fillId="0" borderId="0" xfId="4" applyNumberFormat="1" applyFont="1"/>
    <xf numFmtId="164" fontId="3" fillId="0" borderId="0" xfId="1" applyFont="1"/>
    <xf numFmtId="0" fontId="3" fillId="0" borderId="0" xfId="5" applyFont="1" applyAlignment="1">
      <alignment horizontal="left"/>
    </xf>
    <xf numFmtId="0" fontId="4" fillId="0" borderId="0" xfId="5" applyFont="1" applyAlignment="1">
      <alignment horizontal="justify"/>
    </xf>
    <xf numFmtId="0" fontId="4" fillId="0" borderId="0" xfId="5" applyFont="1" applyAlignment="1">
      <alignment horizontal="left"/>
    </xf>
    <xf numFmtId="165" fontId="4" fillId="0" borderId="1" xfId="1" applyNumberFormat="1" applyFont="1" applyBorder="1"/>
    <xf numFmtId="0" fontId="8" fillId="0" borderId="0" xfId="5" applyFont="1" applyAlignment="1"/>
    <xf numFmtId="0" fontId="8" fillId="0" borderId="0" xfId="5" applyFont="1" applyAlignment="1">
      <alignment horizontal="justify"/>
    </xf>
    <xf numFmtId="37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left"/>
    </xf>
    <xf numFmtId="0" fontId="4" fillId="0" borderId="0" xfId="5" applyFont="1" applyAlignment="1"/>
    <xf numFmtId="38" fontId="8" fillId="0" borderId="0" xfId="0" applyNumberFormat="1" applyFont="1" applyAlignment="1">
      <alignment horizontal="center"/>
    </xf>
    <xf numFmtId="0" fontId="4" fillId="0" borderId="0" xfId="0" applyFont="1"/>
    <xf numFmtId="165" fontId="3" fillId="0" borderId="0" xfId="1" applyNumberFormat="1" applyFont="1" applyAlignment="1">
      <alignment horizontal="right"/>
    </xf>
    <xf numFmtId="0" fontId="3" fillId="0" borderId="0" xfId="5" applyFont="1" applyAlignment="1">
      <alignment horizontal="justify"/>
    </xf>
    <xf numFmtId="37" fontId="10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justify"/>
    </xf>
    <xf numFmtId="38" fontId="10" fillId="0" borderId="0" xfId="0" applyNumberFormat="1" applyFont="1"/>
    <xf numFmtId="37" fontId="10" fillId="0" borderId="0" xfId="0" applyNumberFormat="1" applyFont="1"/>
    <xf numFmtId="0" fontId="10" fillId="0" borderId="0" xfId="0" applyFont="1"/>
    <xf numFmtId="38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justify"/>
    </xf>
    <xf numFmtId="38" fontId="11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4" fillId="0" borderId="0" xfId="0" applyNumberFormat="1" applyFont="1"/>
    <xf numFmtId="0" fontId="3" fillId="0" borderId="0" xfId="0" applyFont="1" applyAlignment="1">
      <alignment horizontal="left"/>
    </xf>
    <xf numFmtId="38" fontId="10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41" fontId="3" fillId="0" borderId="0" xfId="1" applyNumberFormat="1" applyFont="1"/>
    <xf numFmtId="0" fontId="4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166" fontId="10" fillId="0" borderId="0" xfId="0" applyNumberFormat="1" applyFont="1"/>
    <xf numFmtId="0" fontId="4" fillId="0" borderId="0" xfId="0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2" xfId="1" applyNumberFormat="1" applyFont="1" applyBorder="1" applyAlignment="1">
      <alignment horizontal="right"/>
    </xf>
    <xf numFmtId="41" fontId="4" fillId="0" borderId="0" xfId="1" applyNumberFormat="1" applyFont="1" applyAlignment="1">
      <alignment horizontal="righ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/>
    </xf>
    <xf numFmtId="38" fontId="4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38" fontId="2" fillId="0" borderId="0" xfId="3" applyNumberFormat="1" applyFont="1"/>
    <xf numFmtId="0" fontId="3" fillId="0" borderId="0" xfId="3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40" fontId="2" fillId="0" borderId="0" xfId="1" applyNumberFormat="1" applyFont="1" applyAlignment="1">
      <alignment horizontal="left"/>
    </xf>
    <xf numFmtId="3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1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4" fillId="0" borderId="0" xfId="1" applyNumberFormat="1" applyFont="1" applyAlignment="1">
      <alignment horizontal="right" vertical="center" wrapText="1"/>
    </xf>
    <xf numFmtId="0" fontId="8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5" fillId="0" borderId="0" xfId="3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4" fillId="0" borderId="1" xfId="1" applyNumberFormat="1" applyFont="1" applyBorder="1" applyAlignment="1">
      <alignment vertical="center"/>
    </xf>
    <xf numFmtId="164" fontId="3" fillId="0" borderId="0" xfId="1" applyFont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0" xfId="1" applyFont="1" applyAlignment="1">
      <alignment vertical="center"/>
    </xf>
    <xf numFmtId="164" fontId="4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vertical="center"/>
    </xf>
    <xf numFmtId="0" fontId="10" fillId="0" borderId="0" xfId="3" applyFont="1" applyAlignment="1">
      <alignment horizontal="centerContinuous" vertical="center"/>
    </xf>
    <xf numFmtId="37" fontId="10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4" fontId="4" fillId="0" borderId="0" xfId="1" applyFont="1" applyAlignment="1">
      <alignment vertical="center"/>
    </xf>
    <xf numFmtId="0" fontId="3" fillId="0" borderId="0" xfId="0" applyFont="1" applyAlignment="1">
      <alignment vertical="top" wrapText="1"/>
    </xf>
    <xf numFmtId="164" fontId="3" fillId="0" borderId="0" xfId="1" applyFont="1" applyAlignment="1">
      <alignment vertical="top" wrapText="1"/>
    </xf>
    <xf numFmtId="165" fontId="3" fillId="0" borderId="0" xfId="1" applyNumberFormat="1" applyFont="1" applyAlignment="1">
      <alignment vertical="top" wrapText="1"/>
    </xf>
    <xf numFmtId="37" fontId="3" fillId="0" borderId="0" xfId="1" applyNumberFormat="1" applyFont="1" applyAlignment="1">
      <alignment horizontal="right" vertical="center" wrapText="1"/>
    </xf>
    <xf numFmtId="41" fontId="3" fillId="0" borderId="0" xfId="1" applyNumberFormat="1" applyFont="1" applyAlignment="1">
      <alignment horizontal="center" vertical="center"/>
    </xf>
    <xf numFmtId="164" fontId="4" fillId="0" borderId="2" xfId="1" applyFont="1" applyBorder="1" applyAlignment="1">
      <alignment vertical="center"/>
    </xf>
    <xf numFmtId="41" fontId="4" fillId="0" borderId="1" xfId="1" applyNumberFormat="1" applyFont="1" applyBorder="1" applyAlignment="1">
      <alignment vertical="center"/>
    </xf>
    <xf numFmtId="37" fontId="4" fillId="0" borderId="3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37" fontId="10" fillId="0" borderId="0" xfId="3" applyNumberFormat="1" applyFont="1" applyAlignment="1">
      <alignment vertical="center"/>
    </xf>
    <xf numFmtId="165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0" fontId="25" fillId="0" borderId="0" xfId="0" applyFont="1" applyAlignment="1">
      <alignment horizontal="justify"/>
    </xf>
    <xf numFmtId="38" fontId="27" fillId="0" borderId="0" xfId="0" applyNumberFormat="1" applyFont="1" applyAlignment="1">
      <alignment horizontal="center"/>
    </xf>
    <xf numFmtId="38" fontId="25" fillId="0" borderId="0" xfId="0" applyNumberFormat="1" applyFont="1"/>
    <xf numFmtId="0" fontId="25" fillId="0" borderId="0" xfId="0" applyFont="1"/>
    <xf numFmtId="38" fontId="28" fillId="0" borderId="0" xfId="0" applyNumberFormat="1" applyFont="1" applyAlignment="1">
      <alignment horizontal="left"/>
    </xf>
    <xf numFmtId="38" fontId="26" fillId="0" borderId="0" xfId="0" applyNumberFormat="1" applyFont="1"/>
    <xf numFmtId="40" fontId="18" fillId="0" borderId="0" xfId="1" applyNumberFormat="1" applyFont="1" applyAlignment="1">
      <alignment horizontal="left"/>
    </xf>
    <xf numFmtId="3" fontId="19" fillId="0" borderId="0" xfId="3" applyNumberFormat="1" applyFont="1" applyAlignment="1">
      <alignment horizontal="centerContinuous" vertical="center"/>
    </xf>
    <xf numFmtId="37" fontId="19" fillId="0" borderId="0" xfId="3" applyNumberFormat="1" applyFont="1" applyAlignment="1">
      <alignment horizontal="centerContinuous" vertical="center"/>
    </xf>
    <xf numFmtId="0" fontId="19" fillId="0" borderId="0" xfId="3" applyFont="1" applyAlignment="1">
      <alignment horizontal="center" vertical="center"/>
    </xf>
    <xf numFmtId="0" fontId="20" fillId="0" borderId="0" xfId="2" applyFont="1" applyAlignment="1">
      <alignment horizontal="left" vertical="center"/>
    </xf>
    <xf numFmtId="164" fontId="20" fillId="0" borderId="0" xfId="1" applyFont="1" applyAlignment="1">
      <alignment vertical="center"/>
    </xf>
    <xf numFmtId="37" fontId="20" fillId="0" borderId="0" xfId="3" applyNumberFormat="1" applyFont="1" applyAlignment="1">
      <alignment vertical="center"/>
    </xf>
    <xf numFmtId="0" fontId="21" fillId="0" borderId="0" xfId="3" applyFont="1" applyAlignment="1">
      <alignment vertical="center"/>
    </xf>
    <xf numFmtId="41" fontId="20" fillId="0" borderId="0" xfId="1" applyNumberFormat="1" applyFont="1" applyAlignment="1">
      <alignment vertical="center"/>
    </xf>
    <xf numFmtId="164" fontId="22" fillId="0" borderId="2" xfId="1" applyFont="1" applyBorder="1" applyAlignment="1">
      <alignment vertical="center"/>
    </xf>
    <xf numFmtId="164" fontId="22" fillId="0" borderId="0" xfId="1" applyFont="1" applyAlignment="1">
      <alignment vertical="center"/>
    </xf>
    <xf numFmtId="37" fontId="22" fillId="0" borderId="0" xfId="3" applyNumberFormat="1" applyFont="1" applyAlignment="1">
      <alignment vertical="center"/>
    </xf>
    <xf numFmtId="41" fontId="22" fillId="0" borderId="2" xfId="1" applyNumberFormat="1" applyFont="1" applyBorder="1" applyAlignment="1">
      <alignment vertical="center"/>
    </xf>
    <xf numFmtId="0" fontId="23" fillId="0" borderId="0" xfId="3" applyFont="1" applyAlignment="1">
      <alignment vertical="center"/>
    </xf>
    <xf numFmtId="0" fontId="5" fillId="0" borderId="0" xfId="5" applyFont="1" applyAlignment="1">
      <alignment horizontal="center"/>
    </xf>
    <xf numFmtId="0" fontId="10" fillId="0" borderId="0" xfId="5" applyFont="1" applyAlignment="1">
      <alignment horizontal="justify"/>
    </xf>
    <xf numFmtId="37" fontId="10" fillId="0" borderId="0" xfId="5" applyNumberFormat="1" applyFont="1" applyAlignment="1"/>
    <xf numFmtId="0" fontId="10" fillId="0" borderId="0" xfId="5" applyFont="1" applyAlignment="1"/>
    <xf numFmtId="0" fontId="11" fillId="0" borderId="0" xfId="5" applyFont="1" applyAlignment="1"/>
    <xf numFmtId="37" fontId="10" fillId="0" borderId="0" xfId="4" applyNumberFormat="1" applyFont="1"/>
    <xf numFmtId="37" fontId="10" fillId="0" borderId="4" xfId="0" applyNumberFormat="1" applyFont="1" applyBorder="1" applyAlignment="1">
      <alignment horizontal="right"/>
    </xf>
    <xf numFmtId="37" fontId="10" fillId="0" borderId="0" xfId="4" applyNumberFormat="1" applyFont="1" applyAlignment="1">
      <alignment horizontal="center"/>
    </xf>
    <xf numFmtId="0" fontId="2" fillId="0" borderId="0" xfId="5" applyFont="1" applyAlignment="1">
      <alignment horizontal="justify"/>
    </xf>
    <xf numFmtId="37" fontId="2" fillId="0" borderId="2" xfId="4" applyNumberFormat="1" applyFont="1" applyBorder="1"/>
    <xf numFmtId="37" fontId="2" fillId="0" borderId="0" xfId="4" applyNumberFormat="1" applyFont="1"/>
    <xf numFmtId="38" fontId="11" fillId="0" borderId="0" xfId="0" applyNumberFormat="1" applyFont="1"/>
    <xf numFmtId="165" fontId="10" fillId="0" borderId="0" xfId="1" applyNumberFormat="1" applyFont="1"/>
    <xf numFmtId="165" fontId="2" fillId="0" borderId="1" xfId="1" applyNumberFormat="1" applyFont="1" applyBorder="1"/>
    <xf numFmtId="165" fontId="2" fillId="0" borderId="0" xfId="1" applyNumberFormat="1" applyFont="1"/>
    <xf numFmtId="0" fontId="2" fillId="0" borderId="0" xfId="5" applyFont="1" applyAlignment="1">
      <alignment horizontal="justify" vertical="center"/>
    </xf>
    <xf numFmtId="37" fontId="2" fillId="0" borderId="3" xfId="4" applyNumberFormat="1" applyFont="1" applyBorder="1"/>
    <xf numFmtId="38" fontId="29" fillId="0" borderId="0" xfId="0" applyNumberFormat="1" applyFont="1"/>
    <xf numFmtId="38" fontId="30" fillId="0" borderId="0" xfId="0" applyNumberFormat="1" applyFont="1" applyAlignment="1">
      <alignment horizontal="center"/>
    </xf>
    <xf numFmtId="167" fontId="28" fillId="0" borderId="0" xfId="1" applyNumberFormat="1" applyFont="1"/>
    <xf numFmtId="49" fontId="31" fillId="0" borderId="0" xfId="0" applyNumberFormat="1" applyFont="1" applyAlignment="1">
      <alignment horizontal="center"/>
    </xf>
    <xf numFmtId="0" fontId="24" fillId="0" borderId="0" xfId="0" applyFont="1"/>
    <xf numFmtId="165" fontId="25" fillId="0" borderId="0" xfId="1" applyNumberFormat="1" applyFont="1" applyAlignment="1">
      <alignment horizontal="center"/>
    </xf>
    <xf numFmtId="49" fontId="25" fillId="0" borderId="0" xfId="0" applyNumberFormat="1" applyFont="1" applyAlignment="1">
      <alignment horizontal="center"/>
    </xf>
    <xf numFmtId="164" fontId="25" fillId="0" borderId="0" xfId="1" applyFont="1" applyAlignment="1">
      <alignment horizontal="center"/>
    </xf>
    <xf numFmtId="0" fontId="11" fillId="0" borderId="0" xfId="5" applyFont="1" applyAlignment="1">
      <alignment horizontal="center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165" fontId="4" fillId="0" borderId="1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center"/>
    </xf>
    <xf numFmtId="165" fontId="4" fillId="0" borderId="0" xfId="1" applyNumberFormat="1" applyFont="1"/>
    <xf numFmtId="165" fontId="3" fillId="0" borderId="4" xfId="1" applyNumberFormat="1" applyFont="1" applyBorder="1" applyAlignment="1">
      <alignment horizontal="right"/>
    </xf>
    <xf numFmtId="41" fontId="4" fillId="0" borderId="0" xfId="1" applyNumberFormat="1" applyFont="1"/>
    <xf numFmtId="41" fontId="3" fillId="0" borderId="4" xfId="1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39" fontId="3" fillId="0" borderId="3" xfId="0" applyNumberFormat="1" applyFont="1" applyBorder="1"/>
    <xf numFmtId="39" fontId="3" fillId="0" borderId="0" xfId="0" applyNumberFormat="1" applyFont="1" applyAlignment="1">
      <alignment horizontal="right"/>
    </xf>
    <xf numFmtId="37" fontId="4" fillId="0" borderId="3" xfId="3" applyNumberFormat="1" applyFont="1" applyBorder="1" applyAlignment="1">
      <alignment vertical="center"/>
    </xf>
    <xf numFmtId="0" fontId="3" fillId="0" borderId="4" xfId="2" applyFont="1" applyBorder="1" applyAlignment="1">
      <alignment horizontal="center" vertical="center"/>
    </xf>
    <xf numFmtId="165" fontId="10" fillId="0" borderId="4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 vertical="center"/>
    </xf>
    <xf numFmtId="37" fontId="3" fillId="0" borderId="4" xfId="3" applyNumberFormat="1" applyFont="1" applyBorder="1" applyAlignment="1">
      <alignment vertical="center"/>
    </xf>
    <xf numFmtId="37" fontId="4" fillId="0" borderId="4" xfId="3" applyNumberFormat="1" applyFont="1" applyBorder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justify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justify" vertical="center"/>
    </xf>
    <xf numFmtId="38" fontId="5" fillId="0" borderId="0" xfId="0" applyNumberFormat="1" applyFont="1" applyAlignment="1">
      <alignment horizontal="justify" vertical="center"/>
    </xf>
    <xf numFmtId="0" fontId="17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1" fontId="3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41" fontId="3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41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 wrapText="1"/>
    </xf>
    <xf numFmtId="37" fontId="3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 wrapText="1"/>
    </xf>
    <xf numFmtId="41" fontId="14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41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justify" vertical="center"/>
    </xf>
    <xf numFmtId="37" fontId="10" fillId="0" borderId="0" xfId="0" applyNumberFormat="1" applyFont="1" applyAlignment="1">
      <alignment vertical="center"/>
    </xf>
    <xf numFmtId="165" fontId="3" fillId="0" borderId="0" xfId="1" applyNumberFormat="1" applyFont="1" applyFill="1"/>
    <xf numFmtId="0" fontId="25" fillId="0" borderId="6" xfId="0" applyFont="1" applyBorder="1"/>
    <xf numFmtId="0" fontId="19" fillId="0" borderId="0" xfId="6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37" fontId="4" fillId="0" borderId="3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0" fontId="3" fillId="0" borderId="0" xfId="5" applyFont="1" applyFill="1" applyAlignment="1"/>
    <xf numFmtId="0" fontId="5" fillId="0" borderId="0" xfId="5" applyFont="1" applyFill="1" applyAlignment="1">
      <alignment horizontal="center"/>
    </xf>
    <xf numFmtId="38" fontId="3" fillId="0" borderId="0" xfId="0" applyNumberFormat="1" applyFont="1" applyFill="1"/>
    <xf numFmtId="38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/>
    <xf numFmtId="37" fontId="10" fillId="0" borderId="0" xfId="4" applyNumberFormat="1" applyFont="1" applyFill="1"/>
    <xf numFmtId="166" fontId="4" fillId="0" borderId="0" xfId="1" applyNumberFormat="1" applyFont="1"/>
    <xf numFmtId="41" fontId="4" fillId="0" borderId="1" xfId="1" applyNumberFormat="1" applyFont="1" applyBorder="1" applyAlignment="1">
      <alignment horizontal="right"/>
    </xf>
    <xf numFmtId="41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8" fillId="0" borderId="0" xfId="2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4" xfId="1" applyNumberFormat="1" applyFont="1" applyBorder="1" applyAlignment="1">
      <alignment vertical="center"/>
    </xf>
    <xf numFmtId="41" fontId="4" fillId="0" borderId="0" xfId="1" applyNumberFormat="1" applyFont="1" applyAlignment="1">
      <alignment horizontal="right" vertical="center" wrapText="1"/>
    </xf>
    <xf numFmtId="41" fontId="4" fillId="0" borderId="1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3" xfId="1" applyNumberFormat="1" applyFont="1" applyBorder="1" applyAlignment="1">
      <alignment vertical="center"/>
    </xf>
    <xf numFmtId="41" fontId="4" fillId="0" borderId="3" xfId="3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right" vertical="center"/>
    </xf>
    <xf numFmtId="41" fontId="4" fillId="0" borderId="3" xfId="3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3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41" fontId="4" fillId="0" borderId="4" xfId="1" applyNumberFormat="1" applyFont="1" applyBorder="1" applyAlignment="1">
      <alignment horizontal="right"/>
    </xf>
    <xf numFmtId="41" fontId="4" fillId="0" borderId="3" xfId="1" applyNumberFormat="1" applyFont="1" applyBorder="1" applyAlignment="1">
      <alignment horizontal="right"/>
    </xf>
    <xf numFmtId="41" fontId="2" fillId="0" borderId="5" xfId="4" applyNumberFormat="1" applyFont="1" applyBorder="1"/>
    <xf numFmtId="41" fontId="4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3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10" fillId="0" borderId="4" xfId="0" applyNumberFormat="1" applyFont="1" applyFill="1" applyBorder="1" applyAlignment="1">
      <alignment horizontal="right"/>
    </xf>
    <xf numFmtId="37" fontId="2" fillId="0" borderId="2" xfId="4" applyNumberFormat="1" applyFont="1" applyFill="1" applyBorder="1"/>
    <xf numFmtId="165" fontId="2" fillId="0" borderId="1" xfId="1" applyNumberFormat="1" applyFont="1" applyFill="1" applyBorder="1"/>
    <xf numFmtId="0" fontId="3" fillId="0" borderId="0" xfId="2" applyFont="1" applyFill="1" applyAlignment="1">
      <alignment horizontal="left" vertical="center"/>
    </xf>
    <xf numFmtId="41" fontId="3" fillId="0" borderId="4" xfId="1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center"/>
    </xf>
    <xf numFmtId="39" fontId="3" fillId="0" borderId="3" xfId="0" applyNumberFormat="1" applyFont="1" applyFill="1" applyBorder="1"/>
    <xf numFmtId="39" fontId="3" fillId="0" borderId="0" xfId="0" applyNumberFormat="1" applyFont="1" applyFill="1" applyAlignment="1">
      <alignment horizontal="right"/>
    </xf>
    <xf numFmtId="166" fontId="3" fillId="0" borderId="4" xfId="1" applyNumberFormat="1" applyFont="1" applyFill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 wrapText="1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vertical="center" wrapText="1"/>
    </xf>
    <xf numFmtId="41" fontId="15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41" fontId="3" fillId="0" borderId="0" xfId="0" applyNumberFormat="1" applyFont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4" fontId="3" fillId="0" borderId="3" xfId="1" applyFont="1" applyFill="1" applyBorder="1"/>
    <xf numFmtId="38" fontId="3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Alignment="1"/>
    <xf numFmtId="37" fontId="10" fillId="0" borderId="0" xfId="0" applyNumberFormat="1" applyFont="1" applyAlignment="1"/>
    <xf numFmtId="37" fontId="2" fillId="0" borderId="0" xfId="0" applyNumberFormat="1" applyFont="1" applyAlignment="1"/>
    <xf numFmtId="37" fontId="2" fillId="0" borderId="0" xfId="0" applyNumberFormat="1" applyFont="1" applyAlignment="1">
      <alignment horizontal="left"/>
    </xf>
    <xf numFmtId="166" fontId="3" fillId="0" borderId="4" xfId="1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164" fontId="3" fillId="0" borderId="4" xfId="1" applyFont="1" applyBorder="1"/>
    <xf numFmtId="41" fontId="3" fillId="0" borderId="4" xfId="0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right"/>
    </xf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left"/>
    </xf>
    <xf numFmtId="165" fontId="3" fillId="0" borderId="0" xfId="1" applyNumberFormat="1" applyFont="1" applyAlignment="1"/>
    <xf numFmtId="165" fontId="4" fillId="0" borderId="1" xfId="1" applyNumberFormat="1" applyFont="1" applyBorder="1" applyAlignment="1"/>
    <xf numFmtId="165" fontId="4" fillId="0" borderId="0" xfId="1" applyNumberFormat="1" applyFont="1" applyAlignment="1"/>
    <xf numFmtId="165" fontId="3" fillId="0" borderId="2" xfId="1" applyNumberFormat="1" applyFont="1" applyBorder="1" applyAlignment="1"/>
    <xf numFmtId="165" fontId="4" fillId="0" borderId="3" xfId="1" applyNumberFormat="1" applyFont="1" applyBorder="1" applyAlignment="1"/>
    <xf numFmtId="165" fontId="10" fillId="0" borderId="3" xfId="1" applyNumberFormat="1" applyFont="1" applyFill="1" applyBorder="1" applyAlignment="1"/>
    <xf numFmtId="165" fontId="10" fillId="0" borderId="0" xfId="1" applyNumberFormat="1" applyFont="1" applyAlignment="1">
      <alignment horizontal="right"/>
    </xf>
    <xf numFmtId="165" fontId="10" fillId="0" borderId="3" xfId="1" applyNumberFormat="1" applyFont="1" applyBorder="1" applyAlignment="1"/>
    <xf numFmtId="165" fontId="10" fillId="0" borderId="0" xfId="1" applyNumberFormat="1" applyFont="1" applyAlignment="1"/>
    <xf numFmtId="165" fontId="10" fillId="0" borderId="0" xfId="1" applyNumberFormat="1" applyFont="1" applyFill="1"/>
    <xf numFmtId="165" fontId="10" fillId="0" borderId="0" xfId="1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37" fontId="4" fillId="0" borderId="0" xfId="3" applyNumberFormat="1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37" fontId="3" fillId="0" borderId="4" xfId="3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9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1"/>
  <sheetViews>
    <sheetView view="pageBreakPreview" topLeftCell="A86" zoomScaleNormal="100" zoomScaleSheetLayoutView="100" workbookViewId="0">
      <selection activeCell="E92" sqref="A92:XFD1048576"/>
    </sheetView>
  </sheetViews>
  <sheetFormatPr defaultColWidth="10.59765625" defaultRowHeight="19.5" customHeight="1" x14ac:dyDescent="0.65"/>
  <cols>
    <col min="1" max="1" width="37" style="4" customWidth="1"/>
    <col min="2" max="2" width="0.8984375" style="4" customWidth="1"/>
    <col min="3" max="3" width="9.59765625" style="3" bestFit="1" customWidth="1"/>
    <col min="4" max="4" width="1" style="3" customWidth="1"/>
    <col min="5" max="5" width="15.09765625" style="5" customWidth="1"/>
    <col min="6" max="6" width="1" style="3" customWidth="1"/>
    <col min="7" max="7" width="15.09765625" style="5" customWidth="1"/>
    <col min="8" max="8" width="1" style="5" customWidth="1"/>
    <col min="9" max="9" width="15.09765625" style="5" customWidth="1"/>
    <col min="10" max="10" width="1" style="5" customWidth="1"/>
    <col min="11" max="11" width="15.09765625" style="5" customWidth="1"/>
    <col min="12" max="16384" width="10.59765625" style="3"/>
  </cols>
  <sheetData>
    <row r="1" spans="1:11" s="27" customFormat="1" ht="24" customHeight="1" x14ac:dyDescent="0.7">
      <c r="A1" s="1" t="s">
        <v>127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s="27" customFormat="1" ht="24" customHeight="1" x14ac:dyDescent="0.7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4" customHeight="1" x14ac:dyDescent="0.7">
      <c r="A3" s="1" t="s">
        <v>221</v>
      </c>
      <c r="D3" s="5"/>
      <c r="E3" s="325"/>
      <c r="F3" s="325"/>
      <c r="G3" s="325"/>
      <c r="H3" s="325"/>
      <c r="I3" s="325"/>
      <c r="J3" s="325"/>
      <c r="K3" s="325"/>
    </row>
    <row r="4" spans="1:11" ht="24" customHeight="1" x14ac:dyDescent="0.7">
      <c r="D4" s="5"/>
      <c r="E4" s="325" t="s">
        <v>1</v>
      </c>
      <c r="F4" s="325"/>
      <c r="G4" s="325"/>
      <c r="H4" s="325"/>
      <c r="I4" s="325" t="s">
        <v>2</v>
      </c>
      <c r="J4" s="325"/>
      <c r="K4" s="325"/>
    </row>
    <row r="5" spans="1:11" ht="24" customHeight="1" x14ac:dyDescent="0.7">
      <c r="B5" s="6"/>
      <c r="D5" s="7"/>
      <c r="E5" s="8" t="s">
        <v>3</v>
      </c>
      <c r="F5" s="8"/>
      <c r="G5" s="8" t="s">
        <v>4</v>
      </c>
      <c r="H5" s="8"/>
      <c r="I5" s="8" t="s">
        <v>3</v>
      </c>
      <c r="J5" s="8"/>
      <c r="K5" s="8" t="s">
        <v>4</v>
      </c>
    </row>
    <row r="6" spans="1:11" ht="24" customHeight="1" x14ac:dyDescent="0.7">
      <c r="A6" s="9" t="s">
        <v>5</v>
      </c>
      <c r="C6" s="10" t="s">
        <v>6</v>
      </c>
      <c r="D6" s="7"/>
      <c r="E6" s="8" t="s">
        <v>129</v>
      </c>
      <c r="F6" s="8"/>
      <c r="G6" s="8" t="s">
        <v>128</v>
      </c>
      <c r="H6" s="8"/>
      <c r="I6" s="8" t="s">
        <v>129</v>
      </c>
      <c r="J6" s="8"/>
      <c r="K6" s="8" t="s">
        <v>128</v>
      </c>
    </row>
    <row r="7" spans="1:11" ht="24" customHeight="1" x14ac:dyDescent="0.7">
      <c r="A7" s="9"/>
      <c r="C7" s="10"/>
      <c r="D7" s="7"/>
      <c r="E7" s="8" t="s">
        <v>115</v>
      </c>
      <c r="F7" s="8"/>
      <c r="G7" s="8"/>
      <c r="H7" s="8"/>
      <c r="I7" s="8" t="s">
        <v>115</v>
      </c>
      <c r="J7" s="8"/>
      <c r="K7" s="8"/>
    </row>
    <row r="8" spans="1:11" ht="24" customHeight="1" x14ac:dyDescent="0.65">
      <c r="C8" s="12"/>
      <c r="D8" s="7"/>
      <c r="E8" s="326" t="s">
        <v>7</v>
      </c>
      <c r="F8" s="327"/>
      <c r="G8" s="327"/>
      <c r="H8" s="327"/>
      <c r="I8" s="327"/>
      <c r="J8" s="327"/>
      <c r="K8" s="327"/>
    </row>
    <row r="9" spans="1:11" ht="24" customHeight="1" x14ac:dyDescent="0.7">
      <c r="A9" s="14" t="s">
        <v>8</v>
      </c>
      <c r="B9" s="14"/>
      <c r="C9" s="15"/>
      <c r="D9" s="15"/>
      <c r="I9" s="5" t="s">
        <v>9</v>
      </c>
      <c r="K9" s="5" t="s">
        <v>9</v>
      </c>
    </row>
    <row r="10" spans="1:11" ht="23.25" customHeight="1" x14ac:dyDescent="0.65">
      <c r="A10" s="232" t="s">
        <v>10</v>
      </c>
      <c r="B10" s="232"/>
      <c r="C10" s="233"/>
      <c r="D10" s="234"/>
      <c r="E10" s="312">
        <v>436282</v>
      </c>
      <c r="F10" s="312"/>
      <c r="G10" s="312">
        <v>297038</v>
      </c>
      <c r="H10" s="312"/>
      <c r="I10" s="313">
        <v>290284</v>
      </c>
      <c r="J10" s="312"/>
      <c r="K10" s="312">
        <v>227762</v>
      </c>
    </row>
    <row r="11" spans="1:11" ht="23.25" customHeight="1" x14ac:dyDescent="0.65">
      <c r="A11" s="232" t="s">
        <v>130</v>
      </c>
      <c r="B11" s="232"/>
      <c r="C11" s="233"/>
      <c r="D11" s="234"/>
      <c r="E11" s="312">
        <v>877469</v>
      </c>
      <c r="F11" s="312"/>
      <c r="G11" s="312">
        <v>877038</v>
      </c>
      <c r="H11" s="312"/>
      <c r="I11" s="312">
        <v>719469</v>
      </c>
      <c r="J11" s="312"/>
      <c r="K11" s="312">
        <v>559518</v>
      </c>
    </row>
    <row r="12" spans="1:11" ht="23.25" customHeight="1" x14ac:dyDescent="0.65">
      <c r="A12" s="232" t="s">
        <v>11</v>
      </c>
      <c r="B12" s="232"/>
      <c r="C12" s="233">
        <v>5</v>
      </c>
      <c r="D12" s="234"/>
      <c r="E12" s="312">
        <v>2872577</v>
      </c>
      <c r="F12" s="312"/>
      <c r="G12" s="312">
        <v>2575501</v>
      </c>
      <c r="H12" s="312"/>
      <c r="I12" s="312">
        <v>2175932</v>
      </c>
      <c r="J12" s="312"/>
      <c r="K12" s="312">
        <v>1934976</v>
      </c>
    </row>
    <row r="13" spans="1:11" ht="23.25" customHeight="1" x14ac:dyDescent="0.65">
      <c r="A13" s="232" t="s">
        <v>12</v>
      </c>
      <c r="B13" s="232"/>
      <c r="C13" s="233"/>
      <c r="D13" s="234"/>
      <c r="E13" s="312">
        <v>312114</v>
      </c>
      <c r="F13" s="312"/>
      <c r="G13" s="312">
        <v>293897</v>
      </c>
      <c r="H13" s="312"/>
      <c r="I13" s="312">
        <v>773378</v>
      </c>
      <c r="J13" s="312"/>
      <c r="K13" s="312">
        <v>353187</v>
      </c>
    </row>
    <row r="14" spans="1:11" ht="23.25" customHeight="1" x14ac:dyDescent="0.65">
      <c r="A14" s="16" t="s">
        <v>13</v>
      </c>
      <c r="B14" s="16"/>
      <c r="C14" s="146">
        <v>6</v>
      </c>
      <c r="E14" s="314">
        <v>2992086</v>
      </c>
      <c r="F14" s="314"/>
      <c r="G14" s="314">
        <v>3852089</v>
      </c>
      <c r="H14" s="314"/>
      <c r="I14" s="312">
        <v>1007344</v>
      </c>
      <c r="J14" s="314"/>
      <c r="K14" s="314">
        <v>1533446</v>
      </c>
    </row>
    <row r="15" spans="1:11" ht="23.25" customHeight="1" x14ac:dyDescent="0.65">
      <c r="A15" s="16" t="s">
        <v>131</v>
      </c>
      <c r="B15" s="16"/>
      <c r="C15" s="146"/>
      <c r="E15" s="312">
        <v>1198316</v>
      </c>
      <c r="F15" s="314"/>
      <c r="G15" s="312">
        <f>1560549-598131</f>
        <v>962418</v>
      </c>
      <c r="H15" s="314"/>
      <c r="I15" s="312">
        <v>270255</v>
      </c>
      <c r="J15" s="314"/>
      <c r="K15" s="314">
        <v>83268</v>
      </c>
    </row>
    <row r="16" spans="1:11" ht="23.25" customHeight="1" x14ac:dyDescent="0.65">
      <c r="A16" s="16" t="s">
        <v>132</v>
      </c>
      <c r="B16" s="16"/>
      <c r="C16" s="20"/>
      <c r="E16" s="314">
        <v>13264</v>
      </c>
      <c r="F16" s="314"/>
      <c r="G16" s="314">
        <f>354+4109</f>
        <v>4463</v>
      </c>
      <c r="H16" s="314"/>
      <c r="I16" s="312">
        <v>0</v>
      </c>
      <c r="J16" s="314"/>
      <c r="K16" s="314">
        <v>354</v>
      </c>
    </row>
    <row r="17" spans="1:11" s="13" customFormat="1" ht="24" customHeight="1" x14ac:dyDescent="0.7">
      <c r="A17" s="21" t="s">
        <v>15</v>
      </c>
      <c r="B17" s="21"/>
      <c r="C17" s="22"/>
      <c r="E17" s="315">
        <f>SUM(E10:E16)</f>
        <v>8702108</v>
      </c>
      <c r="F17" s="316"/>
      <c r="G17" s="315">
        <f>SUM(G10:G16)</f>
        <v>8862444</v>
      </c>
      <c r="H17" s="316"/>
      <c r="I17" s="315">
        <f>SUM(I10:I16)</f>
        <v>5236662</v>
      </c>
      <c r="J17" s="316"/>
      <c r="K17" s="315">
        <f>SUM(K10:K16)</f>
        <v>4692511</v>
      </c>
    </row>
    <row r="18" spans="1:11" ht="24" customHeight="1" x14ac:dyDescent="0.7">
      <c r="A18" s="21"/>
      <c r="B18" s="21"/>
      <c r="C18" s="20"/>
      <c r="E18" s="314"/>
      <c r="F18" s="314"/>
      <c r="G18" s="314"/>
      <c r="H18" s="314"/>
      <c r="I18" s="314"/>
      <c r="J18" s="314"/>
      <c r="K18" s="314"/>
    </row>
    <row r="19" spans="1:11" ht="24" customHeight="1" x14ac:dyDescent="0.7">
      <c r="A19" s="24" t="s">
        <v>16</v>
      </c>
      <c r="B19" s="25"/>
      <c r="C19" s="15"/>
      <c r="D19" s="15"/>
      <c r="E19" s="124"/>
      <c r="F19" s="124"/>
      <c r="G19" s="124"/>
      <c r="H19" s="124"/>
      <c r="I19" s="124"/>
      <c r="J19" s="124"/>
      <c r="K19" s="124"/>
    </row>
    <row r="20" spans="1:11" ht="24" customHeight="1" x14ac:dyDescent="0.7">
      <c r="A20" s="16" t="s">
        <v>17</v>
      </c>
      <c r="B20" s="25"/>
      <c r="C20" s="15">
        <v>7</v>
      </c>
      <c r="D20" s="15"/>
      <c r="E20" s="274">
        <v>299184</v>
      </c>
      <c r="F20" s="124"/>
      <c r="G20" s="124">
        <v>307673</v>
      </c>
      <c r="H20" s="314"/>
      <c r="I20" s="314">
        <v>321396</v>
      </c>
      <c r="J20" s="314"/>
      <c r="K20" s="314">
        <v>329397</v>
      </c>
    </row>
    <row r="21" spans="1:11" ht="24" customHeight="1" x14ac:dyDescent="0.7">
      <c r="A21" s="16" t="s">
        <v>18</v>
      </c>
      <c r="B21" s="25"/>
      <c r="C21" s="15">
        <v>8</v>
      </c>
      <c r="D21" s="15"/>
      <c r="E21" s="124">
        <v>0</v>
      </c>
      <c r="F21" s="124"/>
      <c r="G21" s="124">
        <v>0</v>
      </c>
      <c r="H21" s="124"/>
      <c r="I21" s="124">
        <v>5457376</v>
      </c>
      <c r="J21" s="124"/>
      <c r="K21" s="124">
        <v>5457376</v>
      </c>
    </row>
    <row r="22" spans="1:11" ht="24" customHeight="1" x14ac:dyDescent="0.65">
      <c r="A22" s="16" t="s">
        <v>133</v>
      </c>
      <c r="B22" s="16"/>
      <c r="C22" s="15">
        <v>9</v>
      </c>
      <c r="D22" s="15"/>
      <c r="E22" s="124">
        <v>137816</v>
      </c>
      <c r="F22" s="31"/>
      <c r="G22" s="124">
        <v>149581</v>
      </c>
      <c r="H22" s="124"/>
      <c r="I22" s="229">
        <v>1592553</v>
      </c>
      <c r="J22" s="229"/>
      <c r="K22" s="229">
        <v>1592553</v>
      </c>
    </row>
    <row r="23" spans="1:11" ht="23.25" customHeight="1" x14ac:dyDescent="0.65">
      <c r="A23" s="232" t="s">
        <v>232</v>
      </c>
      <c r="B23" s="232"/>
      <c r="C23" s="233">
        <v>3</v>
      </c>
      <c r="D23" s="234"/>
      <c r="E23" s="312">
        <v>16000</v>
      </c>
      <c r="F23" s="312"/>
      <c r="G23" s="312">
        <v>0</v>
      </c>
      <c r="H23" s="312"/>
      <c r="I23" s="312">
        <v>387590</v>
      </c>
      <c r="J23" s="312"/>
      <c r="K23" s="312">
        <v>233090</v>
      </c>
    </row>
    <row r="24" spans="1:11" ht="24" customHeight="1" x14ac:dyDescent="0.65">
      <c r="A24" s="16" t="s">
        <v>134</v>
      </c>
      <c r="B24" s="16"/>
      <c r="C24" s="15"/>
      <c r="D24" s="15"/>
      <c r="E24" s="31">
        <v>38970</v>
      </c>
      <c r="F24" s="124"/>
      <c r="G24" s="31">
        <v>38970</v>
      </c>
      <c r="H24" s="124"/>
      <c r="I24" s="229">
        <v>108898</v>
      </c>
      <c r="J24" s="229"/>
      <c r="K24" s="229">
        <v>109220</v>
      </c>
    </row>
    <row r="25" spans="1:11" ht="24" customHeight="1" x14ac:dyDescent="0.65">
      <c r="A25" s="16" t="s">
        <v>135</v>
      </c>
      <c r="B25" s="16"/>
      <c r="C25" s="15"/>
      <c r="D25" s="15"/>
      <c r="E25" s="314">
        <v>10499253</v>
      </c>
      <c r="F25" s="31"/>
      <c r="G25" s="314">
        <v>10504473</v>
      </c>
      <c r="H25" s="314"/>
      <c r="I25" s="312">
        <v>1859852</v>
      </c>
      <c r="J25" s="229"/>
      <c r="K25" s="312">
        <v>1810892</v>
      </c>
    </row>
    <row r="26" spans="1:11" ht="24" customHeight="1" x14ac:dyDescent="0.65">
      <c r="A26" s="16" t="s">
        <v>136</v>
      </c>
      <c r="B26" s="16"/>
      <c r="C26" s="15"/>
      <c r="D26" s="15"/>
      <c r="E26" s="31">
        <v>1907470</v>
      </c>
      <c r="F26" s="31"/>
      <c r="G26" s="31">
        <v>1907470</v>
      </c>
      <c r="H26" s="124"/>
      <c r="I26" s="312">
        <v>0</v>
      </c>
      <c r="J26" s="229"/>
      <c r="K26" s="312">
        <v>0</v>
      </c>
    </row>
    <row r="27" spans="1:11" ht="24" customHeight="1" x14ac:dyDescent="0.65">
      <c r="A27" s="16" t="s">
        <v>137</v>
      </c>
      <c r="B27" s="16"/>
      <c r="C27" s="15"/>
      <c r="D27" s="15"/>
      <c r="E27" s="31">
        <v>34023</v>
      </c>
      <c r="F27" s="31"/>
      <c r="G27" s="31">
        <v>35057</v>
      </c>
      <c r="H27" s="124"/>
      <c r="I27" s="31">
        <v>33424</v>
      </c>
      <c r="J27" s="31"/>
      <c r="K27" s="31">
        <v>34256</v>
      </c>
    </row>
    <row r="28" spans="1:11" ht="24" customHeight="1" x14ac:dyDescent="0.65">
      <c r="A28" s="16" t="s">
        <v>138</v>
      </c>
      <c r="B28" s="16"/>
      <c r="C28" s="15"/>
      <c r="D28" s="15"/>
      <c r="E28" s="31">
        <v>973328</v>
      </c>
      <c r="F28" s="31"/>
      <c r="G28" s="31">
        <v>984916</v>
      </c>
      <c r="H28" s="124"/>
      <c r="I28" s="31">
        <v>0</v>
      </c>
      <c r="J28" s="31"/>
      <c r="K28" s="31">
        <v>0</v>
      </c>
    </row>
    <row r="29" spans="1:11" ht="24" customHeight="1" x14ac:dyDescent="0.65">
      <c r="A29" s="16" t="s">
        <v>19</v>
      </c>
      <c r="B29" s="16"/>
      <c r="C29" s="15"/>
      <c r="D29" s="15"/>
      <c r="E29" s="314">
        <v>201162</v>
      </c>
      <c r="F29" s="31"/>
      <c r="G29" s="314">
        <v>200624</v>
      </c>
      <c r="H29" s="314"/>
      <c r="I29" s="314">
        <v>46543</v>
      </c>
      <c r="J29" s="31"/>
      <c r="K29" s="314">
        <v>90962</v>
      </c>
    </row>
    <row r="30" spans="1:11" s="13" customFormat="1" ht="24" customHeight="1" x14ac:dyDescent="0.7">
      <c r="A30" s="28" t="s">
        <v>20</v>
      </c>
      <c r="B30" s="21"/>
      <c r="C30" s="29"/>
      <c r="D30" s="30"/>
      <c r="E30" s="174">
        <f>SUM(E20:E29)</f>
        <v>14107206</v>
      </c>
      <c r="F30" s="316"/>
      <c r="G30" s="174">
        <f>SUM(G20:G29)</f>
        <v>14128764</v>
      </c>
      <c r="H30" s="316"/>
      <c r="I30" s="174">
        <f>SUM(I20:I29)</f>
        <v>9807632</v>
      </c>
      <c r="J30" s="311"/>
      <c r="K30" s="174">
        <f>SUM(K20:K29)</f>
        <v>9657746</v>
      </c>
    </row>
    <row r="31" spans="1:11" ht="24" customHeight="1" x14ac:dyDescent="0.7">
      <c r="A31" s="21"/>
      <c r="B31" s="21"/>
      <c r="C31" s="15"/>
      <c r="D31" s="7"/>
      <c r="E31" s="317"/>
      <c r="F31" s="314"/>
      <c r="G31" s="317"/>
      <c r="H31" s="314"/>
      <c r="I31" s="314"/>
      <c r="J31" s="314"/>
      <c r="K31" s="314"/>
    </row>
    <row r="32" spans="1:11" s="13" customFormat="1" ht="24" customHeight="1" thickBot="1" x14ac:dyDescent="0.75">
      <c r="A32" s="28" t="s">
        <v>21</v>
      </c>
      <c r="B32" s="21"/>
      <c r="C32" s="29"/>
      <c r="D32" s="30"/>
      <c r="E32" s="318">
        <f>E17+E30</f>
        <v>22809314</v>
      </c>
      <c r="F32" s="316"/>
      <c r="G32" s="318">
        <f>G17+G30</f>
        <v>22991208</v>
      </c>
      <c r="H32" s="316"/>
      <c r="I32" s="318">
        <f>SUM(I17+I30)</f>
        <v>15044294</v>
      </c>
      <c r="J32" s="316"/>
      <c r="K32" s="318">
        <f>SUM(K17+K30)</f>
        <v>14350257</v>
      </c>
    </row>
    <row r="33" spans="1:11" s="45" customFormat="1" ht="24" customHeight="1" thickTop="1" x14ac:dyDescent="0.7">
      <c r="A33" s="1" t="s">
        <v>127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45" customFormat="1" ht="24" customHeight="1" x14ac:dyDescent="0.7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s="27" customFormat="1" ht="24" customHeight="1" x14ac:dyDescent="0.7">
      <c r="A35" s="1" t="s">
        <v>221</v>
      </c>
      <c r="B35" s="303"/>
      <c r="C35" s="303"/>
      <c r="D35" s="303"/>
      <c r="E35" s="303"/>
      <c r="F35" s="303"/>
      <c r="G35" s="303"/>
      <c r="H35" s="303"/>
      <c r="I35" s="303"/>
      <c r="J35" s="303"/>
      <c r="K35" s="303"/>
    </row>
    <row r="36" spans="1:11" ht="24" customHeight="1" x14ac:dyDescent="0.7">
      <c r="D36" s="5"/>
      <c r="E36" s="325" t="s">
        <v>1</v>
      </c>
      <c r="F36" s="325"/>
      <c r="G36" s="325"/>
      <c r="H36" s="325"/>
      <c r="I36" s="325" t="s">
        <v>2</v>
      </c>
      <c r="J36" s="325"/>
      <c r="K36" s="325"/>
    </row>
    <row r="37" spans="1:11" ht="24" customHeight="1" x14ac:dyDescent="0.65">
      <c r="D37" s="5"/>
      <c r="E37" s="8" t="s">
        <v>3</v>
      </c>
      <c r="F37" s="8"/>
      <c r="G37" s="8" t="s">
        <v>4</v>
      </c>
      <c r="H37" s="8"/>
      <c r="I37" s="8" t="s">
        <v>3</v>
      </c>
      <c r="J37" s="8"/>
      <c r="K37" s="8" t="s">
        <v>4</v>
      </c>
    </row>
    <row r="38" spans="1:11" ht="24" customHeight="1" x14ac:dyDescent="0.7">
      <c r="A38" s="9" t="s">
        <v>22</v>
      </c>
      <c r="C38" s="10" t="s">
        <v>6</v>
      </c>
      <c r="D38" s="7"/>
      <c r="E38" s="8" t="s">
        <v>129</v>
      </c>
      <c r="F38" s="8"/>
      <c r="G38" s="8" t="s">
        <v>128</v>
      </c>
      <c r="H38" s="8"/>
      <c r="I38" s="8" t="s">
        <v>129</v>
      </c>
      <c r="J38" s="8"/>
      <c r="K38" s="8" t="s">
        <v>128</v>
      </c>
    </row>
    <row r="39" spans="1:11" ht="24" customHeight="1" x14ac:dyDescent="0.7">
      <c r="A39" s="9"/>
      <c r="C39" s="10"/>
      <c r="D39" s="7"/>
      <c r="E39" s="8" t="s">
        <v>115</v>
      </c>
      <c r="F39" s="8"/>
      <c r="G39" s="8"/>
      <c r="H39" s="8"/>
      <c r="I39" s="8" t="s">
        <v>115</v>
      </c>
      <c r="J39" s="8"/>
      <c r="K39" s="8"/>
    </row>
    <row r="40" spans="1:11" ht="24" customHeight="1" x14ac:dyDescent="0.65">
      <c r="C40" s="12"/>
      <c r="D40" s="7"/>
      <c r="E40" s="326" t="s">
        <v>7</v>
      </c>
      <c r="F40" s="327"/>
      <c r="G40" s="327"/>
      <c r="H40" s="327"/>
      <c r="I40" s="327"/>
      <c r="J40" s="327"/>
      <c r="K40" s="327"/>
    </row>
    <row r="41" spans="1:11" ht="24" customHeight="1" x14ac:dyDescent="0.7">
      <c r="A41" s="14" t="s">
        <v>23</v>
      </c>
      <c r="B41" s="25"/>
      <c r="C41" s="12"/>
      <c r="D41" s="7"/>
      <c r="E41" s="26"/>
      <c r="F41" s="11"/>
      <c r="G41" s="26"/>
      <c r="H41" s="26"/>
      <c r="I41" s="26"/>
      <c r="J41" s="26"/>
      <c r="K41" s="26"/>
    </row>
    <row r="42" spans="1:11" ht="24" customHeight="1" x14ac:dyDescent="0.65">
      <c r="A42" s="16" t="s">
        <v>24</v>
      </c>
      <c r="B42" s="16"/>
      <c r="C42" s="15"/>
      <c r="D42" s="7"/>
      <c r="E42" s="26"/>
      <c r="F42" s="11"/>
      <c r="G42" s="26"/>
      <c r="H42" s="26"/>
      <c r="I42" s="26"/>
      <c r="J42" s="26"/>
      <c r="K42" s="26"/>
    </row>
    <row r="43" spans="1:11" ht="24" customHeight="1" x14ac:dyDescent="0.65">
      <c r="A43" s="232" t="s">
        <v>25</v>
      </c>
      <c r="B43" s="232"/>
      <c r="C43" s="235">
        <v>10</v>
      </c>
      <c r="D43" s="235"/>
      <c r="E43" s="226">
        <f>9219737-176500</f>
        <v>9043237</v>
      </c>
      <c r="F43" s="274"/>
      <c r="G43" s="226">
        <v>10590981</v>
      </c>
      <c r="H43" s="226"/>
      <c r="I43" s="229">
        <v>5997191</v>
      </c>
      <c r="J43" s="229"/>
      <c r="K43" s="229">
        <v>5144816</v>
      </c>
    </row>
    <row r="44" spans="1:11" ht="24" customHeight="1" x14ac:dyDescent="0.65">
      <c r="A44" s="232" t="s">
        <v>26</v>
      </c>
      <c r="B44" s="232"/>
      <c r="C44" s="235"/>
      <c r="D44" s="235"/>
      <c r="E44" s="226">
        <v>1551212</v>
      </c>
      <c r="F44" s="229"/>
      <c r="G44" s="226">
        <v>1698384</v>
      </c>
      <c r="H44" s="226"/>
      <c r="I44" s="229">
        <v>939467</v>
      </c>
      <c r="J44" s="229"/>
      <c r="K44" s="229">
        <v>1174826</v>
      </c>
    </row>
    <row r="45" spans="1:11" ht="24" customHeight="1" x14ac:dyDescent="0.65">
      <c r="A45" s="232" t="s">
        <v>27</v>
      </c>
      <c r="B45" s="232"/>
      <c r="C45" s="235"/>
      <c r="D45" s="235"/>
      <c r="E45" s="226">
        <v>618122</v>
      </c>
      <c r="F45" s="229"/>
      <c r="G45" s="226">
        <v>1257721</v>
      </c>
      <c r="H45" s="226"/>
      <c r="I45" s="229">
        <v>317509</v>
      </c>
      <c r="J45" s="229"/>
      <c r="K45" s="229">
        <v>399247</v>
      </c>
    </row>
    <row r="46" spans="1:11" ht="24" customHeight="1" x14ac:dyDescent="0.65">
      <c r="A46" s="232" t="s">
        <v>139</v>
      </c>
      <c r="B46" s="232"/>
      <c r="C46" s="235"/>
      <c r="D46" s="235"/>
      <c r="E46" s="226">
        <v>1194864</v>
      </c>
      <c r="F46" s="229"/>
      <c r="G46" s="226">
        <f>868906-598131</f>
        <v>270775</v>
      </c>
      <c r="H46" s="226"/>
      <c r="I46" s="229">
        <v>1283316</v>
      </c>
      <c r="J46" s="229"/>
      <c r="K46" s="229">
        <v>870472</v>
      </c>
    </row>
    <row r="47" spans="1:11" ht="24" customHeight="1" x14ac:dyDescent="0.65">
      <c r="A47" s="16" t="s">
        <v>140</v>
      </c>
      <c r="B47" s="16"/>
      <c r="C47" s="15">
        <v>3</v>
      </c>
      <c r="D47" s="15"/>
      <c r="E47" s="17">
        <v>0</v>
      </c>
      <c r="F47" s="31"/>
      <c r="G47" s="17">
        <v>0</v>
      </c>
      <c r="H47" s="17"/>
      <c r="I47" s="31">
        <v>377</v>
      </c>
      <c r="J47" s="31"/>
      <c r="K47" s="31">
        <v>1018</v>
      </c>
    </row>
    <row r="48" spans="1:11" ht="24" customHeight="1" x14ac:dyDescent="0.65">
      <c r="A48" s="16" t="s">
        <v>28</v>
      </c>
      <c r="B48" s="16"/>
      <c r="E48" s="17"/>
      <c r="F48" s="17"/>
      <c r="G48" s="17"/>
      <c r="H48" s="17"/>
      <c r="I48" s="31"/>
      <c r="J48" s="31"/>
      <c r="K48" s="31"/>
    </row>
    <row r="49" spans="1:11" ht="24" customHeight="1" x14ac:dyDescent="0.65">
      <c r="A49" s="16" t="s">
        <v>29</v>
      </c>
      <c r="B49" s="16"/>
      <c r="C49" s="15">
        <v>10</v>
      </c>
      <c r="D49" s="15"/>
      <c r="E49" s="17">
        <f>361798+176500</f>
        <v>538298</v>
      </c>
      <c r="F49" s="31"/>
      <c r="G49" s="17">
        <v>355093</v>
      </c>
      <c r="H49" s="17"/>
      <c r="I49" s="31">
        <v>100198</v>
      </c>
      <c r="J49" s="31"/>
      <c r="K49" s="31">
        <v>100093</v>
      </c>
    </row>
    <row r="50" spans="1:11" ht="24" customHeight="1" x14ac:dyDescent="0.65">
      <c r="A50" s="16" t="s">
        <v>30</v>
      </c>
      <c r="B50" s="16"/>
      <c r="C50" s="15"/>
      <c r="D50" s="15"/>
      <c r="E50" s="17"/>
      <c r="F50" s="31"/>
      <c r="G50" s="17"/>
      <c r="H50" s="17"/>
      <c r="I50" s="31"/>
      <c r="J50" s="31"/>
      <c r="K50" s="31"/>
    </row>
    <row r="51" spans="1:11" ht="24" customHeight="1" x14ac:dyDescent="0.65">
      <c r="A51" s="16" t="s">
        <v>29</v>
      </c>
      <c r="B51" s="16"/>
      <c r="C51" s="15"/>
      <c r="D51" s="15"/>
      <c r="E51" s="17">
        <v>12706</v>
      </c>
      <c r="F51" s="31"/>
      <c r="G51" s="17">
        <v>17111</v>
      </c>
      <c r="H51" s="31"/>
      <c r="I51" s="17">
        <v>10993</v>
      </c>
      <c r="J51" s="31"/>
      <c r="K51" s="17">
        <v>10936</v>
      </c>
    </row>
    <row r="52" spans="1:11" ht="24" customHeight="1" x14ac:dyDescent="0.65">
      <c r="A52" s="16" t="s">
        <v>31</v>
      </c>
      <c r="B52" s="16"/>
      <c r="C52" s="15"/>
      <c r="D52" s="15"/>
      <c r="E52" s="17">
        <v>22211</v>
      </c>
      <c r="F52" s="31"/>
      <c r="G52" s="17">
        <v>22211</v>
      </c>
      <c r="H52" s="124"/>
      <c r="I52" s="17">
        <v>21350</v>
      </c>
      <c r="J52" s="31"/>
      <c r="K52" s="17">
        <v>21350</v>
      </c>
    </row>
    <row r="53" spans="1:11" ht="24" customHeight="1" x14ac:dyDescent="0.65">
      <c r="A53" s="16" t="s">
        <v>32</v>
      </c>
      <c r="B53" s="16"/>
      <c r="C53" s="15"/>
      <c r="D53" s="15"/>
      <c r="E53" s="17">
        <v>17077</v>
      </c>
      <c r="F53" s="31"/>
      <c r="G53" s="17">
        <v>12418</v>
      </c>
      <c r="H53" s="17"/>
      <c r="I53" s="31">
        <v>14597</v>
      </c>
      <c r="J53" s="31"/>
      <c r="K53" s="31">
        <v>6226</v>
      </c>
    </row>
    <row r="54" spans="1:11" s="13" customFormat="1" ht="24" customHeight="1" x14ac:dyDescent="0.7">
      <c r="A54" s="22" t="s">
        <v>33</v>
      </c>
      <c r="B54" s="21"/>
      <c r="C54" s="29"/>
      <c r="D54" s="29"/>
      <c r="E54" s="23">
        <f>SUM(E43:E53)</f>
        <v>12997727</v>
      </c>
      <c r="F54" s="176"/>
      <c r="G54" s="23">
        <f>SUM(G43:G53)</f>
        <v>14224694</v>
      </c>
      <c r="H54" s="176"/>
      <c r="I54" s="23">
        <f>SUM(I43:I53)</f>
        <v>8684998</v>
      </c>
      <c r="J54" s="176"/>
      <c r="K54" s="23">
        <f>SUM(K43:K53)</f>
        <v>7728984</v>
      </c>
    </row>
    <row r="55" spans="1:11" ht="24" customHeight="1" x14ac:dyDescent="0.7">
      <c r="A55" s="21"/>
      <c r="B55" s="21"/>
      <c r="C55" s="15"/>
      <c r="D55" s="15"/>
      <c r="E55" s="18"/>
      <c r="F55" s="5"/>
      <c r="G55" s="18"/>
      <c r="H55" s="18"/>
      <c r="I55" s="18"/>
      <c r="J55" s="18"/>
      <c r="K55" s="18"/>
    </row>
    <row r="56" spans="1:11" ht="24" customHeight="1" x14ac:dyDescent="0.7">
      <c r="A56" s="25" t="s">
        <v>34</v>
      </c>
      <c r="B56" s="25"/>
      <c r="C56" s="15"/>
      <c r="E56" s="18"/>
      <c r="F56" s="5"/>
      <c r="G56" s="18"/>
      <c r="H56" s="18"/>
      <c r="I56" s="18"/>
      <c r="J56" s="18"/>
      <c r="K56" s="18"/>
    </row>
    <row r="57" spans="1:11" ht="24" customHeight="1" x14ac:dyDescent="0.65">
      <c r="A57" s="16" t="s">
        <v>141</v>
      </c>
      <c r="B57" s="16"/>
      <c r="C57" s="15">
        <v>9</v>
      </c>
      <c r="E57" s="17">
        <v>131146</v>
      </c>
      <c r="F57" s="17"/>
      <c r="G57" s="17">
        <v>131146</v>
      </c>
      <c r="H57" s="17"/>
      <c r="I57" s="17">
        <v>0</v>
      </c>
      <c r="J57" s="17"/>
      <c r="K57" s="17">
        <v>0</v>
      </c>
    </row>
    <row r="58" spans="1:11" ht="24" customHeight="1" x14ac:dyDescent="0.65">
      <c r="A58" s="16" t="s">
        <v>35</v>
      </c>
      <c r="B58" s="16"/>
      <c r="C58" s="15">
        <v>10</v>
      </c>
      <c r="E58" s="17">
        <f>4066513</f>
        <v>4066513</v>
      </c>
      <c r="F58" s="17"/>
      <c r="G58" s="17">
        <v>2807876</v>
      </c>
      <c r="H58" s="17"/>
      <c r="I58" s="17">
        <v>272445</v>
      </c>
      <c r="J58" s="17"/>
      <c r="K58" s="17">
        <v>297490</v>
      </c>
    </row>
    <row r="59" spans="1:11" ht="24" customHeight="1" x14ac:dyDescent="0.65">
      <c r="A59" s="16" t="s">
        <v>36</v>
      </c>
      <c r="B59" s="16"/>
      <c r="C59" s="15"/>
      <c r="E59" s="17">
        <v>40526</v>
      </c>
      <c r="F59" s="17"/>
      <c r="G59" s="17">
        <v>43357</v>
      </c>
      <c r="H59" s="17"/>
      <c r="I59" s="17">
        <v>25027</v>
      </c>
      <c r="J59" s="17"/>
      <c r="K59" s="17">
        <v>30388</v>
      </c>
    </row>
    <row r="60" spans="1:11" ht="24" customHeight="1" x14ac:dyDescent="0.65">
      <c r="A60" s="16" t="s">
        <v>142</v>
      </c>
      <c r="B60" s="16"/>
      <c r="C60" s="15"/>
      <c r="E60" s="17">
        <v>420499</v>
      </c>
      <c r="F60" s="17"/>
      <c r="G60" s="17">
        <v>422791</v>
      </c>
      <c r="H60" s="17"/>
      <c r="I60" s="17">
        <v>40947</v>
      </c>
      <c r="J60" s="17"/>
      <c r="K60" s="17">
        <v>40946</v>
      </c>
    </row>
    <row r="61" spans="1:11" ht="24" customHeight="1" x14ac:dyDescent="0.65">
      <c r="A61" s="16" t="s">
        <v>37</v>
      </c>
      <c r="B61" s="16"/>
      <c r="C61" s="15"/>
      <c r="D61" s="15"/>
      <c r="E61" s="17">
        <v>46318</v>
      </c>
      <c r="F61" s="31"/>
      <c r="G61" s="17">
        <v>44511</v>
      </c>
      <c r="H61" s="17"/>
      <c r="I61" s="17">
        <v>23623</v>
      </c>
      <c r="J61" s="17"/>
      <c r="K61" s="17">
        <v>22693</v>
      </c>
    </row>
    <row r="62" spans="1:11" s="13" customFormat="1" ht="24" customHeight="1" x14ac:dyDescent="0.7">
      <c r="A62" s="21" t="s">
        <v>38</v>
      </c>
      <c r="B62" s="21"/>
      <c r="C62" s="29"/>
      <c r="E62" s="23">
        <f>SUM(E57:E61)</f>
        <v>4705002</v>
      </c>
      <c r="F62" s="176"/>
      <c r="G62" s="23">
        <f>SUM(G57:G61)</f>
        <v>3449681</v>
      </c>
      <c r="H62" s="176"/>
      <c r="I62" s="23">
        <f>SUM(I57:I61)</f>
        <v>362042</v>
      </c>
      <c r="J62" s="176"/>
      <c r="K62" s="23">
        <f>SUM(K57:K61)</f>
        <v>391517</v>
      </c>
    </row>
    <row r="63" spans="1:11" s="13" customFormat="1" ht="24" customHeight="1" x14ac:dyDescent="0.7">
      <c r="A63" s="21" t="s">
        <v>39</v>
      </c>
      <c r="B63" s="21"/>
      <c r="C63" s="29"/>
      <c r="E63" s="23">
        <f>E54+E62</f>
        <v>17702729</v>
      </c>
      <c r="F63" s="176"/>
      <c r="G63" s="23">
        <f>G54+G62</f>
        <v>17674375</v>
      </c>
      <c r="H63" s="176"/>
      <c r="I63" s="23">
        <f>SUM(I54+I62)</f>
        <v>9047040</v>
      </c>
      <c r="J63" s="176"/>
      <c r="K63" s="23">
        <f>SUM(K54+K62)</f>
        <v>8120501</v>
      </c>
    </row>
    <row r="64" spans="1:11" ht="24" customHeight="1" x14ac:dyDescent="0.65">
      <c r="A64" s="32"/>
      <c r="B64" s="32"/>
      <c r="C64" s="15"/>
      <c r="E64" s="18"/>
      <c r="F64" s="5"/>
      <c r="G64" s="18"/>
      <c r="H64" s="18"/>
      <c r="I64" s="18"/>
      <c r="J64" s="18"/>
      <c r="K64" s="18"/>
    </row>
    <row r="65" spans="1:11" s="27" customFormat="1" ht="24" customHeight="1" x14ac:dyDescent="0.7">
      <c r="A65" s="1" t="s">
        <v>127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s="27" customFormat="1" ht="24" customHeight="1" x14ac:dyDescent="0.7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s="27" customFormat="1" ht="24" customHeight="1" x14ac:dyDescent="0.7">
      <c r="A67" s="305" t="s">
        <v>221</v>
      </c>
      <c r="B67" s="304"/>
      <c r="C67" s="304"/>
      <c r="D67" s="304"/>
      <c r="E67" s="304"/>
      <c r="F67" s="304"/>
      <c r="G67" s="304"/>
      <c r="H67" s="304"/>
      <c r="I67" s="304"/>
      <c r="J67" s="304"/>
      <c r="K67" s="304"/>
    </row>
    <row r="68" spans="1:11" ht="24" customHeight="1" x14ac:dyDescent="0.7">
      <c r="A68" s="34"/>
      <c r="B68" s="34"/>
      <c r="C68" s="35"/>
      <c r="D68" s="36"/>
      <c r="E68" s="325" t="s">
        <v>1</v>
      </c>
      <c r="F68" s="325"/>
      <c r="G68" s="325"/>
      <c r="H68" s="325"/>
      <c r="I68" s="325" t="s">
        <v>2</v>
      </c>
      <c r="J68" s="325"/>
      <c r="K68" s="325"/>
    </row>
    <row r="69" spans="1:11" ht="24" customHeight="1" x14ac:dyDescent="0.7">
      <c r="A69" s="35"/>
      <c r="B69" s="35"/>
      <c r="C69" s="35"/>
      <c r="D69" s="37"/>
      <c r="E69" s="8" t="s">
        <v>3</v>
      </c>
      <c r="F69" s="8"/>
      <c r="G69" s="8" t="s">
        <v>4</v>
      </c>
      <c r="H69" s="8"/>
      <c r="I69" s="8" t="s">
        <v>3</v>
      </c>
      <c r="J69" s="8"/>
      <c r="K69" s="8" t="s">
        <v>4</v>
      </c>
    </row>
    <row r="70" spans="1:11" ht="24" customHeight="1" x14ac:dyDescent="0.7">
      <c r="A70" s="9" t="s">
        <v>40</v>
      </c>
      <c r="C70" s="10" t="s">
        <v>6</v>
      </c>
      <c r="D70" s="37"/>
      <c r="E70" s="8" t="s">
        <v>129</v>
      </c>
      <c r="F70" s="8"/>
      <c r="G70" s="8" t="s">
        <v>128</v>
      </c>
      <c r="H70" s="8"/>
      <c r="I70" s="8" t="s">
        <v>129</v>
      </c>
      <c r="J70" s="8"/>
      <c r="K70" s="8" t="s">
        <v>128</v>
      </c>
    </row>
    <row r="71" spans="1:11" ht="24" customHeight="1" x14ac:dyDescent="0.7">
      <c r="A71" s="9"/>
      <c r="C71" s="10"/>
      <c r="D71" s="7"/>
      <c r="E71" s="8" t="s">
        <v>115</v>
      </c>
      <c r="F71" s="8"/>
      <c r="G71" s="8"/>
      <c r="H71" s="8"/>
      <c r="I71" s="8" t="s">
        <v>115</v>
      </c>
      <c r="J71" s="8"/>
      <c r="K71" s="8"/>
    </row>
    <row r="72" spans="1:11" ht="24" customHeight="1" x14ac:dyDescent="0.7">
      <c r="A72" s="34"/>
      <c r="B72" s="34"/>
      <c r="C72" s="38"/>
      <c r="D72" s="37"/>
      <c r="E72" s="326" t="s">
        <v>7</v>
      </c>
      <c r="F72" s="327"/>
      <c r="G72" s="327"/>
      <c r="H72" s="327"/>
      <c r="I72" s="327"/>
      <c r="J72" s="327"/>
      <c r="K72" s="327"/>
    </row>
    <row r="73" spans="1:11" ht="24" customHeight="1" x14ac:dyDescent="0.7">
      <c r="A73" s="39" t="s">
        <v>41</v>
      </c>
      <c r="B73" s="39"/>
      <c r="C73" s="40"/>
      <c r="D73" s="40"/>
      <c r="E73" s="41"/>
      <c r="F73" s="42"/>
      <c r="G73" s="41"/>
      <c r="H73" s="41"/>
      <c r="I73" s="41"/>
      <c r="J73" s="41"/>
      <c r="K73" s="41"/>
    </row>
    <row r="74" spans="1:11" ht="24" customHeight="1" x14ac:dyDescent="0.7">
      <c r="A74" s="147" t="s">
        <v>42</v>
      </c>
      <c r="B74" s="16"/>
      <c r="C74" s="146">
        <v>11</v>
      </c>
      <c r="D74" s="40"/>
      <c r="E74" s="148"/>
      <c r="F74" s="33"/>
      <c r="G74" s="148"/>
      <c r="H74" s="148"/>
      <c r="I74" s="148"/>
      <c r="J74" s="148"/>
      <c r="K74" s="148"/>
    </row>
    <row r="75" spans="1:11" ht="24" customHeight="1" thickBot="1" x14ac:dyDescent="0.75">
      <c r="A75" s="149" t="s">
        <v>43</v>
      </c>
      <c r="B75" s="149"/>
      <c r="C75" s="40"/>
      <c r="D75" s="40"/>
      <c r="E75" s="319">
        <v>2773515</v>
      </c>
      <c r="F75" s="320"/>
      <c r="G75" s="321">
        <v>2773515</v>
      </c>
      <c r="H75" s="322"/>
      <c r="I75" s="321">
        <v>2773515</v>
      </c>
      <c r="J75" s="320"/>
      <c r="K75" s="321">
        <v>2773515</v>
      </c>
    </row>
    <row r="76" spans="1:11" ht="24" customHeight="1" thickTop="1" x14ac:dyDescent="0.7">
      <c r="A76" s="150" t="s">
        <v>105</v>
      </c>
      <c r="B76" s="150"/>
      <c r="C76" s="40"/>
      <c r="D76" s="40"/>
      <c r="E76" s="323">
        <f>'ผู้ถือหุ้นรวม 62'!D31</f>
        <v>1810114</v>
      </c>
      <c r="F76" s="320"/>
      <c r="G76" s="158">
        <v>1810114</v>
      </c>
      <c r="H76" s="158"/>
      <c r="I76" s="158">
        <f>'ผู้ถือหุ้น 62'!C25</f>
        <v>1810114</v>
      </c>
      <c r="J76" s="320"/>
      <c r="K76" s="158">
        <v>1810114</v>
      </c>
    </row>
    <row r="77" spans="1:11" ht="24" customHeight="1" x14ac:dyDescent="0.7">
      <c r="A77" s="149" t="s">
        <v>143</v>
      </c>
      <c r="B77" s="328"/>
      <c r="C77" s="328"/>
      <c r="D77" s="40"/>
      <c r="E77" s="323">
        <f>'ผู้ถือหุ้นรวม 62'!H31</f>
        <v>3890221</v>
      </c>
      <c r="F77" s="320"/>
      <c r="G77" s="158">
        <v>3890221</v>
      </c>
      <c r="H77" s="158"/>
      <c r="I77" s="158">
        <f>'ผู้ถือหุ้น 62'!G25</f>
        <v>3890221</v>
      </c>
      <c r="J77" s="320"/>
      <c r="K77" s="158">
        <v>3890221</v>
      </c>
    </row>
    <row r="78" spans="1:11" ht="24" customHeight="1" x14ac:dyDescent="0.7">
      <c r="A78" s="149" t="s">
        <v>44</v>
      </c>
      <c r="B78" s="328"/>
      <c r="C78" s="328"/>
      <c r="D78" s="40"/>
      <c r="E78" s="323"/>
      <c r="F78" s="320"/>
      <c r="G78" s="158"/>
      <c r="H78" s="158"/>
      <c r="I78" s="158"/>
      <c r="J78" s="158"/>
      <c r="K78" s="158"/>
    </row>
    <row r="79" spans="1:11" ht="24" customHeight="1" x14ac:dyDescent="0.7">
      <c r="A79" s="149" t="s">
        <v>45</v>
      </c>
      <c r="B79" s="150"/>
      <c r="C79" s="40"/>
      <c r="D79" s="40"/>
      <c r="E79" s="323"/>
      <c r="F79" s="320"/>
      <c r="G79" s="158"/>
      <c r="H79" s="158"/>
      <c r="I79" s="158"/>
      <c r="J79" s="158"/>
      <c r="K79" s="158"/>
    </row>
    <row r="80" spans="1:11" ht="24" customHeight="1" x14ac:dyDescent="0.7">
      <c r="A80" s="149" t="s">
        <v>46</v>
      </c>
      <c r="B80" s="329"/>
      <c r="C80" s="329"/>
      <c r="D80" s="40"/>
      <c r="E80" s="323">
        <f>'ผู้ถือหุ้นรวม 62'!J31</f>
        <v>93518</v>
      </c>
      <c r="F80" s="320"/>
      <c r="G80" s="158">
        <v>93518</v>
      </c>
      <c r="H80" s="324"/>
      <c r="I80" s="158">
        <f>'ผู้ถือหุ้น 62'!I25</f>
        <v>93518</v>
      </c>
      <c r="J80" s="324"/>
      <c r="K80" s="320">
        <v>93518</v>
      </c>
    </row>
    <row r="81" spans="1:11" ht="24" customHeight="1" x14ac:dyDescent="0.7">
      <c r="A81" s="149" t="s">
        <v>144</v>
      </c>
      <c r="B81" s="171"/>
      <c r="C81" s="171"/>
      <c r="D81" s="40"/>
      <c r="E81" s="323">
        <f>'ผู้ถือหุ้นรวม 62'!L31</f>
        <v>317706</v>
      </c>
      <c r="F81" s="320"/>
      <c r="G81" s="158">
        <v>317706</v>
      </c>
      <c r="H81" s="324"/>
      <c r="I81" s="158">
        <f>'ผู้ถือหุ้น 62'!K25</f>
        <v>317706</v>
      </c>
      <c r="J81" s="324"/>
      <c r="K81" s="320">
        <v>317706</v>
      </c>
    </row>
    <row r="82" spans="1:11" ht="24" customHeight="1" x14ac:dyDescent="0.7">
      <c r="A82" s="149" t="s">
        <v>47</v>
      </c>
      <c r="B82" s="149"/>
      <c r="C82" s="40"/>
      <c r="D82" s="35"/>
      <c r="E82" s="237">
        <f>'ผู้ถือหุ้นรวม 62'!N31</f>
        <v>-887772</v>
      </c>
      <c r="F82" s="36"/>
      <c r="G82" s="151">
        <v>-681350</v>
      </c>
      <c r="H82" s="151"/>
      <c r="I82" s="151">
        <f>'ผู้ถือหุ้น 62'!M25</f>
        <v>39634</v>
      </c>
      <c r="J82" s="151"/>
      <c r="K82" s="151">
        <v>272136</v>
      </c>
    </row>
    <row r="83" spans="1:11" ht="24" customHeight="1" x14ac:dyDescent="0.7">
      <c r="A83" s="149" t="s">
        <v>145</v>
      </c>
      <c r="B83" s="149"/>
      <c r="C83" s="40"/>
      <c r="D83" s="35"/>
      <c r="E83" s="237">
        <f>'ผู้ถือหุ้นรวม 62'!F31</f>
        <v>-317706</v>
      </c>
      <c r="F83" s="36"/>
      <c r="G83" s="151">
        <v>-317706</v>
      </c>
      <c r="H83" s="151"/>
      <c r="I83" s="151">
        <f>'ผู้ถือหุ้น 62'!E25</f>
        <v>-317706</v>
      </c>
      <c r="J83" s="151"/>
      <c r="K83" s="151">
        <v>-317706</v>
      </c>
    </row>
    <row r="84" spans="1:11" ht="24" customHeight="1" x14ac:dyDescent="0.7">
      <c r="A84" s="149" t="s">
        <v>106</v>
      </c>
      <c r="B84" s="328"/>
      <c r="C84" s="328"/>
      <c r="D84" s="40"/>
      <c r="E84" s="268">
        <f>'ผู้ถือหุ้นรวม 62'!X31</f>
        <v>260628</v>
      </c>
      <c r="F84" s="36"/>
      <c r="G84" s="152">
        <v>262331</v>
      </c>
      <c r="H84" s="151"/>
      <c r="I84" s="186">
        <f>'ผู้ถือหุ้น 62'!O25</f>
        <v>163767</v>
      </c>
      <c r="J84" s="153"/>
      <c r="K84" s="186">
        <v>163767</v>
      </c>
    </row>
    <row r="85" spans="1:11" ht="24" customHeight="1" x14ac:dyDescent="0.7">
      <c r="A85" s="154" t="s">
        <v>48</v>
      </c>
      <c r="B85" s="154"/>
      <c r="C85" s="40"/>
      <c r="D85" s="40"/>
      <c r="E85" s="269">
        <f>SUM(E76:E84)</f>
        <v>5166709</v>
      </c>
      <c r="F85" s="9"/>
      <c r="G85" s="155">
        <f>SUM(G76:G84)</f>
        <v>5374834</v>
      </c>
      <c r="H85" s="156"/>
      <c r="I85" s="156">
        <f>SUM(I76:I84)</f>
        <v>5997254</v>
      </c>
      <c r="J85" s="156"/>
      <c r="K85" s="156">
        <f>SUM(K76:K84)</f>
        <v>6229756</v>
      </c>
    </row>
    <row r="86" spans="1:11" ht="27.75" customHeight="1" x14ac:dyDescent="0.7">
      <c r="A86" s="147" t="s">
        <v>49</v>
      </c>
      <c r="B86" s="328"/>
      <c r="C86" s="328"/>
      <c r="D86" s="157"/>
      <c r="E86" s="237">
        <f>'ผู้ถือหุ้นรวม 62'!AB31</f>
        <v>-60124</v>
      </c>
      <c r="F86" s="9"/>
      <c r="G86" s="151">
        <v>-58001</v>
      </c>
      <c r="H86" s="158"/>
      <c r="I86" s="158">
        <v>0</v>
      </c>
      <c r="J86" s="158"/>
      <c r="K86" s="158">
        <v>0</v>
      </c>
    </row>
    <row r="87" spans="1:11" ht="24" customHeight="1" x14ac:dyDescent="0.7">
      <c r="A87" s="154" t="s">
        <v>50</v>
      </c>
      <c r="B87" s="154"/>
      <c r="C87" s="40"/>
      <c r="D87" s="40"/>
      <c r="E87" s="270">
        <f>E85+E86</f>
        <v>5106585</v>
      </c>
      <c r="F87" s="9"/>
      <c r="G87" s="159">
        <f>G85+G86</f>
        <v>5316833</v>
      </c>
      <c r="H87" s="160"/>
      <c r="I87" s="159">
        <f>I85+I86</f>
        <v>5997254</v>
      </c>
      <c r="J87" s="160"/>
      <c r="K87" s="159">
        <f>K85+K86</f>
        <v>6229756</v>
      </c>
    </row>
    <row r="88" spans="1:11" ht="23" x14ac:dyDescent="0.7">
      <c r="A88" s="147"/>
      <c r="B88" s="154"/>
      <c r="C88" s="40"/>
      <c r="D88" s="40"/>
      <c r="E88" s="156"/>
      <c r="F88" s="9"/>
      <c r="G88" s="156"/>
      <c r="H88" s="156"/>
      <c r="I88" s="156"/>
      <c r="J88" s="156"/>
      <c r="K88" s="156"/>
    </row>
    <row r="89" spans="1:11" ht="24" customHeight="1" thickBot="1" x14ac:dyDescent="0.75">
      <c r="A89" s="161" t="s">
        <v>51</v>
      </c>
      <c r="B89" s="161"/>
      <c r="C89" s="40"/>
      <c r="D89" s="40"/>
      <c r="E89" s="162">
        <f>E87+E63</f>
        <v>22809314</v>
      </c>
      <c r="F89" s="9"/>
      <c r="G89" s="162">
        <f>G87+G63</f>
        <v>22991208</v>
      </c>
      <c r="H89" s="156"/>
      <c r="I89" s="162">
        <f>I63+I85</f>
        <v>15044294</v>
      </c>
      <c r="J89" s="156"/>
      <c r="K89" s="162">
        <f>K63+K85</f>
        <v>14350257</v>
      </c>
    </row>
    <row r="90" spans="1:11" ht="24" customHeight="1" thickTop="1" x14ac:dyDescent="0.7">
      <c r="A90" s="34"/>
      <c r="B90" s="34"/>
      <c r="C90" s="163"/>
      <c r="D90" s="164"/>
      <c r="E90" s="165">
        <f t="shared" ref="E90:K90" si="0">E32-E89</f>
        <v>0</v>
      </c>
      <c r="F90" s="165">
        <f t="shared" si="0"/>
        <v>0</v>
      </c>
      <c r="G90" s="165">
        <f t="shared" si="0"/>
        <v>0</v>
      </c>
      <c r="H90" s="165">
        <f t="shared" si="0"/>
        <v>0</v>
      </c>
      <c r="I90" s="165">
        <f t="shared" si="0"/>
        <v>0</v>
      </c>
      <c r="J90" s="165">
        <f t="shared" si="0"/>
        <v>0</v>
      </c>
      <c r="K90" s="165">
        <f t="shared" si="0"/>
        <v>0</v>
      </c>
    </row>
    <row r="91" spans="1:11" ht="21.75" customHeight="1" x14ac:dyDescent="0.65">
      <c r="C91" s="166"/>
      <c r="D91" s="167"/>
      <c r="E91" s="168">
        <f>E89-E32</f>
        <v>0</v>
      </c>
      <c r="F91" s="169"/>
      <c r="G91" s="168">
        <f>G89-G32</f>
        <v>0</v>
      </c>
      <c r="H91" s="169"/>
      <c r="I91" s="170">
        <f>I32-I89</f>
        <v>0</v>
      </c>
      <c r="J91" s="169"/>
      <c r="K91" s="170">
        <f>K32-K89</f>
        <v>0</v>
      </c>
    </row>
  </sheetData>
  <mergeCells count="15">
    <mergeCell ref="B86:C86"/>
    <mergeCell ref="E72:K72"/>
    <mergeCell ref="B77:C77"/>
    <mergeCell ref="B78:C78"/>
    <mergeCell ref="I36:K36"/>
    <mergeCell ref="E68:H68"/>
    <mergeCell ref="B80:C80"/>
    <mergeCell ref="E3:K3"/>
    <mergeCell ref="E4:H4"/>
    <mergeCell ref="I4:K4"/>
    <mergeCell ref="E8:K8"/>
    <mergeCell ref="B84:C84"/>
    <mergeCell ref="E36:H36"/>
    <mergeCell ref="I68:K68"/>
    <mergeCell ref="E40:K40"/>
  </mergeCells>
  <pageMargins left="0.7" right="0.7" top="0.75" bottom="0.75" header="0.3" footer="0.3"/>
  <pageSetup paperSize="9" scale="85" firstPageNumber="4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8"/>
  <sheetViews>
    <sheetView view="pageBreakPreview" topLeftCell="B52" zoomScaleNormal="100" zoomScaleSheetLayoutView="100" workbookViewId="0">
      <selection activeCell="L52" sqref="L1:XFD1048576"/>
    </sheetView>
  </sheetViews>
  <sheetFormatPr defaultColWidth="30.3984375" defaultRowHeight="19.5" customHeight="1" x14ac:dyDescent="0.7"/>
  <cols>
    <col min="1" max="1" width="56.69921875" style="34" customWidth="1"/>
    <col min="2" max="2" width="8.8984375" style="35" customWidth="1"/>
    <col min="3" max="3" width="1.3984375" style="35" customWidth="1"/>
    <col min="4" max="4" width="13.59765625" style="35" bestFit="1" customWidth="1"/>
    <col min="5" max="5" width="1.3984375" style="35" customWidth="1"/>
    <col min="6" max="6" width="11.59765625" style="35" customWidth="1"/>
    <col min="7" max="7" width="1" style="35" customWidth="1"/>
    <col min="8" max="8" width="11.59765625" style="36" customWidth="1"/>
    <col min="9" max="9" width="1" style="35" customWidth="1"/>
    <col min="10" max="10" width="11.59765625" style="36" customWidth="1"/>
    <col min="11" max="11" width="0.59765625" style="35" customWidth="1"/>
    <col min="12" max="16384" width="30.3984375" style="35"/>
  </cols>
  <sheetData>
    <row r="1" spans="1:10" s="45" customFormat="1" ht="24" customHeight="1" x14ac:dyDescent="0.7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spans="1:10" s="45" customFormat="1" ht="24" customHeight="1" x14ac:dyDescent="0.7">
      <c r="A2" s="46" t="s">
        <v>222</v>
      </c>
      <c r="B2" s="1"/>
      <c r="C2" s="1"/>
      <c r="D2" s="1"/>
      <c r="E2" s="1"/>
      <c r="F2" s="1"/>
      <c r="G2" s="1"/>
      <c r="H2" s="1"/>
      <c r="I2" s="1"/>
      <c r="J2" s="1"/>
    </row>
    <row r="3" spans="1:10" s="45" customFormat="1" ht="24" customHeight="1" x14ac:dyDescent="0.7">
      <c r="A3" s="306" t="s">
        <v>223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4" customHeight="1" x14ac:dyDescent="0.7">
      <c r="A4" s="4"/>
      <c r="B4" s="3"/>
      <c r="C4" s="5"/>
      <c r="D4" s="325" t="s">
        <v>1</v>
      </c>
      <c r="E4" s="325"/>
      <c r="F4" s="325"/>
      <c r="G4" s="13"/>
      <c r="H4" s="325" t="s">
        <v>2</v>
      </c>
      <c r="I4" s="325"/>
      <c r="J4" s="325"/>
    </row>
    <row r="5" spans="1:10" ht="24" customHeight="1" x14ac:dyDescent="0.7">
      <c r="A5" s="4"/>
      <c r="B5" s="10" t="s">
        <v>6</v>
      </c>
      <c r="C5" s="7"/>
      <c r="D5" s="11">
        <v>2562</v>
      </c>
      <c r="E5" s="8"/>
      <c r="F5" s="11">
        <v>2561</v>
      </c>
      <c r="G5" s="8"/>
      <c r="H5" s="11">
        <v>2562</v>
      </c>
      <c r="I5" s="8"/>
      <c r="J5" s="11">
        <v>2561</v>
      </c>
    </row>
    <row r="6" spans="1:10" ht="24" customHeight="1" x14ac:dyDescent="0.7">
      <c r="A6" s="4"/>
      <c r="B6" s="12"/>
      <c r="C6" s="7"/>
      <c r="D6" s="326" t="s">
        <v>7</v>
      </c>
      <c r="E6" s="326"/>
      <c r="F6" s="326"/>
      <c r="G6" s="326"/>
      <c r="H6" s="326"/>
      <c r="I6" s="326"/>
      <c r="J6" s="326"/>
    </row>
    <row r="7" spans="1:10" ht="24" customHeight="1" x14ac:dyDescent="0.7">
      <c r="A7" s="47" t="s">
        <v>52</v>
      </c>
      <c r="B7" s="15" t="s">
        <v>225</v>
      </c>
      <c r="C7" s="3"/>
      <c r="D7" s="5"/>
      <c r="E7" s="5"/>
      <c r="F7" s="5"/>
      <c r="G7" s="3"/>
      <c r="H7" s="5"/>
      <c r="I7" s="3"/>
      <c r="J7" s="5"/>
    </row>
    <row r="8" spans="1:10" ht="24" customHeight="1" x14ac:dyDescent="0.7">
      <c r="A8" s="7" t="s">
        <v>146</v>
      </c>
      <c r="B8" s="3"/>
      <c r="C8" s="15"/>
      <c r="D8" s="17">
        <v>4568538</v>
      </c>
      <c r="E8" s="17"/>
      <c r="F8" s="17">
        <v>5562807</v>
      </c>
      <c r="G8" s="17"/>
      <c r="H8" s="17">
        <v>3672495</v>
      </c>
      <c r="I8" s="17"/>
      <c r="J8" s="226">
        <v>3526525</v>
      </c>
    </row>
    <row r="9" spans="1:10" s="1" customFormat="1" ht="24" customHeight="1" x14ac:dyDescent="0.7">
      <c r="A9" s="7" t="s">
        <v>53</v>
      </c>
      <c r="B9" s="15"/>
      <c r="C9" s="3"/>
      <c r="D9" s="17">
        <v>61688</v>
      </c>
      <c r="E9" s="17"/>
      <c r="F9" s="17">
        <v>37684</v>
      </c>
      <c r="G9" s="17"/>
      <c r="H9" s="31">
        <v>51478</v>
      </c>
      <c r="I9" s="17"/>
      <c r="J9" s="229">
        <v>21073</v>
      </c>
    </row>
    <row r="10" spans="1:10" ht="24" customHeight="1" x14ac:dyDescent="0.7">
      <c r="A10" s="49" t="s">
        <v>54</v>
      </c>
      <c r="B10" s="29"/>
      <c r="C10" s="13"/>
      <c r="D10" s="23">
        <f>SUM(D8:D9)</f>
        <v>4630226</v>
      </c>
      <c r="E10" s="176"/>
      <c r="F10" s="23">
        <f>SUM(F8:F9)</f>
        <v>5600491</v>
      </c>
      <c r="G10" s="176"/>
      <c r="H10" s="23">
        <f>SUM(H8:H9)</f>
        <v>3723973</v>
      </c>
      <c r="I10" s="176"/>
      <c r="J10" s="23">
        <f>SUM(J8:J9)</f>
        <v>3547598</v>
      </c>
    </row>
    <row r="11" spans="1:10" ht="24" customHeight="1" x14ac:dyDescent="0.7">
      <c r="A11" s="49"/>
      <c r="B11" s="15"/>
      <c r="C11" s="3"/>
      <c r="D11" s="17"/>
      <c r="E11" s="17"/>
      <c r="F11" s="17"/>
      <c r="G11" s="17"/>
      <c r="H11" s="17"/>
      <c r="I11" s="17"/>
      <c r="J11" s="17"/>
    </row>
    <row r="12" spans="1:10" ht="24" customHeight="1" x14ac:dyDescent="0.7">
      <c r="A12" s="47" t="s">
        <v>55</v>
      </c>
      <c r="B12" s="15" t="s">
        <v>225</v>
      </c>
      <c r="C12" s="3"/>
      <c r="D12" s="17"/>
      <c r="E12" s="17"/>
      <c r="F12" s="17"/>
      <c r="G12" s="17"/>
      <c r="H12" s="17"/>
      <c r="I12" s="17"/>
      <c r="J12" s="17"/>
    </row>
    <row r="13" spans="1:10" ht="24" customHeight="1" x14ac:dyDescent="0.7">
      <c r="A13" s="7" t="s">
        <v>147</v>
      </c>
      <c r="B13" s="3"/>
      <c r="C13" s="3"/>
      <c r="D13" s="17">
        <v>4472405</v>
      </c>
      <c r="E13" s="17"/>
      <c r="F13" s="17">
        <v>5333807</v>
      </c>
      <c r="G13" s="17"/>
      <c r="H13" s="226">
        <v>3742486</v>
      </c>
      <c r="I13" s="17"/>
      <c r="J13" s="226">
        <v>3362532</v>
      </c>
    </row>
    <row r="14" spans="1:10" ht="24" customHeight="1" x14ac:dyDescent="0.7">
      <c r="A14" s="7" t="s">
        <v>226</v>
      </c>
      <c r="B14" s="3"/>
      <c r="C14" s="3"/>
      <c r="D14" s="17">
        <v>0</v>
      </c>
      <c r="E14" s="17"/>
      <c r="F14" s="48">
        <v>-182000</v>
      </c>
      <c r="G14" s="17"/>
      <c r="H14" s="236">
        <v>-7392</v>
      </c>
      <c r="I14" s="17"/>
      <c r="J14" s="236">
        <v>-182000</v>
      </c>
    </row>
    <row r="15" spans="1:10" ht="24" customHeight="1" x14ac:dyDescent="0.7">
      <c r="A15" s="7" t="s">
        <v>126</v>
      </c>
      <c r="B15" s="15"/>
      <c r="C15" s="7"/>
      <c r="D15" s="17">
        <v>66956</v>
      </c>
      <c r="E15" s="17"/>
      <c r="F15" s="17">
        <v>50097</v>
      </c>
      <c r="G15" s="17"/>
      <c r="H15" s="226">
        <v>41766</v>
      </c>
      <c r="I15" s="17"/>
      <c r="J15" s="226">
        <v>33893</v>
      </c>
    </row>
    <row r="16" spans="1:10" ht="24" customHeight="1" x14ac:dyDescent="0.7">
      <c r="A16" s="7" t="s">
        <v>56</v>
      </c>
      <c r="B16" s="15"/>
      <c r="C16" s="3"/>
      <c r="D16" s="17">
        <v>78398</v>
      </c>
      <c r="E16" s="17"/>
      <c r="F16" s="17">
        <v>116580</v>
      </c>
      <c r="G16" s="124"/>
      <c r="H16" s="226">
        <v>54980</v>
      </c>
      <c r="I16" s="124"/>
      <c r="J16" s="226">
        <v>79537</v>
      </c>
    </row>
    <row r="17" spans="1:11" s="1" customFormat="1" ht="24" customHeight="1" x14ac:dyDescent="0.7">
      <c r="A17" s="44" t="s">
        <v>57</v>
      </c>
      <c r="B17" s="15"/>
      <c r="C17" s="3"/>
      <c r="D17" s="17">
        <v>192916</v>
      </c>
      <c r="E17" s="17"/>
      <c r="F17" s="17">
        <v>179662</v>
      </c>
      <c r="G17" s="17"/>
      <c r="H17" s="226">
        <v>105135</v>
      </c>
      <c r="I17" s="17"/>
      <c r="J17" s="226">
        <v>110069</v>
      </c>
    </row>
    <row r="18" spans="1:11" ht="24" customHeight="1" x14ac:dyDescent="0.7">
      <c r="A18" s="49" t="s">
        <v>58</v>
      </c>
      <c r="B18" s="13"/>
      <c r="C18" s="13"/>
      <c r="D18" s="23">
        <f>SUM(D13:D17)</f>
        <v>4810675</v>
      </c>
      <c r="E18" s="176"/>
      <c r="F18" s="23">
        <f>SUM(F13:F17)</f>
        <v>5498146</v>
      </c>
      <c r="G18" s="176"/>
      <c r="H18" s="23">
        <f>SUM(H13:H17)</f>
        <v>3936975</v>
      </c>
      <c r="I18" s="176"/>
      <c r="J18" s="23">
        <f>SUM(J13:J17)</f>
        <v>3404031</v>
      </c>
    </row>
    <row r="19" spans="1:11" ht="24" customHeight="1" x14ac:dyDescent="0.7">
      <c r="A19" s="49"/>
      <c r="B19" s="3"/>
      <c r="C19" s="3"/>
      <c r="D19" s="17"/>
      <c r="E19" s="17"/>
      <c r="F19" s="17"/>
      <c r="G19" s="17"/>
      <c r="H19" s="17"/>
      <c r="I19" s="17"/>
      <c r="J19" s="17"/>
    </row>
    <row r="20" spans="1:11" ht="24" customHeight="1" x14ac:dyDescent="0.7">
      <c r="A20" s="50" t="s">
        <v>227</v>
      </c>
      <c r="B20" s="3"/>
      <c r="C20" s="3"/>
      <c r="D20" s="17"/>
      <c r="E20" s="17"/>
      <c r="F20" s="17"/>
      <c r="G20" s="17"/>
      <c r="H20" s="17"/>
      <c r="I20" s="17"/>
      <c r="J20" s="17"/>
    </row>
    <row r="21" spans="1:11" ht="24" customHeight="1" x14ac:dyDescent="0.7">
      <c r="A21" s="172" t="s">
        <v>149</v>
      </c>
      <c r="B21" s="15" t="s">
        <v>228</v>
      </c>
      <c r="C21" s="3"/>
      <c r="D21" s="179">
        <v>-12049</v>
      </c>
      <c r="E21" s="17"/>
      <c r="F21" s="180">
        <v>-50849</v>
      </c>
      <c r="G21" s="17"/>
      <c r="H21" s="177">
        <v>0</v>
      </c>
      <c r="I21" s="17"/>
      <c r="J21" s="177">
        <v>0</v>
      </c>
    </row>
    <row r="22" spans="1:11" s="1" customFormat="1" ht="24" customHeight="1" x14ac:dyDescent="0.7">
      <c r="A22" s="50"/>
      <c r="B22" s="3"/>
      <c r="C22" s="3"/>
      <c r="D22" s="17"/>
      <c r="E22" s="17"/>
      <c r="F22" s="17"/>
      <c r="G22" s="17"/>
      <c r="H22" s="17"/>
      <c r="I22" s="17"/>
      <c r="J22" s="17"/>
    </row>
    <row r="23" spans="1:11" ht="24" customHeight="1" x14ac:dyDescent="0.7">
      <c r="A23" s="30" t="s">
        <v>116</v>
      </c>
      <c r="B23" s="29"/>
      <c r="C23" s="13"/>
      <c r="D23" s="238">
        <f>D10-D18+D21</f>
        <v>-192498</v>
      </c>
      <c r="E23" s="176"/>
      <c r="F23" s="176">
        <f>F10-F18+F21</f>
        <v>51496</v>
      </c>
      <c r="G23" s="176"/>
      <c r="H23" s="156">
        <f>H10-H18+H21</f>
        <v>-213002</v>
      </c>
      <c r="I23" s="176"/>
      <c r="J23" s="176">
        <f>J10-J18+J21</f>
        <v>143567</v>
      </c>
      <c r="K23" s="51"/>
    </row>
    <row r="24" spans="1:11" s="1" customFormat="1" ht="24" customHeight="1" x14ac:dyDescent="0.7">
      <c r="A24" s="44" t="s">
        <v>229</v>
      </c>
      <c r="B24" s="15"/>
      <c r="C24" s="3"/>
      <c r="D24" s="17">
        <v>2292</v>
      </c>
      <c r="E24" s="17"/>
      <c r="F24" s="17">
        <v>584</v>
      </c>
      <c r="G24" s="17"/>
      <c r="H24" s="177">
        <v>0</v>
      </c>
      <c r="I24" s="17"/>
      <c r="J24" s="17">
        <v>901</v>
      </c>
    </row>
    <row r="25" spans="1:11" s="1" customFormat="1" ht="24" customHeight="1" x14ac:dyDescent="0.7">
      <c r="A25" s="52" t="s">
        <v>117</v>
      </c>
      <c r="B25" s="13"/>
      <c r="C25" s="13"/>
      <c r="D25" s="239">
        <f>SUM(D23:D24)</f>
        <v>-190206</v>
      </c>
      <c r="E25" s="175"/>
      <c r="F25" s="174">
        <f>SUM(F23:F24)</f>
        <v>52080</v>
      </c>
      <c r="G25" s="176"/>
      <c r="H25" s="156">
        <f>SUM(H23:H24)</f>
        <v>-213002</v>
      </c>
      <c r="I25" s="176"/>
      <c r="J25" s="174">
        <f>SUM(J23:J24)</f>
        <v>144468</v>
      </c>
    </row>
    <row r="26" spans="1:11" s="1" customFormat="1" ht="24" customHeight="1" x14ac:dyDescent="0.7">
      <c r="A26" s="52"/>
      <c r="B26" s="13"/>
      <c r="C26" s="13"/>
      <c r="D26" s="54"/>
      <c r="E26" s="53"/>
      <c r="F26" s="54"/>
      <c r="G26" s="43"/>
      <c r="H26" s="54"/>
      <c r="I26" s="43"/>
      <c r="J26" s="54"/>
    </row>
    <row r="27" spans="1:11" s="45" customFormat="1" ht="24" customHeight="1" x14ac:dyDescent="0.7">
      <c r="A27" s="1" t="s">
        <v>127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0"/>
    </row>
    <row r="28" spans="1:11" s="45" customFormat="1" ht="24" customHeight="1" x14ac:dyDescent="0.7">
      <c r="A28" s="46" t="s">
        <v>235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1" ht="24" customHeight="1" x14ac:dyDescent="0.7">
      <c r="A29" s="306" t="s">
        <v>223</v>
      </c>
      <c r="B29" s="56"/>
      <c r="C29" s="57"/>
      <c r="D29" s="57"/>
      <c r="E29" s="57"/>
      <c r="F29" s="57"/>
      <c r="G29" s="57"/>
      <c r="H29" s="56"/>
      <c r="I29" s="57"/>
      <c r="J29" s="56"/>
    </row>
    <row r="30" spans="1:11" ht="23" x14ac:dyDescent="0.7">
      <c r="A30" s="4"/>
      <c r="B30" s="3"/>
      <c r="C30" s="5"/>
      <c r="D30" s="325" t="s">
        <v>1</v>
      </c>
      <c r="E30" s="325"/>
      <c r="F30" s="325"/>
      <c r="G30" s="13"/>
      <c r="H30" s="325" t="s">
        <v>2</v>
      </c>
      <c r="I30" s="325"/>
      <c r="J30" s="325"/>
    </row>
    <row r="31" spans="1:11" ht="24" customHeight="1" x14ac:dyDescent="0.7">
      <c r="A31" s="4"/>
      <c r="B31" s="10" t="s">
        <v>6</v>
      </c>
      <c r="C31" s="7"/>
      <c r="D31" s="11">
        <v>2562</v>
      </c>
      <c r="E31" s="8"/>
      <c r="F31" s="11">
        <v>2561</v>
      </c>
      <c r="G31" s="8"/>
      <c r="H31" s="11">
        <v>2562</v>
      </c>
      <c r="I31" s="8"/>
      <c r="J31" s="11">
        <v>2561</v>
      </c>
    </row>
    <row r="32" spans="1:11" ht="24" customHeight="1" x14ac:dyDescent="0.7">
      <c r="A32" s="4"/>
      <c r="B32" s="12"/>
      <c r="C32" s="7"/>
      <c r="D32" s="326" t="s">
        <v>7</v>
      </c>
      <c r="E32" s="326"/>
      <c r="F32" s="326"/>
      <c r="G32" s="326"/>
      <c r="H32" s="326"/>
      <c r="I32" s="326"/>
      <c r="J32" s="326"/>
    </row>
    <row r="33" spans="1:11" s="1" customFormat="1" ht="24" customHeight="1" x14ac:dyDescent="0.7">
      <c r="A33" s="52" t="s">
        <v>157</v>
      </c>
      <c r="B33" s="13"/>
      <c r="C33" s="13"/>
      <c r="D33" s="55"/>
      <c r="E33" s="53"/>
      <c r="F33" s="55"/>
      <c r="G33" s="43"/>
      <c r="H33" s="55"/>
      <c r="I33" s="43"/>
      <c r="J33" s="55"/>
    </row>
    <row r="34" spans="1:11" s="1" customFormat="1" ht="24" customHeight="1" x14ac:dyDescent="0.7">
      <c r="A34" s="173" t="s">
        <v>150</v>
      </c>
      <c r="B34" s="13"/>
      <c r="C34" s="13"/>
      <c r="D34" s="55"/>
      <c r="E34" s="53"/>
      <c r="F34" s="55"/>
      <c r="G34" s="43"/>
      <c r="H34" s="55"/>
      <c r="I34" s="43"/>
      <c r="J34" s="55"/>
    </row>
    <row r="35" spans="1:11" s="1" customFormat="1" ht="24" customHeight="1" x14ac:dyDescent="0.7">
      <c r="A35" s="44" t="s">
        <v>151</v>
      </c>
      <c r="B35" s="13"/>
      <c r="C35" s="13"/>
      <c r="D35" s="265">
        <v>960</v>
      </c>
      <c r="E35" s="259"/>
      <c r="F35" s="125">
        <v>1007</v>
      </c>
      <c r="G35" s="48"/>
      <c r="H35" s="125">
        <v>0</v>
      </c>
      <c r="I35" s="48"/>
      <c r="J35" s="125">
        <v>0</v>
      </c>
      <c r="K35" s="35"/>
    </row>
    <row r="36" spans="1:11" s="1" customFormat="1" ht="24" customHeight="1" x14ac:dyDescent="0.7">
      <c r="A36" s="44" t="s">
        <v>152</v>
      </c>
      <c r="B36" s="13"/>
      <c r="C36" s="13"/>
      <c r="D36" s="265">
        <v>-2995</v>
      </c>
      <c r="E36" s="259"/>
      <c r="F36" s="180">
        <v>-7416</v>
      </c>
      <c r="G36" s="48"/>
      <c r="H36" s="179">
        <v>0</v>
      </c>
      <c r="I36" s="48"/>
      <c r="J36" s="179">
        <v>0</v>
      </c>
      <c r="K36" s="35"/>
    </row>
    <row r="37" spans="1:11" s="1" customFormat="1" ht="24" customHeight="1" x14ac:dyDescent="0.7">
      <c r="A37" s="52" t="s">
        <v>153</v>
      </c>
      <c r="B37" s="13"/>
      <c r="C37" s="13"/>
      <c r="D37" s="239">
        <f>SUM(D35:D36)</f>
        <v>-2035</v>
      </c>
      <c r="E37" s="260"/>
      <c r="F37" s="181">
        <f>SUM(F35:F36)</f>
        <v>-6409</v>
      </c>
      <c r="G37" s="178"/>
      <c r="H37" s="239">
        <f>SUM(H35:H36)</f>
        <v>0</v>
      </c>
      <c r="I37" s="178"/>
      <c r="J37" s="239">
        <f>SUM(J35:J36)</f>
        <v>0</v>
      </c>
    </row>
    <row r="38" spans="1:11" s="1" customFormat="1" ht="24" customHeight="1" x14ac:dyDescent="0.7">
      <c r="A38" s="52"/>
      <c r="B38" s="13"/>
      <c r="C38" s="13"/>
      <c r="D38" s="55"/>
      <c r="E38" s="260"/>
      <c r="F38" s="55"/>
      <c r="G38" s="178"/>
      <c r="H38" s="55"/>
      <c r="I38" s="178"/>
      <c r="J38" s="55"/>
    </row>
    <row r="39" spans="1:11" s="1" customFormat="1" ht="24" customHeight="1" x14ac:dyDescent="0.7">
      <c r="A39" s="173" t="s">
        <v>154</v>
      </c>
      <c r="B39" s="13"/>
      <c r="C39" s="13"/>
      <c r="D39" s="55"/>
      <c r="E39" s="260"/>
      <c r="F39" s="55"/>
      <c r="G39" s="178"/>
      <c r="H39" s="55"/>
      <c r="I39" s="178"/>
      <c r="J39" s="55"/>
    </row>
    <row r="40" spans="1:11" s="1" customFormat="1" ht="24" customHeight="1" x14ac:dyDescent="0.7">
      <c r="A40" s="44" t="s">
        <v>155</v>
      </c>
      <c r="B40" s="13"/>
      <c r="C40" s="13"/>
      <c r="D40" s="264">
        <v>0</v>
      </c>
      <c r="E40" s="260"/>
      <c r="F40" s="55">
        <v>76</v>
      </c>
      <c r="G40" s="178"/>
      <c r="H40" s="55">
        <v>0</v>
      </c>
      <c r="I40" s="178"/>
      <c r="J40" s="55">
        <v>0</v>
      </c>
    </row>
    <row r="41" spans="1:11" s="1" customFormat="1" ht="24" customHeight="1" x14ac:dyDescent="0.7">
      <c r="A41" s="52" t="s">
        <v>156</v>
      </c>
      <c r="B41" s="13"/>
      <c r="C41" s="13"/>
      <c r="D41" s="239">
        <f>SUM(D40)</f>
        <v>0</v>
      </c>
      <c r="E41" s="260"/>
      <c r="F41" s="239">
        <f>SUM(F40)</f>
        <v>76</v>
      </c>
      <c r="G41" s="178"/>
      <c r="H41" s="239">
        <f>SUM(H40)</f>
        <v>0</v>
      </c>
      <c r="I41" s="178"/>
      <c r="J41" s="239">
        <f>SUM(J40)</f>
        <v>0</v>
      </c>
    </row>
    <row r="42" spans="1:11" ht="24" customHeight="1" x14ac:dyDescent="0.7">
      <c r="A42" s="52" t="s">
        <v>230</v>
      </c>
      <c r="B42" s="13"/>
      <c r="C42" s="13"/>
      <c r="D42" s="261">
        <f>D37+D41</f>
        <v>-2035</v>
      </c>
      <c r="E42" s="260"/>
      <c r="F42" s="181">
        <f>F37+F41</f>
        <v>-6333</v>
      </c>
      <c r="G42" s="178"/>
      <c r="H42" s="261">
        <f>H37+H41</f>
        <v>0</v>
      </c>
      <c r="I42" s="178"/>
      <c r="J42" s="261">
        <f>J37+J41</f>
        <v>0</v>
      </c>
    </row>
    <row r="43" spans="1:11" ht="24" customHeight="1" thickBot="1" x14ac:dyDescent="0.75">
      <c r="A43" s="52" t="s">
        <v>59</v>
      </c>
      <c r="B43" s="3"/>
      <c r="C43" s="3"/>
      <c r="D43" s="262">
        <f>D42+D25</f>
        <v>-192241</v>
      </c>
      <c r="E43" s="178"/>
      <c r="F43" s="262">
        <f>F42+F25</f>
        <v>45747</v>
      </c>
      <c r="G43" s="178"/>
      <c r="H43" s="263">
        <f>H42+H25</f>
        <v>-213002</v>
      </c>
      <c r="I43" s="178">
        <f>I25</f>
        <v>0</v>
      </c>
      <c r="J43" s="262">
        <f>J42+J25</f>
        <v>144468</v>
      </c>
    </row>
    <row r="44" spans="1:11" s="45" customFormat="1" ht="24" customHeight="1" thickTop="1" x14ac:dyDescent="0.7">
      <c r="A44" s="126"/>
      <c r="B44" s="127"/>
      <c r="C44" s="128"/>
      <c r="D44" s="128"/>
      <c r="E44" s="128"/>
      <c r="F44" s="128"/>
      <c r="G44" s="128"/>
      <c r="H44" s="227"/>
      <c r="I44" s="128"/>
      <c r="J44" s="129"/>
      <c r="K44" s="130"/>
    </row>
    <row r="45" spans="1:11" ht="24" customHeight="1" x14ac:dyDescent="0.7">
      <c r="A45" s="58" t="s">
        <v>118</v>
      </c>
      <c r="B45" s="15"/>
      <c r="C45" s="3"/>
      <c r="D45" s="59"/>
      <c r="E45" s="59"/>
      <c r="F45" s="59"/>
      <c r="G45" s="59"/>
      <c r="H45" s="59"/>
      <c r="I45" s="59"/>
      <c r="J45" s="59"/>
    </row>
    <row r="46" spans="1:11" ht="24" customHeight="1" x14ac:dyDescent="0.7">
      <c r="A46" s="44" t="s">
        <v>60</v>
      </c>
      <c r="B46" s="15"/>
      <c r="C46" s="3"/>
      <c r="D46" s="242">
        <v>-186922</v>
      </c>
      <c r="E46" s="59"/>
      <c r="F46" s="59">
        <v>52680</v>
      </c>
      <c r="G46" s="59"/>
      <c r="H46" s="59">
        <f>H43</f>
        <v>-213002</v>
      </c>
      <c r="I46" s="59"/>
      <c r="J46" s="59">
        <v>144468</v>
      </c>
    </row>
    <row r="47" spans="1:11" s="1" customFormat="1" ht="24" customHeight="1" x14ac:dyDescent="0.7">
      <c r="A47" s="44" t="s">
        <v>61</v>
      </c>
      <c r="B47" s="15"/>
      <c r="C47" s="3"/>
      <c r="D47" s="242">
        <v>-3284</v>
      </c>
      <c r="E47" s="59"/>
      <c r="F47" s="59">
        <v>-600</v>
      </c>
      <c r="G47" s="59"/>
      <c r="H47" s="19">
        <v>0</v>
      </c>
      <c r="I47" s="59"/>
      <c r="J47" s="19">
        <v>0</v>
      </c>
    </row>
    <row r="48" spans="1:11" s="1" customFormat="1" ht="24" customHeight="1" thickBot="1" x14ac:dyDescent="0.75">
      <c r="A48" s="58" t="s">
        <v>117</v>
      </c>
      <c r="B48" s="29"/>
      <c r="C48" s="13"/>
      <c r="D48" s="60">
        <f>SUM(D46:D47)</f>
        <v>-190206</v>
      </c>
      <c r="E48" s="61"/>
      <c r="F48" s="60">
        <f>SUM(F46:F47)</f>
        <v>52080</v>
      </c>
      <c r="G48" s="61"/>
      <c r="H48" s="60">
        <f>SUM(H46:H47)</f>
        <v>-213002</v>
      </c>
      <c r="I48" s="61"/>
      <c r="J48" s="60">
        <f>SUM(J46:J47)</f>
        <v>144468</v>
      </c>
    </row>
    <row r="49" spans="1:10" s="1" customFormat="1" ht="24" customHeight="1" thickTop="1" x14ac:dyDescent="0.7">
      <c r="A49" s="58"/>
      <c r="B49" s="29"/>
      <c r="C49" s="13"/>
      <c r="D49" s="61"/>
      <c r="E49" s="61"/>
      <c r="F49" s="61"/>
      <c r="G49" s="61"/>
      <c r="H49" s="61"/>
      <c r="I49" s="61"/>
      <c r="J49" s="61"/>
    </row>
    <row r="50" spans="1:10" s="1" customFormat="1" ht="24" customHeight="1" x14ac:dyDescent="0.7">
      <c r="A50" s="58" t="s">
        <v>62</v>
      </c>
      <c r="B50" s="29"/>
      <c r="C50" s="13"/>
      <c r="D50" s="61"/>
      <c r="E50" s="61"/>
      <c r="F50" s="61"/>
      <c r="G50" s="61"/>
      <c r="H50" s="61"/>
      <c r="I50" s="61"/>
      <c r="J50" s="61"/>
    </row>
    <row r="51" spans="1:10" s="1" customFormat="1" ht="24" customHeight="1" x14ac:dyDescent="0.7">
      <c r="A51" s="62" t="s">
        <v>60</v>
      </c>
      <c r="B51" s="29"/>
      <c r="C51" s="13"/>
      <c r="D51" s="59">
        <v>-188625</v>
      </c>
      <c r="E51" s="3"/>
      <c r="F51" s="59">
        <v>46699</v>
      </c>
      <c r="G51" s="64"/>
      <c r="H51" s="63">
        <f>H48</f>
        <v>-213002</v>
      </c>
      <c r="I51" s="64"/>
      <c r="J51" s="59">
        <v>144468</v>
      </c>
    </row>
    <row r="52" spans="1:10" ht="24" customHeight="1" x14ac:dyDescent="0.7">
      <c r="A52" s="44" t="s">
        <v>61</v>
      </c>
      <c r="B52" s="15"/>
      <c r="C52" s="3"/>
      <c r="D52" s="59">
        <v>-3616</v>
      </c>
      <c r="E52" s="59"/>
      <c r="F52" s="59">
        <v>-952</v>
      </c>
      <c r="G52" s="59"/>
      <c r="H52" s="19">
        <v>0</v>
      </c>
      <c r="I52" s="59"/>
      <c r="J52" s="19">
        <v>0</v>
      </c>
    </row>
    <row r="53" spans="1:10" ht="24" customHeight="1" thickBot="1" x14ac:dyDescent="0.75">
      <c r="A53" s="65" t="s">
        <v>59</v>
      </c>
      <c r="B53" s="15"/>
      <c r="C53" s="3"/>
      <c r="D53" s="60">
        <f>SUM(D51:D52)</f>
        <v>-192241</v>
      </c>
      <c r="E53" s="13"/>
      <c r="F53" s="60">
        <f>SUM(F51:F52)</f>
        <v>45747</v>
      </c>
      <c r="G53" s="66"/>
      <c r="H53" s="60">
        <f>SUM(H51:H52)</f>
        <v>-213002</v>
      </c>
      <c r="I53" s="66"/>
      <c r="J53" s="60">
        <f>SUM(J51:J52)</f>
        <v>144468</v>
      </c>
    </row>
    <row r="54" spans="1:10" ht="24" customHeight="1" thickTop="1" x14ac:dyDescent="0.7">
      <c r="A54" s="67"/>
      <c r="B54" s="15"/>
      <c r="C54" s="3"/>
      <c r="D54" s="3"/>
      <c r="E54" s="3"/>
      <c r="F54" s="3"/>
      <c r="G54" s="64"/>
      <c r="H54" s="68"/>
      <c r="I54" s="64"/>
      <c r="J54" s="68"/>
    </row>
    <row r="55" spans="1:10" ht="24" customHeight="1" x14ac:dyDescent="0.7">
      <c r="A55" s="65" t="s">
        <v>236</v>
      </c>
      <c r="B55" s="15">
        <v>14</v>
      </c>
      <c r="C55" s="3"/>
      <c r="D55" s="3"/>
      <c r="E55" s="3"/>
      <c r="F55" s="3"/>
      <c r="G55" s="64"/>
      <c r="H55" s="68"/>
      <c r="I55" s="64"/>
      <c r="J55" s="68"/>
    </row>
    <row r="56" spans="1:10" ht="24" customHeight="1" thickBot="1" x14ac:dyDescent="0.75">
      <c r="A56" s="69" t="s">
        <v>237</v>
      </c>
      <c r="B56" s="15"/>
      <c r="C56" s="3"/>
      <c r="D56" s="275">
        <v>-0.05</v>
      </c>
      <c r="E56" s="276"/>
      <c r="F56" s="275">
        <v>0.01</v>
      </c>
      <c r="G56" s="276"/>
      <c r="H56" s="275">
        <v>-0.05</v>
      </c>
      <c r="I56" s="183"/>
      <c r="J56" s="182">
        <v>0.04</v>
      </c>
    </row>
    <row r="57" spans="1:10" ht="24" customHeight="1" thickTop="1" thickBot="1" x14ac:dyDescent="0.75">
      <c r="A57" s="69" t="s">
        <v>123</v>
      </c>
      <c r="B57" s="15"/>
      <c r="C57" s="3"/>
      <c r="D57" s="300">
        <v>0</v>
      </c>
      <c r="E57" s="183"/>
      <c r="F57" s="182">
        <v>0.01</v>
      </c>
      <c r="G57" s="183"/>
      <c r="H57" s="300">
        <v>0</v>
      </c>
      <c r="I57" s="183"/>
      <c r="J57" s="182">
        <v>0.04</v>
      </c>
    </row>
    <row r="58" spans="1:10" ht="19.5" customHeight="1" thickTop="1" x14ac:dyDescent="0.7"/>
  </sheetData>
  <mergeCells count="6">
    <mergeCell ref="D32:J32"/>
    <mergeCell ref="D4:F4"/>
    <mergeCell ref="H4:J4"/>
    <mergeCell ref="D6:J6"/>
    <mergeCell ref="D30:F30"/>
    <mergeCell ref="H30:J30"/>
  </mergeCells>
  <pageMargins left="0.7" right="0.7" top="0.75" bottom="0.75" header="0.3" footer="0.3"/>
  <pageSetup paperSize="9" scale="80" firstPageNumber="7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&amp;C&amp;P</oddFooter>
  </headerFooter>
  <rowBreaks count="1" manualBreakCount="1">
    <brk id="2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92D050"/>
    <pageSetUpPr fitToPage="1"/>
  </sheetPr>
  <dimension ref="A1:Z27"/>
  <sheetViews>
    <sheetView view="pageBreakPreview" topLeftCell="M17" zoomScale="70" zoomScaleNormal="85" zoomScaleSheetLayoutView="70" workbookViewId="0">
      <selection activeCell="AA17" sqref="AA1:XFD1048576"/>
    </sheetView>
  </sheetViews>
  <sheetFormatPr defaultColWidth="10.69921875" defaultRowHeight="21.5" x14ac:dyDescent="0.75"/>
  <cols>
    <col min="1" max="1" width="49.3984375" style="73" customWidth="1"/>
    <col min="2" max="2" width="10.09765625" style="73" customWidth="1"/>
    <col min="3" max="3" width="1.09765625" style="73" customWidth="1"/>
    <col min="4" max="4" width="11.3984375" style="102" bestFit="1" customWidth="1"/>
    <col min="5" max="5" width="1.09765625" style="73" customWidth="1"/>
    <col min="6" max="6" width="11.3984375" style="102" bestFit="1" customWidth="1"/>
    <col min="7" max="7" width="1.09765625" style="102" customWidth="1"/>
    <col min="8" max="8" width="11.8984375" style="73" bestFit="1" customWidth="1"/>
    <col min="9" max="9" width="1.09765625" style="73" customWidth="1"/>
    <col min="10" max="10" width="9" style="102" bestFit="1" customWidth="1"/>
    <col min="11" max="11" width="1.09765625" style="102" customWidth="1"/>
    <col min="12" max="12" width="18.3984375" style="102" customWidth="1"/>
    <col min="13" max="13" width="1.09765625" style="73" customWidth="1"/>
    <col min="14" max="14" width="18.3984375" style="102" customWidth="1"/>
    <col min="15" max="15" width="1.09765625" style="73" customWidth="1"/>
    <col min="16" max="16" width="18.3984375" style="102" customWidth="1"/>
    <col min="17" max="17" width="1.09765625" style="73" customWidth="1"/>
    <col min="18" max="18" width="18.3984375" style="102" customWidth="1"/>
    <col min="19" max="19" width="1.09765625" style="73" customWidth="1"/>
    <col min="20" max="20" width="18.3984375" style="102" customWidth="1"/>
    <col min="21" max="21" width="1.09765625" style="73" customWidth="1"/>
    <col min="22" max="22" width="11.8984375" style="102" bestFit="1" customWidth="1"/>
    <col min="23" max="23" width="1.09765625" style="73" customWidth="1"/>
    <col min="24" max="24" width="11.8984375" style="102" bestFit="1" customWidth="1"/>
    <col min="25" max="25" width="1.09765625" style="73" customWidth="1"/>
    <col min="26" max="26" width="11.8984375" style="102" bestFit="1" customWidth="1"/>
    <col min="27" max="16384" width="10.69921875" style="73"/>
  </cols>
  <sheetData>
    <row r="1" spans="1:26" ht="23" x14ac:dyDescent="0.7">
      <c r="A1" s="1" t="s">
        <v>127</v>
      </c>
      <c r="B1" s="71"/>
      <c r="C1" s="71"/>
      <c r="D1" s="72"/>
      <c r="E1" s="71"/>
      <c r="F1" s="72"/>
      <c r="G1" s="72"/>
      <c r="H1" s="71"/>
      <c r="I1" s="71"/>
      <c r="J1" s="72"/>
      <c r="K1" s="72"/>
      <c r="L1" s="72"/>
      <c r="M1" s="71"/>
      <c r="N1" s="72"/>
      <c r="O1" s="71"/>
      <c r="P1" s="72"/>
      <c r="Q1" s="71"/>
      <c r="R1" s="72"/>
      <c r="S1" s="71"/>
      <c r="T1" s="72"/>
      <c r="U1" s="71"/>
      <c r="V1" s="72"/>
      <c r="W1" s="71"/>
      <c r="X1" s="72"/>
      <c r="Y1" s="71"/>
      <c r="Z1" s="72"/>
    </row>
    <row r="2" spans="1:26" ht="23" x14ac:dyDescent="0.7">
      <c r="A2" s="74" t="s">
        <v>224</v>
      </c>
      <c r="B2" s="75"/>
      <c r="C2" s="75"/>
      <c r="D2" s="72"/>
      <c r="E2" s="75"/>
      <c r="F2" s="72"/>
      <c r="G2" s="72"/>
      <c r="H2" s="75"/>
      <c r="I2" s="75"/>
      <c r="J2" s="72"/>
      <c r="K2" s="72"/>
      <c r="L2" s="72"/>
      <c r="M2" s="75"/>
      <c r="N2" s="72"/>
      <c r="O2" s="75"/>
      <c r="P2" s="72"/>
      <c r="Q2" s="75"/>
      <c r="R2" s="72"/>
      <c r="S2" s="75"/>
      <c r="T2" s="72"/>
      <c r="U2" s="75"/>
      <c r="V2" s="72"/>
      <c r="W2" s="75"/>
      <c r="X2" s="72"/>
      <c r="Y2" s="75"/>
      <c r="Z2" s="72"/>
    </row>
    <row r="3" spans="1:26" ht="23" x14ac:dyDescent="0.7">
      <c r="A3" s="306" t="s">
        <v>223</v>
      </c>
      <c r="B3" s="75"/>
      <c r="C3" s="75"/>
      <c r="D3" s="72"/>
      <c r="E3" s="75"/>
      <c r="F3" s="72"/>
      <c r="G3" s="72"/>
      <c r="H3" s="75"/>
      <c r="I3" s="75"/>
      <c r="J3" s="72"/>
      <c r="K3" s="72"/>
      <c r="L3" s="72"/>
      <c r="M3" s="75"/>
      <c r="N3" s="72"/>
      <c r="O3" s="75"/>
      <c r="P3" s="72"/>
      <c r="Q3" s="75"/>
      <c r="R3" s="72"/>
      <c r="S3" s="75"/>
      <c r="T3" s="72"/>
      <c r="U3" s="75"/>
      <c r="V3" s="72"/>
      <c r="W3" s="75"/>
      <c r="X3" s="72"/>
      <c r="Y3" s="75"/>
      <c r="Z3" s="72"/>
    </row>
    <row r="4" spans="1:26" ht="22" x14ac:dyDescent="0.75">
      <c r="B4" s="76"/>
      <c r="C4" s="76"/>
      <c r="D4" s="330" t="s">
        <v>1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</row>
    <row r="5" spans="1:26" ht="22" x14ac:dyDescent="0.75">
      <c r="B5" s="76"/>
      <c r="C5" s="76"/>
      <c r="D5" s="77"/>
      <c r="E5" s="77"/>
      <c r="F5" s="77"/>
      <c r="G5" s="77"/>
      <c r="H5" s="77"/>
      <c r="I5" s="77"/>
      <c r="J5" s="77"/>
      <c r="K5" s="79"/>
      <c r="L5" s="331" t="s">
        <v>159</v>
      </c>
      <c r="M5" s="331"/>
      <c r="N5" s="331"/>
      <c r="O5" s="331"/>
      <c r="P5" s="331"/>
      <c r="Q5" s="331"/>
      <c r="R5" s="331"/>
      <c r="S5" s="331"/>
      <c r="T5" s="331"/>
      <c r="U5" s="77"/>
      <c r="V5" s="77"/>
      <c r="W5" s="77"/>
      <c r="X5" s="73"/>
      <c r="Y5" s="77"/>
      <c r="Z5" s="77"/>
    </row>
    <row r="6" spans="1:26" ht="22" x14ac:dyDescent="0.75">
      <c r="B6" s="76"/>
      <c r="C6" s="76"/>
      <c r="D6" s="77"/>
      <c r="E6" s="77"/>
      <c r="F6" s="77"/>
      <c r="G6" s="77"/>
      <c r="H6" s="77"/>
      <c r="I6" s="77"/>
      <c r="J6" s="77"/>
      <c r="K6" s="79"/>
      <c r="L6" s="78"/>
      <c r="M6" s="78"/>
      <c r="N6" s="78"/>
      <c r="O6" s="78"/>
      <c r="P6" s="78" t="s">
        <v>202</v>
      </c>
      <c r="Q6" s="78"/>
      <c r="R6" s="78" t="s">
        <v>187</v>
      </c>
      <c r="S6" s="78"/>
      <c r="T6" s="78"/>
      <c r="U6" s="77"/>
      <c r="V6" s="77"/>
      <c r="W6" s="77"/>
      <c r="X6" s="73"/>
      <c r="Y6" s="77"/>
      <c r="Z6" s="77"/>
    </row>
    <row r="7" spans="1:26" ht="22" x14ac:dyDescent="0.75">
      <c r="B7" s="76"/>
      <c r="C7" s="76"/>
      <c r="D7" s="77"/>
      <c r="E7" s="77"/>
      <c r="F7" s="77"/>
      <c r="G7" s="77"/>
      <c r="H7" s="80"/>
      <c r="I7" s="80"/>
      <c r="J7" s="80"/>
      <c r="K7" s="79"/>
      <c r="L7" s="81"/>
      <c r="M7" s="77"/>
      <c r="N7" s="81"/>
      <c r="O7" s="77"/>
      <c r="P7" s="81" t="s">
        <v>164</v>
      </c>
      <c r="Q7" s="77"/>
      <c r="R7" s="81" t="s">
        <v>186</v>
      </c>
      <c r="S7" s="77"/>
      <c r="T7" s="81"/>
      <c r="U7" s="77"/>
      <c r="V7" s="77"/>
      <c r="W7" s="77"/>
      <c r="X7" s="80" t="s">
        <v>64</v>
      </c>
      <c r="Y7" s="77"/>
      <c r="Z7" s="77"/>
    </row>
    <row r="8" spans="1:26" x14ac:dyDescent="0.75">
      <c r="A8" s="82"/>
      <c r="B8" s="78"/>
      <c r="C8" s="78"/>
      <c r="D8" s="80" t="s">
        <v>42</v>
      </c>
      <c r="E8" s="78"/>
      <c r="F8" s="78"/>
      <c r="G8" s="78"/>
      <c r="H8" s="332" t="s">
        <v>44</v>
      </c>
      <c r="I8" s="332"/>
      <c r="J8" s="332"/>
      <c r="K8" s="78"/>
      <c r="L8" s="78" t="s">
        <v>177</v>
      </c>
      <c r="M8" s="78"/>
      <c r="N8" s="78" t="s">
        <v>162</v>
      </c>
      <c r="O8" s="78"/>
      <c r="P8" s="78" t="s">
        <v>68</v>
      </c>
      <c r="Q8" s="78"/>
      <c r="R8" s="78" t="s">
        <v>188</v>
      </c>
      <c r="S8" s="78"/>
      <c r="T8" s="78" t="s">
        <v>170</v>
      </c>
      <c r="U8" s="78"/>
      <c r="V8" s="80" t="s">
        <v>67</v>
      </c>
      <c r="W8" s="78"/>
      <c r="X8" s="78" t="s">
        <v>68</v>
      </c>
      <c r="Y8" s="78"/>
      <c r="Z8" s="78"/>
    </row>
    <row r="9" spans="1:26" x14ac:dyDescent="0.75">
      <c r="A9" s="78"/>
      <c r="B9" s="78"/>
      <c r="C9" s="78"/>
      <c r="D9" s="80" t="s">
        <v>107</v>
      </c>
      <c r="E9" s="78"/>
      <c r="F9" s="80" t="s">
        <v>69</v>
      </c>
      <c r="G9" s="80"/>
      <c r="H9" s="78" t="s">
        <v>65</v>
      </c>
      <c r="I9" s="78"/>
      <c r="J9" s="78" t="s">
        <v>70</v>
      </c>
      <c r="K9" s="81"/>
      <c r="L9" s="78" t="s">
        <v>160</v>
      </c>
      <c r="M9" s="78"/>
      <c r="N9" s="78" t="s">
        <v>190</v>
      </c>
      <c r="O9" s="78"/>
      <c r="P9" s="78" t="s">
        <v>166</v>
      </c>
      <c r="Q9" s="78"/>
      <c r="R9" s="78" t="s">
        <v>169</v>
      </c>
      <c r="S9" s="78"/>
      <c r="T9" s="78" t="s">
        <v>189</v>
      </c>
      <c r="U9" s="78"/>
      <c r="V9" s="80" t="s">
        <v>71</v>
      </c>
      <c r="W9" s="78"/>
      <c r="X9" s="80" t="s">
        <v>72</v>
      </c>
      <c r="Y9" s="78"/>
      <c r="Z9" s="80" t="s">
        <v>67</v>
      </c>
    </row>
    <row r="10" spans="1:26" ht="22" x14ac:dyDescent="0.75">
      <c r="A10" s="83"/>
      <c r="B10" s="84"/>
      <c r="C10" s="84"/>
      <c r="D10" s="80" t="s">
        <v>108</v>
      </c>
      <c r="E10" s="84"/>
      <c r="F10" s="80" t="s">
        <v>74</v>
      </c>
      <c r="G10" s="80"/>
      <c r="H10" s="78" t="s">
        <v>158</v>
      </c>
      <c r="I10" s="84"/>
      <c r="J10" s="81" t="s">
        <v>75</v>
      </c>
      <c r="K10" s="81"/>
      <c r="L10" s="78" t="s">
        <v>161</v>
      </c>
      <c r="M10" s="84"/>
      <c r="N10" s="78" t="s">
        <v>5</v>
      </c>
      <c r="O10" s="84"/>
      <c r="P10" s="78" t="s">
        <v>185</v>
      </c>
      <c r="Q10" s="84"/>
      <c r="R10" s="78" t="s">
        <v>148</v>
      </c>
      <c r="S10" s="84"/>
      <c r="T10" s="78" t="s">
        <v>71</v>
      </c>
      <c r="U10" s="84"/>
      <c r="V10" s="80" t="s">
        <v>76</v>
      </c>
      <c r="W10" s="84"/>
      <c r="X10" s="80" t="s">
        <v>77</v>
      </c>
      <c r="Y10" s="84"/>
      <c r="Z10" s="80" t="s">
        <v>71</v>
      </c>
    </row>
    <row r="11" spans="1:26" ht="22" x14ac:dyDescent="0.75">
      <c r="A11" s="83"/>
      <c r="B11" s="84"/>
      <c r="C11" s="84"/>
      <c r="D11" s="333" t="s">
        <v>7</v>
      </c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</row>
    <row r="12" spans="1:26" ht="22" x14ac:dyDescent="0.75">
      <c r="A12" s="83" t="s">
        <v>184</v>
      </c>
      <c r="B12" s="84"/>
      <c r="C12" s="84"/>
      <c r="D12" s="85"/>
      <c r="E12" s="86"/>
      <c r="F12" s="85"/>
      <c r="G12" s="85"/>
      <c r="H12" s="86"/>
      <c r="I12" s="86"/>
      <c r="J12" s="85"/>
      <c r="K12" s="85"/>
      <c r="L12" s="85"/>
      <c r="M12" s="86"/>
      <c r="N12" s="85"/>
      <c r="O12" s="86"/>
      <c r="P12" s="85"/>
      <c r="Q12" s="86"/>
      <c r="R12" s="85"/>
      <c r="S12" s="86"/>
      <c r="T12" s="85"/>
      <c r="U12" s="86"/>
      <c r="V12" s="85"/>
      <c r="W12" s="86"/>
      <c r="X12" s="85"/>
      <c r="Y12" s="86"/>
      <c r="Z12" s="85"/>
    </row>
    <row r="13" spans="1:26" ht="22" x14ac:dyDescent="0.75">
      <c r="A13" s="83" t="s">
        <v>180</v>
      </c>
      <c r="B13" s="84"/>
      <c r="C13" s="84"/>
      <c r="D13" s="87">
        <v>1621787</v>
      </c>
      <c r="E13" s="88"/>
      <c r="F13" s="87">
        <v>3673192</v>
      </c>
      <c r="G13" s="87"/>
      <c r="H13" s="87">
        <v>45232</v>
      </c>
      <c r="I13" s="88"/>
      <c r="J13" s="89">
        <v>225236</v>
      </c>
      <c r="K13" s="89"/>
      <c r="L13" s="89">
        <v>-63737</v>
      </c>
      <c r="M13" s="89"/>
      <c r="N13" s="89">
        <v>410540</v>
      </c>
      <c r="O13" s="89"/>
      <c r="P13" s="89">
        <v>-15608</v>
      </c>
      <c r="Q13" s="89"/>
      <c r="R13" s="89">
        <v>-3376</v>
      </c>
      <c r="S13" s="89"/>
      <c r="T13" s="89">
        <f>SUM(L13:R13)</f>
        <v>327819</v>
      </c>
      <c r="U13" s="89"/>
      <c r="V13" s="89">
        <f>SUM(D13:J13)+T13</f>
        <v>5893266</v>
      </c>
      <c r="W13" s="89"/>
      <c r="X13" s="89">
        <v>28968</v>
      </c>
      <c r="Y13" s="89"/>
      <c r="Z13" s="89">
        <f>V13+X13</f>
        <v>5922234</v>
      </c>
    </row>
    <row r="14" spans="1:26" ht="22" x14ac:dyDescent="0.75">
      <c r="A14" s="83"/>
      <c r="B14" s="91"/>
      <c r="C14" s="92"/>
      <c r="D14" s="87"/>
      <c r="E14" s="93"/>
      <c r="F14" s="87"/>
      <c r="G14" s="87"/>
      <c r="H14" s="87"/>
      <c r="I14" s="93"/>
      <c r="J14" s="87"/>
      <c r="K14" s="87"/>
      <c r="L14" s="87"/>
      <c r="M14" s="94"/>
      <c r="N14" s="87"/>
      <c r="O14" s="94"/>
      <c r="P14" s="87"/>
      <c r="Q14" s="94"/>
      <c r="R14" s="87"/>
      <c r="S14" s="94"/>
      <c r="T14" s="87"/>
      <c r="U14" s="94"/>
      <c r="V14" s="87"/>
      <c r="W14" s="94"/>
      <c r="X14" s="87"/>
      <c r="Y14" s="94"/>
      <c r="Z14" s="87"/>
    </row>
    <row r="15" spans="1:26" ht="22" x14ac:dyDescent="0.75">
      <c r="A15" s="83" t="s">
        <v>85</v>
      </c>
      <c r="B15" s="91"/>
      <c r="C15" s="92"/>
      <c r="D15" s="87"/>
      <c r="E15" s="93"/>
      <c r="F15" s="87"/>
      <c r="G15" s="87"/>
      <c r="H15" s="87"/>
      <c r="I15" s="93"/>
      <c r="J15" s="87"/>
      <c r="K15" s="87"/>
      <c r="L15" s="87"/>
      <c r="M15" s="94"/>
      <c r="N15" s="87"/>
      <c r="O15" s="94"/>
      <c r="P15" s="87"/>
      <c r="Q15" s="94"/>
      <c r="R15" s="87"/>
      <c r="S15" s="94"/>
      <c r="T15" s="87"/>
      <c r="U15" s="94"/>
      <c r="V15" s="87"/>
      <c r="W15" s="94"/>
      <c r="X15" s="87"/>
      <c r="Y15" s="94"/>
      <c r="Z15" s="87"/>
    </row>
    <row r="16" spans="1:26" ht="22" x14ac:dyDescent="0.75">
      <c r="A16" s="95" t="s">
        <v>79</v>
      </c>
      <c r="B16" s="91"/>
      <c r="C16" s="92"/>
      <c r="D16" s="87"/>
      <c r="E16" s="93"/>
      <c r="F16" s="87"/>
      <c r="G16" s="87"/>
      <c r="H16" s="87"/>
      <c r="I16" s="93"/>
      <c r="J16" s="87"/>
      <c r="K16" s="87"/>
      <c r="L16" s="87"/>
      <c r="M16" s="94"/>
      <c r="N16" s="87"/>
      <c r="O16" s="94"/>
      <c r="P16" s="87"/>
      <c r="Q16" s="94"/>
      <c r="R16" s="87"/>
      <c r="S16" s="94"/>
      <c r="T16" s="87"/>
      <c r="U16" s="94"/>
      <c r="V16" s="87"/>
      <c r="W16" s="94"/>
      <c r="X16" s="87"/>
      <c r="Y16" s="94"/>
      <c r="Z16" s="87"/>
    </row>
    <row r="17" spans="1:26" ht="22" x14ac:dyDescent="0.75">
      <c r="A17" s="96" t="s">
        <v>86</v>
      </c>
      <c r="B17" s="97"/>
      <c r="C17" s="92"/>
      <c r="D17" s="98">
        <v>80000</v>
      </c>
      <c r="E17" s="94"/>
      <c r="F17" s="98">
        <v>217028</v>
      </c>
      <c r="G17" s="98"/>
      <c r="H17" s="99">
        <v>0</v>
      </c>
      <c r="I17" s="94"/>
      <c r="J17" s="99">
        <v>0</v>
      </c>
      <c r="K17" s="99"/>
      <c r="L17" s="99">
        <v>0</v>
      </c>
      <c r="M17" s="94"/>
      <c r="N17" s="99">
        <v>0</v>
      </c>
      <c r="O17" s="94"/>
      <c r="P17" s="99">
        <v>0</v>
      </c>
      <c r="Q17" s="94"/>
      <c r="R17" s="99">
        <v>0</v>
      </c>
      <c r="S17" s="94"/>
      <c r="T17" s="99">
        <f t="shared" ref="T17:T18" si="0">SUM(L17:R17)</f>
        <v>0</v>
      </c>
      <c r="U17" s="94"/>
      <c r="V17" s="99">
        <f>SUM(D17:J17)+T17</f>
        <v>297028</v>
      </c>
      <c r="W17" s="94"/>
      <c r="X17" s="99">
        <v>0</v>
      </c>
      <c r="Y17" s="94"/>
      <c r="Z17" s="99">
        <f>V17+X17</f>
        <v>297028</v>
      </c>
    </row>
    <row r="18" spans="1:26" ht="22" x14ac:dyDescent="0.75">
      <c r="A18" s="95" t="s">
        <v>81</v>
      </c>
      <c r="B18" s="91"/>
      <c r="C18" s="92"/>
      <c r="D18" s="100">
        <f>SUM(D17:D17)</f>
        <v>80000</v>
      </c>
      <c r="E18" s="93"/>
      <c r="F18" s="100">
        <f>SUM(F17:F17)</f>
        <v>217028</v>
      </c>
      <c r="G18" s="87"/>
      <c r="H18" s="100">
        <f>SUM(H17:H17)</f>
        <v>0</v>
      </c>
      <c r="I18" s="87"/>
      <c r="J18" s="100">
        <f>SUM(J17:J17)</f>
        <v>0</v>
      </c>
      <c r="K18" s="90"/>
      <c r="L18" s="100">
        <f>SUM(L17:L17)</f>
        <v>0</v>
      </c>
      <c r="M18" s="94"/>
      <c r="N18" s="100">
        <f>SUM(N17:N17)</f>
        <v>0</v>
      </c>
      <c r="O18" s="94"/>
      <c r="P18" s="100">
        <f>SUM(P17:P17)</f>
        <v>0</v>
      </c>
      <c r="Q18" s="94"/>
      <c r="R18" s="100">
        <f>SUM(R17:R17)</f>
        <v>0</v>
      </c>
      <c r="S18" s="94"/>
      <c r="T18" s="100">
        <f t="shared" si="0"/>
        <v>0</v>
      </c>
      <c r="U18" s="94"/>
      <c r="V18" s="100">
        <f>SUM(D18:J18)+T18</f>
        <v>297028</v>
      </c>
      <c r="W18" s="94"/>
      <c r="X18" s="100">
        <f>SUM(X17:X17)</f>
        <v>0</v>
      </c>
      <c r="Y18" s="94"/>
      <c r="Z18" s="100">
        <f>+V18+X18</f>
        <v>297028</v>
      </c>
    </row>
    <row r="19" spans="1:26" ht="22" x14ac:dyDescent="0.75">
      <c r="A19" s="83" t="s">
        <v>103</v>
      </c>
      <c r="B19" s="91"/>
      <c r="C19" s="92"/>
      <c r="D19" s="100">
        <f>D18</f>
        <v>80000</v>
      </c>
      <c r="E19" s="93"/>
      <c r="F19" s="100">
        <f>F18</f>
        <v>217028</v>
      </c>
      <c r="G19" s="87"/>
      <c r="H19" s="100">
        <f>H18</f>
        <v>0</v>
      </c>
      <c r="I19" s="93"/>
      <c r="J19" s="100">
        <f>J18</f>
        <v>0</v>
      </c>
      <c r="K19" s="90"/>
      <c r="L19" s="100">
        <f>L18</f>
        <v>0</v>
      </c>
      <c r="M19" s="94"/>
      <c r="N19" s="100">
        <f>N18</f>
        <v>0</v>
      </c>
      <c r="O19" s="94"/>
      <c r="P19" s="100">
        <f>P18</f>
        <v>0</v>
      </c>
      <c r="Q19" s="94"/>
      <c r="R19" s="100">
        <f>R18</f>
        <v>0</v>
      </c>
      <c r="S19" s="94"/>
      <c r="T19" s="100">
        <f t="shared" ref="T19" si="1">SUM(L19:R19)</f>
        <v>0</v>
      </c>
      <c r="U19" s="94"/>
      <c r="V19" s="100">
        <f>SUM(D19:J19)+T19</f>
        <v>297028</v>
      </c>
      <c r="W19" s="94"/>
      <c r="X19" s="100">
        <f>X18</f>
        <v>0</v>
      </c>
      <c r="Y19" s="94"/>
      <c r="Z19" s="100">
        <f>Z18</f>
        <v>297028</v>
      </c>
    </row>
    <row r="20" spans="1:26" s="145" customFormat="1" ht="22" x14ac:dyDescent="0.75">
      <c r="A20" s="83"/>
      <c r="B20" s="91"/>
      <c r="C20" s="92"/>
      <c r="D20" s="87"/>
      <c r="E20" s="93"/>
      <c r="F20" s="87"/>
      <c r="G20" s="87"/>
      <c r="H20" s="87"/>
      <c r="I20" s="93"/>
      <c r="J20" s="87"/>
      <c r="K20" s="87"/>
      <c r="L20" s="87"/>
      <c r="M20" s="94"/>
      <c r="N20" s="87"/>
      <c r="O20" s="94"/>
      <c r="P20" s="87"/>
      <c r="Q20" s="94"/>
      <c r="R20" s="87"/>
      <c r="S20" s="94"/>
      <c r="T20" s="87"/>
      <c r="U20" s="94"/>
      <c r="V20" s="87"/>
      <c r="W20" s="94"/>
      <c r="X20" s="87"/>
      <c r="Y20" s="94"/>
      <c r="Z20" s="87"/>
    </row>
    <row r="21" spans="1:26" ht="22" x14ac:dyDescent="0.75">
      <c r="A21" s="83" t="s">
        <v>82</v>
      </c>
      <c r="B21" s="97"/>
      <c r="D21" s="89"/>
      <c r="E21" s="89"/>
      <c r="F21" s="89"/>
      <c r="G21" s="89"/>
      <c r="H21" s="89"/>
      <c r="I21" s="89"/>
      <c r="J21" s="89"/>
      <c r="K21" s="89"/>
      <c r="L21" s="89"/>
      <c r="N21" s="89"/>
      <c r="P21" s="89"/>
      <c r="R21" s="89"/>
      <c r="T21" s="89"/>
      <c r="V21" s="89"/>
      <c r="X21" s="89"/>
      <c r="Z21" s="89"/>
    </row>
    <row r="22" spans="1:26" x14ac:dyDescent="0.75">
      <c r="A22" s="96" t="s">
        <v>231</v>
      </c>
      <c r="B22" s="97"/>
      <c r="D22" s="99">
        <v>0</v>
      </c>
      <c r="E22" s="102"/>
      <c r="F22" s="99">
        <v>0</v>
      </c>
      <c r="G22" s="99"/>
      <c r="H22" s="99">
        <v>0</v>
      </c>
      <c r="I22" s="102"/>
      <c r="J22" s="99">
        <f>PL!F46</f>
        <v>52680</v>
      </c>
      <c r="L22" s="99">
        <v>0</v>
      </c>
      <c r="M22" s="103"/>
      <c r="N22" s="99">
        <v>0</v>
      </c>
      <c r="O22" s="103"/>
      <c r="P22" s="99">
        <v>0</v>
      </c>
      <c r="Q22" s="103"/>
      <c r="R22" s="99">
        <v>0</v>
      </c>
      <c r="S22" s="103"/>
      <c r="T22" s="99">
        <f t="shared" ref="T22:T26" si="2">SUM(L22:R22)</f>
        <v>0</v>
      </c>
      <c r="U22" s="103"/>
      <c r="V22" s="98">
        <f>SUM(D22:J22)+T22</f>
        <v>52680</v>
      </c>
      <c r="W22" s="103"/>
      <c r="X22" s="102">
        <f>PL!F47</f>
        <v>-600</v>
      </c>
      <c r="Y22" s="103"/>
      <c r="Z22" s="98">
        <f>V22+X22</f>
        <v>52080</v>
      </c>
    </row>
    <row r="23" spans="1:26" x14ac:dyDescent="0.75">
      <c r="A23" s="96" t="s">
        <v>83</v>
      </c>
      <c r="B23" s="97"/>
      <c r="D23" s="99">
        <v>0</v>
      </c>
      <c r="E23" s="102"/>
      <c r="F23" s="99">
        <v>0</v>
      </c>
      <c r="G23" s="99"/>
      <c r="H23" s="99">
        <v>0</v>
      </c>
      <c r="I23" s="103"/>
      <c r="J23" s="99">
        <v>0</v>
      </c>
      <c r="K23" s="101"/>
      <c r="L23" s="99">
        <v>1359</v>
      </c>
      <c r="N23" s="99">
        <v>0</v>
      </c>
      <c r="P23" s="99">
        <v>76</v>
      </c>
      <c r="R23" s="188">
        <v>-7416</v>
      </c>
      <c r="T23" s="188">
        <f t="shared" si="2"/>
        <v>-5981</v>
      </c>
      <c r="V23" s="102">
        <f>SUM(D23:J23)+T23</f>
        <v>-5981</v>
      </c>
      <c r="X23" s="188">
        <v>-352</v>
      </c>
      <c r="Z23" s="102">
        <f>V23+X23</f>
        <v>-6333</v>
      </c>
    </row>
    <row r="24" spans="1:26" ht="22" x14ac:dyDescent="0.75">
      <c r="A24" s="83" t="s">
        <v>84</v>
      </c>
      <c r="B24" s="91"/>
      <c r="C24" s="92"/>
      <c r="D24" s="104">
        <f>SUM(D22:D23)</f>
        <v>0</v>
      </c>
      <c r="E24" s="89"/>
      <c r="F24" s="104">
        <f>SUM(F22:F23)</f>
        <v>0</v>
      </c>
      <c r="G24" s="113"/>
      <c r="H24" s="104">
        <f>SUM(H22:H23)</f>
        <v>0</v>
      </c>
      <c r="I24" s="89"/>
      <c r="J24" s="100">
        <f>SUM(J22:J23)</f>
        <v>52680</v>
      </c>
      <c r="K24" s="89"/>
      <c r="L24" s="100">
        <f>SUM(L22:L23)</f>
        <v>1359</v>
      </c>
      <c r="N24" s="100">
        <f>SUM(N22:N23)</f>
        <v>0</v>
      </c>
      <c r="P24" s="100">
        <f>SUM(P22:P23)</f>
        <v>76</v>
      </c>
      <c r="R24" s="189">
        <f>SUM(R22:R23)</f>
        <v>-7416</v>
      </c>
      <c r="T24" s="189">
        <f>SUM(T22:T23)</f>
        <v>-5981</v>
      </c>
      <c r="V24" s="105">
        <f>SUM(D24:J24)+T24</f>
        <v>46699</v>
      </c>
      <c r="X24" s="189">
        <f>SUM(X22:X23)</f>
        <v>-952</v>
      </c>
      <c r="Z24" s="105">
        <f>V24+X24</f>
        <v>45747</v>
      </c>
    </row>
    <row r="25" spans="1:26" ht="22" x14ac:dyDescent="0.75">
      <c r="A25" s="83"/>
      <c r="B25" s="91"/>
      <c r="C25" s="92"/>
      <c r="D25" s="113"/>
      <c r="E25" s="89"/>
      <c r="F25" s="113"/>
      <c r="G25" s="113"/>
      <c r="H25" s="113"/>
      <c r="I25" s="89"/>
      <c r="J25" s="87"/>
      <c r="K25" s="89"/>
      <c r="L25" s="187"/>
      <c r="N25" s="187"/>
      <c r="P25" s="187"/>
      <c r="R25" s="187"/>
      <c r="T25" s="187"/>
      <c r="V25" s="187"/>
      <c r="X25" s="187"/>
      <c r="Z25" s="187"/>
    </row>
    <row r="26" spans="1:26" ht="22.5" thickBot="1" x14ac:dyDescent="0.8">
      <c r="A26" s="83" t="s">
        <v>181</v>
      </c>
      <c r="B26" s="97"/>
      <c r="D26" s="106">
        <f>D13+D19+D24</f>
        <v>1701787</v>
      </c>
      <c r="E26" s="88"/>
      <c r="F26" s="106">
        <f>F13+F19+F24</f>
        <v>3890220</v>
      </c>
      <c r="G26" s="87"/>
      <c r="H26" s="106">
        <f>H13+H19+H24</f>
        <v>45232</v>
      </c>
      <c r="I26" s="88"/>
      <c r="J26" s="184">
        <f>J13+J19+J24</f>
        <v>277916</v>
      </c>
      <c r="K26" s="89"/>
      <c r="L26" s="184">
        <f>L13+L19+L24</f>
        <v>-62378</v>
      </c>
      <c r="M26" s="89"/>
      <c r="N26" s="184">
        <f>N13+N19+N24</f>
        <v>410540</v>
      </c>
      <c r="O26" s="89"/>
      <c r="P26" s="184">
        <f>P13+P19+P24</f>
        <v>-15532</v>
      </c>
      <c r="Q26" s="89"/>
      <c r="R26" s="184">
        <f>R13+R19+R24</f>
        <v>-10792</v>
      </c>
      <c r="S26" s="89"/>
      <c r="T26" s="184">
        <f t="shared" si="2"/>
        <v>321838</v>
      </c>
      <c r="U26" s="89"/>
      <c r="V26" s="184">
        <f>SUM(D26:J26)+T26</f>
        <v>6236993</v>
      </c>
      <c r="W26" s="89"/>
      <c r="X26" s="184">
        <f>X13+X19+X24</f>
        <v>28016</v>
      </c>
      <c r="Y26" s="89"/>
      <c r="Z26" s="184">
        <f>V26+X26</f>
        <v>6265009</v>
      </c>
    </row>
    <row r="27" spans="1:26" ht="22" thickTop="1" x14ac:dyDescent="0.75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58" firstPageNumber="9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D32"/>
  <sheetViews>
    <sheetView view="pageBreakPreview" topLeftCell="M1" zoomScale="55" zoomScaleNormal="85" zoomScaleSheetLayoutView="55" workbookViewId="0">
      <selection activeCell="AE1" sqref="AE1:XFD1048576"/>
    </sheetView>
  </sheetViews>
  <sheetFormatPr defaultColWidth="10.69921875" defaultRowHeight="21.5" x14ac:dyDescent="0.75"/>
  <cols>
    <col min="1" max="1" width="50.296875" style="73" customWidth="1"/>
    <col min="2" max="2" width="10.09765625" style="73" customWidth="1"/>
    <col min="3" max="3" width="1.09765625" style="73" customWidth="1"/>
    <col min="4" max="4" width="14.8984375" style="102" customWidth="1"/>
    <col min="5" max="5" width="1.09765625" style="73" customWidth="1"/>
    <col min="6" max="6" width="13.59765625" style="102" customWidth="1"/>
    <col min="7" max="7" width="1.09765625" style="73" customWidth="1"/>
    <col min="8" max="8" width="13.59765625" style="102" customWidth="1"/>
    <col min="9" max="9" width="1.09765625" style="102" customWidth="1"/>
    <col min="10" max="10" width="13.59765625" style="73" customWidth="1"/>
    <col min="11" max="11" width="1.09765625" style="73" customWidth="1"/>
    <col min="12" max="12" width="13.59765625" style="102" customWidth="1"/>
    <col min="13" max="13" width="1.09765625" style="73" customWidth="1"/>
    <col min="14" max="14" width="13.59765625" style="102" customWidth="1"/>
    <col min="15" max="15" width="1.09765625" style="102" customWidth="1"/>
    <col min="16" max="16" width="19.296875" style="102" customWidth="1"/>
    <col min="17" max="17" width="1.09765625" style="73" customWidth="1"/>
    <col min="18" max="18" width="19.296875" style="102" customWidth="1"/>
    <col min="19" max="19" width="1.09765625" style="73" customWidth="1"/>
    <col min="20" max="20" width="20.3984375" style="102" bestFit="1" customWidth="1"/>
    <col min="21" max="21" width="1.09765625" style="73" customWidth="1"/>
    <col min="22" max="22" width="21.69921875" style="102" bestFit="1" customWidth="1"/>
    <col min="23" max="23" width="1.09765625" style="73" customWidth="1"/>
    <col min="24" max="24" width="19.296875" style="102" customWidth="1"/>
    <col min="25" max="25" width="1.09765625" style="73" customWidth="1"/>
    <col min="26" max="26" width="13.59765625" style="102" customWidth="1"/>
    <col min="27" max="27" width="1.09765625" style="73" customWidth="1"/>
    <col min="28" max="28" width="13.59765625" style="102" customWidth="1"/>
    <col min="29" max="29" width="1.09765625" style="73" customWidth="1"/>
    <col min="30" max="30" width="13.59765625" style="102" customWidth="1"/>
    <col min="31" max="16384" width="10.69921875" style="73"/>
  </cols>
  <sheetData>
    <row r="1" spans="1:30" ht="23" x14ac:dyDescent="0.7">
      <c r="A1" s="1" t="s">
        <v>127</v>
      </c>
      <c r="B1" s="71"/>
      <c r="C1" s="71"/>
      <c r="D1" s="72"/>
      <c r="E1" s="71"/>
      <c r="F1" s="72"/>
      <c r="G1" s="71"/>
      <c r="H1" s="72"/>
      <c r="I1" s="72"/>
      <c r="J1" s="71"/>
      <c r="K1" s="71"/>
      <c r="L1" s="72"/>
      <c r="M1" s="71"/>
      <c r="N1" s="72"/>
      <c r="O1" s="72"/>
      <c r="P1" s="72"/>
      <c r="Q1" s="71"/>
      <c r="R1" s="72"/>
      <c r="S1" s="71"/>
      <c r="T1" s="72"/>
      <c r="U1" s="71"/>
      <c r="V1" s="72"/>
      <c r="W1" s="71"/>
      <c r="X1" s="72"/>
      <c r="Y1" s="71"/>
      <c r="Z1" s="72"/>
      <c r="AA1" s="71"/>
      <c r="AB1" s="72"/>
      <c r="AC1" s="71"/>
      <c r="AD1" s="72"/>
    </row>
    <row r="2" spans="1:30" ht="23" x14ac:dyDescent="0.7">
      <c r="A2" s="74" t="s">
        <v>224</v>
      </c>
      <c r="B2" s="75"/>
      <c r="C2" s="75"/>
      <c r="D2" s="72"/>
      <c r="E2" s="75"/>
      <c r="F2" s="72"/>
      <c r="G2" s="75"/>
      <c r="H2" s="72"/>
      <c r="I2" s="72"/>
      <c r="J2" s="75"/>
      <c r="K2" s="75"/>
      <c r="L2" s="72"/>
      <c r="M2" s="75"/>
      <c r="N2" s="72"/>
      <c r="O2" s="72"/>
      <c r="P2" s="72"/>
      <c r="Q2" s="75"/>
      <c r="R2" s="72"/>
      <c r="S2" s="75"/>
      <c r="T2" s="72"/>
      <c r="U2" s="75"/>
      <c r="V2" s="72"/>
      <c r="W2" s="75"/>
      <c r="X2" s="72"/>
      <c r="Y2" s="75"/>
      <c r="Z2" s="72"/>
      <c r="AA2" s="75"/>
      <c r="AB2" s="72"/>
      <c r="AC2" s="75"/>
      <c r="AD2" s="72"/>
    </row>
    <row r="3" spans="1:30" ht="23" x14ac:dyDescent="0.7">
      <c r="A3" s="306" t="s">
        <v>223</v>
      </c>
      <c r="B3" s="75"/>
      <c r="C3" s="75"/>
      <c r="D3" s="72"/>
      <c r="E3" s="75"/>
      <c r="F3" s="72"/>
      <c r="G3" s="75"/>
      <c r="H3" s="72"/>
      <c r="I3" s="72"/>
      <c r="J3" s="75"/>
      <c r="K3" s="75"/>
      <c r="L3" s="72"/>
      <c r="M3" s="75"/>
      <c r="N3" s="72"/>
      <c r="O3" s="72"/>
      <c r="P3" s="72"/>
      <c r="Q3" s="75"/>
      <c r="R3" s="72"/>
      <c r="S3" s="75"/>
      <c r="T3" s="72"/>
      <c r="U3" s="75"/>
      <c r="V3" s="72"/>
      <c r="W3" s="75"/>
      <c r="X3" s="72"/>
      <c r="Y3" s="75"/>
      <c r="Z3" s="72"/>
      <c r="AA3" s="75"/>
      <c r="AB3" s="72"/>
      <c r="AC3" s="75"/>
      <c r="AD3" s="72"/>
    </row>
    <row r="4" spans="1:30" ht="22" x14ac:dyDescent="0.75">
      <c r="B4" s="76"/>
      <c r="C4" s="76"/>
      <c r="D4" s="330" t="s">
        <v>1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</row>
    <row r="5" spans="1:30" ht="22" x14ac:dyDescent="0.75">
      <c r="B5" s="76"/>
      <c r="C5" s="76"/>
      <c r="D5" s="77"/>
      <c r="E5" s="77"/>
      <c r="F5" s="77"/>
      <c r="G5" s="77"/>
      <c r="H5" s="77"/>
      <c r="I5" s="77"/>
      <c r="J5" s="80"/>
      <c r="K5" s="80"/>
      <c r="L5" s="80"/>
      <c r="M5" s="80"/>
      <c r="N5" s="80"/>
      <c r="O5" s="79"/>
      <c r="P5" s="331" t="s">
        <v>159</v>
      </c>
      <c r="Q5" s="331"/>
      <c r="R5" s="331"/>
      <c r="S5" s="331"/>
      <c r="T5" s="331"/>
      <c r="U5" s="331"/>
      <c r="V5" s="331"/>
      <c r="W5" s="331"/>
      <c r="X5" s="331"/>
      <c r="Y5" s="77"/>
      <c r="Z5" s="77"/>
      <c r="AA5" s="77"/>
      <c r="AB5" s="80" t="s">
        <v>64</v>
      </c>
      <c r="AC5" s="77"/>
      <c r="AD5" s="77"/>
    </row>
    <row r="6" spans="1:30" x14ac:dyDescent="0.75">
      <c r="A6" s="82"/>
      <c r="B6" s="78"/>
      <c r="C6" s="78"/>
      <c r="D6" s="80" t="s">
        <v>42</v>
      </c>
      <c r="E6" s="78"/>
      <c r="F6" s="78"/>
      <c r="G6" s="78"/>
      <c r="H6" s="78"/>
      <c r="I6" s="78"/>
      <c r="J6" s="332" t="s">
        <v>44</v>
      </c>
      <c r="K6" s="332"/>
      <c r="L6" s="332"/>
      <c r="M6" s="332"/>
      <c r="N6" s="332"/>
      <c r="O6" s="78"/>
      <c r="P6" s="78" t="s">
        <v>177</v>
      </c>
      <c r="Q6" s="78"/>
      <c r="R6" s="78"/>
      <c r="S6" s="78"/>
      <c r="T6" s="78" t="s">
        <v>163</v>
      </c>
      <c r="U6" s="78"/>
      <c r="V6" s="78" t="s">
        <v>168</v>
      </c>
      <c r="W6" s="78"/>
      <c r="X6" s="78" t="s">
        <v>170</v>
      </c>
      <c r="Y6" s="78"/>
      <c r="Z6" s="80" t="s">
        <v>67</v>
      </c>
      <c r="AA6" s="78"/>
      <c r="AB6" s="78" t="s">
        <v>68</v>
      </c>
      <c r="AC6" s="78"/>
      <c r="AD6" s="78"/>
    </row>
    <row r="7" spans="1:30" x14ac:dyDescent="0.75">
      <c r="A7" s="78"/>
      <c r="B7" s="78"/>
      <c r="C7" s="78"/>
      <c r="D7" s="80" t="s">
        <v>107</v>
      </c>
      <c r="E7" s="78"/>
      <c r="F7" s="80" t="s">
        <v>171</v>
      </c>
      <c r="G7" s="78"/>
      <c r="H7" s="80" t="s">
        <v>69</v>
      </c>
      <c r="I7" s="80"/>
      <c r="J7" s="78" t="s">
        <v>65</v>
      </c>
      <c r="K7" s="78"/>
      <c r="L7" s="78" t="s">
        <v>65</v>
      </c>
      <c r="M7" s="78"/>
      <c r="N7" s="78" t="s">
        <v>70</v>
      </c>
      <c r="O7" s="81"/>
      <c r="P7" s="78" t="s">
        <v>160</v>
      </c>
      <c r="Q7" s="78"/>
      <c r="R7" s="78" t="s">
        <v>66</v>
      </c>
      <c r="S7" s="78"/>
      <c r="T7" s="78" t="s">
        <v>164</v>
      </c>
      <c r="U7" s="78"/>
      <c r="V7" s="78" t="s">
        <v>167</v>
      </c>
      <c r="W7" s="78"/>
      <c r="X7" s="78" t="s">
        <v>176</v>
      </c>
      <c r="Y7" s="78"/>
      <c r="Z7" s="80" t="s">
        <v>71</v>
      </c>
      <c r="AA7" s="78"/>
      <c r="AB7" s="80" t="s">
        <v>72</v>
      </c>
      <c r="AC7" s="78"/>
      <c r="AD7" s="80" t="s">
        <v>67</v>
      </c>
    </row>
    <row r="8" spans="1:30" ht="22" x14ac:dyDescent="0.75">
      <c r="A8" s="83"/>
      <c r="B8" s="84" t="s">
        <v>6</v>
      </c>
      <c r="C8" s="84"/>
      <c r="D8" s="80" t="s">
        <v>108</v>
      </c>
      <c r="E8" s="84"/>
      <c r="F8" s="80" t="s">
        <v>172</v>
      </c>
      <c r="G8" s="84"/>
      <c r="H8" s="80" t="s">
        <v>74</v>
      </c>
      <c r="I8" s="80"/>
      <c r="J8" s="78" t="s">
        <v>158</v>
      </c>
      <c r="K8" s="84"/>
      <c r="L8" s="78" t="s">
        <v>145</v>
      </c>
      <c r="M8" s="84"/>
      <c r="N8" s="81" t="s">
        <v>75</v>
      </c>
      <c r="O8" s="81"/>
      <c r="P8" s="78" t="s">
        <v>161</v>
      </c>
      <c r="Q8" s="84"/>
      <c r="R8" s="78" t="s">
        <v>178</v>
      </c>
      <c r="S8" s="84"/>
      <c r="T8" s="78" t="s">
        <v>165</v>
      </c>
      <c r="U8" s="84"/>
      <c r="V8" s="78" t="s">
        <v>175</v>
      </c>
      <c r="W8" s="84"/>
      <c r="X8" s="78" t="s">
        <v>41</v>
      </c>
      <c r="Y8" s="84"/>
      <c r="Z8" s="80" t="s">
        <v>76</v>
      </c>
      <c r="AA8" s="84"/>
      <c r="AB8" s="80" t="s">
        <v>77</v>
      </c>
      <c r="AC8" s="84"/>
      <c r="AD8" s="80" t="s">
        <v>71</v>
      </c>
    </row>
    <row r="9" spans="1:30" ht="22" x14ac:dyDescent="0.75">
      <c r="A9" s="83"/>
      <c r="B9" s="84"/>
      <c r="C9" s="84"/>
      <c r="D9" s="333" t="s">
        <v>7</v>
      </c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</row>
    <row r="10" spans="1:30" ht="22" x14ac:dyDescent="0.75">
      <c r="A10" s="83" t="s">
        <v>173</v>
      </c>
      <c r="B10" s="84"/>
      <c r="C10" s="84"/>
      <c r="D10" s="85"/>
      <c r="E10" s="86"/>
      <c r="F10" s="85"/>
      <c r="G10" s="86"/>
      <c r="H10" s="85"/>
      <c r="I10" s="85"/>
      <c r="J10" s="86"/>
      <c r="K10" s="86"/>
      <c r="L10" s="85"/>
      <c r="M10" s="86"/>
      <c r="N10" s="85"/>
      <c r="O10" s="85"/>
      <c r="P10" s="85"/>
      <c r="Q10" s="86"/>
      <c r="R10" s="85"/>
      <c r="S10" s="86"/>
      <c r="T10" s="85"/>
      <c r="U10" s="86"/>
      <c r="V10" s="85"/>
      <c r="W10" s="86"/>
      <c r="X10" s="85"/>
      <c r="Y10" s="86"/>
      <c r="Z10" s="85"/>
      <c r="AA10" s="86"/>
      <c r="AB10" s="85"/>
      <c r="AC10" s="86"/>
      <c r="AD10" s="85"/>
    </row>
    <row r="11" spans="1:30" ht="22" x14ac:dyDescent="0.75">
      <c r="A11" s="83" t="s">
        <v>174</v>
      </c>
      <c r="B11" s="84"/>
      <c r="C11" s="84"/>
      <c r="D11" s="243">
        <v>1810114</v>
      </c>
      <c r="E11" s="244"/>
      <c r="F11" s="245">
        <v>-317706</v>
      </c>
      <c r="G11" s="244"/>
      <c r="H11" s="243">
        <v>3890221</v>
      </c>
      <c r="I11" s="243"/>
      <c r="J11" s="243">
        <v>93518</v>
      </c>
      <c r="K11" s="244"/>
      <c r="L11" s="245">
        <v>317706</v>
      </c>
      <c r="M11" s="244"/>
      <c r="N11" s="245">
        <v>-681350</v>
      </c>
      <c r="O11" s="245"/>
      <c r="P11" s="245">
        <v>-64380</v>
      </c>
      <c r="Q11" s="245"/>
      <c r="R11" s="245">
        <v>368498</v>
      </c>
      <c r="S11" s="245"/>
      <c r="T11" s="245">
        <v>-37444</v>
      </c>
      <c r="U11" s="245"/>
      <c r="V11" s="245">
        <v>-4343</v>
      </c>
      <c r="W11" s="245"/>
      <c r="X11" s="245">
        <f>SUM(P11:V11)</f>
        <v>262331</v>
      </c>
      <c r="Y11" s="245"/>
      <c r="Z11" s="245">
        <f>SUM(D11:N11)+X11</f>
        <v>5374834</v>
      </c>
      <c r="AA11" s="245"/>
      <c r="AB11" s="245">
        <v>-58001</v>
      </c>
      <c r="AC11" s="245"/>
      <c r="AD11" s="245">
        <f>Z11+AB11</f>
        <v>5316833</v>
      </c>
    </row>
    <row r="12" spans="1:30" ht="22" x14ac:dyDescent="0.75">
      <c r="A12" s="83"/>
      <c r="B12" s="91"/>
      <c r="C12" s="92"/>
      <c r="D12" s="243"/>
      <c r="E12" s="245"/>
      <c r="F12" s="243"/>
      <c r="G12" s="245"/>
      <c r="H12" s="243"/>
      <c r="I12" s="243"/>
      <c r="J12" s="243"/>
      <c r="K12" s="245"/>
      <c r="L12" s="243"/>
      <c r="M12" s="245"/>
      <c r="N12" s="243"/>
      <c r="O12" s="243"/>
      <c r="P12" s="243"/>
      <c r="Q12" s="246"/>
      <c r="R12" s="243"/>
      <c r="S12" s="246"/>
      <c r="T12" s="243"/>
      <c r="U12" s="246"/>
      <c r="V12" s="243"/>
      <c r="W12" s="246"/>
      <c r="X12" s="243"/>
      <c r="Y12" s="246"/>
      <c r="Z12" s="243"/>
      <c r="AA12" s="246"/>
      <c r="AB12" s="243"/>
      <c r="AC12" s="246"/>
      <c r="AD12" s="243"/>
    </row>
    <row r="13" spans="1:30" ht="22" x14ac:dyDescent="0.75">
      <c r="A13" s="83" t="s">
        <v>85</v>
      </c>
      <c r="B13" s="91"/>
      <c r="C13" s="92"/>
      <c r="D13" s="243"/>
      <c r="E13" s="245"/>
      <c r="F13" s="243"/>
      <c r="G13" s="245"/>
      <c r="H13" s="243"/>
      <c r="I13" s="243"/>
      <c r="J13" s="243"/>
      <c r="K13" s="245"/>
      <c r="L13" s="243"/>
      <c r="M13" s="245"/>
      <c r="N13" s="243"/>
      <c r="O13" s="243"/>
      <c r="P13" s="243"/>
      <c r="Q13" s="246"/>
      <c r="R13" s="243"/>
      <c r="S13" s="246"/>
      <c r="T13" s="243"/>
      <c r="U13" s="246"/>
      <c r="V13" s="243"/>
      <c r="W13" s="246"/>
      <c r="X13" s="243"/>
      <c r="Y13" s="246"/>
      <c r="Z13" s="243"/>
      <c r="AA13" s="246"/>
      <c r="AB13" s="243"/>
      <c r="AC13" s="246"/>
      <c r="AD13" s="243"/>
    </row>
    <row r="14" spans="1:30" ht="22" x14ac:dyDescent="0.75">
      <c r="A14" s="95" t="s">
        <v>209</v>
      </c>
      <c r="B14" s="91"/>
      <c r="C14" s="92"/>
      <c r="D14" s="243"/>
      <c r="E14" s="245"/>
      <c r="F14" s="243"/>
      <c r="G14" s="245"/>
      <c r="H14" s="243"/>
      <c r="I14" s="243"/>
      <c r="J14" s="243"/>
      <c r="K14" s="245"/>
      <c r="L14" s="243"/>
      <c r="M14" s="245"/>
      <c r="N14" s="243"/>
      <c r="O14" s="243"/>
      <c r="P14" s="243"/>
      <c r="Q14" s="246"/>
      <c r="R14" s="243"/>
      <c r="S14" s="246"/>
      <c r="T14" s="243"/>
      <c r="U14" s="246"/>
      <c r="V14" s="243"/>
      <c r="W14" s="246"/>
      <c r="X14" s="243"/>
      <c r="Y14" s="246"/>
      <c r="Z14" s="243"/>
      <c r="AA14" s="246"/>
      <c r="AB14" s="243"/>
      <c r="AC14" s="246"/>
      <c r="AD14" s="243"/>
    </row>
    <row r="15" spans="1:30" ht="22" hidden="1" x14ac:dyDescent="0.75">
      <c r="A15" s="96" t="s">
        <v>80</v>
      </c>
      <c r="B15" s="97"/>
      <c r="C15" s="92"/>
      <c r="D15" s="118">
        <v>0</v>
      </c>
      <c r="E15" s="246"/>
      <c r="F15" s="118">
        <v>0</v>
      </c>
      <c r="G15" s="246"/>
      <c r="H15" s="118">
        <v>0</v>
      </c>
      <c r="I15" s="118"/>
      <c r="J15" s="247">
        <v>0</v>
      </c>
      <c r="K15" s="246"/>
      <c r="L15" s="247">
        <v>0</v>
      </c>
      <c r="M15" s="246"/>
      <c r="N15" s="247">
        <v>0</v>
      </c>
      <c r="O15" s="247"/>
      <c r="P15" s="247">
        <v>0</v>
      </c>
      <c r="Q15" s="246"/>
      <c r="R15" s="247">
        <v>0</v>
      </c>
      <c r="S15" s="246"/>
      <c r="T15" s="247">
        <v>0</v>
      </c>
      <c r="U15" s="246"/>
      <c r="V15" s="247">
        <v>0</v>
      </c>
      <c r="W15" s="246"/>
      <c r="X15" s="247">
        <f t="shared" ref="X15:X18" si="0">SUM(P15:V15)</f>
        <v>0</v>
      </c>
      <c r="Y15" s="246"/>
      <c r="Z15" s="247">
        <f t="shared" ref="Z15:Z17" si="1">SUM(D15:N15)+X15</f>
        <v>0</v>
      </c>
      <c r="AA15" s="246"/>
      <c r="AB15" s="247">
        <v>0</v>
      </c>
      <c r="AC15" s="246"/>
      <c r="AD15" s="247">
        <f>Z15+AB15</f>
        <v>0</v>
      </c>
    </row>
    <row r="16" spans="1:30" ht="22" x14ac:dyDescent="0.75">
      <c r="A16" s="271" t="s">
        <v>211</v>
      </c>
      <c r="B16" s="97">
        <v>15</v>
      </c>
      <c r="C16" s="92"/>
      <c r="D16" s="118">
        <v>0</v>
      </c>
      <c r="E16" s="246"/>
      <c r="F16" s="118">
        <v>0</v>
      </c>
      <c r="G16" s="246"/>
      <c r="H16" s="118">
        <v>0</v>
      </c>
      <c r="I16" s="118"/>
      <c r="J16" s="247">
        <v>0</v>
      </c>
      <c r="K16" s="246"/>
      <c r="L16" s="247">
        <v>0</v>
      </c>
      <c r="M16" s="246"/>
      <c r="N16" s="247">
        <v>-19500</v>
      </c>
      <c r="O16" s="247"/>
      <c r="P16" s="247">
        <v>0</v>
      </c>
      <c r="Q16" s="246"/>
      <c r="R16" s="247">
        <v>0</v>
      </c>
      <c r="S16" s="246"/>
      <c r="T16" s="247">
        <v>0</v>
      </c>
      <c r="U16" s="246"/>
      <c r="V16" s="247">
        <v>0</v>
      </c>
      <c r="W16" s="246"/>
      <c r="X16" s="247">
        <f t="shared" ref="X16" si="2">SUM(P16:V16)</f>
        <v>0</v>
      </c>
      <c r="Y16" s="246"/>
      <c r="Z16" s="247">
        <f t="shared" ref="Z16" si="3">SUM(D16:N16)+X16</f>
        <v>-19500</v>
      </c>
      <c r="AA16" s="246"/>
      <c r="AB16" s="247">
        <v>0</v>
      </c>
      <c r="AC16" s="246"/>
      <c r="AD16" s="247">
        <f>Z16+AB16</f>
        <v>-19500</v>
      </c>
    </row>
    <row r="17" spans="1:30" ht="22" hidden="1" x14ac:dyDescent="0.75">
      <c r="A17" s="96" t="s">
        <v>212</v>
      </c>
      <c r="B17" s="97"/>
      <c r="C17" s="92"/>
      <c r="D17" s="247">
        <v>0</v>
      </c>
      <c r="E17" s="246"/>
      <c r="F17" s="247">
        <v>0</v>
      </c>
      <c r="G17" s="246"/>
      <c r="H17" s="247">
        <v>0</v>
      </c>
      <c r="I17" s="247"/>
      <c r="J17" s="247">
        <v>0</v>
      </c>
      <c r="K17" s="246"/>
      <c r="L17" s="247">
        <v>0</v>
      </c>
      <c r="M17" s="246"/>
      <c r="N17" s="247">
        <v>0</v>
      </c>
      <c r="O17" s="247"/>
      <c r="P17" s="247">
        <v>0</v>
      </c>
      <c r="Q17" s="246"/>
      <c r="R17" s="247">
        <v>0</v>
      </c>
      <c r="S17" s="246"/>
      <c r="T17" s="247">
        <v>0</v>
      </c>
      <c r="U17" s="246"/>
      <c r="V17" s="247">
        <v>0</v>
      </c>
      <c r="W17" s="246"/>
      <c r="X17" s="247">
        <f t="shared" si="0"/>
        <v>0</v>
      </c>
      <c r="Y17" s="246"/>
      <c r="Z17" s="248">
        <f t="shared" si="1"/>
        <v>0</v>
      </c>
      <c r="AA17" s="246"/>
      <c r="AB17" s="247">
        <v>0</v>
      </c>
      <c r="AC17" s="246"/>
      <c r="AD17" s="247">
        <f>Z17+AB17</f>
        <v>0</v>
      </c>
    </row>
    <row r="18" spans="1:30" ht="22" x14ac:dyDescent="0.75">
      <c r="A18" s="95" t="s">
        <v>210</v>
      </c>
      <c r="B18" s="91"/>
      <c r="C18" s="92"/>
      <c r="D18" s="120">
        <f>SUM(D15:D17)</f>
        <v>0</v>
      </c>
      <c r="E18" s="245"/>
      <c r="F18" s="120">
        <f>SUM(F15:F17)</f>
        <v>0</v>
      </c>
      <c r="G18" s="245"/>
      <c r="H18" s="120">
        <f>SUM(H15:H17)</f>
        <v>0</v>
      </c>
      <c r="I18" s="243"/>
      <c r="J18" s="120">
        <f>SUM(J15:J17)</f>
        <v>0</v>
      </c>
      <c r="K18" s="243"/>
      <c r="L18" s="120">
        <f>SUM(L15:L17)</f>
        <v>0</v>
      </c>
      <c r="M18" s="243"/>
      <c r="N18" s="120">
        <f>SUM(N15:N17)</f>
        <v>-19500</v>
      </c>
      <c r="O18" s="249"/>
      <c r="P18" s="120">
        <f>SUM(P15:P17)</f>
        <v>0</v>
      </c>
      <c r="Q18" s="246"/>
      <c r="R18" s="120">
        <f>SUM(R15:R17)</f>
        <v>0</v>
      </c>
      <c r="S18" s="246"/>
      <c r="T18" s="120">
        <f>SUM(T15:T17)</f>
        <v>0</v>
      </c>
      <c r="U18" s="246"/>
      <c r="V18" s="120">
        <f>SUM(V15:V17)</f>
        <v>0</v>
      </c>
      <c r="W18" s="246"/>
      <c r="X18" s="120">
        <f t="shared" si="0"/>
        <v>0</v>
      </c>
      <c r="Y18" s="246"/>
      <c r="Z18" s="120">
        <f>SUM(D18:N18)+X18</f>
        <v>-19500</v>
      </c>
      <c r="AA18" s="246"/>
      <c r="AB18" s="120">
        <f>SUM(AB15:AB17)</f>
        <v>0</v>
      </c>
      <c r="AC18" s="246"/>
      <c r="AD18" s="120">
        <f>+Z18+AB18</f>
        <v>-19500</v>
      </c>
    </row>
    <row r="19" spans="1:30" s="145" customFormat="1" ht="22" x14ac:dyDescent="0.75">
      <c r="A19" s="83"/>
      <c r="B19" s="91"/>
      <c r="C19" s="92"/>
      <c r="D19" s="243"/>
      <c r="E19" s="245"/>
      <c r="F19" s="243"/>
      <c r="G19" s="245"/>
      <c r="H19" s="243"/>
      <c r="I19" s="243"/>
      <c r="J19" s="243"/>
      <c r="K19" s="245"/>
      <c r="L19" s="243"/>
      <c r="M19" s="245"/>
      <c r="N19" s="243"/>
      <c r="O19" s="243"/>
      <c r="P19" s="243"/>
      <c r="Q19" s="246"/>
      <c r="R19" s="243"/>
      <c r="S19" s="246"/>
      <c r="T19" s="243"/>
      <c r="U19" s="246"/>
      <c r="V19" s="243"/>
      <c r="W19" s="246"/>
      <c r="X19" s="243"/>
      <c r="Y19" s="246"/>
      <c r="Z19" s="243"/>
      <c r="AA19" s="246"/>
      <c r="AB19" s="243"/>
      <c r="AC19" s="246"/>
      <c r="AD19" s="243"/>
    </row>
    <row r="20" spans="1:30" ht="22" x14ac:dyDescent="0.75">
      <c r="A20" s="95" t="s">
        <v>100</v>
      </c>
      <c r="B20" s="91"/>
      <c r="C20" s="92"/>
      <c r="D20" s="243"/>
      <c r="E20" s="245"/>
      <c r="F20" s="243"/>
      <c r="G20" s="245"/>
      <c r="H20" s="243"/>
      <c r="I20" s="243"/>
      <c r="J20" s="243"/>
      <c r="K20" s="245"/>
      <c r="L20" s="243"/>
      <c r="M20" s="245"/>
      <c r="N20" s="243"/>
      <c r="O20" s="243"/>
      <c r="P20" s="243"/>
      <c r="Q20" s="246"/>
      <c r="R20" s="243"/>
      <c r="S20" s="246"/>
      <c r="T20" s="243"/>
      <c r="U20" s="246"/>
      <c r="V20" s="243"/>
      <c r="W20" s="246"/>
      <c r="X20" s="243"/>
      <c r="Y20" s="246"/>
      <c r="Z20" s="243"/>
      <c r="AA20" s="246"/>
      <c r="AB20" s="243"/>
      <c r="AC20" s="246"/>
      <c r="AD20" s="243"/>
    </row>
    <row r="21" spans="1:30" ht="22" x14ac:dyDescent="0.75">
      <c r="A21" s="271" t="s">
        <v>213</v>
      </c>
      <c r="B21" s="91"/>
      <c r="C21" s="92"/>
      <c r="D21" s="243"/>
      <c r="E21" s="245"/>
      <c r="F21" s="243"/>
      <c r="G21" s="245"/>
      <c r="H21" s="243"/>
      <c r="I21" s="243"/>
      <c r="J21" s="243"/>
      <c r="K21" s="245"/>
      <c r="L21" s="243"/>
      <c r="M21" s="245"/>
      <c r="N21" s="243"/>
      <c r="O21" s="243"/>
      <c r="P21" s="243"/>
      <c r="Q21" s="246"/>
      <c r="R21" s="243"/>
      <c r="S21" s="246"/>
      <c r="T21" s="243"/>
      <c r="U21" s="246"/>
      <c r="V21" s="243"/>
      <c r="W21" s="246"/>
      <c r="X21" s="243"/>
      <c r="Y21" s="246"/>
      <c r="Z21" s="243"/>
      <c r="AA21" s="246"/>
      <c r="AB21" s="243"/>
      <c r="AC21" s="246"/>
      <c r="AD21" s="243"/>
    </row>
    <row r="22" spans="1:30" ht="22" x14ac:dyDescent="0.75">
      <c r="A22" s="271" t="s">
        <v>214</v>
      </c>
      <c r="B22" s="97"/>
      <c r="C22" s="92"/>
      <c r="D22" s="247">
        <v>0</v>
      </c>
      <c r="E22" s="246"/>
      <c r="F22" s="247">
        <v>0</v>
      </c>
      <c r="G22" s="246"/>
      <c r="H22" s="247">
        <v>0</v>
      </c>
      <c r="I22" s="247"/>
      <c r="J22" s="247">
        <v>0</v>
      </c>
      <c r="K22" s="246"/>
      <c r="L22" s="247">
        <v>0</v>
      </c>
      <c r="M22" s="246"/>
      <c r="N22" s="247">
        <v>0</v>
      </c>
      <c r="O22" s="247"/>
      <c r="P22" s="247">
        <v>0</v>
      </c>
      <c r="Q22" s="246"/>
      <c r="R22" s="247">
        <v>0</v>
      </c>
      <c r="S22" s="246"/>
      <c r="T22" s="247">
        <v>0</v>
      </c>
      <c r="U22" s="246"/>
      <c r="V22" s="247">
        <v>0</v>
      </c>
      <c r="W22" s="246"/>
      <c r="X22" s="247">
        <f t="shared" ref="X22:X24" si="4">SUM(P22:V22)</f>
        <v>0</v>
      </c>
      <c r="Y22" s="246"/>
      <c r="Z22" s="247">
        <f t="shared" ref="Z22:Z24" si="5">SUM(D22:N22)+X22</f>
        <v>0</v>
      </c>
      <c r="AA22" s="246"/>
      <c r="AB22" s="247">
        <v>1493</v>
      </c>
      <c r="AC22" s="246"/>
      <c r="AD22" s="247">
        <f>Z22+AB22</f>
        <v>1493</v>
      </c>
    </row>
    <row r="23" spans="1:30" ht="22" x14ac:dyDescent="0.75">
      <c r="A23" s="95" t="s">
        <v>102</v>
      </c>
      <c r="B23" s="91"/>
      <c r="C23" s="92"/>
      <c r="D23" s="120">
        <f>+D22</f>
        <v>0</v>
      </c>
      <c r="E23" s="245"/>
      <c r="F23" s="120">
        <f>+F22</f>
        <v>0</v>
      </c>
      <c r="G23" s="245"/>
      <c r="H23" s="120">
        <f>+H22</f>
        <v>0</v>
      </c>
      <c r="I23" s="243"/>
      <c r="J23" s="120">
        <f>SUM(J22:J22)</f>
        <v>0</v>
      </c>
      <c r="K23" s="245"/>
      <c r="L23" s="250">
        <f>SUM(L22:L22)</f>
        <v>0</v>
      </c>
      <c r="M23" s="245"/>
      <c r="N23" s="250">
        <f>SUM(N22:N22)</f>
        <v>0</v>
      </c>
      <c r="O23" s="249"/>
      <c r="P23" s="120">
        <v>0</v>
      </c>
      <c r="Q23" s="246"/>
      <c r="R23" s="120">
        <v>0</v>
      </c>
      <c r="S23" s="246"/>
      <c r="T23" s="120">
        <v>0</v>
      </c>
      <c r="U23" s="246"/>
      <c r="V23" s="120">
        <v>0</v>
      </c>
      <c r="W23" s="246"/>
      <c r="X23" s="120">
        <f t="shared" si="4"/>
        <v>0</v>
      </c>
      <c r="Y23" s="246"/>
      <c r="Z23" s="120">
        <f t="shared" si="5"/>
        <v>0</v>
      </c>
      <c r="AA23" s="246"/>
      <c r="AB23" s="250">
        <f>SUM(AB22:AB22)</f>
        <v>1493</v>
      </c>
      <c r="AC23" s="246"/>
      <c r="AD23" s="250">
        <f>Z23+AB23</f>
        <v>1493</v>
      </c>
    </row>
    <row r="24" spans="1:30" ht="22" x14ac:dyDescent="0.75">
      <c r="A24" s="83" t="s">
        <v>103</v>
      </c>
      <c r="B24" s="91"/>
      <c r="C24" s="92"/>
      <c r="D24" s="120">
        <f>D18+D23</f>
        <v>0</v>
      </c>
      <c r="E24" s="245"/>
      <c r="F24" s="120">
        <f>F18+F23</f>
        <v>0</v>
      </c>
      <c r="G24" s="245"/>
      <c r="H24" s="120">
        <f>H18+H23</f>
        <v>0</v>
      </c>
      <c r="I24" s="243"/>
      <c r="J24" s="120">
        <f>J18+J23</f>
        <v>0</v>
      </c>
      <c r="K24" s="245"/>
      <c r="L24" s="120">
        <f>L18+L23</f>
        <v>0</v>
      </c>
      <c r="M24" s="245"/>
      <c r="N24" s="120">
        <f>N18+N23</f>
        <v>-19500</v>
      </c>
      <c r="O24" s="249"/>
      <c r="P24" s="120">
        <f>P18+P23</f>
        <v>0</v>
      </c>
      <c r="Q24" s="246"/>
      <c r="R24" s="120">
        <f>R18+R23</f>
        <v>0</v>
      </c>
      <c r="S24" s="246"/>
      <c r="T24" s="120">
        <f>T18+T23</f>
        <v>0</v>
      </c>
      <c r="U24" s="246"/>
      <c r="V24" s="120">
        <f>V18+V23</f>
        <v>0</v>
      </c>
      <c r="W24" s="246"/>
      <c r="X24" s="120">
        <f t="shared" si="4"/>
        <v>0</v>
      </c>
      <c r="Y24" s="246"/>
      <c r="Z24" s="120">
        <f t="shared" si="5"/>
        <v>-19500</v>
      </c>
      <c r="AA24" s="246"/>
      <c r="AB24" s="120">
        <f>AB18+AB23</f>
        <v>1493</v>
      </c>
      <c r="AC24" s="246"/>
      <c r="AD24" s="120">
        <f>AD18+AD23</f>
        <v>-18007</v>
      </c>
    </row>
    <row r="25" spans="1:30" s="145" customFormat="1" ht="22" x14ac:dyDescent="0.75">
      <c r="A25" s="83"/>
      <c r="B25" s="91"/>
      <c r="C25" s="92"/>
      <c r="D25" s="243"/>
      <c r="E25" s="245"/>
      <c r="F25" s="243"/>
      <c r="G25" s="245"/>
      <c r="H25" s="243"/>
      <c r="I25" s="243"/>
      <c r="J25" s="243"/>
      <c r="K25" s="245"/>
      <c r="L25" s="243"/>
      <c r="M25" s="245"/>
      <c r="N25" s="243"/>
      <c r="O25" s="243"/>
      <c r="P25" s="243"/>
      <c r="Q25" s="246"/>
      <c r="R25" s="243"/>
      <c r="S25" s="246"/>
      <c r="T25" s="243"/>
      <c r="U25" s="246"/>
      <c r="V25" s="243"/>
      <c r="W25" s="246"/>
      <c r="X25" s="243"/>
      <c r="Y25" s="246"/>
      <c r="Z25" s="243"/>
      <c r="AA25" s="246"/>
      <c r="AB25" s="243"/>
      <c r="AC25" s="246"/>
      <c r="AD25" s="243"/>
    </row>
    <row r="26" spans="1:30" ht="22" x14ac:dyDescent="0.75">
      <c r="A26" s="83" t="s">
        <v>82</v>
      </c>
      <c r="B26" s="97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6"/>
      <c r="R26" s="245"/>
      <c r="S26" s="246"/>
      <c r="T26" s="245"/>
      <c r="U26" s="246"/>
      <c r="V26" s="245"/>
      <c r="W26" s="246"/>
      <c r="X26" s="245"/>
      <c r="Y26" s="246"/>
      <c r="Z26" s="245"/>
      <c r="AA26" s="246"/>
      <c r="AB26" s="245"/>
      <c r="AC26" s="246"/>
      <c r="AD26" s="245"/>
    </row>
    <row r="27" spans="1:30" x14ac:dyDescent="0.75">
      <c r="A27" s="96" t="s">
        <v>231</v>
      </c>
      <c r="B27" s="97"/>
      <c r="D27" s="247">
        <v>0</v>
      </c>
      <c r="E27" s="246"/>
      <c r="F27" s="247">
        <v>0</v>
      </c>
      <c r="G27" s="246"/>
      <c r="H27" s="247">
        <v>0</v>
      </c>
      <c r="I27" s="247"/>
      <c r="J27" s="247">
        <v>0</v>
      </c>
      <c r="K27" s="246"/>
      <c r="L27" s="247">
        <v>0</v>
      </c>
      <c r="M27" s="246"/>
      <c r="N27" s="267">
        <f>+PL!D46</f>
        <v>-186922</v>
      </c>
      <c r="O27" s="246"/>
      <c r="P27" s="247">
        <v>0</v>
      </c>
      <c r="Q27" s="247"/>
      <c r="R27" s="247">
        <v>0</v>
      </c>
      <c r="S27" s="247"/>
      <c r="T27" s="247">
        <v>0</v>
      </c>
      <c r="U27" s="247"/>
      <c r="V27" s="247">
        <v>0</v>
      </c>
      <c r="W27" s="247"/>
      <c r="X27" s="247">
        <f t="shared" ref="X27:X31" si="6">SUM(P27:V27)</f>
        <v>0</v>
      </c>
      <c r="Y27" s="247"/>
      <c r="Z27" s="118">
        <f>SUM(D27:N27)+X27</f>
        <v>-186922</v>
      </c>
      <c r="AA27" s="247"/>
      <c r="AB27" s="266">
        <f>+PL!D47</f>
        <v>-3284</v>
      </c>
      <c r="AC27" s="247"/>
      <c r="AD27" s="118">
        <f>Z27+AB27</f>
        <v>-190206</v>
      </c>
    </row>
    <row r="28" spans="1:30" x14ac:dyDescent="0.75">
      <c r="A28" s="96" t="s">
        <v>83</v>
      </c>
      <c r="B28" s="97"/>
      <c r="D28" s="247">
        <v>0</v>
      </c>
      <c r="E28" s="246"/>
      <c r="F28" s="247">
        <v>0</v>
      </c>
      <c r="G28" s="246"/>
      <c r="H28" s="247">
        <v>0</v>
      </c>
      <c r="I28" s="247"/>
      <c r="J28" s="247">
        <v>0</v>
      </c>
      <c r="K28" s="247"/>
      <c r="L28" s="247">
        <v>0</v>
      </c>
      <c r="M28" s="247"/>
      <c r="N28" s="247">
        <v>0</v>
      </c>
      <c r="O28" s="118"/>
      <c r="P28" s="247">
        <v>1292</v>
      </c>
      <c r="Q28" s="246"/>
      <c r="R28" s="247">
        <v>0</v>
      </c>
      <c r="S28" s="246"/>
      <c r="T28" s="247">
        <v>0</v>
      </c>
      <c r="U28" s="246"/>
      <c r="V28" s="247">
        <f>+PL!D36</f>
        <v>-2995</v>
      </c>
      <c r="W28" s="246"/>
      <c r="X28" s="247">
        <f>SUM(P28:V28)</f>
        <v>-1703</v>
      </c>
      <c r="Y28" s="246"/>
      <c r="Z28" s="118">
        <f t="shared" ref="Z28:Z31" si="7">SUM(D28:N28)+X28</f>
        <v>-1703</v>
      </c>
      <c r="AA28" s="246"/>
      <c r="AB28" s="248">
        <v>-332</v>
      </c>
      <c r="AC28" s="246"/>
      <c r="AD28" s="118">
        <f>Z28+AB28</f>
        <v>-2035</v>
      </c>
    </row>
    <row r="29" spans="1:30" ht="22" x14ac:dyDescent="0.75">
      <c r="A29" s="83" t="s">
        <v>84</v>
      </c>
      <c r="B29" s="91"/>
      <c r="C29" s="92"/>
      <c r="D29" s="120">
        <f>SUM(D27:D28)</f>
        <v>0</v>
      </c>
      <c r="E29" s="245"/>
      <c r="F29" s="120">
        <f>SUM(F27:F28)</f>
        <v>0</v>
      </c>
      <c r="G29" s="245"/>
      <c r="H29" s="120">
        <f>SUM(H27:H28)</f>
        <v>0</v>
      </c>
      <c r="I29" s="243"/>
      <c r="J29" s="120">
        <f>SUM(J27:J28)</f>
        <v>0</v>
      </c>
      <c r="K29" s="245"/>
      <c r="L29" s="120">
        <f>SUM(L27:L28)</f>
        <v>0</v>
      </c>
      <c r="M29" s="245"/>
      <c r="N29" s="120">
        <f>SUM(N27:N28)</f>
        <v>-186922</v>
      </c>
      <c r="O29" s="245"/>
      <c r="P29" s="250">
        <f>SUM(P27:P28)</f>
        <v>1292</v>
      </c>
      <c r="Q29" s="246"/>
      <c r="R29" s="250">
        <f>SUM(R27:R28)</f>
        <v>0</v>
      </c>
      <c r="S29" s="246"/>
      <c r="T29" s="250">
        <f>SUM(T27:T28)</f>
        <v>0</v>
      </c>
      <c r="U29" s="246"/>
      <c r="V29" s="250">
        <f>SUM(V27:V28)</f>
        <v>-2995</v>
      </c>
      <c r="W29" s="246"/>
      <c r="X29" s="250">
        <f t="shared" si="6"/>
        <v>-1703</v>
      </c>
      <c r="Y29" s="246"/>
      <c r="Z29" s="250">
        <f t="shared" si="7"/>
        <v>-188625</v>
      </c>
      <c r="AA29" s="246"/>
      <c r="AB29" s="250">
        <f>SUM(AB27:AB28)</f>
        <v>-3616</v>
      </c>
      <c r="AC29" s="246"/>
      <c r="AD29" s="250">
        <f>Z29+AB29</f>
        <v>-192241</v>
      </c>
    </row>
    <row r="30" spans="1:30" ht="22" x14ac:dyDescent="0.75">
      <c r="A30" s="83"/>
      <c r="B30" s="91"/>
      <c r="C30" s="92"/>
      <c r="D30" s="243"/>
      <c r="E30" s="245"/>
      <c r="F30" s="243"/>
      <c r="G30" s="245"/>
      <c r="H30" s="243"/>
      <c r="I30" s="243"/>
      <c r="J30" s="243"/>
      <c r="K30" s="245"/>
      <c r="L30" s="243"/>
      <c r="M30" s="245"/>
      <c r="N30" s="243"/>
      <c r="O30" s="245"/>
      <c r="P30" s="251"/>
      <c r="Q30" s="246"/>
      <c r="R30" s="251"/>
      <c r="S30" s="246"/>
      <c r="T30" s="251"/>
      <c r="U30" s="246"/>
      <c r="V30" s="251"/>
      <c r="W30" s="246"/>
      <c r="X30" s="251"/>
      <c r="Y30" s="246"/>
      <c r="Z30" s="251"/>
      <c r="AA30" s="246"/>
      <c r="AB30" s="251"/>
      <c r="AC30" s="246"/>
      <c r="AD30" s="251"/>
    </row>
    <row r="31" spans="1:30" ht="22.5" thickBot="1" x14ac:dyDescent="0.8">
      <c r="A31" s="83" t="s">
        <v>179</v>
      </c>
      <c r="B31" s="97"/>
      <c r="D31" s="252">
        <f>D11+D24+D29</f>
        <v>1810114</v>
      </c>
      <c r="E31" s="244"/>
      <c r="F31" s="253">
        <f>F11+F24+F29</f>
        <v>-317706</v>
      </c>
      <c r="G31" s="244"/>
      <c r="H31" s="254">
        <f>H11+H24+H29</f>
        <v>3890221</v>
      </c>
      <c r="I31" s="255"/>
      <c r="J31" s="254">
        <f>J11+J24+J29</f>
        <v>93518</v>
      </c>
      <c r="K31" s="256"/>
      <c r="L31" s="257">
        <f>L11+L24+L29</f>
        <v>317706</v>
      </c>
      <c r="M31" s="256"/>
      <c r="N31" s="257">
        <f>N11+N24+N29</f>
        <v>-887772</v>
      </c>
      <c r="O31" s="258"/>
      <c r="P31" s="257">
        <f>P11+P24+P29</f>
        <v>-63088</v>
      </c>
      <c r="Q31" s="258"/>
      <c r="R31" s="257">
        <f>R11+R24+R29</f>
        <v>368498</v>
      </c>
      <c r="S31" s="258"/>
      <c r="T31" s="257">
        <f>T11+T24+T29</f>
        <v>-37444</v>
      </c>
      <c r="U31" s="258"/>
      <c r="V31" s="257">
        <f>V11+V24+V29</f>
        <v>-7338</v>
      </c>
      <c r="W31" s="258"/>
      <c r="X31" s="257">
        <f t="shared" si="6"/>
        <v>260628</v>
      </c>
      <c r="Y31" s="245"/>
      <c r="Z31" s="253">
        <f t="shared" si="7"/>
        <v>5166709</v>
      </c>
      <c r="AA31" s="245"/>
      <c r="AB31" s="253">
        <f>AB11+AB24+AB29</f>
        <v>-60124</v>
      </c>
      <c r="AC31" s="245"/>
      <c r="AD31" s="253">
        <f>Z31+AB31</f>
        <v>5106585</v>
      </c>
    </row>
    <row r="32" spans="1:30" ht="22" thickTop="1" x14ac:dyDescent="0.75"/>
  </sheetData>
  <mergeCells count="4">
    <mergeCell ref="D4:AD4"/>
    <mergeCell ref="D9:AD9"/>
    <mergeCell ref="J6:N6"/>
    <mergeCell ref="P5:X5"/>
  </mergeCells>
  <pageMargins left="0.7" right="0.7" top="0.75" bottom="0.75" header="0.3" footer="0.3"/>
  <pageSetup paperSize="9" scale="47" firstPageNumber="10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25"/>
  <sheetViews>
    <sheetView view="pageBreakPreview" topLeftCell="B15" zoomScale="70" zoomScaleNormal="100" zoomScaleSheetLayoutView="70" workbookViewId="0">
      <selection activeCell="N15" sqref="N1:XFD1048576"/>
    </sheetView>
  </sheetViews>
  <sheetFormatPr defaultColWidth="10.69921875" defaultRowHeight="22.5" customHeight="1" x14ac:dyDescent="0.75"/>
  <cols>
    <col min="1" max="1" width="54.09765625" style="110" bestFit="1" customWidth="1"/>
    <col min="2" max="2" width="11.296875" style="110" customWidth="1"/>
    <col min="3" max="3" width="15.09765625" style="123" customWidth="1"/>
    <col min="4" max="4" width="1.69921875" style="123" customWidth="1"/>
    <col min="5" max="5" width="15.09765625" style="123" customWidth="1"/>
    <col min="6" max="6" width="1.69921875" style="110" customWidth="1"/>
    <col min="7" max="7" width="15.09765625" style="110" customWidth="1"/>
    <col min="8" max="8" width="1.69921875" style="110" customWidth="1"/>
    <col min="9" max="9" width="15.09765625" style="123" customWidth="1"/>
    <col min="10" max="10" width="1.69921875" style="123" customWidth="1"/>
    <col min="11" max="11" width="17.8984375" style="123" bestFit="1" customWidth="1"/>
    <col min="12" max="12" width="1.69921875" style="123" customWidth="1"/>
    <col min="13" max="13" width="15.09765625" style="123" customWidth="1"/>
    <col min="14" max="16384" width="10.69921875" style="110"/>
  </cols>
  <sheetData>
    <row r="1" spans="1:13" s="109" customFormat="1" ht="23.5" customHeight="1" x14ac:dyDescent="0.7">
      <c r="A1" s="1" t="s">
        <v>127</v>
      </c>
      <c r="B1" s="70"/>
      <c r="C1" s="108"/>
      <c r="D1" s="108"/>
      <c r="E1" s="108"/>
      <c r="F1" s="107"/>
      <c r="G1" s="107"/>
      <c r="H1" s="107"/>
      <c r="I1" s="108"/>
      <c r="J1" s="108"/>
      <c r="K1" s="108"/>
      <c r="L1" s="108"/>
      <c r="M1" s="108"/>
    </row>
    <row r="2" spans="1:13" s="109" customFormat="1" ht="23" x14ac:dyDescent="0.7">
      <c r="A2" s="74" t="s">
        <v>233</v>
      </c>
      <c r="B2" s="70"/>
      <c r="C2" s="108"/>
      <c r="D2" s="108"/>
      <c r="E2" s="108"/>
      <c r="F2" s="107"/>
      <c r="G2" s="107"/>
      <c r="H2" s="107"/>
      <c r="I2" s="108"/>
      <c r="J2" s="108"/>
      <c r="K2" s="108"/>
      <c r="L2" s="108"/>
      <c r="M2" s="108"/>
    </row>
    <row r="3" spans="1:13" s="135" customFormat="1" ht="24" customHeight="1" x14ac:dyDescent="0.7">
      <c r="A3" s="74" t="s">
        <v>223</v>
      </c>
      <c r="B3" s="132"/>
      <c r="C3" s="134"/>
      <c r="D3" s="134"/>
      <c r="E3" s="134"/>
      <c r="F3" s="133"/>
      <c r="G3" s="133"/>
      <c r="H3" s="133"/>
      <c r="I3" s="134"/>
      <c r="J3" s="134"/>
      <c r="K3" s="134"/>
      <c r="L3" s="134"/>
      <c r="M3" s="134"/>
    </row>
    <row r="4" spans="1:13" ht="23" x14ac:dyDescent="0.75">
      <c r="A4" s="73"/>
      <c r="B4" s="73"/>
      <c r="C4" s="330" t="s">
        <v>2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3" ht="23" x14ac:dyDescent="0.75">
      <c r="A5" s="73"/>
      <c r="B5" s="73"/>
      <c r="C5" s="102"/>
      <c r="D5" s="102"/>
      <c r="E5" s="102"/>
      <c r="F5" s="102"/>
      <c r="J5" s="102"/>
      <c r="K5" s="80" t="s">
        <v>182</v>
      </c>
      <c r="L5" s="102"/>
      <c r="M5" s="102"/>
    </row>
    <row r="6" spans="1:13" s="111" customFormat="1" ht="23" x14ac:dyDescent="0.75">
      <c r="A6" s="82"/>
      <c r="B6" s="82"/>
      <c r="C6" s="78" t="s">
        <v>42</v>
      </c>
      <c r="D6" s="78"/>
      <c r="E6" s="78"/>
      <c r="F6" s="78"/>
      <c r="G6" s="332" t="s">
        <v>63</v>
      </c>
      <c r="H6" s="332"/>
      <c r="I6" s="332"/>
      <c r="J6" s="78"/>
      <c r="K6" s="185" t="s">
        <v>183</v>
      </c>
      <c r="L6" s="78"/>
      <c r="M6" s="78"/>
    </row>
    <row r="7" spans="1:13" s="112" customFormat="1" ht="23" x14ac:dyDescent="0.75">
      <c r="A7" s="78"/>
      <c r="B7" s="78"/>
      <c r="C7" s="80" t="s">
        <v>73</v>
      </c>
      <c r="D7" s="80"/>
      <c r="E7" s="80" t="s">
        <v>69</v>
      </c>
      <c r="F7" s="78"/>
      <c r="G7" s="78" t="s">
        <v>65</v>
      </c>
      <c r="H7" s="78"/>
      <c r="I7" s="78" t="s">
        <v>70</v>
      </c>
      <c r="J7" s="81"/>
      <c r="K7" s="80" t="s">
        <v>66</v>
      </c>
      <c r="L7" s="81"/>
      <c r="M7" s="80" t="s">
        <v>67</v>
      </c>
    </row>
    <row r="8" spans="1:13" s="112" customFormat="1" ht="23" x14ac:dyDescent="0.75">
      <c r="A8" s="83"/>
      <c r="B8" s="84"/>
      <c r="C8" s="80" t="s">
        <v>78</v>
      </c>
      <c r="D8" s="80"/>
      <c r="E8" s="80" t="s">
        <v>74</v>
      </c>
      <c r="F8" s="84"/>
      <c r="G8" s="78" t="s">
        <v>158</v>
      </c>
      <c r="H8" s="84"/>
      <c r="I8" s="81" t="s">
        <v>75</v>
      </c>
      <c r="J8" s="81"/>
      <c r="K8" s="80" t="s">
        <v>178</v>
      </c>
      <c r="L8" s="81"/>
      <c r="M8" s="80" t="s">
        <v>71</v>
      </c>
    </row>
    <row r="9" spans="1:13" s="112" customFormat="1" ht="23" x14ac:dyDescent="0.75">
      <c r="A9" s="83"/>
      <c r="B9" s="83"/>
      <c r="C9" s="333" t="s">
        <v>7</v>
      </c>
      <c r="D9" s="333"/>
      <c r="E9" s="333"/>
      <c r="F9" s="333"/>
      <c r="G9" s="333"/>
      <c r="H9" s="333"/>
      <c r="I9" s="333"/>
      <c r="J9" s="333"/>
      <c r="K9" s="333"/>
      <c r="L9" s="333"/>
      <c r="M9" s="333"/>
    </row>
    <row r="10" spans="1:13" ht="23" x14ac:dyDescent="0.75">
      <c r="A10" s="83" t="s">
        <v>184</v>
      </c>
      <c r="B10" s="83"/>
      <c r="C10" s="85"/>
      <c r="D10" s="85"/>
      <c r="E10" s="85"/>
      <c r="F10" s="86"/>
      <c r="G10" s="86"/>
      <c r="H10" s="86"/>
      <c r="I10" s="85"/>
      <c r="J10" s="85"/>
      <c r="K10" s="85"/>
      <c r="L10" s="85"/>
      <c r="M10" s="85"/>
    </row>
    <row r="11" spans="1:13" ht="23" x14ac:dyDescent="0.75">
      <c r="A11" s="83" t="s">
        <v>180</v>
      </c>
      <c r="B11" s="83"/>
      <c r="C11" s="87">
        <v>1621787</v>
      </c>
      <c r="D11" s="87"/>
      <c r="E11" s="87">
        <v>3673192</v>
      </c>
      <c r="F11" s="88"/>
      <c r="G11" s="87">
        <v>45232</v>
      </c>
      <c r="H11" s="88"/>
      <c r="I11" s="90">
        <v>971988</v>
      </c>
      <c r="J11" s="90"/>
      <c r="K11" s="87">
        <v>163767</v>
      </c>
      <c r="L11" s="90"/>
      <c r="M11" s="87">
        <f>SUM(C11:L11)</f>
        <v>6475966</v>
      </c>
    </row>
    <row r="12" spans="1:13" s="139" customFormat="1" ht="12" customHeight="1" x14ac:dyDescent="0.75">
      <c r="A12" s="136"/>
      <c r="B12" s="136"/>
      <c r="C12" s="137"/>
      <c r="D12" s="137"/>
      <c r="E12" s="137"/>
      <c r="F12" s="138"/>
      <c r="G12" s="137"/>
      <c r="H12" s="138"/>
      <c r="I12" s="140"/>
      <c r="J12" s="138"/>
      <c r="K12" s="140"/>
      <c r="L12" s="138"/>
      <c r="M12" s="140"/>
    </row>
    <row r="13" spans="1:13" ht="23" x14ac:dyDescent="0.75">
      <c r="A13" s="83" t="s">
        <v>85</v>
      </c>
      <c r="B13" s="83"/>
      <c r="C13" s="87"/>
      <c r="D13" s="87"/>
      <c r="E13" s="87"/>
      <c r="F13" s="93"/>
      <c r="G13" s="87"/>
      <c r="H13" s="93"/>
      <c r="I13" s="87"/>
      <c r="J13" s="87"/>
      <c r="K13" s="87"/>
      <c r="L13" s="87"/>
      <c r="M13" s="87"/>
    </row>
    <row r="14" spans="1:13" ht="23" x14ac:dyDescent="0.75">
      <c r="A14" s="95" t="s">
        <v>79</v>
      </c>
      <c r="B14" s="83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1:13" ht="23" x14ac:dyDescent="0.75">
      <c r="A15" s="96" t="s">
        <v>86</v>
      </c>
      <c r="B15" s="97"/>
      <c r="C15" s="98">
        <v>80000</v>
      </c>
      <c r="D15" s="101"/>
      <c r="E15" s="98">
        <v>217028</v>
      </c>
      <c r="F15" s="102"/>
      <c r="G15" s="101">
        <v>0</v>
      </c>
      <c r="H15" s="102"/>
      <c r="I15" s="101">
        <v>0</v>
      </c>
      <c r="J15" s="102"/>
      <c r="K15" s="98">
        <v>0</v>
      </c>
      <c r="L15" s="102"/>
      <c r="M15" s="98">
        <f>SUM(C15:L15)</f>
        <v>297028</v>
      </c>
    </row>
    <row r="16" spans="1:13" ht="23" x14ac:dyDescent="0.75">
      <c r="A16" s="95" t="s">
        <v>81</v>
      </c>
      <c r="B16" s="83"/>
      <c r="C16" s="100">
        <f>SUM(C15)</f>
        <v>80000</v>
      </c>
      <c r="D16" s="113"/>
      <c r="E16" s="100">
        <f>SUM(E15)</f>
        <v>217028</v>
      </c>
      <c r="F16" s="89"/>
      <c r="G16" s="104">
        <f>SUM(G15:G15)</f>
        <v>0</v>
      </c>
      <c r="H16" s="89"/>
      <c r="I16" s="104">
        <f>SUM(I15:I15)</f>
        <v>0</v>
      </c>
      <c r="J16" s="89"/>
      <c r="K16" s="100">
        <f>SUM(K15:K15)</f>
        <v>0</v>
      </c>
      <c r="L16" s="89"/>
      <c r="M16" s="100">
        <f>SUM(M15:M15)</f>
        <v>297028</v>
      </c>
    </row>
    <row r="17" spans="1:13" ht="23" x14ac:dyDescent="0.75">
      <c r="A17" s="83" t="s">
        <v>103</v>
      </c>
      <c r="B17" s="83"/>
      <c r="C17" s="100">
        <f>SUM(C16)</f>
        <v>80000</v>
      </c>
      <c r="D17" s="113"/>
      <c r="E17" s="100">
        <f>SUM(E16)</f>
        <v>217028</v>
      </c>
      <c r="F17" s="89"/>
      <c r="G17" s="104">
        <f>SUM(G16:G16)</f>
        <v>0</v>
      </c>
      <c r="H17" s="89"/>
      <c r="I17" s="104">
        <f>SUM(I16:I16)</f>
        <v>0</v>
      </c>
      <c r="J17" s="89"/>
      <c r="K17" s="100">
        <f>SUM(K16:K16)</f>
        <v>0</v>
      </c>
      <c r="L17" s="89"/>
      <c r="M17" s="100">
        <f>SUM(M16:M16)</f>
        <v>297028</v>
      </c>
    </row>
    <row r="18" spans="1:13" s="139" customFormat="1" ht="11.15" customHeight="1" x14ac:dyDescent="0.75">
      <c r="A18" s="136"/>
      <c r="B18" s="136"/>
      <c r="C18" s="87"/>
      <c r="D18" s="113"/>
      <c r="E18" s="87"/>
      <c r="F18" s="89"/>
      <c r="G18" s="113"/>
      <c r="H18" s="89"/>
      <c r="I18" s="113"/>
      <c r="J18" s="89"/>
      <c r="K18" s="87"/>
      <c r="L18" s="89"/>
      <c r="M18" s="87"/>
    </row>
    <row r="19" spans="1:13" ht="23" x14ac:dyDescent="0.75">
      <c r="A19" s="83" t="s">
        <v>82</v>
      </c>
      <c r="B19" s="83"/>
      <c r="C19" s="115"/>
      <c r="D19" s="115"/>
      <c r="E19" s="115"/>
      <c r="F19" s="114"/>
      <c r="G19" s="116"/>
      <c r="H19" s="115"/>
      <c r="I19" s="116"/>
      <c r="J19" s="117"/>
      <c r="K19" s="116"/>
      <c r="L19" s="117"/>
      <c r="M19" s="116"/>
    </row>
    <row r="20" spans="1:13" ht="23" x14ac:dyDescent="0.75">
      <c r="A20" s="96" t="s">
        <v>231</v>
      </c>
      <c r="B20" s="96"/>
      <c r="C20" s="101">
        <v>0</v>
      </c>
      <c r="D20" s="101"/>
      <c r="E20" s="101">
        <v>0</v>
      </c>
      <c r="F20" s="102"/>
      <c r="G20" s="101">
        <v>0</v>
      </c>
      <c r="H20" s="102"/>
      <c r="I20" s="118">
        <f>PL!J43</f>
        <v>144468</v>
      </c>
      <c r="J20" s="102"/>
      <c r="K20" s="101">
        <f>SUM(B20:H20)</f>
        <v>0</v>
      </c>
      <c r="L20" s="103"/>
      <c r="M20" s="118">
        <f>SUM(C20:L20)</f>
        <v>144468</v>
      </c>
    </row>
    <row r="21" spans="1:13" ht="23" x14ac:dyDescent="0.75">
      <c r="A21" s="96" t="s">
        <v>83</v>
      </c>
      <c r="B21" s="96"/>
      <c r="C21" s="101">
        <v>0</v>
      </c>
      <c r="D21" s="101"/>
      <c r="E21" s="101">
        <v>0</v>
      </c>
      <c r="F21" s="102"/>
      <c r="G21" s="101">
        <v>0</v>
      </c>
      <c r="H21" s="102"/>
      <c r="I21" s="101">
        <v>0</v>
      </c>
      <c r="J21" s="101"/>
      <c r="K21" s="101">
        <v>0</v>
      </c>
      <c r="L21" s="101"/>
      <c r="M21" s="101">
        <f>SUM(C21:L21)</f>
        <v>0</v>
      </c>
    </row>
    <row r="22" spans="1:13" ht="23" x14ac:dyDescent="0.75">
      <c r="A22" s="83" t="s">
        <v>84</v>
      </c>
      <c r="B22" s="83"/>
      <c r="C22" s="119">
        <f>SUM(C20:C21)</f>
        <v>0</v>
      </c>
      <c r="D22" s="113"/>
      <c r="E22" s="119">
        <f>SUM(E20:E21)</f>
        <v>0</v>
      </c>
      <c r="F22" s="89"/>
      <c r="G22" s="119">
        <f>SUM(G20:G21)</f>
        <v>0</v>
      </c>
      <c r="H22" s="89"/>
      <c r="I22" s="120">
        <f>SUM(I20:I21)</f>
        <v>144468</v>
      </c>
      <c r="J22" s="89"/>
      <c r="K22" s="104">
        <f>SUM(K20:K21)</f>
        <v>0</v>
      </c>
      <c r="L22" s="89"/>
      <c r="M22" s="120">
        <f>SUM(M20:M21)</f>
        <v>144468</v>
      </c>
    </row>
    <row r="23" spans="1:13" s="139" customFormat="1" ht="11.15" customHeight="1" x14ac:dyDescent="0.75">
      <c r="A23" s="136"/>
      <c r="B23" s="136"/>
      <c r="C23" s="141"/>
      <c r="D23" s="142"/>
      <c r="E23" s="141"/>
      <c r="F23" s="143"/>
      <c r="G23" s="141"/>
      <c r="H23" s="143"/>
      <c r="I23" s="144"/>
      <c r="J23" s="143"/>
      <c r="K23" s="144"/>
      <c r="L23" s="143"/>
      <c r="M23" s="144"/>
    </row>
    <row r="24" spans="1:13" ht="23.5" thickBot="1" x14ac:dyDescent="0.8">
      <c r="A24" s="83" t="s">
        <v>181</v>
      </c>
      <c r="B24" s="83"/>
      <c r="C24" s="121">
        <f>C11+C16+C22</f>
        <v>1701787</v>
      </c>
      <c r="D24" s="122"/>
      <c r="E24" s="121">
        <f>E11+E16+E22</f>
        <v>3890220</v>
      </c>
      <c r="F24" s="122"/>
      <c r="G24" s="121">
        <f>G11+G16+G22</f>
        <v>45232</v>
      </c>
      <c r="H24" s="122"/>
      <c r="I24" s="121">
        <f>I11+I16+I22</f>
        <v>1116456</v>
      </c>
      <c r="J24" s="122"/>
      <c r="K24" s="121">
        <f>K11+K16+K22</f>
        <v>163767</v>
      </c>
      <c r="L24" s="122"/>
      <c r="M24" s="121">
        <f>M11+M16+M22</f>
        <v>6917462</v>
      </c>
    </row>
    <row r="25" spans="1:13" ht="22.5" customHeight="1" thickTop="1" x14ac:dyDescent="0.75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1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92D050"/>
    <pageSetUpPr fitToPage="1"/>
  </sheetPr>
  <dimension ref="A1:Q26"/>
  <sheetViews>
    <sheetView view="pageBreakPreview" topLeftCell="A16" zoomScale="70" zoomScaleNormal="100" zoomScaleSheetLayoutView="70" workbookViewId="0">
      <selection activeCell="A26" sqref="A26:XFD1048576"/>
    </sheetView>
  </sheetViews>
  <sheetFormatPr defaultColWidth="10.69921875" defaultRowHeight="22.5" customHeight="1" x14ac:dyDescent="0.75"/>
  <cols>
    <col min="1" max="1" width="54.09765625" style="110" bestFit="1" customWidth="1"/>
    <col min="2" max="2" width="11.296875" style="110" customWidth="1"/>
    <col min="3" max="3" width="15.09765625" style="123" customWidth="1"/>
    <col min="4" max="4" width="1.69921875" style="123" customWidth="1"/>
    <col min="5" max="5" width="15.09765625" style="123" customWidth="1"/>
    <col min="6" max="6" width="1.69921875" style="123" customWidth="1"/>
    <col min="7" max="7" width="15.09765625" style="123" customWidth="1"/>
    <col min="8" max="8" width="1.69921875" style="110" customWidth="1"/>
    <col min="9" max="9" width="15.09765625" style="110" customWidth="1"/>
    <col min="10" max="10" width="1.69921875" style="110" customWidth="1"/>
    <col min="11" max="11" width="15.09765625" style="123" customWidth="1"/>
    <col min="12" max="12" width="1.69921875" style="110" customWidth="1"/>
    <col min="13" max="13" width="15.09765625" style="123" customWidth="1"/>
    <col min="14" max="14" width="1.69921875" style="123" customWidth="1"/>
    <col min="15" max="15" width="17.8984375" style="123" bestFit="1" customWidth="1"/>
    <col min="16" max="16" width="1.69921875" style="123" customWidth="1"/>
    <col min="17" max="17" width="15.09765625" style="123" customWidth="1"/>
    <col min="18" max="16384" width="10.69921875" style="110"/>
  </cols>
  <sheetData>
    <row r="1" spans="1:17" s="109" customFormat="1" ht="23.5" customHeight="1" x14ac:dyDescent="0.7">
      <c r="A1" s="1" t="s">
        <v>127</v>
      </c>
      <c r="B1" s="70"/>
      <c r="C1" s="108"/>
      <c r="D1" s="108"/>
      <c r="E1" s="108"/>
      <c r="F1" s="108"/>
      <c r="G1" s="108"/>
      <c r="H1" s="107"/>
      <c r="I1" s="107"/>
      <c r="J1" s="107"/>
      <c r="K1" s="108"/>
      <c r="L1" s="107"/>
      <c r="M1" s="108"/>
      <c r="N1" s="108"/>
      <c r="O1" s="108"/>
      <c r="P1" s="108"/>
      <c r="Q1" s="108"/>
    </row>
    <row r="2" spans="1:17" s="109" customFormat="1" ht="23" x14ac:dyDescent="0.7">
      <c r="A2" s="74" t="s">
        <v>233</v>
      </c>
      <c r="B2" s="70"/>
      <c r="C2" s="108"/>
      <c r="D2" s="108"/>
      <c r="E2" s="108"/>
      <c r="F2" s="108"/>
      <c r="G2" s="108"/>
      <c r="H2" s="107"/>
      <c r="I2" s="107"/>
      <c r="J2" s="107"/>
      <c r="K2" s="108"/>
      <c r="L2" s="107"/>
      <c r="M2" s="108"/>
      <c r="N2" s="108"/>
      <c r="O2" s="108"/>
      <c r="P2" s="108"/>
      <c r="Q2" s="108"/>
    </row>
    <row r="3" spans="1:17" s="135" customFormat="1" ht="21" customHeight="1" x14ac:dyDescent="0.7">
      <c r="A3" s="74" t="s">
        <v>223</v>
      </c>
      <c r="B3" s="132"/>
      <c r="C3" s="134"/>
      <c r="D3" s="134"/>
      <c r="E3" s="134"/>
      <c r="F3" s="134"/>
      <c r="G3" s="134"/>
      <c r="H3" s="133"/>
      <c r="I3" s="133"/>
      <c r="J3" s="133"/>
      <c r="K3" s="134"/>
      <c r="L3" s="133"/>
      <c r="M3" s="134"/>
      <c r="N3" s="134"/>
      <c r="O3" s="134"/>
      <c r="P3" s="134"/>
      <c r="Q3" s="134"/>
    </row>
    <row r="4" spans="1:17" ht="23" x14ac:dyDescent="0.75">
      <c r="A4" s="73"/>
      <c r="B4" s="73"/>
      <c r="C4" s="330" t="s">
        <v>2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</row>
    <row r="5" spans="1:17" ht="23" x14ac:dyDescent="0.75">
      <c r="A5" s="73"/>
      <c r="B5" s="73"/>
      <c r="C5" s="102"/>
      <c r="D5" s="102"/>
      <c r="E5" s="102"/>
      <c r="F5" s="102"/>
      <c r="G5" s="102"/>
      <c r="H5" s="102"/>
      <c r="N5" s="102"/>
      <c r="O5" s="80" t="s">
        <v>182</v>
      </c>
      <c r="P5" s="102"/>
      <c r="Q5" s="102"/>
    </row>
    <row r="6" spans="1:17" s="111" customFormat="1" ht="23" x14ac:dyDescent="0.75">
      <c r="A6" s="82"/>
      <c r="B6" s="82"/>
      <c r="C6" s="78" t="s">
        <v>42</v>
      </c>
      <c r="D6" s="78"/>
      <c r="E6" s="78"/>
      <c r="F6" s="78"/>
      <c r="G6" s="78"/>
      <c r="H6" s="78"/>
      <c r="I6" s="332" t="s">
        <v>63</v>
      </c>
      <c r="J6" s="332"/>
      <c r="K6" s="332"/>
      <c r="L6" s="332"/>
      <c r="M6" s="332"/>
      <c r="N6" s="78"/>
      <c r="O6" s="185" t="s">
        <v>183</v>
      </c>
      <c r="P6" s="78"/>
      <c r="Q6" s="78"/>
    </row>
    <row r="7" spans="1:17" s="112" customFormat="1" ht="23" x14ac:dyDescent="0.75">
      <c r="A7" s="78"/>
      <c r="B7" s="78"/>
      <c r="C7" s="80" t="s">
        <v>73</v>
      </c>
      <c r="D7" s="80"/>
      <c r="E7" s="80" t="s">
        <v>171</v>
      </c>
      <c r="F7" s="80"/>
      <c r="G7" s="80" t="s">
        <v>69</v>
      </c>
      <c r="H7" s="78"/>
      <c r="I7" s="78" t="s">
        <v>65</v>
      </c>
      <c r="J7" s="78"/>
      <c r="K7" s="78" t="s">
        <v>65</v>
      </c>
      <c r="L7" s="78"/>
      <c r="M7" s="78" t="s">
        <v>70</v>
      </c>
      <c r="N7" s="81"/>
      <c r="O7" s="80" t="s">
        <v>66</v>
      </c>
      <c r="P7" s="81"/>
      <c r="Q7" s="80" t="s">
        <v>67</v>
      </c>
    </row>
    <row r="8" spans="1:17" s="112" customFormat="1" ht="23" x14ac:dyDescent="0.75">
      <c r="A8" s="83"/>
      <c r="B8" s="84" t="s">
        <v>6</v>
      </c>
      <c r="C8" s="80" t="s">
        <v>78</v>
      </c>
      <c r="D8" s="80"/>
      <c r="E8" s="80" t="s">
        <v>172</v>
      </c>
      <c r="F8" s="80"/>
      <c r="G8" s="80" t="s">
        <v>74</v>
      </c>
      <c r="H8" s="84"/>
      <c r="I8" s="78" t="s">
        <v>158</v>
      </c>
      <c r="J8" s="84"/>
      <c r="K8" s="81" t="s">
        <v>145</v>
      </c>
      <c r="L8" s="84"/>
      <c r="M8" s="81" t="s">
        <v>75</v>
      </c>
      <c r="N8" s="81"/>
      <c r="O8" s="80" t="s">
        <v>178</v>
      </c>
      <c r="P8" s="81"/>
      <c r="Q8" s="80" t="s">
        <v>71</v>
      </c>
    </row>
    <row r="9" spans="1:17" s="112" customFormat="1" ht="23" x14ac:dyDescent="0.75">
      <c r="A9" s="83"/>
      <c r="B9" s="83"/>
      <c r="C9" s="333" t="s">
        <v>7</v>
      </c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</row>
    <row r="10" spans="1:17" ht="23" x14ac:dyDescent="0.75">
      <c r="A10" s="83" t="s">
        <v>173</v>
      </c>
      <c r="B10" s="83"/>
      <c r="C10" s="85"/>
      <c r="D10" s="85"/>
      <c r="E10" s="85"/>
      <c r="F10" s="85"/>
      <c r="G10" s="85"/>
      <c r="H10" s="86"/>
      <c r="I10" s="86"/>
      <c r="J10" s="86"/>
      <c r="K10" s="85"/>
      <c r="L10" s="86"/>
      <c r="M10" s="85"/>
      <c r="N10" s="85"/>
      <c r="O10" s="85"/>
      <c r="P10" s="85"/>
      <c r="Q10" s="85"/>
    </row>
    <row r="11" spans="1:17" ht="23" x14ac:dyDescent="0.75">
      <c r="A11" s="83" t="s">
        <v>174</v>
      </c>
      <c r="B11" s="83"/>
      <c r="C11" s="87">
        <v>1810114</v>
      </c>
      <c r="D11" s="87"/>
      <c r="E11" s="89">
        <v>-317706</v>
      </c>
      <c r="F11" s="87"/>
      <c r="G11" s="87">
        <v>3890221</v>
      </c>
      <c r="H11" s="88"/>
      <c r="I11" s="87">
        <v>93518</v>
      </c>
      <c r="J11" s="88"/>
      <c r="K11" s="90">
        <v>317706</v>
      </c>
      <c r="L11" s="88"/>
      <c r="M11" s="90">
        <v>272136</v>
      </c>
      <c r="N11" s="90"/>
      <c r="O11" s="87">
        <v>163767</v>
      </c>
      <c r="P11" s="90"/>
      <c r="Q11" s="87">
        <f>SUM(C11:P11)</f>
        <v>6229756</v>
      </c>
    </row>
    <row r="12" spans="1:17" s="139" customFormat="1" ht="17.5" x14ac:dyDescent="0.75">
      <c r="A12" s="136"/>
      <c r="B12" s="136"/>
      <c r="C12" s="137"/>
      <c r="D12" s="137"/>
      <c r="E12" s="137"/>
      <c r="F12" s="137"/>
      <c r="G12" s="137"/>
      <c r="H12" s="138"/>
      <c r="I12" s="137"/>
      <c r="J12" s="138"/>
      <c r="K12" s="140"/>
      <c r="L12" s="138"/>
      <c r="M12" s="140"/>
      <c r="N12" s="138"/>
      <c r="O12" s="140"/>
      <c r="P12" s="138"/>
      <c r="Q12" s="140"/>
    </row>
    <row r="13" spans="1:17" ht="23" x14ac:dyDescent="0.75">
      <c r="A13" s="83" t="s">
        <v>85</v>
      </c>
      <c r="B13" s="83"/>
      <c r="C13" s="87"/>
      <c r="D13" s="87"/>
      <c r="E13" s="87"/>
      <c r="F13" s="87"/>
      <c r="G13" s="87"/>
      <c r="H13" s="93"/>
      <c r="I13" s="87"/>
      <c r="J13" s="93"/>
      <c r="K13" s="87"/>
      <c r="L13" s="93"/>
      <c r="M13" s="87"/>
      <c r="N13" s="87"/>
      <c r="O13" s="87"/>
      <c r="P13" s="87"/>
      <c r="Q13" s="87"/>
    </row>
    <row r="14" spans="1:17" ht="23" x14ac:dyDescent="0.75">
      <c r="A14" s="95" t="s">
        <v>79</v>
      </c>
      <c r="B14" s="83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spans="1:17" ht="23" hidden="1" x14ac:dyDescent="0.75">
      <c r="A15" s="96" t="s">
        <v>86</v>
      </c>
      <c r="B15" s="97"/>
      <c r="C15" s="98"/>
      <c r="D15" s="101"/>
      <c r="E15" s="98"/>
      <c r="F15" s="101"/>
      <c r="G15" s="98"/>
      <c r="H15" s="102"/>
      <c r="I15" s="101">
        <v>0</v>
      </c>
      <c r="J15" s="102"/>
      <c r="K15" s="101">
        <v>0</v>
      </c>
      <c r="L15" s="102"/>
      <c r="M15" s="101">
        <v>0</v>
      </c>
      <c r="N15" s="102"/>
      <c r="O15" s="98">
        <v>0</v>
      </c>
      <c r="P15" s="102"/>
      <c r="Q15" s="98">
        <f>SUM(C15:P15)</f>
        <v>0</v>
      </c>
    </row>
    <row r="16" spans="1:17" ht="23" x14ac:dyDescent="0.6">
      <c r="A16" s="228" t="s">
        <v>203</v>
      </c>
      <c r="B16" s="97">
        <v>15</v>
      </c>
      <c r="C16" s="98">
        <v>0</v>
      </c>
      <c r="D16" s="101"/>
      <c r="E16" s="98">
        <v>0</v>
      </c>
      <c r="F16" s="101"/>
      <c r="G16" s="98">
        <v>0</v>
      </c>
      <c r="H16" s="102"/>
      <c r="I16" s="101">
        <v>0</v>
      </c>
      <c r="J16" s="102"/>
      <c r="K16" s="101">
        <v>0</v>
      </c>
      <c r="L16" s="102"/>
      <c r="M16" s="277">
        <v>-19500</v>
      </c>
      <c r="N16" s="102"/>
      <c r="O16" s="98">
        <v>0</v>
      </c>
      <c r="P16" s="102"/>
      <c r="Q16" s="307">
        <f>SUM(C16:P16)</f>
        <v>-19500</v>
      </c>
    </row>
    <row r="17" spans="1:17" ht="23" x14ac:dyDescent="0.75">
      <c r="A17" s="95" t="s">
        <v>81</v>
      </c>
      <c r="B17" s="83"/>
      <c r="C17" s="100">
        <f>SUM(C15)</f>
        <v>0</v>
      </c>
      <c r="D17" s="113"/>
      <c r="E17" s="100">
        <f>SUM(E15)</f>
        <v>0</v>
      </c>
      <c r="F17" s="113"/>
      <c r="G17" s="100">
        <f>SUM(G15)</f>
        <v>0</v>
      </c>
      <c r="H17" s="89"/>
      <c r="I17" s="104">
        <f>SUM(I15:I15)</f>
        <v>0</v>
      </c>
      <c r="J17" s="89"/>
      <c r="K17" s="104">
        <f>SUM(K15:K15)</f>
        <v>0</v>
      </c>
      <c r="L17" s="89"/>
      <c r="M17" s="278">
        <f>SUM(M15:M16)</f>
        <v>-19500</v>
      </c>
      <c r="N17" s="89"/>
      <c r="O17" s="100">
        <f>SUM(O15:O15)</f>
        <v>0</v>
      </c>
      <c r="P17" s="89"/>
      <c r="Q17" s="278">
        <f>SUM(C17:O17)</f>
        <v>-19500</v>
      </c>
    </row>
    <row r="18" spans="1:17" ht="23" x14ac:dyDescent="0.75">
      <c r="A18" s="83" t="s">
        <v>103</v>
      </c>
      <c r="B18" s="83"/>
      <c r="C18" s="100">
        <f>SUM(C17)</f>
        <v>0</v>
      </c>
      <c r="D18" s="113"/>
      <c r="E18" s="100">
        <f>SUM(E17)</f>
        <v>0</v>
      </c>
      <c r="F18" s="113"/>
      <c r="G18" s="100">
        <f>SUM(G17)</f>
        <v>0</v>
      </c>
      <c r="H18" s="89"/>
      <c r="I18" s="104">
        <f>SUM(I17:I17)</f>
        <v>0</v>
      </c>
      <c r="J18" s="89"/>
      <c r="K18" s="104">
        <f>SUM(K17:K17)</f>
        <v>0</v>
      </c>
      <c r="L18" s="89"/>
      <c r="M18" s="278">
        <f>SUM(M17:M17)</f>
        <v>-19500</v>
      </c>
      <c r="N18" s="89"/>
      <c r="O18" s="100">
        <f>SUM(O17:O17)</f>
        <v>0</v>
      </c>
      <c r="P18" s="89"/>
      <c r="Q18" s="278">
        <f>SUM(Q17:Q17)</f>
        <v>-19500</v>
      </c>
    </row>
    <row r="19" spans="1:17" s="139" customFormat="1" ht="22" x14ac:dyDescent="0.75">
      <c r="A19" s="136"/>
      <c r="B19" s="136"/>
      <c r="C19" s="87"/>
      <c r="D19" s="113"/>
      <c r="E19" s="87"/>
      <c r="F19" s="113"/>
      <c r="G19" s="87"/>
      <c r="H19" s="89"/>
      <c r="I19" s="113"/>
      <c r="J19" s="89"/>
      <c r="K19" s="113"/>
      <c r="L19" s="89"/>
      <c r="M19" s="113"/>
      <c r="N19" s="89"/>
      <c r="O19" s="87"/>
      <c r="P19" s="89"/>
      <c r="Q19" s="87"/>
    </row>
    <row r="20" spans="1:17" ht="23" x14ac:dyDescent="0.75">
      <c r="A20" s="83" t="s">
        <v>82</v>
      </c>
      <c r="B20" s="83"/>
      <c r="C20" s="115"/>
      <c r="D20" s="115"/>
      <c r="E20" s="115"/>
      <c r="F20" s="115"/>
      <c r="G20" s="115"/>
      <c r="H20" s="114"/>
      <c r="I20" s="116"/>
      <c r="J20" s="115"/>
      <c r="K20" s="116"/>
      <c r="L20" s="115"/>
      <c r="M20" s="116"/>
      <c r="N20" s="117"/>
      <c r="O20" s="116"/>
      <c r="P20" s="117"/>
      <c r="Q20" s="116"/>
    </row>
    <row r="21" spans="1:17" ht="23" x14ac:dyDescent="0.75">
      <c r="A21" s="96" t="s">
        <v>231</v>
      </c>
      <c r="B21" s="96"/>
      <c r="C21" s="101">
        <v>0</v>
      </c>
      <c r="D21" s="101"/>
      <c r="E21" s="101">
        <v>0</v>
      </c>
      <c r="F21" s="101"/>
      <c r="G21" s="101">
        <v>0</v>
      </c>
      <c r="H21" s="102"/>
      <c r="I21" s="101">
        <v>0</v>
      </c>
      <c r="J21" s="102"/>
      <c r="K21" s="101">
        <v>0</v>
      </c>
      <c r="L21" s="102"/>
      <c r="M21" s="118">
        <f>PL!H43</f>
        <v>-213002</v>
      </c>
      <c r="N21" s="102"/>
      <c r="O21" s="101">
        <f>SUM(B21:L21)</f>
        <v>0</v>
      </c>
      <c r="P21" s="103"/>
      <c r="Q21" s="118">
        <f>SUM(C21:P21)</f>
        <v>-213002</v>
      </c>
    </row>
    <row r="22" spans="1:17" ht="23" x14ac:dyDescent="0.75">
      <c r="A22" s="96" t="s">
        <v>83</v>
      </c>
      <c r="B22" s="96"/>
      <c r="C22" s="101">
        <v>0</v>
      </c>
      <c r="D22" s="101"/>
      <c r="E22" s="101">
        <v>0</v>
      </c>
      <c r="F22" s="101"/>
      <c r="G22" s="101">
        <v>0</v>
      </c>
      <c r="H22" s="102"/>
      <c r="I22" s="101">
        <v>0</v>
      </c>
      <c r="J22" s="102"/>
      <c r="K22" s="101">
        <v>0</v>
      </c>
      <c r="L22" s="102"/>
      <c r="M22" s="101">
        <v>0</v>
      </c>
      <c r="N22" s="101"/>
      <c r="O22" s="101">
        <v>0</v>
      </c>
      <c r="P22" s="101"/>
      <c r="Q22" s="101">
        <f>SUM(C22:P22)</f>
        <v>0</v>
      </c>
    </row>
    <row r="23" spans="1:17" ht="23" x14ac:dyDescent="0.75">
      <c r="A23" s="83" t="s">
        <v>84</v>
      </c>
      <c r="B23" s="83"/>
      <c r="C23" s="119">
        <f>SUM(C21:C22)</f>
        <v>0</v>
      </c>
      <c r="D23" s="113"/>
      <c r="E23" s="119">
        <f>SUM(E21:E22)</f>
        <v>0</v>
      </c>
      <c r="F23" s="113"/>
      <c r="G23" s="119">
        <f>SUM(G21:G22)</f>
        <v>0</v>
      </c>
      <c r="H23" s="89"/>
      <c r="I23" s="119">
        <f>SUM(I21:I22)</f>
        <v>0</v>
      </c>
      <c r="J23" s="89"/>
      <c r="K23" s="120">
        <f>SUM(K21:K22)</f>
        <v>0</v>
      </c>
      <c r="L23" s="89"/>
      <c r="M23" s="120">
        <f>SUM(M21:M22)</f>
        <v>-213002</v>
      </c>
      <c r="N23" s="89"/>
      <c r="O23" s="104">
        <f>SUM(O21:O22)</f>
        <v>0</v>
      </c>
      <c r="P23" s="89"/>
      <c r="Q23" s="120">
        <f>SUM(Q21:Q22)</f>
        <v>-213002</v>
      </c>
    </row>
    <row r="24" spans="1:17" s="139" customFormat="1" ht="11.15" customHeight="1" x14ac:dyDescent="0.75">
      <c r="A24" s="136"/>
      <c r="B24" s="136"/>
      <c r="C24" s="141"/>
      <c r="D24" s="142"/>
      <c r="E24" s="141"/>
      <c r="F24" s="142"/>
      <c r="G24" s="141"/>
      <c r="H24" s="143"/>
      <c r="I24" s="141"/>
      <c r="J24" s="143"/>
      <c r="K24" s="144"/>
      <c r="L24" s="143"/>
      <c r="M24" s="144"/>
      <c r="N24" s="143"/>
      <c r="O24" s="144"/>
      <c r="P24" s="143"/>
      <c r="Q24" s="144"/>
    </row>
    <row r="25" spans="1:17" ht="23.5" thickBot="1" x14ac:dyDescent="0.8">
      <c r="A25" s="83" t="s">
        <v>179</v>
      </c>
      <c r="B25" s="83"/>
      <c r="C25" s="230">
        <f>C11+C17+C23</f>
        <v>1810114</v>
      </c>
      <c r="D25" s="231"/>
      <c r="E25" s="230">
        <f>E11+E17+E23</f>
        <v>-317706</v>
      </c>
      <c r="F25" s="231"/>
      <c r="G25" s="230">
        <f>G11+G17+G23</f>
        <v>3890221</v>
      </c>
      <c r="H25" s="231"/>
      <c r="I25" s="230">
        <f>I11+I17+I23</f>
        <v>93518</v>
      </c>
      <c r="J25" s="231"/>
      <c r="K25" s="230">
        <f>K11+K17+K23</f>
        <v>317706</v>
      </c>
      <c r="L25" s="122"/>
      <c r="M25" s="121">
        <f>M11+M17+M23</f>
        <v>39634</v>
      </c>
      <c r="N25" s="122"/>
      <c r="O25" s="121">
        <f>O11+O17+O23</f>
        <v>163767</v>
      </c>
      <c r="P25" s="122"/>
      <c r="Q25" s="121">
        <f>Q11+Q17+Q23</f>
        <v>5997254</v>
      </c>
    </row>
    <row r="26" spans="1:17" ht="22.5" customHeight="1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2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85"/>
  <sheetViews>
    <sheetView tabSelected="1" view="pageBreakPreview" topLeftCell="A79" zoomScaleNormal="100" zoomScaleSheetLayoutView="100" workbookViewId="0">
      <selection activeCell="F86" sqref="A86:XFD1048576"/>
    </sheetView>
  </sheetViews>
  <sheetFormatPr defaultColWidth="0.8984375" defaultRowHeight="19.5" customHeight="1" x14ac:dyDescent="0.75"/>
  <cols>
    <col min="1" max="1" width="59" style="224" customWidth="1"/>
    <col min="2" max="2" width="12" style="297" bestFit="1" customWidth="1"/>
    <col min="3" max="3" width="1" style="216" customWidth="1"/>
    <col min="4" max="4" width="12" style="216" customWidth="1"/>
    <col min="5" max="5" width="1" style="216" customWidth="1"/>
    <col min="6" max="6" width="12.8984375" style="225" bestFit="1" customWidth="1"/>
    <col min="7" max="7" width="1" style="216" customWidth="1"/>
    <col min="8" max="8" width="13" style="225" customWidth="1"/>
    <col min="9" max="9" width="0.59765625" style="216" customWidth="1"/>
    <col min="10" max="16384" width="0.8984375" style="216"/>
  </cols>
  <sheetData>
    <row r="1" spans="1:8" s="191" customFormat="1" ht="21.75" customHeight="1" x14ac:dyDescent="0.75">
      <c r="A1" s="190" t="s">
        <v>127</v>
      </c>
      <c r="B1" s="279"/>
      <c r="C1" s="66"/>
      <c r="D1" s="66"/>
      <c r="E1" s="66"/>
      <c r="F1" s="66"/>
      <c r="G1" s="66"/>
      <c r="H1" s="66"/>
    </row>
    <row r="2" spans="1:8" s="191" customFormat="1" ht="21.75" customHeight="1" x14ac:dyDescent="0.75">
      <c r="A2" s="192" t="s">
        <v>234</v>
      </c>
      <c r="B2" s="279"/>
      <c r="C2" s="66"/>
      <c r="D2" s="66"/>
      <c r="E2" s="66"/>
      <c r="F2" s="66"/>
      <c r="G2" s="66"/>
      <c r="H2" s="66"/>
    </row>
    <row r="3" spans="1:8" s="191" customFormat="1" ht="23.5" customHeight="1" x14ac:dyDescent="0.75">
      <c r="A3" s="192" t="s">
        <v>223</v>
      </c>
      <c r="B3" s="280"/>
      <c r="C3" s="193"/>
      <c r="D3" s="193"/>
      <c r="E3" s="193"/>
      <c r="F3" s="193"/>
      <c r="G3" s="193"/>
      <c r="H3" s="193"/>
    </row>
    <row r="4" spans="1:8" s="191" customFormat="1" ht="9" customHeight="1" x14ac:dyDescent="0.75">
      <c r="A4" s="192"/>
      <c r="B4" s="280"/>
      <c r="C4" s="193"/>
      <c r="D4" s="193"/>
      <c r="E4" s="193"/>
      <c r="F4" s="193"/>
      <c r="G4" s="193"/>
      <c r="H4" s="193"/>
    </row>
    <row r="5" spans="1:8" s="64" customFormat="1" ht="18.75" customHeight="1" x14ac:dyDescent="0.75">
      <c r="A5" s="194"/>
      <c r="B5" s="334" t="s">
        <v>1</v>
      </c>
      <c r="C5" s="334"/>
      <c r="D5" s="334"/>
      <c r="E5" s="195"/>
      <c r="F5" s="334" t="s">
        <v>2</v>
      </c>
      <c r="G5" s="334"/>
      <c r="H5" s="334"/>
    </row>
    <row r="6" spans="1:8" s="64" customFormat="1" ht="21.5" x14ac:dyDescent="0.75">
      <c r="A6" s="194"/>
      <c r="B6" s="281">
        <v>2562</v>
      </c>
      <c r="C6" s="197"/>
      <c r="D6" s="196">
        <v>2561</v>
      </c>
      <c r="E6" s="197"/>
      <c r="F6" s="196">
        <v>2562</v>
      </c>
      <c r="G6" s="197"/>
      <c r="H6" s="196">
        <v>2561</v>
      </c>
    </row>
    <row r="7" spans="1:8" s="64" customFormat="1" ht="21.5" x14ac:dyDescent="0.75">
      <c r="A7" s="194"/>
      <c r="B7" s="335" t="s">
        <v>7</v>
      </c>
      <c r="C7" s="335"/>
      <c r="D7" s="335"/>
      <c r="E7" s="335"/>
      <c r="F7" s="335"/>
      <c r="G7" s="335"/>
      <c r="H7" s="335"/>
    </row>
    <row r="8" spans="1:8" s="64" customFormat="1" ht="21.75" customHeight="1" x14ac:dyDescent="0.75">
      <c r="A8" s="198" t="s">
        <v>87</v>
      </c>
      <c r="B8" s="282"/>
      <c r="D8" s="195"/>
      <c r="F8" s="195"/>
      <c r="H8" s="195"/>
    </row>
    <row r="9" spans="1:8" s="64" customFormat="1" ht="22" customHeight="1" x14ac:dyDescent="0.75">
      <c r="A9" s="194" t="s">
        <v>117</v>
      </c>
      <c r="B9" s="240">
        <f>PL!D25</f>
        <v>-190206</v>
      </c>
      <c r="C9" s="63"/>
      <c r="D9" s="63">
        <f>PL!F25</f>
        <v>52080</v>
      </c>
      <c r="E9" s="63"/>
      <c r="F9" s="63">
        <f>PL!H25</f>
        <v>-213002</v>
      </c>
      <c r="G9" s="63"/>
      <c r="H9" s="63">
        <f>PL!J25</f>
        <v>144468</v>
      </c>
    </row>
    <row r="10" spans="1:8" s="64" customFormat="1" ht="22" customHeight="1" x14ac:dyDescent="0.75">
      <c r="A10" s="199" t="s">
        <v>110</v>
      </c>
      <c r="B10" s="240"/>
      <c r="C10" s="63"/>
      <c r="D10" s="63"/>
      <c r="E10" s="63"/>
      <c r="F10" s="118"/>
      <c r="G10" s="63"/>
      <c r="H10" s="118"/>
    </row>
    <row r="11" spans="1:8" s="64" customFormat="1" ht="22" customHeight="1" x14ac:dyDescent="0.65">
      <c r="A11" s="200" t="s">
        <v>238</v>
      </c>
      <c r="B11" s="240">
        <f>-PL!D24</f>
        <v>-2292</v>
      </c>
      <c r="C11" s="63"/>
      <c r="D11" s="63">
        <f>-PL!F24</f>
        <v>-584</v>
      </c>
      <c r="E11" s="63"/>
      <c r="F11" s="19">
        <v>0</v>
      </c>
      <c r="G11" s="201"/>
      <c r="H11" s="63">
        <f>-PL!J24</f>
        <v>-901</v>
      </c>
    </row>
    <row r="12" spans="1:8" s="64" customFormat="1" ht="22" customHeight="1" x14ac:dyDescent="0.75">
      <c r="A12" s="200" t="s">
        <v>57</v>
      </c>
      <c r="B12" s="240">
        <v>178916</v>
      </c>
      <c r="C12" s="63"/>
      <c r="D12" s="63">
        <v>153700</v>
      </c>
      <c r="E12" s="63"/>
      <c r="F12" s="63">
        <v>96850</v>
      </c>
      <c r="G12" s="63"/>
      <c r="H12" s="63">
        <v>83077</v>
      </c>
    </row>
    <row r="13" spans="1:8" s="64" customFormat="1" ht="22" customHeight="1" x14ac:dyDescent="0.65">
      <c r="A13" s="200" t="s">
        <v>216</v>
      </c>
      <c r="B13" s="240">
        <v>11587</v>
      </c>
      <c r="C13" s="63"/>
      <c r="D13" s="19">
        <v>0</v>
      </c>
      <c r="E13" s="63"/>
      <c r="F13" s="19">
        <v>0</v>
      </c>
      <c r="G13" s="63"/>
      <c r="H13" s="19">
        <v>0</v>
      </c>
    </row>
    <row r="14" spans="1:8" s="64" customFormat="1" ht="22" customHeight="1" x14ac:dyDescent="0.75">
      <c r="A14" s="202" t="s">
        <v>88</v>
      </c>
      <c r="B14" s="240">
        <v>89628</v>
      </c>
      <c r="C14" s="63"/>
      <c r="D14" s="63">
        <v>70898</v>
      </c>
      <c r="E14" s="63"/>
      <c r="F14" s="63">
        <v>20541</v>
      </c>
      <c r="G14" s="63"/>
      <c r="H14" s="63">
        <v>16975</v>
      </c>
    </row>
    <row r="15" spans="1:8" s="64" customFormat="1" ht="22" customHeight="1" x14ac:dyDescent="0.75">
      <c r="A15" s="202" t="s">
        <v>89</v>
      </c>
      <c r="B15" s="240">
        <v>1165</v>
      </c>
      <c r="C15" s="63"/>
      <c r="D15" s="63">
        <v>420</v>
      </c>
      <c r="E15" s="63"/>
      <c r="F15" s="63">
        <v>963</v>
      </c>
      <c r="G15" s="63"/>
      <c r="H15" s="63">
        <v>222</v>
      </c>
    </row>
    <row r="16" spans="1:8" s="64" customFormat="1" ht="22" customHeight="1" x14ac:dyDescent="0.75">
      <c r="A16" s="202" t="s">
        <v>239</v>
      </c>
      <c r="B16" s="283">
        <f>-4771-12</f>
        <v>-4783</v>
      </c>
      <c r="C16" s="63"/>
      <c r="D16" s="201">
        <v>-178018</v>
      </c>
      <c r="E16" s="63"/>
      <c r="F16" s="118">
        <v>-7392</v>
      </c>
      <c r="G16" s="63"/>
      <c r="H16" s="118">
        <v>-182000</v>
      </c>
    </row>
    <row r="17" spans="1:8" s="64" customFormat="1" ht="22" customHeight="1" x14ac:dyDescent="0.75">
      <c r="A17" s="203" t="s">
        <v>240</v>
      </c>
      <c r="B17" s="240">
        <v>-112411</v>
      </c>
      <c r="C17" s="63"/>
      <c r="D17" s="63">
        <v>-884</v>
      </c>
      <c r="E17" s="63"/>
      <c r="F17" s="63">
        <v>-68964</v>
      </c>
      <c r="G17" s="63"/>
      <c r="H17" s="63">
        <v>-1204</v>
      </c>
    </row>
    <row r="18" spans="1:8" s="301" customFormat="1" ht="22" customHeight="1" x14ac:dyDescent="0.75">
      <c r="A18" s="299" t="s">
        <v>192</v>
      </c>
      <c r="B18" s="240">
        <v>260</v>
      </c>
      <c r="C18" s="240"/>
      <c r="D18" s="240">
        <v>984</v>
      </c>
      <c r="E18" s="240"/>
      <c r="F18" s="240">
        <v>260</v>
      </c>
      <c r="G18" s="240"/>
      <c r="H18" s="240">
        <v>321</v>
      </c>
    </row>
    <row r="19" spans="1:8" s="64" customFormat="1" ht="22" customHeight="1" x14ac:dyDescent="0.65">
      <c r="A19" s="299" t="s">
        <v>241</v>
      </c>
      <c r="B19" s="240">
        <v>-108</v>
      </c>
      <c r="C19" s="63"/>
      <c r="D19" s="19">
        <v>0</v>
      </c>
      <c r="E19" s="63"/>
      <c r="F19" s="19">
        <v>0</v>
      </c>
      <c r="G19" s="63"/>
      <c r="H19" s="19">
        <v>0</v>
      </c>
    </row>
    <row r="20" spans="1:8" s="64" customFormat="1" ht="22" customHeight="1" x14ac:dyDescent="0.75">
      <c r="A20" s="62" t="s">
        <v>90</v>
      </c>
      <c r="B20" s="240">
        <v>1807</v>
      </c>
      <c r="C20" s="63"/>
      <c r="D20" s="63">
        <v>1439</v>
      </c>
      <c r="E20" s="63"/>
      <c r="F20" s="240">
        <v>930</v>
      </c>
      <c r="G20" s="63"/>
      <c r="H20" s="63">
        <v>636</v>
      </c>
    </row>
    <row r="21" spans="1:8" s="64" customFormat="1" ht="22" customHeight="1" x14ac:dyDescent="0.75">
      <c r="A21" s="200" t="s">
        <v>191</v>
      </c>
      <c r="B21" s="240">
        <f>-533+9</f>
        <v>-524</v>
      </c>
      <c r="C21" s="247"/>
      <c r="D21" s="63">
        <f>-26+98</f>
        <v>72</v>
      </c>
      <c r="E21" s="63"/>
      <c r="F21" s="118">
        <v>-533</v>
      </c>
      <c r="G21" s="63"/>
      <c r="H21" s="63">
        <f>-26+98</f>
        <v>72</v>
      </c>
    </row>
    <row r="22" spans="1:8" s="64" customFormat="1" ht="22" customHeight="1" x14ac:dyDescent="0.65">
      <c r="A22" s="200" t="s">
        <v>204</v>
      </c>
      <c r="B22" s="240">
        <v>-29455</v>
      </c>
      <c r="C22" s="247"/>
      <c r="D22" s="19">
        <v>0</v>
      </c>
      <c r="E22" s="63"/>
      <c r="F22" s="118">
        <v>-26666</v>
      </c>
      <c r="G22" s="63"/>
      <c r="H22" s="19">
        <v>0</v>
      </c>
    </row>
    <row r="23" spans="1:8" s="64" customFormat="1" ht="22" customHeight="1" x14ac:dyDescent="0.75">
      <c r="A23" s="200" t="s">
        <v>215</v>
      </c>
      <c r="B23" s="240">
        <v>-37</v>
      </c>
      <c r="C23" s="247"/>
      <c r="D23" s="63">
        <v>5889</v>
      </c>
      <c r="E23" s="63"/>
      <c r="F23" s="118">
        <v>8724</v>
      </c>
      <c r="G23" s="63"/>
      <c r="H23" s="63">
        <v>6713</v>
      </c>
    </row>
    <row r="24" spans="1:8" s="64" customFormat="1" ht="22" customHeight="1" x14ac:dyDescent="0.75">
      <c r="A24" s="200" t="s">
        <v>109</v>
      </c>
      <c r="B24" s="240">
        <v>4954</v>
      </c>
      <c r="C24" s="63"/>
      <c r="D24" s="63">
        <v>-4429</v>
      </c>
      <c r="E24" s="63"/>
      <c r="F24" s="63">
        <v>7483</v>
      </c>
      <c r="G24" s="63"/>
      <c r="H24" s="63">
        <v>10</v>
      </c>
    </row>
    <row r="25" spans="1:8" s="64" customFormat="1" ht="22" customHeight="1" x14ac:dyDescent="0.65">
      <c r="A25" s="200" t="s">
        <v>242</v>
      </c>
      <c r="B25" s="240">
        <v>12049</v>
      </c>
      <c r="C25" s="63"/>
      <c r="D25" s="63">
        <v>50849</v>
      </c>
      <c r="E25" s="63"/>
      <c r="F25" s="19">
        <v>0</v>
      </c>
      <c r="G25" s="63"/>
      <c r="H25" s="19">
        <v>0</v>
      </c>
    </row>
    <row r="26" spans="1:8" s="64" customFormat="1" ht="22" customHeight="1" x14ac:dyDescent="0.75">
      <c r="A26" s="194" t="s">
        <v>101</v>
      </c>
      <c r="B26" s="241">
        <v>-3047</v>
      </c>
      <c r="C26" s="63"/>
      <c r="D26" s="204">
        <v>-4785</v>
      </c>
      <c r="E26" s="63"/>
      <c r="F26" s="272">
        <v>-3547</v>
      </c>
      <c r="G26" s="63"/>
      <c r="H26" s="272">
        <v>-4490</v>
      </c>
    </row>
    <row r="27" spans="1:8" s="64" customFormat="1" ht="22" customHeight="1" x14ac:dyDescent="0.75">
      <c r="A27" s="205"/>
      <c r="B27" s="284">
        <f>SUM(B9:B26)</f>
        <v>-42497</v>
      </c>
      <c r="C27" s="63"/>
      <c r="D27" s="206">
        <f>SUM(D9:D26)</f>
        <v>147631</v>
      </c>
      <c r="E27" s="63"/>
      <c r="F27" s="206">
        <f>SUM(F9:F26)</f>
        <v>-184353</v>
      </c>
      <c r="G27" s="63"/>
      <c r="H27" s="206">
        <f>SUM(H9:H26)</f>
        <v>63899</v>
      </c>
    </row>
    <row r="28" spans="1:8" s="64" customFormat="1" ht="22.5" customHeight="1" x14ac:dyDescent="0.75">
      <c r="A28" s="207" t="s">
        <v>91</v>
      </c>
      <c r="B28" s="285"/>
      <c r="C28" s="208"/>
      <c r="D28" s="208"/>
      <c r="E28" s="63"/>
      <c r="F28" s="208"/>
      <c r="G28" s="63"/>
      <c r="H28" s="208"/>
    </row>
    <row r="29" spans="1:8" s="64" customFormat="1" ht="23.25" customHeight="1" x14ac:dyDescent="0.65">
      <c r="A29" s="202" t="s">
        <v>193</v>
      </c>
      <c r="B29" s="19">
        <v>0</v>
      </c>
      <c r="C29" s="63"/>
      <c r="D29" s="63">
        <v>-2512</v>
      </c>
      <c r="E29" s="63"/>
      <c r="F29" s="19">
        <v>0</v>
      </c>
      <c r="G29" s="63"/>
      <c r="H29" s="63">
        <v>-2512</v>
      </c>
    </row>
    <row r="30" spans="1:8" s="64" customFormat="1" ht="23.25" customHeight="1" x14ac:dyDescent="0.75">
      <c r="A30" s="202" t="s">
        <v>217</v>
      </c>
      <c r="B30" s="240">
        <f>-231350+12</f>
        <v>-231338</v>
      </c>
      <c r="C30" s="63"/>
      <c r="D30" s="63">
        <v>-620694</v>
      </c>
      <c r="E30" s="63"/>
      <c r="F30" s="240">
        <f>-229259-571392+154500</f>
        <v>-646151</v>
      </c>
      <c r="G30" s="63"/>
      <c r="H30" s="63">
        <f>-374834+41187</f>
        <v>-333647</v>
      </c>
    </row>
    <row r="31" spans="1:8" s="64" customFormat="1" ht="22" customHeight="1" x14ac:dyDescent="0.75">
      <c r="A31" s="202" t="s">
        <v>13</v>
      </c>
      <c r="B31" s="240">
        <v>969719</v>
      </c>
      <c r="C31" s="63"/>
      <c r="D31" s="63">
        <v>101917</v>
      </c>
      <c r="E31" s="63"/>
      <c r="F31" s="240">
        <v>592370</v>
      </c>
      <c r="G31" s="63"/>
      <c r="H31" s="63">
        <v>123732</v>
      </c>
    </row>
    <row r="32" spans="1:8" s="64" customFormat="1" ht="22" customHeight="1" x14ac:dyDescent="0.75">
      <c r="A32" s="202" t="s">
        <v>131</v>
      </c>
      <c r="B32" s="240">
        <v>362341</v>
      </c>
      <c r="C32" s="63"/>
      <c r="D32" s="63">
        <v>-873931</v>
      </c>
      <c r="E32" s="63"/>
      <c r="F32" s="240">
        <v>-186986</v>
      </c>
      <c r="G32" s="63"/>
      <c r="H32" s="63">
        <v>-489585</v>
      </c>
    </row>
    <row r="33" spans="1:9" s="64" customFormat="1" ht="22" customHeight="1" x14ac:dyDescent="0.75">
      <c r="A33" s="202" t="s">
        <v>19</v>
      </c>
      <c r="B33" s="242">
        <v>-32205</v>
      </c>
      <c r="C33" s="63"/>
      <c r="D33" s="59">
        <v>27746</v>
      </c>
      <c r="E33" s="63"/>
      <c r="F33" s="242">
        <v>8643</v>
      </c>
      <c r="G33" s="63"/>
      <c r="H33" s="59">
        <v>27912</v>
      </c>
    </row>
    <row r="34" spans="1:9" s="64" customFormat="1" ht="22" customHeight="1" x14ac:dyDescent="0.75">
      <c r="A34" s="202" t="s">
        <v>218</v>
      </c>
      <c r="B34" s="242">
        <v>-858353</v>
      </c>
      <c r="C34" s="63"/>
      <c r="D34" s="59">
        <v>219847</v>
      </c>
      <c r="E34" s="63"/>
      <c r="F34" s="240">
        <f>-246039-86184+2235</f>
        <v>-329988</v>
      </c>
      <c r="G34" s="63"/>
      <c r="H34" s="63">
        <f>499615-497393</f>
        <v>2222</v>
      </c>
    </row>
    <row r="35" spans="1:9" s="64" customFormat="1" ht="22" customHeight="1" x14ac:dyDescent="0.75">
      <c r="A35" s="202" t="s">
        <v>139</v>
      </c>
      <c r="B35" s="242">
        <v>325958</v>
      </c>
      <c r="C35" s="63"/>
      <c r="D35" s="59">
        <v>831559</v>
      </c>
      <c r="E35" s="63"/>
      <c r="F35" s="240">
        <v>412844</v>
      </c>
      <c r="G35" s="63"/>
      <c r="H35" s="63">
        <v>189114</v>
      </c>
    </row>
    <row r="36" spans="1:9" s="64" customFormat="1" ht="22" customHeight="1" x14ac:dyDescent="0.65">
      <c r="A36" s="202" t="s">
        <v>194</v>
      </c>
      <c r="B36" s="19">
        <v>0</v>
      </c>
      <c r="C36" s="298"/>
      <c r="D36" s="298">
        <v>-1533</v>
      </c>
      <c r="E36" s="298"/>
      <c r="F36" s="19">
        <v>0</v>
      </c>
      <c r="G36" s="298"/>
      <c r="H36" s="298">
        <v>-1533</v>
      </c>
    </row>
    <row r="37" spans="1:9" s="64" customFormat="1" ht="22" customHeight="1" x14ac:dyDescent="0.65">
      <c r="A37" s="202" t="s">
        <v>205</v>
      </c>
      <c r="B37" s="310">
        <v>483</v>
      </c>
      <c r="C37" s="63"/>
      <c r="D37" s="309">
        <v>0</v>
      </c>
      <c r="E37" s="63"/>
      <c r="F37" s="309">
        <v>0</v>
      </c>
      <c r="G37" s="63"/>
      <c r="H37" s="309">
        <v>0</v>
      </c>
    </row>
    <row r="38" spans="1:9" s="64" customFormat="1" ht="22" customHeight="1" x14ac:dyDescent="0.75">
      <c r="A38" s="202" t="s">
        <v>243</v>
      </c>
      <c r="B38" s="240">
        <f>SUM(B27:B37)</f>
        <v>494108</v>
      </c>
      <c r="C38" s="63"/>
      <c r="D38" s="63">
        <f>SUM(D27:D37)</f>
        <v>-169970</v>
      </c>
      <c r="E38" s="63"/>
      <c r="F38" s="63">
        <f>SUM(F27:F37)</f>
        <v>-333621</v>
      </c>
      <c r="G38" s="63"/>
      <c r="H38" s="63">
        <f>SUM(H27:H37)</f>
        <v>-420398</v>
      </c>
    </row>
    <row r="39" spans="1:9" s="64" customFormat="1" ht="22" customHeight="1" x14ac:dyDescent="0.65">
      <c r="A39" s="202" t="s">
        <v>92</v>
      </c>
      <c r="B39" s="284">
        <v>-5473</v>
      </c>
      <c r="C39" s="63"/>
      <c r="D39" s="206">
        <v>-1598</v>
      </c>
      <c r="E39" s="63"/>
      <c r="F39" s="19">
        <v>0</v>
      </c>
      <c r="G39" s="63"/>
      <c r="H39" s="206">
        <v>-659</v>
      </c>
    </row>
    <row r="40" spans="1:9" s="64" customFormat="1" ht="22" customHeight="1" x14ac:dyDescent="0.75">
      <c r="A40" s="205" t="s">
        <v>120</v>
      </c>
      <c r="B40" s="286">
        <f>SUM(B38:B39)</f>
        <v>488635</v>
      </c>
      <c r="C40" s="210"/>
      <c r="D40" s="209">
        <f>SUM(D38:D39)</f>
        <v>-171568</v>
      </c>
      <c r="E40" s="210"/>
      <c r="F40" s="209">
        <f>SUM(F38:F39)</f>
        <v>-333621</v>
      </c>
      <c r="G40" s="210"/>
      <c r="H40" s="209">
        <f>SUM(H38:H39)</f>
        <v>-421057</v>
      </c>
      <c r="I40" s="211"/>
    </row>
    <row r="41" spans="1:9" s="64" customFormat="1" ht="10.5" customHeight="1" x14ac:dyDescent="0.75">
      <c r="A41" s="202"/>
      <c r="B41" s="287"/>
      <c r="C41" s="211"/>
      <c r="D41" s="212"/>
      <c r="E41" s="211"/>
      <c r="F41" s="212"/>
      <c r="G41" s="211"/>
      <c r="H41" s="212"/>
      <c r="I41" s="211"/>
    </row>
    <row r="42" spans="1:9" s="191" customFormat="1" ht="21.75" customHeight="1" x14ac:dyDescent="0.75">
      <c r="A42" s="190" t="s">
        <v>127</v>
      </c>
      <c r="B42" s="279"/>
      <c r="C42" s="66"/>
      <c r="D42" s="66"/>
      <c r="E42" s="66"/>
      <c r="F42" s="66"/>
      <c r="G42" s="66"/>
      <c r="H42" s="66"/>
    </row>
    <row r="43" spans="1:9" s="191" customFormat="1" ht="21.75" customHeight="1" x14ac:dyDescent="0.75">
      <c r="A43" s="192" t="s">
        <v>234</v>
      </c>
      <c r="B43" s="279"/>
      <c r="C43" s="66"/>
      <c r="D43" s="66"/>
      <c r="E43" s="66"/>
      <c r="F43" s="66"/>
      <c r="G43" s="66"/>
      <c r="H43" s="66"/>
    </row>
    <row r="44" spans="1:9" s="191" customFormat="1" ht="23.5" customHeight="1" x14ac:dyDescent="0.75">
      <c r="A44" s="192" t="s">
        <v>223</v>
      </c>
      <c r="B44" s="280"/>
      <c r="C44" s="193"/>
      <c r="D44" s="193"/>
      <c r="E44" s="193"/>
      <c r="F44" s="193"/>
      <c r="G44" s="193"/>
      <c r="H44" s="193"/>
    </row>
    <row r="45" spans="1:9" s="191" customFormat="1" ht="9" customHeight="1" x14ac:dyDescent="0.75">
      <c r="A45" s="193"/>
      <c r="B45" s="280"/>
      <c r="C45" s="193"/>
      <c r="D45" s="193"/>
      <c r="E45" s="193"/>
      <c r="F45" s="193"/>
      <c r="G45" s="193"/>
      <c r="H45" s="193"/>
    </row>
    <row r="46" spans="1:9" s="64" customFormat="1" ht="17.25" customHeight="1" x14ac:dyDescent="0.75">
      <c r="A46" s="194"/>
      <c r="B46" s="334" t="s">
        <v>1</v>
      </c>
      <c r="C46" s="334"/>
      <c r="D46" s="334"/>
      <c r="E46" s="195"/>
      <c r="F46" s="334" t="s">
        <v>2</v>
      </c>
      <c r="G46" s="334"/>
      <c r="H46" s="334"/>
    </row>
    <row r="47" spans="1:9" s="64" customFormat="1" ht="17.25" customHeight="1" x14ac:dyDescent="0.75">
      <c r="A47" s="194"/>
      <c r="B47" s="281">
        <v>2562</v>
      </c>
      <c r="C47" s="197"/>
      <c r="D47" s="196">
        <v>2561</v>
      </c>
      <c r="E47" s="197"/>
      <c r="F47" s="196">
        <v>2562</v>
      </c>
      <c r="G47" s="197"/>
      <c r="H47" s="196">
        <v>2561</v>
      </c>
    </row>
    <row r="48" spans="1:9" s="64" customFormat="1" ht="17.25" customHeight="1" x14ac:dyDescent="0.75">
      <c r="A48" s="194"/>
      <c r="B48" s="335" t="s">
        <v>7</v>
      </c>
      <c r="C48" s="335"/>
      <c r="D48" s="335"/>
      <c r="E48" s="335"/>
      <c r="F48" s="335"/>
      <c r="G48" s="335"/>
      <c r="H48" s="335"/>
    </row>
    <row r="49" spans="1:8" s="64" customFormat="1" ht="21.75" customHeight="1" x14ac:dyDescent="0.75">
      <c r="A49" s="213" t="s">
        <v>93</v>
      </c>
      <c r="B49" s="288"/>
      <c r="C49" s="215"/>
      <c r="D49" s="214"/>
      <c r="F49" s="214"/>
      <c r="H49" s="214"/>
    </row>
    <row r="50" spans="1:8" s="64" customFormat="1" ht="21.75" customHeight="1" x14ac:dyDescent="0.75">
      <c r="A50" s="202" t="s">
        <v>244</v>
      </c>
      <c r="B50" s="289">
        <v>-431</v>
      </c>
      <c r="C50" s="63"/>
      <c r="D50" s="63">
        <v>-47253</v>
      </c>
      <c r="E50" s="63"/>
      <c r="F50" s="63">
        <v>-159951</v>
      </c>
      <c r="G50" s="63"/>
      <c r="H50" s="63">
        <v>-83836</v>
      </c>
    </row>
    <row r="51" spans="1:8" s="64" customFormat="1" ht="21.75" customHeight="1" x14ac:dyDescent="0.65">
      <c r="A51" s="68" t="s">
        <v>94</v>
      </c>
      <c r="B51" s="19">
        <v>0</v>
      </c>
      <c r="C51" s="63"/>
      <c r="D51" s="19">
        <v>0</v>
      </c>
      <c r="E51" s="63"/>
      <c r="F51" s="19">
        <v>0</v>
      </c>
      <c r="G51" s="63"/>
      <c r="H51" s="19">
        <v>0</v>
      </c>
    </row>
    <row r="52" spans="1:8" s="64" customFormat="1" ht="21.75" customHeight="1" x14ac:dyDescent="0.65">
      <c r="A52" s="68" t="s">
        <v>14</v>
      </c>
      <c r="B52" s="289">
        <v>-16000</v>
      </c>
      <c r="C52" s="63"/>
      <c r="D52" s="63">
        <v>-10000</v>
      </c>
      <c r="E52" s="63"/>
      <c r="F52" s="63">
        <v>-154500</v>
      </c>
      <c r="G52" s="63"/>
      <c r="H52" s="19">
        <v>0</v>
      </c>
    </row>
    <row r="53" spans="1:8" s="64" customFormat="1" ht="21.75" customHeight="1" x14ac:dyDescent="0.65">
      <c r="A53" s="68" t="s">
        <v>121</v>
      </c>
      <c r="B53" s="19">
        <v>0</v>
      </c>
      <c r="C53" s="63"/>
      <c r="D53" s="63">
        <v>30700</v>
      </c>
      <c r="E53" s="63"/>
      <c r="F53" s="19">
        <v>0</v>
      </c>
      <c r="G53" s="63"/>
      <c r="H53" s="63">
        <v>30700</v>
      </c>
    </row>
    <row r="54" spans="1:8" s="64" customFormat="1" ht="21.75" customHeight="1" x14ac:dyDescent="0.75">
      <c r="A54" s="68" t="s">
        <v>206</v>
      </c>
      <c r="B54" s="289">
        <v>34667</v>
      </c>
      <c r="C54" s="63"/>
      <c r="D54" s="63">
        <v>-252000</v>
      </c>
      <c r="E54" s="63"/>
      <c r="F54" s="240">
        <v>34667</v>
      </c>
      <c r="G54" s="63"/>
      <c r="H54" s="63">
        <v>-252000</v>
      </c>
    </row>
    <row r="55" spans="1:8" s="64" customFormat="1" ht="21.75" customHeight="1" x14ac:dyDescent="0.65">
      <c r="A55" s="68" t="s">
        <v>195</v>
      </c>
      <c r="B55" s="19">
        <v>0</v>
      </c>
      <c r="C55" s="63"/>
      <c r="D55" s="63">
        <v>-36500</v>
      </c>
      <c r="E55" s="63"/>
      <c r="F55" s="19">
        <v>0</v>
      </c>
      <c r="G55" s="63"/>
      <c r="H55" s="63">
        <v>-36500</v>
      </c>
    </row>
    <row r="56" spans="1:8" s="64" customFormat="1" ht="22" customHeight="1" x14ac:dyDescent="0.65">
      <c r="A56" s="200" t="s">
        <v>104</v>
      </c>
      <c r="B56" s="19">
        <v>0</v>
      </c>
      <c r="C56" s="63"/>
      <c r="D56" s="19">
        <v>0</v>
      </c>
      <c r="E56" s="63"/>
      <c r="F56" s="19">
        <v>0</v>
      </c>
      <c r="G56" s="63"/>
      <c r="H56" s="19">
        <v>0</v>
      </c>
    </row>
    <row r="57" spans="1:8" s="64" customFormat="1" ht="21.5" x14ac:dyDescent="0.75">
      <c r="A57" s="68" t="s">
        <v>111</v>
      </c>
      <c r="B57" s="242">
        <v>-44569</v>
      </c>
      <c r="C57" s="63"/>
      <c r="D57" s="63">
        <v>-68988</v>
      </c>
      <c r="E57" s="63"/>
      <c r="F57" s="240">
        <f>-35956+688-18</f>
        <v>-35286</v>
      </c>
      <c r="G57" s="63"/>
      <c r="H57" s="63">
        <v>-60638</v>
      </c>
    </row>
    <row r="58" spans="1:8" s="64" customFormat="1" ht="21.5" x14ac:dyDescent="0.65">
      <c r="A58" s="68" t="s">
        <v>112</v>
      </c>
      <c r="B58" s="242">
        <v>-131</v>
      </c>
      <c r="C58" s="63"/>
      <c r="D58" s="19">
        <v>0</v>
      </c>
      <c r="E58" s="63"/>
      <c r="F58" s="240">
        <v>-131</v>
      </c>
      <c r="G58" s="63"/>
      <c r="H58" s="19">
        <v>0</v>
      </c>
    </row>
    <row r="59" spans="1:8" ht="23" x14ac:dyDescent="0.75">
      <c r="A59" s="68" t="s">
        <v>122</v>
      </c>
      <c r="B59" s="289">
        <v>8463</v>
      </c>
      <c r="C59" s="63"/>
      <c r="D59" s="63">
        <v>1597</v>
      </c>
      <c r="E59" s="63"/>
      <c r="F59" s="240">
        <v>8463</v>
      </c>
      <c r="G59" s="63"/>
      <c r="H59" s="63">
        <v>1597</v>
      </c>
    </row>
    <row r="60" spans="1:8" ht="23" x14ac:dyDescent="0.75">
      <c r="A60" s="68" t="s">
        <v>124</v>
      </c>
      <c r="B60" s="289">
        <v>9</v>
      </c>
      <c r="C60" s="63"/>
      <c r="D60" s="63">
        <v>5709</v>
      </c>
      <c r="E60" s="63"/>
      <c r="F60" s="240">
        <v>446</v>
      </c>
      <c r="G60" s="63"/>
      <c r="H60" s="63">
        <v>1084</v>
      </c>
    </row>
    <row r="61" spans="1:8" ht="23" x14ac:dyDescent="0.65">
      <c r="A61" s="68" t="s">
        <v>196</v>
      </c>
      <c r="B61" s="19">
        <v>0</v>
      </c>
      <c r="C61" s="63"/>
      <c r="D61" s="19">
        <v>0</v>
      </c>
      <c r="E61" s="63"/>
      <c r="F61" s="19">
        <v>0</v>
      </c>
      <c r="G61" s="63"/>
      <c r="H61" s="63">
        <v>289</v>
      </c>
    </row>
    <row r="62" spans="1:8" s="64" customFormat="1" ht="21.75" customHeight="1" x14ac:dyDescent="0.75">
      <c r="A62" s="205" t="s">
        <v>119</v>
      </c>
      <c r="B62" s="290">
        <f>SUM(B50:B61)</f>
        <v>-17992</v>
      </c>
      <c r="C62" s="218"/>
      <c r="D62" s="217">
        <f>SUM(D50:D61)</f>
        <v>-376735</v>
      </c>
      <c r="E62" s="210"/>
      <c r="F62" s="217">
        <f>SUM(F50:F61)</f>
        <v>-306292</v>
      </c>
      <c r="G62" s="210"/>
      <c r="H62" s="217">
        <f>SUM(H50:H61)</f>
        <v>-399304</v>
      </c>
    </row>
    <row r="63" spans="1:8" s="64" customFormat="1" ht="6.75" customHeight="1" x14ac:dyDescent="0.75">
      <c r="A63" s="194"/>
      <c r="B63" s="291"/>
      <c r="C63" s="63"/>
      <c r="D63" s="273"/>
      <c r="E63" s="63"/>
      <c r="F63" s="273"/>
      <c r="G63" s="63"/>
      <c r="H63" s="273"/>
    </row>
    <row r="64" spans="1:8" s="64" customFormat="1" ht="21.75" customHeight="1" x14ac:dyDescent="0.75">
      <c r="A64" s="220" t="s">
        <v>95</v>
      </c>
      <c r="B64" s="292"/>
      <c r="C64" s="208"/>
      <c r="D64" s="221"/>
      <c r="E64" s="63"/>
      <c r="F64" s="221"/>
      <c r="G64" s="63"/>
      <c r="H64" s="221"/>
    </row>
    <row r="65" spans="1:8" s="64" customFormat="1" ht="21.75" customHeight="1" x14ac:dyDescent="0.65">
      <c r="A65" s="68" t="s">
        <v>113</v>
      </c>
      <c r="B65" s="19">
        <v>0</v>
      </c>
      <c r="C65" s="208"/>
      <c r="D65" s="118">
        <v>297028</v>
      </c>
      <c r="E65" s="63"/>
      <c r="F65" s="19">
        <v>0</v>
      </c>
      <c r="G65" s="63"/>
      <c r="H65" s="118">
        <v>297028</v>
      </c>
    </row>
    <row r="66" spans="1:8" s="64" customFormat="1" ht="21.75" customHeight="1" x14ac:dyDescent="0.75">
      <c r="A66" s="62" t="s">
        <v>207</v>
      </c>
      <c r="B66" s="289">
        <v>13339083</v>
      </c>
      <c r="C66" s="208"/>
      <c r="D66" s="63">
        <v>10793767</v>
      </c>
      <c r="E66" s="63"/>
      <c r="F66" s="63">
        <v>9207117</v>
      </c>
      <c r="G66" s="63"/>
      <c r="H66" s="63">
        <v>6599315</v>
      </c>
    </row>
    <row r="67" spans="1:8" s="64" customFormat="1" ht="21.75" customHeight="1" x14ac:dyDescent="0.75">
      <c r="A67" s="62" t="s">
        <v>197</v>
      </c>
      <c r="B67" s="283">
        <v>-13379836</v>
      </c>
      <c r="C67" s="208"/>
      <c r="D67" s="63">
        <v>-10220884</v>
      </c>
      <c r="E67" s="63"/>
      <c r="F67" s="63">
        <v>-8344105</v>
      </c>
      <c r="G67" s="63"/>
      <c r="H67" s="63">
        <v>-5821301</v>
      </c>
    </row>
    <row r="68" spans="1:8" s="64" customFormat="1" ht="21.75" customHeight="1" x14ac:dyDescent="0.65">
      <c r="A68" s="62" t="s">
        <v>198</v>
      </c>
      <c r="B68" s="19">
        <v>0</v>
      </c>
      <c r="C68" s="208"/>
      <c r="D68" s="19">
        <v>0</v>
      </c>
      <c r="E68" s="63"/>
      <c r="F68" s="240">
        <v>-642</v>
      </c>
      <c r="G68" s="63"/>
      <c r="H68" s="63">
        <v>-791</v>
      </c>
    </row>
    <row r="69" spans="1:8" s="64" customFormat="1" ht="21.75" customHeight="1" x14ac:dyDescent="0.75">
      <c r="A69" s="62" t="s">
        <v>199</v>
      </c>
      <c r="B69" s="289">
        <v>-25991</v>
      </c>
      <c r="C69" s="208"/>
      <c r="D69" s="63">
        <v>-22597</v>
      </c>
      <c r="E69" s="63"/>
      <c r="F69" s="240">
        <v>-2235</v>
      </c>
      <c r="G69" s="63"/>
      <c r="H69" s="63">
        <v>-4524</v>
      </c>
    </row>
    <row r="70" spans="1:8" s="301" customFormat="1" ht="21.75" customHeight="1" x14ac:dyDescent="0.65">
      <c r="A70" s="302" t="s">
        <v>220</v>
      </c>
      <c r="B70" s="240">
        <f>47558-260</f>
        <v>47298</v>
      </c>
      <c r="C70" s="285"/>
      <c r="D70" s="19">
        <v>0</v>
      </c>
      <c r="E70" s="240"/>
      <c r="F70" s="19">
        <v>0</v>
      </c>
      <c r="G70" s="240"/>
      <c r="H70" s="19">
        <v>0</v>
      </c>
    </row>
    <row r="71" spans="1:8" s="64" customFormat="1" ht="21.75" customHeight="1" x14ac:dyDescent="0.75">
      <c r="A71" s="202" t="s">
        <v>96</v>
      </c>
      <c r="B71" s="240">
        <v>-99298</v>
      </c>
      <c r="C71" s="208"/>
      <c r="D71" s="63">
        <v>-99371</v>
      </c>
      <c r="E71" s="63"/>
      <c r="F71" s="240">
        <v>-25200</v>
      </c>
      <c r="G71" s="63"/>
      <c r="H71" s="63">
        <v>-25200</v>
      </c>
    </row>
    <row r="72" spans="1:8" s="64" customFormat="1" ht="21.75" customHeight="1" x14ac:dyDescent="0.75">
      <c r="A72" s="202" t="s">
        <v>114</v>
      </c>
      <c r="B72" s="240">
        <v>-7236</v>
      </c>
      <c r="C72" s="208"/>
      <c r="D72" s="63">
        <v>-1899</v>
      </c>
      <c r="E72" s="63"/>
      <c r="F72" s="240">
        <f>-5303-206</f>
        <v>-5509</v>
      </c>
      <c r="G72" s="63"/>
      <c r="H72" s="63">
        <v>-976</v>
      </c>
    </row>
    <row r="73" spans="1:8" s="64" customFormat="1" ht="21.75" customHeight="1" x14ac:dyDescent="0.65">
      <c r="A73" s="202" t="s">
        <v>219</v>
      </c>
      <c r="B73" s="240">
        <v>1493</v>
      </c>
      <c r="C73" s="208"/>
      <c r="D73" s="19">
        <v>0</v>
      </c>
      <c r="E73" s="63"/>
      <c r="F73" s="19">
        <v>0</v>
      </c>
      <c r="G73" s="63"/>
      <c r="H73" s="19">
        <v>0</v>
      </c>
    </row>
    <row r="74" spans="1:8" s="64" customFormat="1" ht="21.75" customHeight="1" x14ac:dyDescent="0.65">
      <c r="A74" s="202" t="s">
        <v>208</v>
      </c>
      <c r="B74" s="240">
        <v>-19500</v>
      </c>
      <c r="C74" s="208"/>
      <c r="D74" s="19">
        <v>0</v>
      </c>
      <c r="E74" s="63"/>
      <c r="F74" s="240">
        <v>-19500</v>
      </c>
      <c r="G74" s="63"/>
      <c r="H74" s="19">
        <v>0</v>
      </c>
    </row>
    <row r="75" spans="1:8" s="64" customFormat="1" ht="22.5" customHeight="1" x14ac:dyDescent="0.75">
      <c r="A75" s="202" t="s">
        <v>125</v>
      </c>
      <c r="B75" s="240">
        <v>-188372</v>
      </c>
      <c r="C75" s="63"/>
      <c r="D75" s="63">
        <v>-157697</v>
      </c>
      <c r="E75" s="63"/>
      <c r="F75" s="240">
        <f>-107009-482</f>
        <v>-107491</v>
      </c>
      <c r="G75" s="63"/>
      <c r="H75" s="63">
        <v>-94026</v>
      </c>
    </row>
    <row r="76" spans="1:8" s="66" customFormat="1" ht="21.75" customHeight="1" x14ac:dyDescent="0.75">
      <c r="A76" s="222" t="s">
        <v>245</v>
      </c>
      <c r="B76" s="286">
        <f>SUM(B65:B75)</f>
        <v>-332359</v>
      </c>
      <c r="C76" s="210"/>
      <c r="D76" s="209">
        <f>SUM(D65:D75)</f>
        <v>588347</v>
      </c>
      <c r="E76" s="210"/>
      <c r="F76" s="209">
        <f>SUM(F65:F75)</f>
        <v>702435</v>
      </c>
      <c r="G76" s="210"/>
      <c r="H76" s="209">
        <f>SUM(H65:H75)</f>
        <v>949525</v>
      </c>
    </row>
    <row r="77" spans="1:8" s="64" customFormat="1" ht="6" customHeight="1" x14ac:dyDescent="0.75">
      <c r="A77" s="194"/>
      <c r="B77" s="291"/>
      <c r="C77" s="63"/>
      <c r="D77" s="273"/>
      <c r="E77" s="63"/>
      <c r="F77" s="273"/>
      <c r="G77" s="63"/>
      <c r="H77" s="273"/>
    </row>
    <row r="78" spans="1:8" s="64" customFormat="1" ht="21.5" x14ac:dyDescent="0.75">
      <c r="A78" s="194" t="s">
        <v>97</v>
      </c>
      <c r="B78" s="291"/>
      <c r="C78" s="63"/>
      <c r="D78" s="273"/>
      <c r="E78" s="63"/>
      <c r="F78" s="273"/>
      <c r="G78" s="63"/>
      <c r="H78" s="273"/>
    </row>
    <row r="79" spans="1:8" s="66" customFormat="1" ht="22" x14ac:dyDescent="0.75">
      <c r="A79" s="62" t="s">
        <v>200</v>
      </c>
      <c r="B79" s="293">
        <f>B40+B62+B76</f>
        <v>138284</v>
      </c>
      <c r="C79" s="210"/>
      <c r="D79" s="210">
        <f>D40+D62+D76</f>
        <v>40044</v>
      </c>
      <c r="E79" s="210"/>
      <c r="F79" s="210">
        <f>F40+F62+F76</f>
        <v>62522</v>
      </c>
      <c r="G79" s="210"/>
      <c r="H79" s="210">
        <f>H40+H62+H76</f>
        <v>129164</v>
      </c>
    </row>
    <row r="80" spans="1:8" s="66" customFormat="1" ht="22" x14ac:dyDescent="0.65">
      <c r="A80" s="62" t="s">
        <v>201</v>
      </c>
      <c r="B80" s="241">
        <v>960</v>
      </c>
      <c r="C80" s="63"/>
      <c r="D80" s="204">
        <v>1007</v>
      </c>
      <c r="E80" s="63"/>
      <c r="F80" s="19">
        <v>0</v>
      </c>
      <c r="G80" s="63"/>
      <c r="H80" s="309">
        <v>0</v>
      </c>
    </row>
    <row r="81" spans="1:8" s="66" customFormat="1" ht="21.75" customHeight="1" x14ac:dyDescent="0.75">
      <c r="A81" s="58" t="s">
        <v>97</v>
      </c>
      <c r="B81" s="293">
        <f>SUM(B79:B80)</f>
        <v>139244</v>
      </c>
      <c r="C81" s="210"/>
      <c r="D81" s="210">
        <f>SUM(D79:D80)</f>
        <v>41051</v>
      </c>
      <c r="E81" s="210"/>
      <c r="F81" s="308">
        <f>SUM(F79:F80)</f>
        <v>62522</v>
      </c>
      <c r="G81" s="210"/>
      <c r="H81" s="210">
        <f>SUM(H79:H80)</f>
        <v>129164</v>
      </c>
    </row>
    <row r="82" spans="1:8" s="64" customFormat="1" ht="21.75" customHeight="1" x14ac:dyDescent="0.75">
      <c r="A82" s="62" t="s">
        <v>98</v>
      </c>
      <c r="B82" s="241">
        <f>BS!G10</f>
        <v>297038</v>
      </c>
      <c r="C82" s="63"/>
      <c r="D82" s="204">
        <v>553487</v>
      </c>
      <c r="E82" s="63"/>
      <c r="F82" s="204">
        <f>BS!K10</f>
        <v>227762</v>
      </c>
      <c r="G82" s="63"/>
      <c r="H82" s="204">
        <v>360073</v>
      </c>
    </row>
    <row r="83" spans="1:8" s="66" customFormat="1" ht="21.75" customHeight="1" thickBot="1" x14ac:dyDescent="0.8">
      <c r="A83" s="58" t="s">
        <v>99</v>
      </c>
      <c r="B83" s="294">
        <f>B81+B82</f>
        <v>436282</v>
      </c>
      <c r="C83" s="210"/>
      <c r="D83" s="223">
        <f>D81+D82</f>
        <v>594538</v>
      </c>
      <c r="E83" s="61"/>
      <c r="F83" s="223">
        <f>F81+F82</f>
        <v>290284</v>
      </c>
      <c r="G83" s="61"/>
      <c r="H83" s="223">
        <f>H81+H82</f>
        <v>489237</v>
      </c>
    </row>
    <row r="84" spans="1:8" s="64" customFormat="1" ht="15" customHeight="1" thickTop="1" x14ac:dyDescent="0.75">
      <c r="A84" s="194"/>
      <c r="B84" s="295"/>
      <c r="C84" s="195"/>
      <c r="D84" s="219"/>
      <c r="E84" s="195"/>
      <c r="F84" s="195"/>
      <c r="H84" s="195"/>
    </row>
    <row r="85" spans="1:8" ht="14.25" customHeight="1" x14ac:dyDescent="0.75">
      <c r="A85" s="62"/>
      <c r="B85" s="296"/>
      <c r="C85" s="62"/>
      <c r="D85" s="62"/>
      <c r="E85" s="62"/>
      <c r="F85" s="62"/>
      <c r="G85" s="62"/>
      <c r="H85" s="62"/>
    </row>
  </sheetData>
  <mergeCells count="6">
    <mergeCell ref="B46:D46"/>
    <mergeCell ref="F46:H46"/>
    <mergeCell ref="B48:H48"/>
    <mergeCell ref="B5:D5"/>
    <mergeCell ref="F5:H5"/>
    <mergeCell ref="B7:H7"/>
  </mergeCells>
  <pageMargins left="0.7" right="0.7" top="0.75" bottom="0.75" header="0.3" footer="0.3"/>
  <pageSetup paperSize="9" scale="84" firstPageNumber="13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&amp;R&amp;"Angsana New,Regular"&amp;P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61</vt:lpstr>
      <vt:lpstr>ผู้ถือหุ้นรวม 62</vt:lpstr>
      <vt:lpstr>ผู้ถือหุ้น 61</vt:lpstr>
      <vt:lpstr>ผู้ถือหุ้น 62</vt:lpstr>
      <vt:lpstr>CF</vt:lpstr>
      <vt:lpstr>BS!Print_Area</vt:lpstr>
      <vt:lpstr>CF!Print_Area</vt:lpstr>
      <vt:lpstr>PL!Print_Area</vt:lpstr>
      <vt:lpstr>'ผู้ถือหุ้น 61'!Print_Area</vt:lpstr>
      <vt:lpstr>'ผู้ถือหุ้น 62'!Print_Area</vt:lpstr>
      <vt:lpstr>'ผู้ถือหุ้นรวม 61'!Print_Area</vt:lpstr>
      <vt:lpstr>'ผู้ถือหุ้นรวม 62'!Print_Area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</cp:lastModifiedBy>
  <cp:lastPrinted>2019-05-15T17:25:58Z</cp:lastPrinted>
  <dcterms:created xsi:type="dcterms:W3CDTF">2016-03-17T07:09:53Z</dcterms:created>
  <dcterms:modified xsi:type="dcterms:W3CDTF">2019-05-15T17:34:02Z</dcterms:modified>
</cp:coreProperties>
</file>