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supakorn\Desktop\Work\PKF\Mill\FS 2019\Q1\SEC\EN\"/>
    </mc:Choice>
  </mc:AlternateContent>
  <xr:revisionPtr revIDLastSave="0" documentId="13_ncr:1_{F5FC7606-71D2-48BE-9250-7D19F55AFDDB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2" r:id="rId2"/>
    <sheet name="Shareholder conso 61" sheetId="8" r:id="rId3"/>
    <sheet name="Shareholder conso 62" sheetId="3" r:id="rId4"/>
    <sheet name="Shareholder Seperate 61" sheetId="5" r:id="rId5"/>
    <sheet name="Shareholder Seperate 62" sheetId="12" r:id="rId6"/>
    <sheet name="CF" sheetId="7" r:id="rId7"/>
  </sheets>
  <definedNames>
    <definedName name="_xlnm.Print_Area" localSheetId="0">BS!$A$1:$K$91</definedName>
    <definedName name="_xlnm.Print_Area" localSheetId="6">CF!$A$1:$H$92</definedName>
    <definedName name="_xlnm.Print_Area" localSheetId="1">PL!$A$1:$J$60</definedName>
    <definedName name="_xlnm.Print_Area" localSheetId="2">'Shareholder conso 61'!$A$1:$Z$26</definedName>
    <definedName name="_xlnm.Print_Area" localSheetId="3">'Shareholder conso 62'!$A$1:$AD$32</definedName>
    <definedName name="_xlnm.Print_Area" localSheetId="4">'Shareholder Seperate 61'!$A$1:$M$24</definedName>
    <definedName name="_xlnm.Print_Area" localSheetId="5">'Shareholder Seperate 62'!$A$1:$Q$24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12" l="1"/>
  <c r="K22" i="12" s="1"/>
  <c r="F34" i="7" l="1"/>
  <c r="N19" i="3" l="1"/>
  <c r="N25" i="3" s="1"/>
  <c r="E53" i="1" l="1"/>
  <c r="AB28" i="3" l="1"/>
  <c r="N28" i="3"/>
  <c r="V30" i="3" l="1"/>
  <c r="P30" i="3"/>
  <c r="N30" i="3"/>
  <c r="Z17" i="3"/>
  <c r="AD17" i="3" s="1"/>
  <c r="F32" i="3" l="1"/>
  <c r="F83" i="7"/>
  <c r="I17" i="1"/>
  <c r="E30" i="1"/>
  <c r="E17" i="1"/>
  <c r="I79" i="1" l="1"/>
  <c r="E82" i="1"/>
  <c r="K16" i="12"/>
  <c r="E22" i="12"/>
  <c r="E16" i="12"/>
  <c r="E24" i="12" s="1"/>
  <c r="I82" i="1" s="1"/>
  <c r="I22" i="12"/>
  <c r="G22" i="12"/>
  <c r="C22" i="12"/>
  <c r="Q21" i="12"/>
  <c r="O16" i="12"/>
  <c r="O17" i="12" s="1"/>
  <c r="M16" i="12"/>
  <c r="I16" i="12"/>
  <c r="I24" i="12" s="1"/>
  <c r="G16" i="12"/>
  <c r="C16" i="12"/>
  <c r="Q15" i="12"/>
  <c r="Q16" i="12" s="1"/>
  <c r="Q11" i="12"/>
  <c r="R24" i="8"/>
  <c r="P24" i="8"/>
  <c r="L24" i="8"/>
  <c r="X22" i="8"/>
  <c r="J22" i="8"/>
  <c r="M21" i="5"/>
  <c r="M15" i="5"/>
  <c r="T13" i="8"/>
  <c r="V13" i="8" s="1"/>
  <c r="G24" i="12" l="1"/>
  <c r="I76" i="1" s="1"/>
  <c r="C24" i="12"/>
  <c r="I75" i="1" s="1"/>
  <c r="G17" i="12"/>
  <c r="K17" i="12"/>
  <c r="E17" i="12"/>
  <c r="Q17" i="12"/>
  <c r="C17" i="12"/>
  <c r="I17" i="12"/>
  <c r="M17" i="12"/>
  <c r="K16" i="5" l="1"/>
  <c r="K17" i="5" l="1"/>
  <c r="K20" i="5"/>
  <c r="K22" i="5" s="1"/>
  <c r="K24" i="5" s="1"/>
  <c r="J24" i="8"/>
  <c r="T23" i="8"/>
  <c r="V23" i="8" s="1"/>
  <c r="F18" i="8"/>
  <c r="F19" i="8" s="1"/>
  <c r="D18" i="8"/>
  <c r="D19" i="8" s="1"/>
  <c r="V17" i="8"/>
  <c r="Z17" i="8" s="1"/>
  <c r="Z13" i="8"/>
  <c r="X29" i="3"/>
  <c r="Z28" i="3"/>
  <c r="X12" i="3"/>
  <c r="Z12" i="3" s="1"/>
  <c r="Z29" i="3" l="1"/>
  <c r="X30" i="3"/>
  <c r="V22" i="8"/>
  <c r="Z22" i="8" s="1"/>
  <c r="T24" i="8"/>
  <c r="V24" i="8" s="1"/>
  <c r="P26" i="8"/>
  <c r="R26" i="8"/>
  <c r="F26" i="8"/>
  <c r="V18" i="8"/>
  <c r="Z18" i="8" s="1"/>
  <c r="Z19" i="8" s="1"/>
  <c r="H26" i="8"/>
  <c r="D26" i="8"/>
  <c r="J26" i="8"/>
  <c r="X24" i="8"/>
  <c r="X26" i="8" s="1"/>
  <c r="Z30" i="3" l="1"/>
  <c r="AD29" i="3"/>
  <c r="N26" i="8"/>
  <c r="Z24" i="8"/>
  <c r="Z23" i="8"/>
  <c r="V19" i="8"/>
  <c r="L26" i="8"/>
  <c r="T26" i="8" l="1"/>
  <c r="V26" i="8" s="1"/>
  <c r="Z26" i="8" s="1"/>
  <c r="V32" i="3" l="1"/>
  <c r="R32" i="3"/>
  <c r="T32" i="3"/>
  <c r="F44" i="2"/>
  <c r="F40" i="2"/>
  <c r="D40" i="2"/>
  <c r="L32" i="3" l="1"/>
  <c r="E80" i="1" s="1"/>
  <c r="D45" i="2"/>
  <c r="F45" i="2"/>
  <c r="P32" i="3" l="1"/>
  <c r="X32" i="3" s="1"/>
  <c r="E83" i="1" s="1"/>
  <c r="E61" i="1" l="1"/>
  <c r="K61" i="1"/>
  <c r="I61" i="1"/>
  <c r="G61" i="1"/>
  <c r="B69" i="7" l="1"/>
  <c r="H69" i="7"/>
  <c r="F69" i="7"/>
  <c r="D69" i="7"/>
  <c r="D51" i="2" l="1"/>
  <c r="H20" i="2"/>
  <c r="B83" i="7"/>
  <c r="D12" i="2"/>
  <c r="D20" i="2"/>
  <c r="B89" i="7"/>
  <c r="AB30" i="3"/>
  <c r="AD28" i="3"/>
  <c r="AD23" i="3"/>
  <c r="AD12" i="3"/>
  <c r="G53" i="1"/>
  <c r="D83" i="7"/>
  <c r="H83" i="7"/>
  <c r="F89" i="7"/>
  <c r="G22" i="5"/>
  <c r="E22" i="5"/>
  <c r="C22" i="5"/>
  <c r="I16" i="5"/>
  <c r="I17" i="5" s="1"/>
  <c r="G16" i="5"/>
  <c r="E16" i="5"/>
  <c r="E17" i="5" s="1"/>
  <c r="C16" i="5"/>
  <c r="M16" i="5"/>
  <c r="M17" i="5" s="1"/>
  <c r="M11" i="5"/>
  <c r="AB24" i="3"/>
  <c r="J20" i="2"/>
  <c r="J12" i="2"/>
  <c r="F20" i="2"/>
  <c r="F12" i="2"/>
  <c r="K85" i="1"/>
  <c r="K87" i="1" s="1"/>
  <c r="G85" i="1"/>
  <c r="G87" i="1" s="1"/>
  <c r="K53" i="1"/>
  <c r="K30" i="1"/>
  <c r="K17" i="1"/>
  <c r="G30" i="1"/>
  <c r="G17" i="1"/>
  <c r="J90" i="1"/>
  <c r="H90" i="1"/>
  <c r="F90" i="1"/>
  <c r="I53" i="1"/>
  <c r="I30" i="1"/>
  <c r="I46" i="2"/>
  <c r="H12" i="2"/>
  <c r="D56" i="2"/>
  <c r="G24" i="5" l="1"/>
  <c r="C24" i="5"/>
  <c r="C17" i="5"/>
  <c r="E24" i="5"/>
  <c r="G17" i="5"/>
  <c r="H32" i="3"/>
  <c r="E76" i="1" s="1"/>
  <c r="J32" i="3"/>
  <c r="E79" i="1" s="1"/>
  <c r="Z19" i="3"/>
  <c r="AD19" i="3" s="1"/>
  <c r="N32" i="3"/>
  <c r="E81" i="1" s="1"/>
  <c r="AB25" i="3"/>
  <c r="AD24" i="3"/>
  <c r="F24" i="2"/>
  <c r="F26" i="2" s="1"/>
  <c r="J24" i="2"/>
  <c r="J26" i="2" s="1"/>
  <c r="H31" i="7" s="1"/>
  <c r="K32" i="1"/>
  <c r="G32" i="1"/>
  <c r="G62" i="1"/>
  <c r="G89" i="1" s="1"/>
  <c r="J51" i="2"/>
  <c r="J56" i="2" s="1"/>
  <c r="F51" i="2"/>
  <c r="F56" i="2"/>
  <c r="K62" i="1"/>
  <c r="K89" i="1" s="1"/>
  <c r="I62" i="1"/>
  <c r="D24" i="2"/>
  <c r="D26" i="2" s="1"/>
  <c r="E62" i="1"/>
  <c r="H24" i="2"/>
  <c r="H26" i="2" s="1"/>
  <c r="I32" i="1"/>
  <c r="E32" i="1"/>
  <c r="H42" i="7" l="1"/>
  <c r="H44" i="7" s="1"/>
  <c r="H86" i="7" s="1"/>
  <c r="H88" i="7" s="1"/>
  <c r="H90" i="7" s="1"/>
  <c r="F46" i="2"/>
  <c r="D31" i="7"/>
  <c r="D46" i="2"/>
  <c r="B31" i="7"/>
  <c r="H46" i="2"/>
  <c r="AD25" i="3"/>
  <c r="D32" i="3"/>
  <c r="Z25" i="3"/>
  <c r="AB32" i="3"/>
  <c r="E86" i="1" s="1"/>
  <c r="AD30" i="3"/>
  <c r="J46" i="2"/>
  <c r="I20" i="5" s="1"/>
  <c r="M20" i="5" s="1"/>
  <c r="K90" i="1"/>
  <c r="G90" i="1"/>
  <c r="G91" i="1"/>
  <c r="K91" i="1"/>
  <c r="H51" i="2"/>
  <c r="H56" i="2" s="1"/>
  <c r="B42" i="7" l="1"/>
  <c r="B44" i="7" s="1"/>
  <c r="B86" i="7" s="1"/>
  <c r="B88" i="7" s="1"/>
  <c r="B90" i="7" s="1"/>
  <c r="D42" i="7"/>
  <c r="D44" i="7" s="1"/>
  <c r="D86" i="7" s="1"/>
  <c r="D88" i="7" s="1"/>
  <c r="D90" i="7" s="1"/>
  <c r="Z32" i="3"/>
  <c r="AD32" i="3" s="1"/>
  <c r="E75" i="1"/>
  <c r="E85" i="1" s="1"/>
  <c r="E87" i="1" s="1"/>
  <c r="E89" i="1" s="1"/>
  <c r="E91" i="1" s="1"/>
  <c r="M20" i="12"/>
  <c r="M22" i="12" s="1"/>
  <c r="F31" i="7"/>
  <c r="F42" i="7" s="1"/>
  <c r="M22" i="5"/>
  <c r="M24" i="5" s="1"/>
  <c r="I22" i="5"/>
  <c r="I24" i="5" s="1"/>
  <c r="E90" i="1" l="1"/>
  <c r="M24" i="12"/>
  <c r="I81" i="1" s="1"/>
  <c r="F44" i="7"/>
  <c r="F86" i="7" s="1"/>
  <c r="F88" i="7" s="1"/>
  <c r="F90" i="7" s="1"/>
  <c r="K24" i="12"/>
  <c r="I80" i="1" s="1"/>
  <c r="O20" i="12"/>
  <c r="O22" i="12" s="1"/>
  <c r="O24" i="12" s="1"/>
  <c r="I83" i="1" s="1"/>
  <c r="Q20" i="12" l="1"/>
  <c r="Q22" i="12" s="1"/>
  <c r="Q24" i="12" s="1"/>
  <c r="I85" i="1"/>
  <c r="I87" i="1" l="1"/>
  <c r="I89" i="1"/>
  <c r="I91" i="1" l="1"/>
  <c r="I90" i="1"/>
</calcChain>
</file>

<file path=xl/sharedStrings.xml><?xml version="1.0" encoding="utf-8"?>
<sst xmlns="http://schemas.openxmlformats.org/spreadsheetml/2006/main" count="448" uniqueCount="248">
  <si>
    <t xml:space="preserve"> </t>
  </si>
  <si>
    <t>MILLCON STEEL PUBLIC COMPANY LIMITED AND ITS SUBSIDIARIES</t>
  </si>
  <si>
    <t>Statement of financial position</t>
  </si>
  <si>
    <t xml:space="preserve">Consolidated </t>
  </si>
  <si>
    <t xml:space="preserve">Separate  </t>
  </si>
  <si>
    <t>31 March</t>
  </si>
  <si>
    <t>31 December</t>
  </si>
  <si>
    <t>2019</t>
  </si>
  <si>
    <t>2018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</si>
  <si>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</si>
  <si>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</si>
  <si>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</si>
  <si>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</si>
  <si>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</si>
  <si>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</si>
  <si>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</si>
  <si>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</si>
  <si>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</si>
  <si>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Investment in associates</t>
  </si>
  <si>
    <t>Non-current assets</t>
  </si>
  <si>
    <t>Investments in subsidiaries</t>
  </si>
  <si>
    <t>Investment in joint venture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</si>
  <si>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</si>
  <si>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</si>
  <si>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</si>
  <si>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</si>
  <si>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</si>
  <si>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</si>
  <si>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</si>
  <si>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</si>
  <si>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</si>
  <si>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</si>
  <si>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</si>
  <si>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</si>
  <si>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</si>
  <si>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</si>
  <si>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 xml:space="preserve">Short-term loans from related parties </t>
  </si>
  <si>
    <t>Current portion of long-term loans</t>
  </si>
  <si>
    <t>Current portion of finance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</si>
  <si>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</si>
  <si>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</si>
  <si>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</si>
  <si>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</si>
  <si>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Joint venture liabilities</t>
  </si>
  <si>
    <t>Long-term loans from financial institutions</t>
  </si>
  <si>
    <t>Finance 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</si>
  <si>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</si>
  <si>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</si>
  <si>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</si>
  <si>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</si>
  <si>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</si>
  <si>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</si>
  <si>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</si>
  <si>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</si>
  <si>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</si>
  <si>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Advances Payment for Inventories</t>
  </si>
  <si>
    <t>Right to Generate and Sell Electricity</t>
  </si>
  <si>
    <t>Advances Received for Inventories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</si>
  <si>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</si>
  <si>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</si>
  <si>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</si>
  <si>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</si>
  <si>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</si>
  <si>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 xml:space="preserve">     Legal reserve for treasury shares</t>
  </si>
  <si>
    <t>Treasury shares</t>
  </si>
  <si>
    <t>Other component of equity</t>
  </si>
  <si>
    <t>Equity attributable to owners of the parent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</si>
  <si>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</si>
  <si>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</si>
  <si>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</si>
  <si>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</si>
  <si>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</si>
  <si>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</si>
  <si>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Three-month period ended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</si>
  <si>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</si>
  <si>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</si>
  <si>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</si>
  <si>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</si>
  <si>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</si>
  <si>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</si>
  <si>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</si>
  <si>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</si>
  <si>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</si>
  <si>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Share of  profit (loss) of associates and joint venture</t>
  </si>
  <si>
    <t>Profit (Loss) before income tax expense</t>
  </si>
  <si>
    <t>Profit (loss) for the period</t>
  </si>
  <si>
    <t>Other comprehensive income (expense)</t>
  </si>
  <si>
    <t>Earnings per share (in Baht)</t>
  </si>
  <si>
    <t>Diluted Earnings per Share</t>
  </si>
  <si>
    <t>Total Other Comprehensive Income (Expense) for the Period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</si>
  <si>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</si>
  <si>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</si>
  <si>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</si>
  <si>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</si>
  <si>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Share of other comprehensive income (expense) of joint ventures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</si>
  <si>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</si>
  <si>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</si>
  <si>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</si>
  <si>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</si>
  <si>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</si>
  <si>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</si>
  <si>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</si>
  <si>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</si>
  <si>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</si>
  <si>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</si>
  <si>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</si>
  <si>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</si>
  <si>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</si>
  <si>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</si>
  <si>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</si>
  <si>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</si>
  <si>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</si>
  <si>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</si>
  <si>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</si>
  <si>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</si>
  <si>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</si>
  <si>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</si>
  <si>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>Equity attributable</t>
  </si>
  <si>
    <t xml:space="preserve"> to owners of</t>
  </si>
  <si>
    <t xml:space="preserve"> the parent</t>
  </si>
  <si>
    <t xml:space="preserve">Other Components of </t>
  </si>
  <si>
    <t>Shareholders' Equity</t>
  </si>
  <si>
    <t xml:space="preserve">Share of Other </t>
  </si>
  <si>
    <t>Comprehensive Income</t>
  </si>
  <si>
    <t xml:space="preserve"> (Expense) of Associates </t>
  </si>
  <si>
    <t>and Joint Ventures</t>
  </si>
  <si>
    <t>Surplus (Discount) from</t>
  </si>
  <si>
    <t>Changes in Shareholding</t>
  </si>
  <si>
    <t>Interest in a Subsidiary</t>
  </si>
  <si>
    <t>Revaluation</t>
  </si>
  <si>
    <t>Surplus</t>
  </si>
  <si>
    <t>Translation of</t>
  </si>
  <si>
    <t>Financial Statements</t>
  </si>
  <si>
    <t>Three-month period ended 31 March 2019</t>
  </si>
  <si>
    <t>Balance at 1 January 2019</t>
  </si>
  <si>
    <t>Transactions with owners, recorded directly in equity</t>
  </si>
  <si>
    <t xml:space="preserve">    Contributions by owners of the Parent</t>
  </si>
  <si>
    <t xml:space="preserve">    Issue of ordinary shares</t>
  </si>
  <si>
    <t>Total transactions with owners, recorded directly in equity</t>
  </si>
  <si>
    <t xml:space="preserve">    Total Transactions with Owners</t>
  </si>
  <si>
    <t>Comprehensive income for the period</t>
  </si>
  <si>
    <t xml:space="preserve">     Profit</t>
  </si>
  <si>
    <t xml:space="preserve">    Other comprehensive income</t>
  </si>
  <si>
    <t>Balance at 31 March 2019</t>
  </si>
  <si>
    <t>Legal Reserve</t>
  </si>
  <si>
    <t>for Treasury Shares</t>
  </si>
  <si>
    <t>Revaluation Surplus</t>
  </si>
  <si>
    <t xml:space="preserve">  Changes in ownership interests in subsidiaries</t>
  </si>
  <si>
    <t>Balance at 31 March 2018</t>
  </si>
  <si>
    <t>Balance at 1 January 2018</t>
  </si>
  <si>
    <t>Three-month period ended 31 March 2018</t>
  </si>
  <si>
    <t xml:space="preserve">   Total changes in ownership interests in subsidiaries</t>
  </si>
  <si>
    <t>Separate financial statements</t>
  </si>
  <si>
    <t xml:space="preserve">Issued and </t>
  </si>
  <si>
    <t>Share</t>
  </si>
  <si>
    <t>of Shareholders' Equity</t>
  </si>
  <si>
    <t>Total Other Components</t>
  </si>
  <si>
    <t xml:space="preserve">Revaluation Surplus </t>
  </si>
  <si>
    <t>from Assets</t>
  </si>
  <si>
    <t>Threee-month period ended 31 March 2018</t>
  </si>
  <si>
    <t xml:space="preserve">    Contributions by owners of the Company</t>
  </si>
  <si>
    <t xml:space="preserve">    Total contributions by owners of the Company</t>
  </si>
  <si>
    <t>Total transactions with owners, recored directly in equity</t>
  </si>
  <si>
    <t xml:space="preserve">    Loss</t>
  </si>
  <si>
    <t xml:space="preserve">Legal reserve - </t>
  </si>
  <si>
    <t>Threee-month period ended 31 March 2019</t>
  </si>
  <si>
    <t xml:space="preserve">Cash flows from operating activities  </t>
  </si>
  <si>
    <t>Adjustments to reconcile profit (loss) to cash receipts (payment)</t>
  </si>
  <si>
    <t xml:space="preserve">Tax expense (benefit) </t>
  </si>
  <si>
    <t>Depreciation</t>
  </si>
  <si>
    <t>Amortisation</t>
  </si>
  <si>
    <t>Losses on decline in value of inventories (reversal)</t>
  </si>
  <si>
    <t>Provisions for employee benefits</t>
  </si>
  <si>
    <t>(Gain) loss on disposals of assets</t>
  </si>
  <si>
    <t>Unrealised (gain) loss on exchange rate</t>
  </si>
  <si>
    <t>Share of (gain) loss of associates and joint venture</t>
  </si>
  <si>
    <t>Interest income</t>
  </si>
  <si>
    <t>Changes in operating assets and liabilities</t>
  </si>
  <si>
    <t>Temporary investment</t>
  </si>
  <si>
    <t>Cash generated from operating activities</t>
  </si>
  <si>
    <t>Tax paid</t>
  </si>
  <si>
    <t>Net cash from operating activities</t>
  </si>
  <si>
    <t xml:space="preserve">Cash flows from investing activities </t>
  </si>
  <si>
    <t>Decrease (increase) in restricted in cash at financial institution</t>
  </si>
  <si>
    <t>Proceeds from sale of equipment</t>
  </si>
  <si>
    <t>Cash paid for short-term loans to related parties</t>
  </si>
  <si>
    <t>Proceeds from repayment of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</si>
  <si>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</si>
  <si>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</si>
  <si>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</si>
  <si>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</si>
  <si>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Acquisition of other investment</t>
  </si>
  <si>
    <t>Net cash from (used in) investing activities</t>
  </si>
  <si>
    <t>Cash flows from financing activities</t>
  </si>
  <si>
    <t>Proceeds from issue ordinary shares</t>
  </si>
  <si>
    <t>Proceeds from short-term loans from financial institutions</t>
  </si>
  <si>
    <t>Net increase (decrease) in cash and cash equivalents</t>
  </si>
  <si>
    <t>Net increase (decrease) in cash and cash equivalents,</t>
  </si>
  <si>
    <t xml:space="preserve">   before effect of exchange rates</t>
  </si>
  <si>
    <t>Effect of exchange rate changes on cash and cash equivalents</t>
  </si>
  <si>
    <t>Interest paid</t>
  </si>
  <si>
    <t>Acquisition of non-controlling interest</t>
  </si>
  <si>
    <t>Cash paid for asset payable</t>
  </si>
  <si>
    <t>Repayment of short-term loans from related parties</t>
  </si>
  <si>
    <t>Repayment of long-term loans from financial institutions</t>
  </si>
  <si>
    <t>Finance lease payments</t>
  </si>
  <si>
    <t>Capital expenditure</t>
  </si>
  <si>
    <t>Other current financial assets</t>
  </si>
  <si>
    <t>Unrealized Fair Value Loss on Derivative Financial Instruments</t>
  </si>
  <si>
    <t>Expense for financing loans</t>
  </si>
  <si>
    <t xml:space="preserve">Surplus from change in ownership interest in associates </t>
  </si>
  <si>
    <t>Cash and cash equivalents, at 31 March</t>
  </si>
  <si>
    <t>Cash and cash equivalents, at 1 January</t>
  </si>
  <si>
    <t>Short-term loans to related parties</t>
  </si>
  <si>
    <t>Gain on sales of investment in associate</t>
  </si>
  <si>
    <t>Interest received in cash</t>
  </si>
  <si>
    <t>Acquisition (Purchases) of investment in associate</t>
  </si>
  <si>
    <t>Dividend paid</t>
  </si>
  <si>
    <t>Distribution costs</t>
  </si>
  <si>
    <t xml:space="preserve">    Investment in associate</t>
  </si>
  <si>
    <t xml:space="preserve">    Contributions by and distributions to owners of the parent</t>
  </si>
  <si>
    <t xml:space="preserve">    Total contributions by and distributions to owners of the parent</t>
  </si>
  <si>
    <t xml:space="preserve">    Dividends</t>
  </si>
  <si>
    <t xml:space="preserve">    Call-up additional of registered share capital of </t>
  </si>
  <si>
    <t xml:space="preserve">       subsidiaries from non-controlling interests</t>
  </si>
  <si>
    <t>3 , 4</t>
  </si>
  <si>
    <t>Reversal Doubtful debt</t>
  </si>
  <si>
    <t>Tax income</t>
  </si>
  <si>
    <t>7 , 9</t>
  </si>
  <si>
    <t>Basic earnings (loss) per share</t>
  </si>
  <si>
    <t>As at 31 March 2019</t>
  </si>
  <si>
    <t>Amortization Right to Generate and Sell Electricity</t>
  </si>
  <si>
    <t xml:space="preserve">Doubtful debts expenses (reversal) - Trade account receivable </t>
  </si>
  <si>
    <t xml:space="preserve">     and Other current account receivable</t>
  </si>
  <si>
    <t>Losses on decline in value of advances payment for inventories (reversal)</t>
  </si>
  <si>
    <t>Trade accounts receivables and other receivables</t>
  </si>
  <si>
    <t>Other non current assets</t>
  </si>
  <si>
    <t>Trade accounts payable and other payables</t>
  </si>
  <si>
    <t>Repayment of short-term loans from financial institutions</t>
  </si>
  <si>
    <t>Proceeds from long-term loans from financial institutions</t>
  </si>
  <si>
    <t>Cash received from non-controlling interest</t>
  </si>
  <si>
    <t xml:space="preserve">    Profit</t>
  </si>
  <si>
    <t xml:space="preserve">Statement of changes in equity </t>
  </si>
  <si>
    <t xml:space="preserve">Statement of comprehensive income </t>
  </si>
  <si>
    <t>For the three-month period ended 31 March 2019 (Unaudited)</t>
  </si>
  <si>
    <t>Statement of changes in equity</t>
  </si>
  <si>
    <t>Statement of cash flows</t>
  </si>
  <si>
    <t>Statement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</si>
</sst>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70" formatCode="_-* #,##0.0_-;\-* #,##0.0_-;_-* &quot;-&quot;??_-;_-@_-"/>
  </numFmts>
  <fonts count="24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indexed="12"/>
      <name val="Times New Roman"/>
      <family val="1"/>
    </font>
    <font>
      <sz val="16"/>
      <name val="AngsanaUPC"/>
      <family val="1"/>
    </font>
    <font>
      <b/>
      <u/>
      <sz val="11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19" fillId="0" borderId="0" applyNumberFormat="0" applyFont="0" applyFill="0" applyBorder="0" applyAlignment="0" applyProtection="0"/>
  </cellStyleXfs>
  <cellXfs count="313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8" applyFont="1" applyFill="1" applyAlignment="1"/>
    <xf numFmtId="0" fontId="7" fillId="0" borderId="0" xfId="0" applyFont="1" applyFill="1" applyAlignment="1"/>
    <xf numFmtId="0" fontId="8" fillId="0" borderId="0" xfId="0" applyFont="1" applyAlignment="1"/>
    <xf numFmtId="38" fontId="9" fillId="0" borderId="0" xfId="0" applyNumberFormat="1" applyFont="1"/>
    <xf numFmtId="38" fontId="10" fillId="0" borderId="0" xfId="0" applyNumberFormat="1" applyFont="1"/>
    <xf numFmtId="38" fontId="8" fillId="0" borderId="0" xfId="0" applyNumberFormat="1" applyFont="1"/>
    <xf numFmtId="0" fontId="8" fillId="0" borderId="0" xfId="0" applyFont="1"/>
    <xf numFmtId="38" fontId="7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justify"/>
    </xf>
    <xf numFmtId="38" fontId="7" fillId="0" borderId="0" xfId="0" applyNumberFormat="1" applyFont="1"/>
    <xf numFmtId="37" fontId="7" fillId="0" borderId="0" xfId="0" applyNumberFormat="1" applyFont="1"/>
    <xf numFmtId="37" fontId="8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2" fillId="0" borderId="0" xfId="8" applyFont="1" applyAlignment="1">
      <alignment horizontal="left"/>
    </xf>
    <xf numFmtId="38" fontId="6" fillId="0" borderId="0" xfId="0" applyNumberFormat="1" applyFont="1" applyAlignment="1">
      <alignment horizontal="center"/>
    </xf>
    <xf numFmtId="0" fontId="7" fillId="0" borderId="0" xfId="8" applyFont="1" applyAlignment="1"/>
    <xf numFmtId="0" fontId="6" fillId="0" borderId="0" xfId="8" applyFont="1" applyAlignment="1">
      <alignment horizontal="center"/>
    </xf>
    <xf numFmtId="37" fontId="7" fillId="0" borderId="0" xfId="7" applyNumberFormat="1" applyFont="1"/>
    <xf numFmtId="164" fontId="7" fillId="0" borderId="0" xfId="1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justify"/>
    </xf>
    <xf numFmtId="0" fontId="8" fillId="0" borderId="0" xfId="8" applyFont="1" applyAlignment="1">
      <alignment horizontal="left"/>
    </xf>
    <xf numFmtId="41" fontId="7" fillId="0" borderId="0" xfId="7" applyNumberFormat="1" applyFont="1"/>
    <xf numFmtId="41" fontId="7" fillId="0" borderId="0" xfId="0" applyNumberFormat="1" applyFont="1"/>
    <xf numFmtId="0" fontId="12" fillId="0" borderId="0" xfId="8" applyFont="1" applyAlignment="1"/>
    <xf numFmtId="0" fontId="12" fillId="0" borderId="0" xfId="8" applyFont="1" applyAlignment="1">
      <alignment horizontal="justify"/>
    </xf>
    <xf numFmtId="41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0" fontId="8" fillId="0" borderId="0" xfId="8" applyFont="1" applyAlignment="1"/>
    <xf numFmtId="38" fontId="12" fillId="0" borderId="0" xfId="0" applyNumberFormat="1" applyFont="1" applyAlignment="1">
      <alignment horizontal="center"/>
    </xf>
    <xf numFmtId="41" fontId="7" fillId="0" borderId="2" xfId="7" applyNumberFormat="1" applyFont="1" applyBorder="1"/>
    <xf numFmtId="0" fontId="7" fillId="0" borderId="0" xfId="0" applyFont="1" applyAlignment="1">
      <alignment horizontal="center"/>
    </xf>
    <xf numFmtId="0" fontId="7" fillId="0" borderId="0" xfId="8" applyFont="1" applyAlignment="1">
      <alignment horizontal="justify"/>
    </xf>
    <xf numFmtId="38" fontId="7" fillId="0" borderId="0" xfId="0" applyNumberFormat="1" applyFont="1" applyAlignment="1">
      <alignment horizontal="center"/>
    </xf>
    <xf numFmtId="41" fontId="7" fillId="0" borderId="0" xfId="8" applyNumberFormat="1" applyFont="1" applyAlignment="1"/>
    <xf numFmtId="0" fontId="6" fillId="0" borderId="0" xfId="8" applyFont="1" applyAlignment="1"/>
    <xf numFmtId="41" fontId="7" fillId="0" borderId="0" xfId="3" applyNumberFormat="1" applyFont="1"/>
    <xf numFmtId="41" fontId="7" fillId="0" borderId="0" xfId="7" applyNumberFormat="1" applyFont="1" applyAlignment="1">
      <alignment horizontal="center"/>
    </xf>
    <xf numFmtId="38" fontId="6" fillId="0" borderId="0" xfId="0" applyNumberFormat="1" applyFont="1"/>
    <xf numFmtId="0" fontId="8" fillId="0" borderId="0" xfId="8" applyFont="1" applyAlignment="1">
      <alignment horizontal="justify" vertical="center"/>
    </xf>
    <xf numFmtId="38" fontId="13" fillId="0" borderId="0" xfId="0" applyNumberFormat="1" applyFont="1"/>
    <xf numFmtId="38" fontId="14" fillId="0" borderId="0" xfId="0" applyNumberFormat="1" applyFont="1" applyAlignment="1">
      <alignment horizontal="center"/>
    </xf>
    <xf numFmtId="170" fontId="15" fillId="0" borderId="0" xfId="1" applyNumberFormat="1" applyFont="1"/>
    <xf numFmtId="49" fontId="14" fillId="0" borderId="0" xfId="0" applyNumberFormat="1" applyFont="1" applyAlignment="1">
      <alignment horizontal="center"/>
    </xf>
    <xf numFmtId="0" fontId="13" fillId="0" borderId="0" xfId="0" applyFont="1"/>
    <xf numFmtId="165" fontId="15" fillId="0" borderId="0" xfId="1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64" fontId="15" fillId="0" borderId="0" xfId="1" applyFont="1" applyAlignment="1">
      <alignment horizontal="center"/>
    </xf>
    <xf numFmtId="0" fontId="12" fillId="0" borderId="0" xfId="0" applyFont="1" applyAlignment="1">
      <alignment horizontal="justify"/>
    </xf>
    <xf numFmtId="0" fontId="7" fillId="0" borderId="0" xfId="0" applyFont="1" applyAlignment="1">
      <alignment horizontal="left"/>
    </xf>
    <xf numFmtId="0" fontId="8" fillId="0" borderId="0" xfId="0" applyFont="1" applyFill="1" applyAlignment="1"/>
    <xf numFmtId="49" fontId="6" fillId="0" borderId="0" xfId="9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1" fontId="7" fillId="0" borderId="0" xfId="1" applyNumberFormat="1" applyFont="1"/>
    <xf numFmtId="0" fontId="8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1" fontId="7" fillId="0" borderId="4" xfId="1" applyNumberFormat="1" applyFont="1" applyBorder="1" applyAlignment="1">
      <alignment horizontal="right"/>
    </xf>
    <xf numFmtId="167" fontId="7" fillId="0" borderId="0" xfId="0" applyNumberFormat="1" applyFont="1"/>
    <xf numFmtId="41" fontId="8" fillId="0" borderId="2" xfId="1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38" fontId="16" fillId="0" borderId="0" xfId="0" applyNumberFormat="1" applyFont="1"/>
    <xf numFmtId="38" fontId="15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41" fontId="8" fillId="0" borderId="0" xfId="1" applyNumberFormat="1" applyFont="1" applyAlignment="1">
      <alignment horizontal="right"/>
    </xf>
    <xf numFmtId="41" fontId="7" fillId="0" borderId="0" xfId="1" applyNumberFormat="1" applyFont="1" applyAlignment="1">
      <alignment horizontal="right"/>
    </xf>
    <xf numFmtId="41" fontId="8" fillId="0" borderId="4" xfId="0" applyNumberFormat="1" applyFont="1" applyBorder="1" applyAlignment="1">
      <alignment horizontal="right" vertical="center"/>
    </xf>
    <xf numFmtId="41" fontId="8" fillId="0" borderId="0" xfId="1" applyNumberFormat="1" applyFont="1"/>
    <xf numFmtId="0" fontId="12" fillId="0" borderId="0" xfId="0" applyFont="1" applyAlignment="1">
      <alignment horizontal="left"/>
    </xf>
    <xf numFmtId="0" fontId="15" fillId="0" borderId="0" xfId="0" applyFont="1" applyAlignment="1">
      <alignment horizontal="justify"/>
    </xf>
    <xf numFmtId="38" fontId="17" fillId="0" borderId="0" xfId="0" applyNumberFormat="1" applyFont="1" applyAlignment="1">
      <alignment horizontal="center"/>
    </xf>
    <xf numFmtId="38" fontId="15" fillId="0" borderId="0" xfId="0" applyNumberFormat="1" applyFont="1"/>
    <xf numFmtId="0" fontId="8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center"/>
    </xf>
    <xf numFmtId="38" fontId="8" fillId="0" borderId="0" xfId="0" applyNumberFormat="1" applyFont="1" applyAlignment="1">
      <alignment vertical="center"/>
    </xf>
    <xf numFmtId="0" fontId="18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39" fontId="7" fillId="0" borderId="3" xfId="0" applyNumberFormat="1" applyFont="1" applyBorder="1"/>
    <xf numFmtId="39" fontId="7" fillId="0" borderId="0" xfId="0" applyNumberFormat="1" applyFont="1" applyAlignment="1">
      <alignment horizontal="right"/>
    </xf>
    <xf numFmtId="0" fontId="7" fillId="0" borderId="0" xfId="6" applyFont="1" applyAlignment="1">
      <alignment horizontal="center"/>
    </xf>
    <xf numFmtId="0" fontId="7" fillId="0" borderId="0" xfId="9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0" xfId="9" applyFont="1" applyFill="1" applyAlignment="1">
      <alignment horizontal="center"/>
    </xf>
    <xf numFmtId="0" fontId="7" fillId="0" borderId="0" xfId="9" applyFont="1" applyFill="1" applyAlignment="1">
      <alignment horizontal="center" wrapText="1"/>
    </xf>
    <xf numFmtId="0" fontId="7" fillId="0" borderId="0" xfId="10" applyFont="1" applyBorder="1" applyAlignment="1">
      <alignment horizontal="center" vertical="center"/>
    </xf>
    <xf numFmtId="37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40" fontId="10" fillId="0" borderId="0" xfId="1" applyNumberFormat="1" applyFont="1" applyAlignment="1">
      <alignment horizontal="left"/>
    </xf>
    <xf numFmtId="0" fontId="7" fillId="0" borderId="0" xfId="6" applyFont="1" applyAlignment="1">
      <alignment horizontal="centerContinuous" vertical="center"/>
    </xf>
    <xf numFmtId="37" fontId="7" fillId="0" borderId="0" xfId="6" applyNumberFormat="1" applyFont="1" applyAlignment="1">
      <alignment horizontal="centerContinuous" vertical="center"/>
    </xf>
    <xf numFmtId="40" fontId="8" fillId="0" borderId="0" xfId="1" applyNumberFormat="1" applyFont="1" applyAlignment="1">
      <alignment horizontal="left"/>
    </xf>
    <xf numFmtId="3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20" fillId="0" borderId="0" xfId="6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37" fontId="7" fillId="0" borderId="0" xfId="6" applyNumberFormat="1" applyFont="1" applyAlignment="1">
      <alignment horizontal="center" vertical="center"/>
    </xf>
    <xf numFmtId="37" fontId="7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5" applyFont="1" applyFill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39" fontId="7" fillId="0" borderId="0" xfId="5" applyNumberFormat="1" applyFont="1" applyAlignment="1">
      <alignment horizontal="right" vertical="center"/>
    </xf>
    <xf numFmtId="39" fontId="6" fillId="0" borderId="0" xfId="5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37" fontId="12" fillId="0" borderId="0" xfId="5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0" fontId="12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165" fontId="8" fillId="0" borderId="0" xfId="6" applyNumberFormat="1" applyFont="1" applyAlignment="1">
      <alignment vertical="center"/>
    </xf>
    <xf numFmtId="0" fontId="12" fillId="0" borderId="0" xfId="5" applyFont="1" applyAlignment="1">
      <alignment horizontal="left" vertical="center"/>
    </xf>
    <xf numFmtId="0" fontId="7" fillId="0" borderId="0" xfId="5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8" fillId="0" borderId="1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right" vertical="center" wrapText="1"/>
    </xf>
    <xf numFmtId="164" fontId="7" fillId="0" borderId="0" xfId="1" applyFont="1" applyAlignment="1">
      <alignment vertical="center"/>
    </xf>
    <xf numFmtId="164" fontId="7" fillId="0" borderId="0" xfId="1" applyFont="1" applyAlignment="1">
      <alignment horizontal="center" vertical="center"/>
    </xf>
    <xf numFmtId="164" fontId="8" fillId="0" borderId="1" xfId="1" applyFont="1" applyBorder="1" applyAlignment="1">
      <alignment vertical="center"/>
    </xf>
    <xf numFmtId="164" fontId="8" fillId="0" borderId="0" xfId="1" applyFont="1" applyAlignment="1">
      <alignment vertical="center"/>
    </xf>
    <xf numFmtId="0" fontId="6" fillId="0" borderId="0" xfId="10" applyFont="1" applyAlignment="1">
      <alignment horizontal="center"/>
    </xf>
    <xf numFmtId="0" fontId="7" fillId="0" borderId="0" xfId="5" applyFont="1" applyBorder="1" applyAlignment="1">
      <alignment horizontal="center" vertical="center"/>
    </xf>
    <xf numFmtId="0" fontId="7" fillId="0" borderId="0" xfId="9" applyFont="1" applyBorder="1" applyAlignment="1">
      <alignment horizontal="center"/>
    </xf>
    <xf numFmtId="0" fontId="7" fillId="0" borderId="0" xfId="10" applyFont="1" applyBorder="1" applyAlignment="1">
      <alignment horizontal="center"/>
    </xf>
    <xf numFmtId="0" fontId="6" fillId="0" borderId="0" xfId="10" applyFont="1" applyBorder="1" applyAlignment="1">
      <alignment horizontal="center"/>
    </xf>
    <xf numFmtId="38" fontId="8" fillId="0" borderId="0" xfId="6" applyNumberFormat="1" applyFont="1"/>
    <xf numFmtId="0" fontId="7" fillId="0" borderId="4" xfId="5" applyFont="1" applyBorder="1" applyAlignment="1">
      <alignment horizontal="center" vertical="center"/>
    </xf>
    <xf numFmtId="41" fontId="8" fillId="0" borderId="0" xfId="1" applyNumberFormat="1" applyFont="1" applyAlignment="1">
      <alignment vertical="center"/>
    </xf>
    <xf numFmtId="164" fontId="7" fillId="0" borderId="0" xfId="1" applyFont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0" xfId="1" applyNumberFormat="1" applyFont="1" applyAlignment="1">
      <alignment vertical="top" wrapText="1"/>
    </xf>
    <xf numFmtId="37" fontId="7" fillId="0" borderId="0" xfId="1" applyNumberFormat="1" applyFont="1" applyAlignment="1">
      <alignment horizontal="right" vertical="center" wrapText="1"/>
    </xf>
    <xf numFmtId="41" fontId="7" fillId="0" borderId="0" xfId="1" applyNumberFormat="1" applyFont="1" applyAlignment="1">
      <alignment horizontal="center" vertical="center"/>
    </xf>
    <xf numFmtId="164" fontId="8" fillId="0" borderId="2" xfId="1" applyFont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41" fontId="8" fillId="0" borderId="2" xfId="1" applyNumberFormat="1" applyFont="1" applyBorder="1" applyAlignment="1">
      <alignment vertical="center"/>
    </xf>
    <xf numFmtId="37" fontId="8" fillId="0" borderId="3" xfId="5" applyNumberFormat="1" applyFont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justify" vertical="center"/>
    </xf>
    <xf numFmtId="38" fontId="6" fillId="0" borderId="0" xfId="0" applyNumberFormat="1" applyFont="1" applyAlignment="1">
      <alignment horizontal="justify"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41" fontId="7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41" fontId="11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41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 wrapText="1"/>
    </xf>
    <xf numFmtId="37" fontId="7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8" fillId="0" borderId="1" xfId="0" applyNumberFormat="1" applyFont="1" applyBorder="1" applyAlignment="1">
      <alignment vertical="center" wrapText="1"/>
    </xf>
    <xf numFmtId="41" fontId="20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0" fontId="12" fillId="0" borderId="0" xfId="0" applyFont="1" applyAlignment="1">
      <alignment horizontal="justify" vertical="center" wrapText="1"/>
    </xf>
    <xf numFmtId="41" fontId="7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41" fontId="8" fillId="0" borderId="5" xfId="0" applyNumberFormat="1" applyFont="1" applyBorder="1" applyAlignment="1">
      <alignment vertical="center"/>
    </xf>
    <xf numFmtId="0" fontId="7" fillId="0" borderId="0" xfId="5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/>
    <xf numFmtId="41" fontId="7" fillId="0" borderId="0" xfId="1" applyNumberFormat="1" applyFont="1" applyFill="1"/>
    <xf numFmtId="38" fontId="6" fillId="0" borderId="0" xfId="0" applyNumberFormat="1" applyFont="1" applyFill="1" applyAlignment="1">
      <alignment horizontal="center"/>
    </xf>
    <xf numFmtId="41" fontId="8" fillId="0" borderId="1" xfId="1" applyNumberFormat="1" applyFont="1" applyBorder="1"/>
    <xf numFmtId="41" fontId="7" fillId="0" borderId="0" xfId="1" applyNumberFormat="1" applyFont="1" applyAlignment="1">
      <alignment horizontal="center"/>
    </xf>
    <xf numFmtId="41" fontId="8" fillId="0" borderId="1" xfId="1" applyNumberFormat="1" applyFont="1" applyBorder="1" applyAlignment="1">
      <alignment horizontal="right"/>
    </xf>
    <xf numFmtId="41" fontId="8" fillId="0" borderId="0" xfId="1" applyNumberFormat="1" applyFont="1" applyAlignment="1">
      <alignment horizontal="center"/>
    </xf>
    <xf numFmtId="41" fontId="8" fillId="0" borderId="0" xfId="1" applyNumberFormat="1" applyFont="1" applyAlignment="1">
      <alignment horizontal="right" vertical="center" wrapText="1"/>
    </xf>
    <xf numFmtId="41" fontId="8" fillId="0" borderId="0" xfId="6" applyNumberFormat="1" applyFont="1" applyAlignment="1">
      <alignment vertical="center"/>
    </xf>
    <xf numFmtId="41" fontId="7" fillId="0" borderId="0" xfId="1" applyNumberFormat="1" applyFont="1" applyAlignment="1">
      <alignment vertical="top" wrapText="1"/>
    </xf>
    <xf numFmtId="41" fontId="8" fillId="0" borderId="3" xfId="5" applyNumberFormat="1" applyFont="1" applyBorder="1" applyAlignment="1">
      <alignment horizontal="right"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right"/>
    </xf>
    <xf numFmtId="41" fontId="7" fillId="0" borderId="0" xfId="7" applyNumberFormat="1" applyFont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8" fillId="0" borderId="4" xfId="1" applyNumberFormat="1" applyFont="1" applyBorder="1" applyAlignment="1">
      <alignment horizontal="right"/>
    </xf>
    <xf numFmtId="41" fontId="8" fillId="0" borderId="3" xfId="1" applyNumberFormat="1" applyFont="1" applyBorder="1" applyAlignment="1">
      <alignment horizontal="right"/>
    </xf>
    <xf numFmtId="41" fontId="15" fillId="0" borderId="0" xfId="0" applyNumberFormat="1" applyFont="1"/>
    <xf numFmtId="41" fontId="12" fillId="0" borderId="0" xfId="5" applyNumberFormat="1" applyFont="1" applyAlignment="1">
      <alignment horizontal="right" vertical="center"/>
    </xf>
    <xf numFmtId="41" fontId="7" fillId="0" borderId="0" xfId="6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4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1" fontId="8" fillId="0" borderId="3" xfId="1" applyNumberFormat="1" applyFont="1" applyBorder="1" applyAlignment="1">
      <alignment vertical="center"/>
    </xf>
    <xf numFmtId="41" fontId="8" fillId="0" borderId="3" xfId="6" applyNumberFormat="1" applyFont="1" applyBorder="1" applyAlignment="1">
      <alignment vertical="center"/>
    </xf>
    <xf numFmtId="41" fontId="7" fillId="0" borderId="0" xfId="5" applyNumberFormat="1" applyFont="1" applyAlignment="1">
      <alignment horizontal="right" vertical="center"/>
    </xf>
    <xf numFmtId="41" fontId="6" fillId="0" borderId="0" xfId="5" applyNumberFormat="1" applyFont="1" applyAlignment="1">
      <alignment horizontal="right" vertical="center"/>
    </xf>
    <xf numFmtId="41" fontId="7" fillId="0" borderId="4" xfId="6" applyNumberFormat="1" applyFont="1" applyBorder="1" applyAlignment="1">
      <alignment vertical="center"/>
    </xf>
    <xf numFmtId="41" fontId="8" fillId="0" borderId="4" xfId="6" applyNumberFormat="1" applyFont="1" applyBorder="1" applyAlignment="1">
      <alignment vertical="center"/>
    </xf>
    <xf numFmtId="41" fontId="7" fillId="0" borderId="3" xfId="8" applyNumberFormat="1" applyFont="1" applyFill="1" applyBorder="1" applyAlignment="1"/>
    <xf numFmtId="41" fontId="7" fillId="0" borderId="3" xfId="8" applyNumberFormat="1" applyFont="1" applyBorder="1" applyAlignment="1"/>
    <xf numFmtId="41" fontId="7" fillId="0" borderId="0" xfId="3" applyNumberFormat="1" applyFont="1" applyAlignment="1">
      <alignment horizontal="center"/>
    </xf>
    <xf numFmtId="41" fontId="7" fillId="0" borderId="0" xfId="3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8" fillId="0" borderId="0" xfId="7" applyNumberFormat="1" applyFont="1" applyBorder="1"/>
    <xf numFmtId="41" fontId="8" fillId="0" borderId="0" xfId="7" applyNumberFormat="1" applyFont="1"/>
    <xf numFmtId="41" fontId="8" fillId="0" borderId="3" xfId="7" applyNumberFormat="1" applyFont="1" applyBorder="1"/>
    <xf numFmtId="41" fontId="7" fillId="0" borderId="0" xfId="3" applyNumberFormat="1" applyFont="1" applyFill="1"/>
    <xf numFmtId="41" fontId="7" fillId="0" borderId="0" xfId="7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/>
    <xf numFmtId="41" fontId="8" fillId="0" borderId="0" xfId="7" applyNumberFormat="1" applyFont="1" applyFill="1" applyBorder="1"/>
    <xf numFmtId="41" fontId="8" fillId="0" borderId="1" xfId="1" applyNumberFormat="1" applyFont="1" applyFill="1" applyBorder="1"/>
    <xf numFmtId="41" fontId="7" fillId="0" borderId="0" xfId="0" applyNumberFormat="1" applyFont="1" applyFill="1" applyAlignment="1">
      <alignment horizontal="center"/>
    </xf>
    <xf numFmtId="41" fontId="7" fillId="0" borderId="0" xfId="7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0" xfId="2" applyNumberFormat="1" applyFont="1" applyFill="1"/>
    <xf numFmtId="41" fontId="7" fillId="0" borderId="0" xfId="2" applyNumberFormat="1" applyFont="1" applyFill="1" applyAlignment="1">
      <alignment horizontal="right"/>
    </xf>
    <xf numFmtId="41" fontId="7" fillId="0" borderId="0" xfId="2" applyNumberFormat="1" applyFont="1"/>
    <xf numFmtId="41" fontId="7" fillId="0" borderId="0" xfId="2" applyNumberFormat="1" applyFont="1" applyAlignment="1">
      <alignment horizontal="right"/>
    </xf>
    <xf numFmtId="41" fontId="8" fillId="0" borderId="1" xfId="7" applyNumberFormat="1" applyFont="1" applyBorder="1"/>
    <xf numFmtId="41" fontId="7" fillId="0" borderId="0" xfId="4" applyNumberFormat="1" applyFont="1"/>
    <xf numFmtId="41" fontId="8" fillId="0" borderId="1" xfId="7" applyNumberFormat="1" applyFont="1" applyBorder="1" applyAlignment="1">
      <alignment horizontal="right"/>
    </xf>
    <xf numFmtId="41" fontId="8" fillId="0" borderId="0" xfId="7" applyNumberFormat="1" applyFont="1" applyAlignment="1">
      <alignment horizontal="right"/>
    </xf>
    <xf numFmtId="41" fontId="21" fillId="0" borderId="0" xfId="0" applyNumberFormat="1" applyFont="1" applyAlignment="1">
      <alignment vertical="center"/>
    </xf>
    <xf numFmtId="39" fontId="7" fillId="0" borderId="3" xfId="0" applyNumberFormat="1" applyFont="1" applyFill="1" applyBorder="1"/>
    <xf numFmtId="0" fontId="23" fillId="0" borderId="0" xfId="8" applyFont="1" applyFill="1" applyAlignment="1">
      <alignment horizontal="center"/>
    </xf>
    <xf numFmtId="0" fontId="23" fillId="0" borderId="0" xfId="8" applyFont="1" applyAlignment="1">
      <alignment horizontal="center"/>
    </xf>
    <xf numFmtId="0" fontId="22" fillId="0" borderId="0" xfId="8" applyFont="1" applyAlignment="1">
      <alignment horizontal="left"/>
    </xf>
    <xf numFmtId="38" fontId="23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8" fontId="7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"/>
    </xf>
    <xf numFmtId="165" fontId="7" fillId="0" borderId="0" xfId="1" applyNumberFormat="1" applyFont="1" applyFill="1"/>
    <xf numFmtId="41" fontId="7" fillId="0" borderId="2" xfId="1" applyNumberFormat="1" applyFont="1" applyBorder="1"/>
    <xf numFmtId="165" fontId="7" fillId="0" borderId="2" xfId="1" applyNumberFormat="1" applyFont="1" applyFill="1" applyBorder="1"/>
    <xf numFmtId="165" fontId="7" fillId="0" borderId="1" xfId="1" applyNumberFormat="1" applyFont="1" applyFill="1" applyBorder="1"/>
    <xf numFmtId="165" fontId="7" fillId="0" borderId="4" xfId="1" applyNumberFormat="1" applyFont="1" applyFill="1" applyBorder="1"/>
    <xf numFmtId="41" fontId="8" fillId="0" borderId="5" xfId="1" applyNumberFormat="1" applyFont="1" applyBorder="1" applyAlignment="1">
      <alignment horizontal="right"/>
    </xf>
    <xf numFmtId="165" fontId="7" fillId="0" borderId="0" xfId="1" applyNumberFormat="1" applyFont="1" applyFill="1" applyBorder="1"/>
    <xf numFmtId="41" fontId="8" fillId="0" borderId="0" xfId="1" applyNumberFormat="1" applyFont="1" applyAlignment="1"/>
    <xf numFmtId="37" fontId="7" fillId="0" borderId="0" xfId="0" applyNumberFormat="1" applyFont="1" applyAlignment="1"/>
    <xf numFmtId="38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 wrapText="1"/>
    </xf>
    <xf numFmtId="37" fontId="11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vertical="center" wrapText="1"/>
    </xf>
    <xf numFmtId="41" fontId="21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 wrapText="1"/>
    </xf>
    <xf numFmtId="41" fontId="8" fillId="0" borderId="0" xfId="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Alignment="1"/>
    <xf numFmtId="38" fontId="7" fillId="0" borderId="0" xfId="0" applyNumberFormat="1" applyFont="1" applyAlignment="1"/>
    <xf numFmtId="41" fontId="7" fillId="0" borderId="2" xfId="1" applyNumberFormat="1" applyFont="1" applyFill="1" applyBorder="1" applyAlignment="1">
      <alignment horizontal="right"/>
    </xf>
    <xf numFmtId="41" fontId="7" fillId="0" borderId="2" xfId="1" applyNumberFormat="1" applyFont="1" applyBorder="1" applyAlignment="1">
      <alignment horizontal="right"/>
    </xf>
    <xf numFmtId="41" fontId="11" fillId="0" borderId="0" xfId="0" applyNumberFormat="1" applyFont="1" applyFill="1" applyAlignment="1">
      <alignment horizontal="center"/>
    </xf>
    <xf numFmtId="41" fontId="11" fillId="0" borderId="0" xfId="0" applyNumberFormat="1" applyFont="1" applyAlignment="1">
      <alignment horizontal="center"/>
    </xf>
    <xf numFmtId="41" fontId="8" fillId="0" borderId="1" xfId="0" applyNumberFormat="1" applyFont="1" applyFill="1" applyBorder="1" applyAlignment="1"/>
    <xf numFmtId="41" fontId="8" fillId="0" borderId="0" xfId="0" applyNumberFormat="1" applyFont="1" applyAlignment="1"/>
    <xf numFmtId="41" fontId="8" fillId="0" borderId="1" xfId="0" applyNumberFormat="1" applyFont="1" applyBorder="1" applyAlignment="1"/>
    <xf numFmtId="164" fontId="7" fillId="0" borderId="4" xfId="1" applyFont="1" applyBorder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8" fillId="0" borderId="4" xfId="1" applyFont="1" applyBorder="1" applyAlignment="1">
      <alignment vertical="center"/>
    </xf>
    <xf numFmtId="38" fontId="6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8" applyFont="1" applyAlignment="1">
      <alignment horizontal="center"/>
    </xf>
    <xf numFmtId="0" fontId="8" fillId="0" borderId="0" xfId="0" applyFont="1" applyFill="1" applyAlignment="1">
      <alignment horizontal="center"/>
    </xf>
    <xf numFmtId="37" fontId="8" fillId="0" borderId="0" xfId="6" applyNumberFormat="1" applyFont="1" applyAlignment="1">
      <alignment horizontal="center" vertical="center"/>
    </xf>
    <xf numFmtId="0" fontId="7" fillId="0" borderId="4" xfId="5" applyFont="1" applyBorder="1" applyAlignment="1">
      <alignment horizontal="center" vertical="center"/>
    </xf>
    <xf numFmtId="37" fontId="7" fillId="0" borderId="4" xfId="6" applyNumberFormat="1" applyFont="1" applyBorder="1" applyAlignment="1">
      <alignment horizontal="center" vertical="center"/>
    </xf>
    <xf numFmtId="37" fontId="6" fillId="0" borderId="0" xfId="5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center" vertical="center" wrapText="1"/>
    </xf>
    <xf numFmtId="38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2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91"/>
  <sheetViews>
    <sheetView tabSelected="1" view="pageBreakPreview" topLeftCell="A85" zoomScale="85" zoomScaleNormal="100" zoomScaleSheetLayoutView="85" workbookViewId="0">
      <selection activeCell="A92" sqref="A92:XFD1048576"/>
    </sheetView>
  </sheetViews>
  <sheetFormatPr defaultColWidth="10.59765625" defaultRowHeight="19.5" customHeight="1" x14ac:dyDescent="0.3"/>
  <cols>
    <col min="1" max="1" width="34.59765625" style="11" customWidth="1"/>
    <col min="2" max="2" width="0.8984375" style="11" customWidth="1"/>
    <col min="3" max="3" width="9.69921875" style="12" bestFit="1" customWidth="1"/>
    <col min="4" max="4" width="1" style="12" customWidth="1"/>
    <col min="5" max="5" width="15.09765625" style="13" customWidth="1"/>
    <col min="6" max="6" width="1" style="12" customWidth="1"/>
    <col min="7" max="7" width="15.09765625" style="13" customWidth="1"/>
    <col min="8" max="8" width="1" style="13" customWidth="1"/>
    <col min="9" max="9" width="15.09765625" style="13" customWidth="1"/>
    <col min="10" max="10" width="1" style="13" customWidth="1"/>
    <col min="11" max="11" width="15.09765625" style="13" customWidth="1"/>
    <col min="12" max="16384" width="10.59765625" style="12"/>
  </cols>
  <sheetData>
    <row r="1" spans="1:11" s="10" customFormat="1" ht="24" customHeight="1" x14ac:dyDescent="0.35">
      <c r="A1" s="6" t="s">
        <v>1</v>
      </c>
      <c r="B1" s="8"/>
      <c r="C1" s="9"/>
      <c r="D1" s="9"/>
      <c r="E1" s="9"/>
      <c r="F1" s="9"/>
      <c r="G1" s="9"/>
      <c r="H1" s="9"/>
      <c r="I1" s="9"/>
      <c r="J1" s="9"/>
      <c r="K1" s="9"/>
    </row>
    <row r="2" spans="1:11" s="10" customFormat="1" ht="24" customHeight="1" x14ac:dyDescent="0.3">
      <c r="A2" s="7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4" customHeight="1" x14ac:dyDescent="0.3">
      <c r="A3" s="7" t="s">
        <v>230</v>
      </c>
      <c r="D3" s="13"/>
      <c r="E3" s="300"/>
      <c r="F3" s="300"/>
      <c r="G3" s="300"/>
      <c r="H3" s="300"/>
      <c r="I3" s="300"/>
      <c r="J3" s="300"/>
      <c r="K3" s="300"/>
    </row>
    <row r="4" spans="1:11" ht="24" customHeight="1" x14ac:dyDescent="0.3">
      <c r="D4" s="13"/>
      <c r="E4" s="300" t="s">
        <v>3</v>
      </c>
      <c r="F4" s="300"/>
      <c r="G4" s="300"/>
      <c r="H4" s="300"/>
      <c r="I4" s="300" t="s">
        <v>4</v>
      </c>
      <c r="J4" s="300"/>
      <c r="K4" s="300"/>
    </row>
    <row r="5" spans="1:11" ht="24" customHeight="1" x14ac:dyDescent="0.3">
      <c r="B5" s="14"/>
      <c r="D5" s="15"/>
      <c r="E5" s="16" t="s">
        <v>5</v>
      </c>
      <c r="F5" s="16"/>
      <c r="G5" s="16" t="s">
        <v>6</v>
      </c>
      <c r="H5" s="16"/>
      <c r="I5" s="16" t="s">
        <v>5</v>
      </c>
      <c r="J5" s="16"/>
      <c r="K5" s="16" t="s">
        <v>6</v>
      </c>
    </row>
    <row r="6" spans="1:11" ht="24" customHeight="1" x14ac:dyDescent="0.3">
      <c r="A6" s="14" t="s">
        <v>29</v>
      </c>
      <c r="C6" s="1" t="s">
        <v>9</v>
      </c>
      <c r="D6" s="15"/>
      <c r="E6" s="16" t="s">
        <v>7</v>
      </c>
      <c r="F6" s="16"/>
      <c r="G6" s="16" t="s">
        <v>8</v>
      </c>
      <c r="H6" s="16"/>
      <c r="I6" s="16" t="s">
        <v>7</v>
      </c>
      <c r="J6" s="16"/>
      <c r="K6" s="16" t="s">
        <v>8</v>
      </c>
    </row>
    <row r="7" spans="1:11" ht="24" customHeight="1" x14ac:dyDescent="0.3">
      <c r="A7" s="14"/>
      <c r="C7" s="17"/>
      <c r="D7" s="15"/>
      <c r="E7" s="2" t="s">
        <v>10</v>
      </c>
      <c r="F7" s="16"/>
      <c r="G7" s="16"/>
      <c r="H7" s="16"/>
      <c r="I7" s="2" t="s">
        <v>10</v>
      </c>
      <c r="J7" s="16"/>
      <c r="K7" s="16"/>
    </row>
    <row r="8" spans="1:11" ht="24" customHeight="1" x14ac:dyDescent="0.3">
      <c r="C8" s="18"/>
      <c r="D8" s="15"/>
      <c r="E8" s="301" t="s">
        <v>11</v>
      </c>
      <c r="F8" s="302"/>
      <c r="G8" s="302"/>
      <c r="H8" s="302"/>
      <c r="I8" s="302"/>
      <c r="J8" s="302"/>
      <c r="K8" s="302"/>
    </row>
    <row r="9" spans="1:11" ht="24" customHeight="1" x14ac:dyDescent="0.3">
      <c r="A9" s="19" t="s">
        <v>12</v>
      </c>
      <c r="B9" s="19"/>
      <c r="C9" s="20"/>
      <c r="D9" s="20"/>
      <c r="I9" s="13" t="s">
        <v>0</v>
      </c>
      <c r="K9" s="13" t="s">
        <v>0</v>
      </c>
    </row>
    <row r="10" spans="1:11" ht="23.25" customHeight="1" x14ac:dyDescent="0.65">
      <c r="A10" s="21" t="s">
        <v>13</v>
      </c>
      <c r="B10" s="21"/>
      <c r="C10" s="250"/>
      <c r="E10" s="61">
        <v>436282</v>
      </c>
      <c r="F10" s="29"/>
      <c r="G10" s="61">
        <v>297038</v>
      </c>
      <c r="H10" s="28"/>
      <c r="I10" s="61">
        <v>290284</v>
      </c>
      <c r="J10" s="28"/>
      <c r="K10" s="28">
        <v>227762</v>
      </c>
    </row>
    <row r="11" spans="1:11" ht="23.25" customHeight="1" x14ac:dyDescent="0.65">
      <c r="A11" s="3" t="s">
        <v>50</v>
      </c>
      <c r="B11" s="21"/>
      <c r="C11" s="250"/>
      <c r="E11" s="61">
        <v>877469</v>
      </c>
      <c r="F11" s="29"/>
      <c r="G11" s="61">
        <v>877038</v>
      </c>
      <c r="H11" s="29"/>
      <c r="I11" s="61">
        <v>719469</v>
      </c>
      <c r="J11" s="29"/>
      <c r="K11" s="29">
        <v>559518</v>
      </c>
    </row>
    <row r="12" spans="1:11" s="193" customFormat="1" ht="23.25" customHeight="1" x14ac:dyDescent="0.65">
      <c r="A12" s="3" t="s">
        <v>14</v>
      </c>
      <c r="B12" s="3"/>
      <c r="C12" s="250">
        <v>5</v>
      </c>
      <c r="E12" s="194">
        <v>2872577</v>
      </c>
      <c r="F12" s="234"/>
      <c r="G12" s="194">
        <v>2575501</v>
      </c>
      <c r="H12" s="234"/>
      <c r="I12" s="194">
        <v>2175932</v>
      </c>
      <c r="J12" s="234"/>
      <c r="K12" s="234">
        <v>1934976</v>
      </c>
    </row>
    <row r="13" spans="1:11" s="193" customFormat="1" ht="23.25" customHeight="1" x14ac:dyDescent="0.65">
      <c r="A13" s="3" t="s">
        <v>15</v>
      </c>
      <c r="B13" s="3"/>
      <c r="C13" s="250"/>
      <c r="E13" s="194">
        <v>312114</v>
      </c>
      <c r="F13" s="234"/>
      <c r="G13" s="194">
        <v>293897</v>
      </c>
      <c r="H13" s="234"/>
      <c r="I13" s="194">
        <v>773378</v>
      </c>
      <c r="J13" s="234"/>
      <c r="K13" s="194">
        <v>353187</v>
      </c>
    </row>
    <row r="14" spans="1:11" ht="23.25" customHeight="1" x14ac:dyDescent="0.65">
      <c r="A14" s="21" t="s">
        <v>16</v>
      </c>
      <c r="B14" s="21"/>
      <c r="C14" s="251">
        <v>6</v>
      </c>
      <c r="E14" s="61">
        <v>2992086</v>
      </c>
      <c r="F14" s="29"/>
      <c r="G14" s="61">
        <v>3852089</v>
      </c>
      <c r="H14" s="29"/>
      <c r="I14" s="61">
        <v>1007344</v>
      </c>
      <c r="J14" s="29"/>
      <c r="K14" s="29">
        <v>1533446</v>
      </c>
    </row>
    <row r="15" spans="1:11" ht="23.25" customHeight="1" x14ac:dyDescent="0.65">
      <c r="A15" s="3" t="s">
        <v>55</v>
      </c>
      <c r="B15" s="21"/>
      <c r="C15" s="251"/>
      <c r="E15" s="194">
        <v>1198316</v>
      </c>
      <c r="F15" s="29"/>
      <c r="G15" s="61">
        <v>962418</v>
      </c>
      <c r="H15" s="28"/>
      <c r="I15" s="61">
        <v>270255</v>
      </c>
      <c r="J15" s="28"/>
      <c r="K15" s="28">
        <v>83268</v>
      </c>
    </row>
    <row r="16" spans="1:11" ht="23.25" customHeight="1" x14ac:dyDescent="0.65">
      <c r="A16" s="3" t="s">
        <v>207</v>
      </c>
      <c r="B16" s="21"/>
      <c r="C16" s="252"/>
      <c r="E16" s="61">
        <v>13264</v>
      </c>
      <c r="F16" s="29"/>
      <c r="G16" s="61">
        <v>4463</v>
      </c>
      <c r="H16" s="28"/>
      <c r="I16" s="257">
        <v>0</v>
      </c>
      <c r="J16" s="28"/>
      <c r="K16" s="28">
        <v>354</v>
      </c>
    </row>
    <row r="17" spans="1:11" s="8" customFormat="1" ht="24" customHeight="1" x14ac:dyDescent="0.3">
      <c r="A17" s="26" t="s">
        <v>17</v>
      </c>
      <c r="B17" s="26"/>
      <c r="C17" s="27"/>
      <c r="E17" s="196">
        <f>SUM(E10:E16)</f>
        <v>8702108</v>
      </c>
      <c r="F17" s="68"/>
      <c r="G17" s="196">
        <f>SUM(G10:G16)</f>
        <v>8862444</v>
      </c>
      <c r="H17" s="229"/>
      <c r="I17" s="244">
        <f>SUM(I10:I16)</f>
        <v>5236662</v>
      </c>
      <c r="J17" s="229"/>
      <c r="K17" s="244">
        <f>SUM(K10:K16)</f>
        <v>4692511</v>
      </c>
    </row>
    <row r="18" spans="1:11" ht="24" customHeight="1" x14ac:dyDescent="0.3">
      <c r="A18" s="26"/>
      <c r="B18" s="26"/>
      <c r="C18" s="25"/>
      <c r="E18" s="28"/>
      <c r="F18" s="29"/>
      <c r="G18" s="28"/>
      <c r="H18" s="28"/>
      <c r="I18" s="28"/>
      <c r="J18" s="28"/>
      <c r="K18" s="28"/>
    </row>
    <row r="19" spans="1:11" ht="24" customHeight="1" x14ac:dyDescent="0.3">
      <c r="A19" s="30" t="s">
        <v>19</v>
      </c>
      <c r="B19" s="31"/>
      <c r="C19" s="20"/>
      <c r="D19" s="20"/>
      <c r="E19" s="32"/>
      <c r="F19" s="32"/>
      <c r="G19" s="32"/>
      <c r="H19" s="32"/>
      <c r="I19" s="32"/>
      <c r="J19" s="32"/>
      <c r="K19" s="32"/>
    </row>
    <row r="20" spans="1:11" ht="24" customHeight="1" x14ac:dyDescent="0.65">
      <c r="A20" s="21" t="s">
        <v>18</v>
      </c>
      <c r="B20" s="31"/>
      <c r="C20" s="253">
        <v>7</v>
      </c>
      <c r="D20" s="20"/>
      <c r="E20" s="194">
        <v>299184</v>
      </c>
      <c r="F20" s="32"/>
      <c r="G20" s="32">
        <v>307673</v>
      </c>
      <c r="H20" s="29"/>
      <c r="I20" s="194">
        <v>321396</v>
      </c>
      <c r="J20" s="29"/>
      <c r="K20" s="61">
        <v>329397</v>
      </c>
    </row>
    <row r="21" spans="1:11" ht="24" customHeight="1" x14ac:dyDescent="0.65">
      <c r="A21" s="21" t="s">
        <v>20</v>
      </c>
      <c r="B21" s="31"/>
      <c r="C21" s="253">
        <v>8</v>
      </c>
      <c r="D21" s="20"/>
      <c r="E21" s="257">
        <v>0</v>
      </c>
      <c r="F21" s="32"/>
      <c r="G21" s="257">
        <v>0</v>
      </c>
      <c r="H21" s="32"/>
      <c r="I21" s="194">
        <v>5457376</v>
      </c>
      <c r="J21" s="32"/>
      <c r="K21" s="32">
        <v>5457376</v>
      </c>
    </row>
    <row r="22" spans="1:11" ht="24" customHeight="1" x14ac:dyDescent="0.65">
      <c r="A22" s="21" t="s">
        <v>21</v>
      </c>
      <c r="B22" s="21"/>
      <c r="C22" s="253">
        <v>9</v>
      </c>
      <c r="D22" s="20"/>
      <c r="E22" s="194">
        <v>137816</v>
      </c>
      <c r="F22" s="74"/>
      <c r="G22" s="74">
        <v>149581</v>
      </c>
      <c r="H22" s="32"/>
      <c r="I22" s="194">
        <v>1592553</v>
      </c>
      <c r="J22" s="205"/>
      <c r="K22" s="205">
        <v>1592553</v>
      </c>
    </row>
    <row r="23" spans="1:11" ht="24" customHeight="1" x14ac:dyDescent="0.65">
      <c r="A23" s="3" t="s">
        <v>213</v>
      </c>
      <c r="B23" s="3"/>
      <c r="C23" s="250"/>
      <c r="D23" s="193"/>
      <c r="E23" s="194">
        <v>16000</v>
      </c>
      <c r="F23" s="234"/>
      <c r="G23" s="257">
        <v>0</v>
      </c>
      <c r="H23" s="234"/>
      <c r="I23" s="194">
        <v>387590</v>
      </c>
      <c r="J23" s="234"/>
      <c r="K23" s="194">
        <v>233090</v>
      </c>
    </row>
    <row r="24" spans="1:11" ht="24" customHeight="1" x14ac:dyDescent="0.65">
      <c r="A24" s="21" t="s">
        <v>22</v>
      </c>
      <c r="B24" s="21"/>
      <c r="C24" s="253"/>
      <c r="D24" s="20"/>
      <c r="E24" s="194">
        <v>38970</v>
      </c>
      <c r="F24" s="32"/>
      <c r="G24" s="205">
        <v>38970</v>
      </c>
      <c r="H24" s="32"/>
      <c r="I24" s="194">
        <v>108898</v>
      </c>
      <c r="J24" s="205"/>
      <c r="K24" s="205">
        <v>109220</v>
      </c>
    </row>
    <row r="25" spans="1:11" ht="24" customHeight="1" x14ac:dyDescent="0.3">
      <c r="A25" s="21" t="s">
        <v>23</v>
      </c>
      <c r="B25" s="21"/>
      <c r="C25" s="20"/>
      <c r="D25" s="20"/>
      <c r="E25" s="194">
        <v>10499253</v>
      </c>
      <c r="F25" s="205"/>
      <c r="G25" s="28">
        <v>10504473</v>
      </c>
      <c r="H25" s="28"/>
      <c r="I25" s="194">
        <v>1859852</v>
      </c>
      <c r="J25" s="206"/>
      <c r="K25" s="28">
        <v>1810892</v>
      </c>
    </row>
    <row r="26" spans="1:11" ht="24" customHeight="1" x14ac:dyDescent="0.3">
      <c r="A26" s="21" t="s">
        <v>24</v>
      </c>
      <c r="B26" s="21"/>
      <c r="C26" s="20"/>
      <c r="D26" s="20"/>
      <c r="E26" s="194">
        <v>1907470</v>
      </c>
      <c r="F26" s="205"/>
      <c r="G26" s="206">
        <v>1907470</v>
      </c>
      <c r="H26" s="44"/>
      <c r="I26" s="257">
        <v>0</v>
      </c>
      <c r="J26" s="206"/>
      <c r="K26" s="257">
        <v>0</v>
      </c>
    </row>
    <row r="27" spans="1:11" ht="24" customHeight="1" x14ac:dyDescent="0.3">
      <c r="A27" s="21" t="s">
        <v>25</v>
      </c>
      <c r="B27" s="21"/>
      <c r="C27" s="20"/>
      <c r="D27" s="20"/>
      <c r="E27" s="194">
        <v>34023</v>
      </c>
      <c r="F27" s="205"/>
      <c r="G27" s="206">
        <v>35057</v>
      </c>
      <c r="H27" s="44"/>
      <c r="I27" s="194">
        <v>33424</v>
      </c>
      <c r="J27" s="206"/>
      <c r="K27" s="206">
        <v>34256</v>
      </c>
    </row>
    <row r="28" spans="1:11" ht="24" customHeight="1" x14ac:dyDescent="0.3">
      <c r="A28" s="3" t="s">
        <v>56</v>
      </c>
      <c r="B28" s="21"/>
      <c r="C28" s="20"/>
      <c r="D28" s="20"/>
      <c r="E28" s="194">
        <v>973328</v>
      </c>
      <c r="F28" s="205"/>
      <c r="G28" s="206">
        <v>984916</v>
      </c>
      <c r="H28" s="44"/>
      <c r="I28" s="257">
        <v>0</v>
      </c>
      <c r="J28" s="206"/>
      <c r="K28" s="257">
        <v>0</v>
      </c>
    </row>
    <row r="29" spans="1:11" ht="24" customHeight="1" x14ac:dyDescent="0.3">
      <c r="A29" s="21" t="s">
        <v>26</v>
      </c>
      <c r="B29" s="21"/>
      <c r="C29" s="20"/>
      <c r="D29" s="20"/>
      <c r="E29" s="194">
        <v>201162</v>
      </c>
      <c r="F29" s="205"/>
      <c r="G29" s="28">
        <v>200624</v>
      </c>
      <c r="H29" s="28"/>
      <c r="I29" s="194">
        <v>46543</v>
      </c>
      <c r="J29" s="206"/>
      <c r="K29" s="28">
        <v>90962</v>
      </c>
    </row>
    <row r="30" spans="1:11" s="8" customFormat="1" ht="24" customHeight="1" x14ac:dyDescent="0.3">
      <c r="A30" s="35" t="s">
        <v>27</v>
      </c>
      <c r="B30" s="26"/>
      <c r="C30" s="36"/>
      <c r="D30" s="9"/>
      <c r="E30" s="246">
        <f>SUM(E20:E29)</f>
        <v>14107206</v>
      </c>
      <c r="F30" s="68"/>
      <c r="G30" s="246">
        <f>SUM(G20:G29)</f>
        <v>14128764</v>
      </c>
      <c r="H30" s="229"/>
      <c r="I30" s="246">
        <f>SUM(I20:I29)</f>
        <v>9807632</v>
      </c>
      <c r="J30" s="247"/>
      <c r="K30" s="246">
        <f>SUM(K20:K29)</f>
        <v>9657746</v>
      </c>
    </row>
    <row r="31" spans="1:11" ht="24" customHeight="1" x14ac:dyDescent="0.3">
      <c r="A31" s="26"/>
      <c r="B31" s="26"/>
      <c r="C31" s="20"/>
      <c r="D31" s="15"/>
      <c r="E31" s="37"/>
      <c r="F31" s="29"/>
      <c r="G31" s="37"/>
      <c r="H31" s="28"/>
      <c r="I31" s="28"/>
      <c r="J31" s="28"/>
      <c r="K31" s="28"/>
    </row>
    <row r="32" spans="1:11" s="8" customFormat="1" ht="24" customHeight="1" thickBot="1" x14ac:dyDescent="0.35">
      <c r="A32" s="35" t="s">
        <v>28</v>
      </c>
      <c r="B32" s="26"/>
      <c r="C32" s="36"/>
      <c r="D32" s="9"/>
      <c r="E32" s="230">
        <f>E17+E30</f>
        <v>22809314</v>
      </c>
      <c r="F32" s="68"/>
      <c r="G32" s="230">
        <f>G17+G30</f>
        <v>22991208</v>
      </c>
      <c r="H32" s="229"/>
      <c r="I32" s="230">
        <f>SUM(I17+I30)</f>
        <v>15044294</v>
      </c>
      <c r="J32" s="229"/>
      <c r="K32" s="230">
        <f>SUM(K17+K30)</f>
        <v>14350257</v>
      </c>
    </row>
    <row r="33" spans="1:11" s="10" customFormat="1" ht="24" customHeight="1" thickTop="1" x14ac:dyDescent="0.35">
      <c r="A33" s="6" t="s">
        <v>1</v>
      </c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s="10" customFormat="1" ht="24" customHeight="1" x14ac:dyDescent="0.3">
      <c r="A34" s="7" t="s">
        <v>2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s="10" customFormat="1" ht="24" customHeight="1" x14ac:dyDescent="0.3">
      <c r="A35" s="7" t="s">
        <v>230</v>
      </c>
      <c r="B35" s="265"/>
      <c r="C35" s="265"/>
      <c r="D35" s="265"/>
      <c r="E35" s="265"/>
      <c r="F35" s="265"/>
      <c r="G35" s="265"/>
      <c r="H35" s="265"/>
      <c r="I35" s="265"/>
      <c r="J35" s="265"/>
      <c r="K35" s="265"/>
    </row>
    <row r="36" spans="1:11" ht="24" customHeight="1" x14ac:dyDescent="0.3">
      <c r="D36" s="13"/>
      <c r="E36" s="300" t="s">
        <v>3</v>
      </c>
      <c r="F36" s="300"/>
      <c r="G36" s="300"/>
      <c r="H36" s="300"/>
      <c r="I36" s="300" t="s">
        <v>4</v>
      </c>
      <c r="J36" s="300"/>
      <c r="K36" s="300"/>
    </row>
    <row r="37" spans="1:11" ht="24" customHeight="1" x14ac:dyDescent="0.3">
      <c r="D37" s="13"/>
      <c r="E37" s="16" t="s">
        <v>5</v>
      </c>
      <c r="F37" s="16"/>
      <c r="G37" s="16" t="s">
        <v>6</v>
      </c>
      <c r="H37" s="16"/>
      <c r="I37" s="16" t="s">
        <v>5</v>
      </c>
      <c r="J37" s="16"/>
      <c r="K37" s="16" t="s">
        <v>6</v>
      </c>
    </row>
    <row r="38" spans="1:11" ht="24" customHeight="1" x14ac:dyDescent="0.3">
      <c r="A38" s="14" t="s">
        <v>33</v>
      </c>
      <c r="C38" s="1" t="s">
        <v>9</v>
      </c>
      <c r="D38" s="15"/>
      <c r="E38" s="16" t="s">
        <v>7</v>
      </c>
      <c r="F38" s="16"/>
      <c r="G38" s="16" t="s">
        <v>8</v>
      </c>
      <c r="H38" s="16"/>
      <c r="I38" s="16" t="s">
        <v>7</v>
      </c>
      <c r="J38" s="16"/>
      <c r="K38" s="16" t="s">
        <v>8</v>
      </c>
    </row>
    <row r="39" spans="1:11" ht="24" customHeight="1" x14ac:dyDescent="0.3">
      <c r="A39" s="14"/>
      <c r="C39" s="17"/>
      <c r="D39" s="15"/>
      <c r="E39" s="2" t="s">
        <v>10</v>
      </c>
      <c r="F39" s="16"/>
      <c r="G39" s="16"/>
      <c r="H39" s="16"/>
      <c r="I39" s="2" t="s">
        <v>10</v>
      </c>
      <c r="J39" s="16"/>
      <c r="K39" s="16"/>
    </row>
    <row r="40" spans="1:11" ht="24" customHeight="1" x14ac:dyDescent="0.3">
      <c r="C40" s="18"/>
      <c r="D40" s="15"/>
      <c r="E40" s="301" t="s">
        <v>11</v>
      </c>
      <c r="F40" s="302"/>
      <c r="G40" s="302"/>
      <c r="H40" s="302"/>
      <c r="I40" s="302"/>
      <c r="J40" s="302"/>
      <c r="K40" s="302"/>
    </row>
    <row r="41" spans="1:11" ht="24" customHeight="1" x14ac:dyDescent="0.3">
      <c r="A41" s="19" t="s">
        <v>32</v>
      </c>
      <c r="B41" s="31"/>
      <c r="C41" s="18"/>
      <c r="D41" s="15"/>
      <c r="E41" s="33"/>
      <c r="F41" s="38"/>
      <c r="G41" s="33"/>
      <c r="H41" s="33"/>
      <c r="I41" s="33"/>
      <c r="J41" s="33"/>
      <c r="K41" s="33"/>
    </row>
    <row r="42" spans="1:11" ht="24" customHeight="1" x14ac:dyDescent="0.3">
      <c r="A42" s="21" t="s">
        <v>30</v>
      </c>
      <c r="B42" s="21"/>
      <c r="C42" s="20"/>
      <c r="D42" s="15"/>
      <c r="E42" s="33"/>
      <c r="F42" s="38"/>
      <c r="G42" s="33"/>
      <c r="H42" s="33"/>
      <c r="I42" s="33"/>
      <c r="J42" s="33"/>
      <c r="K42" s="33"/>
    </row>
    <row r="43" spans="1:11" ht="24" customHeight="1" x14ac:dyDescent="0.3">
      <c r="A43" s="21" t="s">
        <v>31</v>
      </c>
      <c r="B43" s="21"/>
      <c r="C43" s="20">
        <v>10</v>
      </c>
      <c r="D43" s="20"/>
      <c r="E43" s="232">
        <v>9043237</v>
      </c>
      <c r="F43" s="237"/>
      <c r="G43" s="232">
        <v>10590981</v>
      </c>
      <c r="H43" s="232"/>
      <c r="I43" s="238">
        <v>5997191</v>
      </c>
      <c r="J43" s="238"/>
      <c r="K43" s="238">
        <v>5144816</v>
      </c>
    </row>
    <row r="44" spans="1:11" s="193" customFormat="1" ht="24" customHeight="1" x14ac:dyDescent="0.3">
      <c r="A44" s="3" t="s">
        <v>34</v>
      </c>
      <c r="B44" s="3"/>
      <c r="C44" s="195"/>
      <c r="D44" s="195"/>
      <c r="E44" s="232">
        <v>1551212</v>
      </c>
      <c r="F44" s="239"/>
      <c r="G44" s="232">
        <v>1698384</v>
      </c>
      <c r="H44" s="234"/>
      <c r="I44" s="239">
        <v>939467</v>
      </c>
      <c r="J44" s="239"/>
      <c r="K44" s="239">
        <v>1174826</v>
      </c>
    </row>
    <row r="45" spans="1:11" s="193" customFormat="1" ht="24" customHeight="1" x14ac:dyDescent="0.3">
      <c r="A45" s="3" t="s">
        <v>35</v>
      </c>
      <c r="B45" s="3"/>
      <c r="C45" s="195"/>
      <c r="D45" s="195"/>
      <c r="E45" s="232">
        <v>618122</v>
      </c>
      <c r="F45" s="239"/>
      <c r="G45" s="232">
        <v>1257721</v>
      </c>
      <c r="H45" s="234"/>
      <c r="I45" s="239">
        <v>317509</v>
      </c>
      <c r="J45" s="239"/>
      <c r="K45" s="239">
        <v>399247</v>
      </c>
    </row>
    <row r="46" spans="1:11" ht="24" customHeight="1" x14ac:dyDescent="0.3">
      <c r="A46" s="3" t="s">
        <v>57</v>
      </c>
      <c r="B46" s="21"/>
      <c r="C46" s="20"/>
      <c r="D46" s="20"/>
      <c r="E46" s="232">
        <v>1194864</v>
      </c>
      <c r="F46" s="239"/>
      <c r="G46" s="232">
        <v>270775</v>
      </c>
      <c r="H46" s="234"/>
      <c r="I46" s="239">
        <v>1283316</v>
      </c>
      <c r="J46" s="239"/>
      <c r="K46" s="239">
        <v>870472</v>
      </c>
    </row>
    <row r="47" spans="1:11" ht="24" customHeight="1" x14ac:dyDescent="0.3">
      <c r="A47" s="21" t="s">
        <v>36</v>
      </c>
      <c r="B47" s="21"/>
      <c r="C47" s="20"/>
      <c r="D47" s="20"/>
      <c r="E47" s="257">
        <v>0</v>
      </c>
      <c r="F47" s="239"/>
      <c r="G47" s="257">
        <v>0</v>
      </c>
      <c r="H47" s="240"/>
      <c r="I47" s="241">
        <v>377</v>
      </c>
      <c r="J47" s="241"/>
      <c r="K47" s="241">
        <v>1018</v>
      </c>
    </row>
    <row r="48" spans="1:11" ht="24" customHeight="1" x14ac:dyDescent="0.3">
      <c r="A48" s="21" t="s">
        <v>37</v>
      </c>
      <c r="B48" s="21"/>
      <c r="E48" s="232"/>
      <c r="F48" s="234"/>
      <c r="G48" s="232"/>
      <c r="H48" s="234"/>
      <c r="I48" s="239"/>
      <c r="J48" s="239"/>
      <c r="K48" s="239"/>
    </row>
    <row r="49" spans="1:11" ht="24" customHeight="1" x14ac:dyDescent="0.3">
      <c r="A49" s="21" t="s">
        <v>31</v>
      </c>
      <c r="B49" s="21"/>
      <c r="C49" s="20">
        <v>10</v>
      </c>
      <c r="D49" s="20"/>
      <c r="E49" s="232">
        <v>538298</v>
      </c>
      <c r="F49" s="239"/>
      <c r="G49" s="232">
        <v>355093</v>
      </c>
      <c r="H49" s="240"/>
      <c r="I49" s="241">
        <v>100198</v>
      </c>
      <c r="J49" s="241"/>
      <c r="K49" s="241">
        <v>100093</v>
      </c>
    </row>
    <row r="50" spans="1:11" ht="24" customHeight="1" x14ac:dyDescent="0.3">
      <c r="A50" s="21" t="s">
        <v>38</v>
      </c>
      <c r="B50" s="21"/>
      <c r="C50" s="20"/>
      <c r="D50" s="20"/>
      <c r="E50" s="28">
        <v>12706</v>
      </c>
      <c r="F50" s="205"/>
      <c r="G50" s="28">
        <v>17111</v>
      </c>
      <c r="H50" s="28"/>
      <c r="I50" s="206">
        <v>10993</v>
      </c>
      <c r="J50" s="206"/>
      <c r="K50" s="28">
        <v>10936</v>
      </c>
    </row>
    <row r="51" spans="1:11" ht="24" customHeight="1" x14ac:dyDescent="0.3">
      <c r="A51" s="21" t="s">
        <v>39</v>
      </c>
      <c r="B51" s="21"/>
      <c r="C51" s="20"/>
      <c r="D51" s="20"/>
      <c r="E51" s="242">
        <v>22211</v>
      </c>
      <c r="F51" s="205"/>
      <c r="G51" s="242">
        <v>22211</v>
      </c>
      <c r="H51" s="197"/>
      <c r="I51" s="242">
        <v>21350</v>
      </c>
      <c r="J51" s="74"/>
      <c r="K51" s="242">
        <v>21350</v>
      </c>
    </row>
    <row r="52" spans="1:11" ht="24" customHeight="1" x14ac:dyDescent="0.3">
      <c r="A52" s="21" t="s">
        <v>40</v>
      </c>
      <c r="B52" s="21"/>
      <c r="C52" s="20"/>
      <c r="D52" s="20"/>
      <c r="E52" s="242">
        <v>17077</v>
      </c>
      <c r="F52" s="205"/>
      <c r="G52" s="242">
        <v>12418</v>
      </c>
      <c r="H52" s="242"/>
      <c r="I52" s="243">
        <v>14597</v>
      </c>
      <c r="J52" s="243"/>
      <c r="K52" s="243">
        <v>6226</v>
      </c>
    </row>
    <row r="53" spans="1:11" s="8" customFormat="1" ht="24" customHeight="1" x14ac:dyDescent="0.3">
      <c r="A53" s="27" t="s">
        <v>41</v>
      </c>
      <c r="B53" s="26"/>
      <c r="C53" s="36"/>
      <c r="D53" s="36"/>
      <c r="E53" s="244">
        <f>SUM(E43:E52)</f>
        <v>12997727</v>
      </c>
      <c r="F53" s="68"/>
      <c r="G53" s="244">
        <f>SUM(G43:G52)</f>
        <v>14224694</v>
      </c>
      <c r="H53" s="229"/>
      <c r="I53" s="244">
        <f>SUM(I43:I52)</f>
        <v>8684998</v>
      </c>
      <c r="J53" s="229"/>
      <c r="K53" s="244">
        <f>SUM(K43:K52)</f>
        <v>7728984</v>
      </c>
    </row>
    <row r="54" spans="1:11" ht="24" customHeight="1" x14ac:dyDescent="0.3">
      <c r="A54" s="26"/>
      <c r="B54" s="26"/>
      <c r="C54" s="20"/>
      <c r="D54" s="20"/>
      <c r="E54" s="28"/>
      <c r="F54" s="29"/>
      <c r="G54" s="28"/>
      <c r="H54" s="28"/>
      <c r="I54" s="28"/>
      <c r="J54" s="28"/>
      <c r="K54" s="28"/>
    </row>
    <row r="55" spans="1:11" ht="24" customHeight="1" x14ac:dyDescent="0.3">
      <c r="A55" s="31" t="s">
        <v>42</v>
      </c>
      <c r="B55" s="31"/>
      <c r="C55" s="20"/>
      <c r="E55" s="28"/>
      <c r="F55" s="29"/>
      <c r="G55" s="28"/>
      <c r="H55" s="28"/>
      <c r="I55" s="28"/>
      <c r="J55" s="28"/>
      <c r="K55" s="28"/>
    </row>
    <row r="56" spans="1:11" ht="24" customHeight="1" x14ac:dyDescent="0.3">
      <c r="A56" s="21" t="s">
        <v>43</v>
      </c>
      <c r="B56" s="21"/>
      <c r="C56" s="20">
        <v>9</v>
      </c>
      <c r="E56" s="245">
        <v>131146</v>
      </c>
      <c r="F56" s="29"/>
      <c r="G56" s="245">
        <v>131146</v>
      </c>
      <c r="H56" s="245"/>
      <c r="I56" s="245">
        <v>0</v>
      </c>
      <c r="J56" s="245"/>
      <c r="K56" s="245">
        <v>0</v>
      </c>
    </row>
    <row r="57" spans="1:11" ht="24" customHeight="1" x14ac:dyDescent="0.3">
      <c r="A57" s="21" t="s">
        <v>44</v>
      </c>
      <c r="B57" s="21"/>
      <c r="C57" s="20">
        <v>10</v>
      </c>
      <c r="E57" s="245">
        <v>4066513</v>
      </c>
      <c r="F57" s="29"/>
      <c r="G57" s="245">
        <v>2807876</v>
      </c>
      <c r="H57" s="245"/>
      <c r="I57" s="245">
        <v>272445</v>
      </c>
      <c r="J57" s="245"/>
      <c r="K57" s="245">
        <v>297490</v>
      </c>
    </row>
    <row r="58" spans="1:11" ht="24" customHeight="1" x14ac:dyDescent="0.3">
      <c r="A58" s="21" t="s">
        <v>45</v>
      </c>
      <c r="B58" s="21"/>
      <c r="C58" s="20"/>
      <c r="E58" s="28">
        <v>40526</v>
      </c>
      <c r="F58" s="28"/>
      <c r="G58" s="28">
        <v>43357</v>
      </c>
      <c r="H58" s="28"/>
      <c r="I58" s="28">
        <v>25027</v>
      </c>
      <c r="J58" s="28"/>
      <c r="K58" s="28">
        <v>30388</v>
      </c>
    </row>
    <row r="59" spans="1:11" ht="24" customHeight="1" x14ac:dyDescent="0.3">
      <c r="A59" s="21" t="s">
        <v>46</v>
      </c>
      <c r="B59" s="21"/>
      <c r="C59" s="20"/>
      <c r="E59" s="28">
        <v>420499</v>
      </c>
      <c r="F59" s="28"/>
      <c r="G59" s="28">
        <v>422791</v>
      </c>
      <c r="H59" s="28"/>
      <c r="I59" s="28">
        <v>40947</v>
      </c>
      <c r="J59" s="28"/>
      <c r="K59" s="28">
        <v>40946</v>
      </c>
    </row>
    <row r="60" spans="1:11" ht="24" customHeight="1" x14ac:dyDescent="0.3">
      <c r="A60" s="21" t="s">
        <v>47</v>
      </c>
      <c r="B60" s="21"/>
      <c r="C60" s="20"/>
      <c r="D60" s="20"/>
      <c r="E60" s="245">
        <v>46318</v>
      </c>
      <c r="F60" s="205"/>
      <c r="G60" s="245">
        <v>44511</v>
      </c>
      <c r="H60" s="245"/>
      <c r="I60" s="245">
        <v>23623</v>
      </c>
      <c r="J60" s="245"/>
      <c r="K60" s="245">
        <v>22693</v>
      </c>
    </row>
    <row r="61" spans="1:11" s="8" customFormat="1" ht="24" customHeight="1" x14ac:dyDescent="0.3">
      <c r="A61" s="26" t="s">
        <v>48</v>
      </c>
      <c r="B61" s="26"/>
      <c r="C61" s="36"/>
      <c r="E61" s="244">
        <f>SUM(E56:E60)</f>
        <v>4705002</v>
      </c>
      <c r="F61" s="68"/>
      <c r="G61" s="244">
        <f>SUM(G56:G60)</f>
        <v>3449681</v>
      </c>
      <c r="H61" s="229"/>
      <c r="I61" s="244">
        <f>SUM(I56:I60)</f>
        <v>362042</v>
      </c>
      <c r="J61" s="229"/>
      <c r="K61" s="244">
        <f>SUM(K56:K60)</f>
        <v>391517</v>
      </c>
    </row>
    <row r="62" spans="1:11" s="8" customFormat="1" ht="24" customHeight="1" x14ac:dyDescent="0.3">
      <c r="A62" s="26" t="s">
        <v>49</v>
      </c>
      <c r="B62" s="26"/>
      <c r="C62" s="36"/>
      <c r="E62" s="244">
        <f>E53+E61</f>
        <v>17702729</v>
      </c>
      <c r="F62" s="68"/>
      <c r="G62" s="244">
        <f>G53+G61</f>
        <v>17674375</v>
      </c>
      <c r="H62" s="229"/>
      <c r="I62" s="244">
        <f>SUM(I53+I61)</f>
        <v>9047040</v>
      </c>
      <c r="J62" s="229"/>
      <c r="K62" s="244">
        <f>SUM(K53+K61)</f>
        <v>8120501</v>
      </c>
    </row>
    <row r="63" spans="1:11" ht="24" customHeight="1" x14ac:dyDescent="0.3">
      <c r="A63" s="39"/>
      <c r="B63" s="39"/>
      <c r="C63" s="20"/>
      <c r="E63" s="23"/>
      <c r="F63" s="13"/>
      <c r="G63" s="23"/>
      <c r="H63" s="23"/>
      <c r="I63" s="23"/>
      <c r="J63" s="23"/>
      <c r="K63" s="23"/>
    </row>
    <row r="64" spans="1:11" s="10" customFormat="1" ht="24" customHeight="1" x14ac:dyDescent="0.35">
      <c r="A64" s="6" t="s">
        <v>1</v>
      </c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10" customFormat="1" ht="24" customHeight="1" x14ac:dyDescent="0.3">
      <c r="A65" s="7" t="s">
        <v>2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s="10" customFormat="1" ht="24" customHeight="1" x14ac:dyDescent="0.3">
      <c r="A66" s="7" t="s">
        <v>230</v>
      </c>
      <c r="B66" s="265"/>
      <c r="C66" s="265"/>
      <c r="D66" s="265"/>
      <c r="E66" s="265"/>
      <c r="F66" s="265"/>
      <c r="G66" s="265"/>
      <c r="H66" s="265"/>
      <c r="I66" s="265"/>
      <c r="J66" s="265"/>
      <c r="K66" s="265"/>
    </row>
    <row r="67" spans="1:11" ht="24" customHeight="1" x14ac:dyDescent="0.3">
      <c r="D67" s="13"/>
      <c r="E67" s="300" t="s">
        <v>3</v>
      </c>
      <c r="F67" s="300"/>
      <c r="G67" s="300"/>
      <c r="H67" s="300"/>
      <c r="I67" s="300" t="s">
        <v>4</v>
      </c>
      <c r="J67" s="300"/>
      <c r="K67" s="300"/>
    </row>
    <row r="68" spans="1:11" ht="24" customHeight="1" x14ac:dyDescent="0.3">
      <c r="A68" s="12"/>
      <c r="B68" s="12"/>
      <c r="D68" s="13"/>
      <c r="E68" s="16" t="s">
        <v>5</v>
      </c>
      <c r="F68" s="16"/>
      <c r="G68" s="16" t="s">
        <v>6</v>
      </c>
      <c r="H68" s="16"/>
      <c r="I68" s="16" t="s">
        <v>5</v>
      </c>
      <c r="J68" s="16"/>
      <c r="K68" s="16" t="s">
        <v>6</v>
      </c>
    </row>
    <row r="69" spans="1:11" ht="24" customHeight="1" x14ac:dyDescent="0.3">
      <c r="A69" s="14" t="s">
        <v>33</v>
      </c>
      <c r="C69" s="1" t="s">
        <v>9</v>
      </c>
      <c r="D69" s="15"/>
      <c r="E69" s="16" t="s">
        <v>7</v>
      </c>
      <c r="F69" s="16"/>
      <c r="G69" s="16" t="s">
        <v>8</v>
      </c>
      <c r="H69" s="16"/>
      <c r="I69" s="16" t="s">
        <v>7</v>
      </c>
      <c r="J69" s="16"/>
      <c r="K69" s="16" t="s">
        <v>8</v>
      </c>
    </row>
    <row r="70" spans="1:11" ht="24" customHeight="1" x14ac:dyDescent="0.3">
      <c r="A70" s="14"/>
      <c r="C70" s="17"/>
      <c r="D70" s="15"/>
      <c r="E70" s="2" t="s">
        <v>10</v>
      </c>
      <c r="F70" s="16"/>
      <c r="G70" s="16"/>
      <c r="H70" s="16"/>
      <c r="I70" s="2" t="s">
        <v>10</v>
      </c>
      <c r="J70" s="16"/>
      <c r="K70" s="16"/>
    </row>
    <row r="71" spans="1:11" ht="24" customHeight="1" x14ac:dyDescent="0.3">
      <c r="C71" s="18"/>
      <c r="D71" s="15"/>
      <c r="E71" s="301" t="s">
        <v>11</v>
      </c>
      <c r="F71" s="302"/>
      <c r="G71" s="302"/>
      <c r="H71" s="302"/>
      <c r="I71" s="302"/>
      <c r="J71" s="302"/>
      <c r="K71" s="302"/>
    </row>
    <row r="72" spans="1:11" ht="24" customHeight="1" x14ac:dyDescent="0.3">
      <c r="A72" s="31" t="s">
        <v>51</v>
      </c>
      <c r="B72" s="31"/>
      <c r="C72" s="20"/>
      <c r="D72" s="20"/>
      <c r="E72" s="33"/>
      <c r="F72" s="40"/>
      <c r="G72" s="33"/>
      <c r="H72" s="33"/>
      <c r="I72" s="33"/>
      <c r="J72" s="33"/>
      <c r="K72" s="33"/>
    </row>
    <row r="73" spans="1:11" ht="24" customHeight="1" x14ac:dyDescent="0.3">
      <c r="A73" s="39" t="s">
        <v>52</v>
      </c>
      <c r="B73" s="21"/>
      <c r="C73" s="22">
        <v>11</v>
      </c>
      <c r="D73" s="20"/>
      <c r="E73" s="41"/>
      <c r="F73" s="205"/>
      <c r="G73" s="41"/>
      <c r="H73" s="41"/>
      <c r="I73" s="41"/>
      <c r="J73" s="41"/>
      <c r="K73" s="41"/>
    </row>
    <row r="74" spans="1:11" ht="24" customHeight="1" thickBot="1" x14ac:dyDescent="0.35">
      <c r="A74" s="21" t="s">
        <v>53</v>
      </c>
      <c r="B74" s="21"/>
      <c r="C74" s="20"/>
      <c r="D74" s="20"/>
      <c r="E74" s="223">
        <v>2773515</v>
      </c>
      <c r="F74" s="205"/>
      <c r="G74" s="224">
        <v>2773515</v>
      </c>
      <c r="H74" s="41"/>
      <c r="I74" s="224">
        <v>2773515</v>
      </c>
      <c r="J74" s="205"/>
      <c r="K74" s="224">
        <v>2773515</v>
      </c>
    </row>
    <row r="75" spans="1:11" ht="24" customHeight="1" thickTop="1" x14ac:dyDescent="0.3">
      <c r="A75" s="21" t="s">
        <v>54</v>
      </c>
      <c r="B75" s="42"/>
      <c r="C75" s="20"/>
      <c r="D75" s="20"/>
      <c r="E75" s="231">
        <f>'Shareholder conso 62'!D32</f>
        <v>1810114</v>
      </c>
      <c r="F75" s="205"/>
      <c r="G75" s="43">
        <v>1810114</v>
      </c>
      <c r="H75" s="43"/>
      <c r="I75" s="43">
        <f>'Shareholder Seperate 62'!C24</f>
        <v>1810114</v>
      </c>
      <c r="J75" s="205"/>
      <c r="K75" s="43">
        <v>1810114</v>
      </c>
    </row>
    <row r="76" spans="1:11" ht="24" customHeight="1" x14ac:dyDescent="0.3">
      <c r="A76" s="21" t="s">
        <v>58</v>
      </c>
      <c r="B76" s="299"/>
      <c r="C76" s="299"/>
      <c r="D76" s="20"/>
      <c r="E76" s="231">
        <f>'Shareholder conso 62'!H32</f>
        <v>3890221</v>
      </c>
      <c r="F76" s="205"/>
      <c r="G76" s="43">
        <v>3890221</v>
      </c>
      <c r="H76" s="43"/>
      <c r="I76" s="43">
        <f>'Shareholder Seperate 62'!G24</f>
        <v>3890221</v>
      </c>
      <c r="J76" s="205"/>
      <c r="K76" s="43">
        <v>3890221</v>
      </c>
    </row>
    <row r="77" spans="1:11" ht="24" customHeight="1" x14ac:dyDescent="0.3">
      <c r="A77" s="3" t="s">
        <v>59</v>
      </c>
      <c r="B77" s="299"/>
      <c r="C77" s="299"/>
      <c r="D77" s="20"/>
      <c r="E77" s="231"/>
      <c r="F77" s="205"/>
      <c r="G77" s="43"/>
      <c r="H77" s="43"/>
      <c r="I77" s="43"/>
      <c r="J77" s="43"/>
      <c r="K77" s="43"/>
    </row>
    <row r="78" spans="1:11" ht="24" customHeight="1" x14ac:dyDescent="0.3">
      <c r="A78" s="3" t="s">
        <v>60</v>
      </c>
      <c r="B78" s="42"/>
      <c r="C78" s="20"/>
      <c r="D78" s="20"/>
      <c r="E78" s="231"/>
      <c r="F78" s="205"/>
      <c r="G78" s="43"/>
      <c r="H78" s="43"/>
      <c r="I78" s="43"/>
      <c r="J78" s="43"/>
      <c r="K78" s="43"/>
    </row>
    <row r="79" spans="1:11" ht="24" customHeight="1" x14ac:dyDescent="0.3">
      <c r="A79" s="3" t="s">
        <v>61</v>
      </c>
      <c r="B79" s="303"/>
      <c r="C79" s="303"/>
      <c r="D79" s="20"/>
      <c r="E79" s="231">
        <f>'Shareholder conso 62'!J32</f>
        <v>93518</v>
      </c>
      <c r="F79" s="205"/>
      <c r="G79" s="43">
        <v>93518</v>
      </c>
      <c r="H79" s="225"/>
      <c r="I79" s="43">
        <f>'Shareholder Seperate 62'!I24</f>
        <v>93518</v>
      </c>
      <c r="J79" s="225"/>
      <c r="K79" s="226">
        <v>93518</v>
      </c>
    </row>
    <row r="80" spans="1:11" ht="24" customHeight="1" x14ac:dyDescent="0.3">
      <c r="A80" s="21" t="s">
        <v>63</v>
      </c>
      <c r="B80" s="22"/>
      <c r="C80" s="22"/>
      <c r="D80" s="20"/>
      <c r="E80" s="231">
        <f>'Shareholder conso 62'!L32</f>
        <v>317706</v>
      </c>
      <c r="F80" s="205"/>
      <c r="G80" s="43">
        <v>317706</v>
      </c>
      <c r="H80" s="225"/>
      <c r="I80" s="43">
        <f>'Shareholder Seperate 62'!K24</f>
        <v>317706</v>
      </c>
      <c r="J80" s="225"/>
      <c r="K80" s="226">
        <v>317706</v>
      </c>
    </row>
    <row r="81" spans="1:11" ht="24" customHeight="1" x14ac:dyDescent="0.3">
      <c r="A81" s="3" t="s">
        <v>62</v>
      </c>
      <c r="B81" s="21"/>
      <c r="C81" s="20"/>
      <c r="E81" s="232">
        <f>'Shareholder conso 62'!N32</f>
        <v>-887772</v>
      </c>
      <c r="F81" s="29"/>
      <c r="G81" s="28">
        <v>-681350</v>
      </c>
      <c r="H81" s="28"/>
      <c r="I81" s="28">
        <f>'Shareholder Seperate 62'!M24</f>
        <v>39634</v>
      </c>
      <c r="J81" s="28"/>
      <c r="K81" s="28">
        <v>272136</v>
      </c>
    </row>
    <row r="82" spans="1:11" ht="24" customHeight="1" x14ac:dyDescent="0.3">
      <c r="A82" s="21" t="s">
        <v>64</v>
      </c>
      <c r="B82" s="21"/>
      <c r="C82" s="20"/>
      <c r="E82" s="232">
        <f>'Shareholder conso 62'!F32</f>
        <v>-317706</v>
      </c>
      <c r="F82" s="29"/>
      <c r="G82" s="28">
        <v>-317706</v>
      </c>
      <c r="H82" s="28"/>
      <c r="I82" s="28">
        <f>'Shareholder Seperate 62'!E24</f>
        <v>-317706</v>
      </c>
      <c r="J82" s="28"/>
      <c r="K82" s="28">
        <v>-317706</v>
      </c>
    </row>
    <row r="83" spans="1:11" ht="24" customHeight="1" x14ac:dyDescent="0.3">
      <c r="A83" s="21" t="s">
        <v>65</v>
      </c>
      <c r="B83" s="299"/>
      <c r="C83" s="299"/>
      <c r="D83" s="20"/>
      <c r="E83" s="233">
        <f>'Shareholder conso 62'!X32</f>
        <v>260628</v>
      </c>
      <c r="F83" s="29"/>
      <c r="G83" s="227">
        <v>262331</v>
      </c>
      <c r="H83" s="28"/>
      <c r="I83" s="64">
        <f>'Shareholder Seperate 62'!O24</f>
        <v>163767</v>
      </c>
      <c r="J83" s="44"/>
      <c r="K83" s="64">
        <v>163767</v>
      </c>
    </row>
    <row r="84" spans="1:11" ht="24" customHeight="1" x14ac:dyDescent="0.3">
      <c r="A84" s="27" t="s">
        <v>66</v>
      </c>
      <c r="B84" s="26"/>
      <c r="C84" s="20"/>
      <c r="D84" s="20"/>
      <c r="E84" s="234"/>
      <c r="F84" s="68"/>
      <c r="G84" s="29"/>
      <c r="H84" s="29"/>
      <c r="I84" s="29"/>
      <c r="J84" s="29"/>
      <c r="K84" s="29"/>
    </row>
    <row r="85" spans="1:11" ht="24" customHeight="1" x14ac:dyDescent="0.3">
      <c r="A85" s="27" t="s">
        <v>67</v>
      </c>
      <c r="B85" s="26"/>
      <c r="C85" s="20"/>
      <c r="D85" s="20"/>
      <c r="E85" s="235">
        <f>SUM(E75:E83)</f>
        <v>5166709</v>
      </c>
      <c r="F85" s="68"/>
      <c r="G85" s="228">
        <f>SUM(G75:G83)</f>
        <v>5374834</v>
      </c>
      <c r="H85" s="229"/>
      <c r="I85" s="229">
        <f>SUM(I75:I83)</f>
        <v>5997254</v>
      </c>
      <c r="J85" s="229"/>
      <c r="K85" s="229">
        <f>SUM(K75:K83)</f>
        <v>6229756</v>
      </c>
    </row>
    <row r="86" spans="1:11" ht="27.75" customHeight="1" x14ac:dyDescent="0.3">
      <c r="A86" s="4" t="s">
        <v>68</v>
      </c>
      <c r="B86" s="299"/>
      <c r="C86" s="299"/>
      <c r="D86" s="45"/>
      <c r="E86" s="232">
        <f>'Shareholder conso 62'!AB32</f>
        <v>-60124</v>
      </c>
      <c r="F86" s="68"/>
      <c r="G86" s="28">
        <v>-58001</v>
      </c>
      <c r="H86" s="61"/>
      <c r="I86" s="257">
        <v>0</v>
      </c>
      <c r="J86" s="61"/>
      <c r="K86" s="257">
        <v>0</v>
      </c>
    </row>
    <row r="87" spans="1:11" ht="24" customHeight="1" x14ac:dyDescent="0.3">
      <c r="A87" s="5" t="s">
        <v>69</v>
      </c>
      <c r="B87" s="26"/>
      <c r="C87" s="20"/>
      <c r="D87" s="20"/>
      <c r="E87" s="236">
        <f>E85+E86</f>
        <v>5106585</v>
      </c>
      <c r="F87" s="68"/>
      <c r="G87" s="196">
        <f>G85+G86</f>
        <v>5316833</v>
      </c>
      <c r="H87" s="76"/>
      <c r="I87" s="196">
        <f>I85+I86</f>
        <v>5997254</v>
      </c>
      <c r="J87" s="76"/>
      <c r="K87" s="196">
        <f>K85+K86</f>
        <v>6229756</v>
      </c>
    </row>
    <row r="88" spans="1:11" ht="14" x14ac:dyDescent="0.3">
      <c r="A88" s="5"/>
      <c r="B88" s="26"/>
      <c r="C88" s="20"/>
      <c r="D88" s="20"/>
      <c r="E88" s="229"/>
      <c r="F88" s="68"/>
      <c r="G88" s="229"/>
      <c r="H88" s="229"/>
      <c r="I88" s="229"/>
      <c r="J88" s="229"/>
      <c r="K88" s="229"/>
    </row>
    <row r="89" spans="1:11" ht="24" customHeight="1" thickBot="1" x14ac:dyDescent="0.35">
      <c r="A89" s="5" t="s">
        <v>70</v>
      </c>
      <c r="B89" s="46"/>
      <c r="C89" s="20"/>
      <c r="D89" s="20"/>
      <c r="E89" s="230">
        <f>E87+E62</f>
        <v>22809314</v>
      </c>
      <c r="F89" s="68"/>
      <c r="G89" s="230">
        <f>G87+G62</f>
        <v>22991208</v>
      </c>
      <c r="H89" s="229"/>
      <c r="I89" s="230">
        <f>I62+I85</f>
        <v>15044294</v>
      </c>
      <c r="J89" s="229"/>
      <c r="K89" s="230">
        <f>K62+K85</f>
        <v>14350257</v>
      </c>
    </row>
    <row r="90" spans="1:11" ht="24" customHeight="1" thickTop="1" x14ac:dyDescent="0.3">
      <c r="C90" s="47"/>
      <c r="D90" s="48"/>
      <c r="E90" s="49">
        <f t="shared" ref="E90:K90" si="0">E32-E89</f>
        <v>0</v>
      </c>
      <c r="F90" s="49">
        <f t="shared" si="0"/>
        <v>0</v>
      </c>
      <c r="G90" s="49">
        <f t="shared" si="0"/>
        <v>0</v>
      </c>
      <c r="H90" s="49">
        <f t="shared" si="0"/>
        <v>0</v>
      </c>
      <c r="I90" s="49">
        <f t="shared" si="0"/>
        <v>0</v>
      </c>
      <c r="J90" s="49">
        <f t="shared" si="0"/>
        <v>0</v>
      </c>
      <c r="K90" s="49">
        <f t="shared" si="0"/>
        <v>0</v>
      </c>
    </row>
    <row r="91" spans="1:11" ht="21.75" customHeight="1" x14ac:dyDescent="0.3">
      <c r="C91" s="50"/>
      <c r="D91" s="51"/>
      <c r="E91" s="52">
        <f>E89-E32</f>
        <v>0</v>
      </c>
      <c r="F91" s="53"/>
      <c r="G91" s="52">
        <f>G89-G32</f>
        <v>0</v>
      </c>
      <c r="H91" s="53"/>
      <c r="I91" s="54">
        <f>I32-I89</f>
        <v>0</v>
      </c>
      <c r="J91" s="53"/>
      <c r="K91" s="54">
        <f>K32-K89</f>
        <v>0</v>
      </c>
    </row>
  </sheetData>
  <mergeCells count="15">
    <mergeCell ref="E3:K3"/>
    <mergeCell ref="E4:H4"/>
    <mergeCell ref="I4:K4"/>
    <mergeCell ref="E8:K8"/>
    <mergeCell ref="B83:C83"/>
    <mergeCell ref="E36:H36"/>
    <mergeCell ref="I67:K67"/>
    <mergeCell ref="E40:K40"/>
    <mergeCell ref="B86:C86"/>
    <mergeCell ref="E71:K71"/>
    <mergeCell ref="B76:C76"/>
    <mergeCell ref="B77:C77"/>
    <mergeCell ref="I36:K36"/>
    <mergeCell ref="E67:H67"/>
    <mergeCell ref="B79:C79"/>
  </mergeCells>
  <pageMargins left="0.7" right="0.7" top="0.75" bottom="0.75" header="0.3" footer="0.3"/>
  <pageSetup paperSize="9" scale="87" firstPageNumber="3" fitToWidth="0" orientation="portrait" useFirstPageNumber="1" r:id="rId1"/>
  <headerFooter>
    <oddHeader xml:space="preserve">&amp;C
</oddHeader>
    <oddFooter>&amp;L&amp;"Angsana New,Regular"&amp;15The accompanying notes are an intergral part of these financial statements.&amp;R&amp;P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1"/>
  <sheetViews>
    <sheetView view="pageBreakPreview" topLeftCell="A54" zoomScale="85" zoomScaleNormal="100" zoomScaleSheetLayoutView="85" workbookViewId="0">
      <selection activeCell="A61" sqref="A61:XFD1048576"/>
    </sheetView>
  </sheetViews>
  <sheetFormatPr defaultColWidth="30.3984375" defaultRowHeight="19.5" customHeight="1" x14ac:dyDescent="0.3"/>
  <cols>
    <col min="1" max="1" width="56.69921875" style="11" customWidth="1"/>
    <col min="2" max="2" width="8.8984375" style="12" customWidth="1"/>
    <col min="3" max="3" width="0.8984375" style="12" customWidth="1"/>
    <col min="4" max="4" width="11.59765625" style="12" customWidth="1"/>
    <col min="5" max="5" width="1.3984375" style="12" customWidth="1"/>
    <col min="6" max="6" width="11.59765625" style="12" customWidth="1"/>
    <col min="7" max="7" width="1" style="12" customWidth="1"/>
    <col min="8" max="8" width="11.59765625" style="13" customWidth="1"/>
    <col min="9" max="9" width="1" style="12" customWidth="1"/>
    <col min="10" max="10" width="11.59765625" style="13" customWidth="1"/>
    <col min="11" max="11" width="0.59765625" style="12" customWidth="1"/>
    <col min="12" max="16384" width="30.3984375" style="12"/>
  </cols>
  <sheetData>
    <row r="1" spans="1:10" s="10" customFormat="1" ht="24" customHeight="1" x14ac:dyDescent="0.35">
      <c r="A1" s="6" t="s">
        <v>1</v>
      </c>
      <c r="B1" s="8"/>
      <c r="C1" s="8"/>
      <c r="D1" s="8"/>
      <c r="E1" s="8"/>
      <c r="F1" s="8"/>
      <c r="G1" s="8"/>
      <c r="H1" s="8"/>
      <c r="I1" s="8"/>
      <c r="J1" s="8"/>
    </row>
    <row r="2" spans="1:10" s="10" customFormat="1" ht="24" customHeight="1" x14ac:dyDescent="0.3">
      <c r="A2" s="59" t="s">
        <v>243</v>
      </c>
      <c r="B2" s="8"/>
      <c r="C2" s="8"/>
      <c r="D2" s="8"/>
      <c r="E2" s="8"/>
      <c r="F2" s="8"/>
      <c r="G2" s="8"/>
      <c r="H2" s="8"/>
      <c r="I2" s="8"/>
      <c r="J2" s="8"/>
    </row>
    <row r="3" spans="1:10" s="10" customFormat="1" ht="24" customHeight="1" x14ac:dyDescent="0.3">
      <c r="A3" s="59" t="s">
        <v>244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s="255" customFormat="1" ht="24" customHeight="1" x14ac:dyDescent="0.3">
      <c r="A4" s="59"/>
      <c r="B4" s="254"/>
      <c r="C4" s="254"/>
      <c r="D4" s="254"/>
      <c r="E4" s="254"/>
      <c r="F4" s="254"/>
      <c r="G4" s="254"/>
      <c r="H4" s="254"/>
      <c r="I4" s="254"/>
      <c r="J4" s="254"/>
    </row>
    <row r="5" spans="1:10" ht="24" customHeight="1" x14ac:dyDescent="0.3">
      <c r="C5" s="13"/>
      <c r="D5" s="304" t="s">
        <v>3</v>
      </c>
      <c r="E5" s="304"/>
      <c r="F5" s="304"/>
      <c r="G5" s="57"/>
      <c r="H5" s="304" t="s">
        <v>4</v>
      </c>
      <c r="I5" s="304"/>
      <c r="J5" s="304"/>
    </row>
    <row r="6" spans="1:10" ht="24" customHeight="1" x14ac:dyDescent="0.3">
      <c r="C6" s="13"/>
      <c r="D6" s="304" t="s">
        <v>71</v>
      </c>
      <c r="E6" s="304"/>
      <c r="F6" s="304"/>
      <c r="G6" s="57"/>
      <c r="H6" s="304" t="s">
        <v>72</v>
      </c>
      <c r="I6" s="304"/>
      <c r="J6" s="304"/>
    </row>
    <row r="7" spans="1:10" ht="24" customHeight="1" x14ac:dyDescent="0.3">
      <c r="B7" s="58" t="s">
        <v>9</v>
      </c>
      <c r="C7" s="15"/>
      <c r="D7" s="16" t="s">
        <v>7</v>
      </c>
      <c r="E7" s="16"/>
      <c r="F7" s="16" t="s">
        <v>8</v>
      </c>
      <c r="G7" s="16"/>
      <c r="H7" s="16" t="s">
        <v>7</v>
      </c>
      <c r="I7" s="16"/>
      <c r="J7" s="16" t="s">
        <v>8</v>
      </c>
    </row>
    <row r="8" spans="1:10" ht="24" customHeight="1" x14ac:dyDescent="0.3">
      <c r="B8" s="18"/>
      <c r="C8" s="15"/>
      <c r="D8" s="301" t="s">
        <v>11</v>
      </c>
      <c r="E8" s="301"/>
      <c r="F8" s="301"/>
      <c r="G8" s="301"/>
      <c r="H8" s="301"/>
      <c r="I8" s="301"/>
      <c r="J8" s="301"/>
    </row>
    <row r="9" spans="1:10" ht="24" customHeight="1" x14ac:dyDescent="0.3">
      <c r="A9" s="55" t="s">
        <v>74</v>
      </c>
      <c r="B9" s="20" t="s">
        <v>225</v>
      </c>
      <c r="D9" s="13"/>
      <c r="E9" s="13"/>
      <c r="F9" s="13"/>
    </row>
    <row r="10" spans="1:10" ht="24" customHeight="1" x14ac:dyDescent="0.3">
      <c r="A10" s="15" t="s">
        <v>75</v>
      </c>
      <c r="C10" s="20"/>
      <c r="D10" s="61">
        <v>4568538</v>
      </c>
      <c r="E10" s="61"/>
      <c r="F10" s="61">
        <v>5562807</v>
      </c>
      <c r="G10" s="61"/>
      <c r="H10" s="61">
        <v>3672495</v>
      </c>
      <c r="I10" s="61"/>
      <c r="J10" s="61">
        <v>3526525</v>
      </c>
    </row>
    <row r="11" spans="1:10" s="8" customFormat="1" ht="24" customHeight="1" x14ac:dyDescent="0.3">
      <c r="A11" s="15" t="s">
        <v>76</v>
      </c>
      <c r="B11" s="20"/>
      <c r="C11" s="12"/>
      <c r="D11" s="61">
        <v>61688</v>
      </c>
      <c r="E11" s="61"/>
      <c r="F11" s="61">
        <v>37684</v>
      </c>
      <c r="G11" s="61"/>
      <c r="H11" s="74">
        <v>51478</v>
      </c>
      <c r="I11" s="61"/>
      <c r="J11" s="74">
        <v>21073</v>
      </c>
    </row>
    <row r="12" spans="1:10" ht="24" customHeight="1" x14ac:dyDescent="0.3">
      <c r="A12" s="62" t="s">
        <v>77</v>
      </c>
      <c r="B12" s="36"/>
      <c r="C12" s="8"/>
      <c r="D12" s="196">
        <f>SUM(D10:D11)</f>
        <v>4630226</v>
      </c>
      <c r="E12" s="76"/>
      <c r="F12" s="196">
        <f>SUM(F10:F11)</f>
        <v>5600491</v>
      </c>
      <c r="G12" s="76"/>
      <c r="H12" s="196">
        <f>SUM(H10:H11)</f>
        <v>3723973</v>
      </c>
      <c r="I12" s="76"/>
      <c r="J12" s="196">
        <f>SUM(J10:J11)</f>
        <v>3547598</v>
      </c>
    </row>
    <row r="13" spans="1:10" ht="24" customHeight="1" x14ac:dyDescent="0.3">
      <c r="A13" s="62"/>
      <c r="B13" s="20"/>
      <c r="D13" s="61"/>
      <c r="E13" s="61"/>
      <c r="F13" s="61"/>
      <c r="G13" s="61"/>
      <c r="H13" s="61"/>
      <c r="I13" s="61"/>
      <c r="J13" s="61"/>
    </row>
    <row r="14" spans="1:10" ht="24" customHeight="1" x14ac:dyDescent="0.3">
      <c r="A14" s="55" t="s">
        <v>78</v>
      </c>
      <c r="B14" s="256" t="s">
        <v>225</v>
      </c>
      <c r="D14" s="61"/>
      <c r="E14" s="61"/>
      <c r="F14" s="61"/>
      <c r="G14" s="61"/>
      <c r="H14" s="61"/>
      <c r="I14" s="61"/>
      <c r="J14" s="61"/>
    </row>
    <row r="15" spans="1:10" ht="24" customHeight="1" x14ac:dyDescent="0.3">
      <c r="A15" s="15" t="s">
        <v>79</v>
      </c>
      <c r="D15" s="61">
        <v>4472405</v>
      </c>
      <c r="E15" s="61"/>
      <c r="F15" s="61">
        <v>5333807</v>
      </c>
      <c r="G15" s="61"/>
      <c r="H15" s="61">
        <v>3742486</v>
      </c>
      <c r="I15" s="61"/>
      <c r="J15" s="61">
        <v>3362532</v>
      </c>
    </row>
    <row r="16" spans="1:10" ht="24" customHeight="1" x14ac:dyDescent="0.3">
      <c r="A16" s="15" t="s">
        <v>226</v>
      </c>
      <c r="D16" s="257">
        <v>0</v>
      </c>
      <c r="E16" s="61"/>
      <c r="F16" s="61">
        <v>-182000</v>
      </c>
      <c r="G16" s="61"/>
      <c r="H16" s="61">
        <v>-7392</v>
      </c>
      <c r="I16" s="61"/>
      <c r="J16" s="61">
        <v>-182000</v>
      </c>
    </row>
    <row r="17" spans="1:11" ht="24" customHeight="1" x14ac:dyDescent="0.3">
      <c r="A17" s="15" t="s">
        <v>218</v>
      </c>
      <c r="B17" s="20"/>
      <c r="C17" s="15"/>
      <c r="D17" s="61">
        <v>66956</v>
      </c>
      <c r="E17" s="61"/>
      <c r="F17" s="61">
        <v>50097</v>
      </c>
      <c r="G17" s="61"/>
      <c r="H17" s="61">
        <v>41766</v>
      </c>
      <c r="I17" s="61"/>
      <c r="J17" s="61">
        <v>33893</v>
      </c>
    </row>
    <row r="18" spans="1:11" ht="24" customHeight="1" x14ac:dyDescent="0.3">
      <c r="A18" s="15" t="s">
        <v>80</v>
      </c>
      <c r="B18" s="20"/>
      <c r="D18" s="61">
        <v>78398</v>
      </c>
      <c r="E18" s="61"/>
      <c r="F18" s="61">
        <v>116580</v>
      </c>
      <c r="G18" s="197"/>
      <c r="H18" s="61">
        <v>54980</v>
      </c>
      <c r="I18" s="197"/>
      <c r="J18" s="61">
        <v>79537</v>
      </c>
    </row>
    <row r="19" spans="1:11" s="8" customFormat="1" ht="24" customHeight="1" x14ac:dyDescent="0.3">
      <c r="A19" s="56" t="s">
        <v>81</v>
      </c>
      <c r="B19" s="20"/>
      <c r="C19" s="12"/>
      <c r="D19" s="61">
        <v>192916</v>
      </c>
      <c r="E19" s="61"/>
      <c r="F19" s="61">
        <v>179662</v>
      </c>
      <c r="G19" s="61"/>
      <c r="H19" s="61">
        <v>105135</v>
      </c>
      <c r="I19" s="61"/>
      <c r="J19" s="61">
        <v>110069</v>
      </c>
    </row>
    <row r="20" spans="1:11" ht="24" customHeight="1" x14ac:dyDescent="0.3">
      <c r="A20" s="62" t="s">
        <v>82</v>
      </c>
      <c r="B20" s="8"/>
      <c r="C20" s="8"/>
      <c r="D20" s="196">
        <f>SUM(D15:D19)</f>
        <v>4810675</v>
      </c>
      <c r="E20" s="76"/>
      <c r="F20" s="196">
        <f>SUM(F15:F19)</f>
        <v>5498146</v>
      </c>
      <c r="G20" s="76"/>
      <c r="H20" s="196">
        <f>SUM(H15:H19)</f>
        <v>3936975</v>
      </c>
      <c r="I20" s="76"/>
      <c r="J20" s="196">
        <f>SUM(J15:J19)</f>
        <v>3404031</v>
      </c>
    </row>
    <row r="21" spans="1:11" ht="24" customHeight="1" x14ac:dyDescent="0.3">
      <c r="A21" s="62"/>
      <c r="D21" s="61"/>
      <c r="E21" s="61"/>
      <c r="F21" s="61"/>
      <c r="G21" s="61"/>
      <c r="H21" s="61"/>
      <c r="I21" s="61"/>
      <c r="J21" s="61"/>
    </row>
    <row r="22" spans="1:11" ht="24" customHeight="1" x14ac:dyDescent="0.3">
      <c r="A22" s="63" t="s">
        <v>83</v>
      </c>
      <c r="B22" s="20" t="s">
        <v>228</v>
      </c>
      <c r="D22" s="64">
        <v>-12049</v>
      </c>
      <c r="E22" s="61"/>
      <c r="F22" s="64">
        <v>-50849</v>
      </c>
      <c r="G22" s="61"/>
      <c r="H22" s="257">
        <v>0</v>
      </c>
      <c r="I22" s="61"/>
      <c r="J22" s="257">
        <v>0</v>
      </c>
    </row>
    <row r="23" spans="1:11" s="8" customFormat="1" ht="24" customHeight="1" x14ac:dyDescent="0.3">
      <c r="A23" s="63"/>
      <c r="B23" s="12"/>
      <c r="C23" s="12"/>
      <c r="D23" s="61"/>
      <c r="E23" s="61"/>
      <c r="F23" s="61"/>
      <c r="G23" s="61"/>
      <c r="H23" s="258"/>
      <c r="I23" s="61"/>
      <c r="J23" s="258"/>
    </row>
    <row r="24" spans="1:11" ht="24" customHeight="1" x14ac:dyDescent="0.3">
      <c r="A24" s="9" t="s">
        <v>84</v>
      </c>
      <c r="B24" s="36"/>
      <c r="C24" s="8"/>
      <c r="D24" s="76">
        <f>D12-D20+D22</f>
        <v>-192498</v>
      </c>
      <c r="E24" s="76"/>
      <c r="F24" s="76">
        <f>F12-F20+F22</f>
        <v>51496</v>
      </c>
      <c r="G24" s="76"/>
      <c r="H24" s="76">
        <f>H12-H20+H22</f>
        <v>-213002</v>
      </c>
      <c r="I24" s="76"/>
      <c r="J24" s="76">
        <f>J12-J20+J22</f>
        <v>143567</v>
      </c>
      <c r="K24" s="65"/>
    </row>
    <row r="25" spans="1:11" s="8" customFormat="1" ht="24" customHeight="1" x14ac:dyDescent="0.3">
      <c r="A25" s="56" t="s">
        <v>227</v>
      </c>
      <c r="B25" s="20"/>
      <c r="C25" s="12"/>
      <c r="D25" s="61">
        <v>2292</v>
      </c>
      <c r="E25" s="61"/>
      <c r="F25" s="61">
        <v>584</v>
      </c>
      <c r="G25" s="61"/>
      <c r="H25" s="257">
        <v>0</v>
      </c>
      <c r="I25" s="61"/>
      <c r="J25" s="61">
        <v>901</v>
      </c>
    </row>
    <row r="26" spans="1:11" s="8" customFormat="1" ht="24" customHeight="1" x14ac:dyDescent="0.3">
      <c r="A26" s="60" t="s">
        <v>85</v>
      </c>
      <c r="D26" s="198">
        <f>SUM(D24:D25)</f>
        <v>-190206</v>
      </c>
      <c r="E26" s="199"/>
      <c r="F26" s="198">
        <f>SUM(F24:F25)</f>
        <v>52080</v>
      </c>
      <c r="G26" s="76"/>
      <c r="H26" s="198">
        <f>SUM(H24:H25)</f>
        <v>-213002</v>
      </c>
      <c r="I26" s="76"/>
      <c r="J26" s="198">
        <f>SUM(J24:J25)</f>
        <v>144468</v>
      </c>
    </row>
    <row r="27" spans="1:11" s="8" customFormat="1" ht="24" customHeight="1" x14ac:dyDescent="0.3">
      <c r="A27" s="60"/>
      <c r="D27" s="66"/>
      <c r="E27" s="67"/>
      <c r="F27" s="66"/>
      <c r="G27" s="68"/>
      <c r="H27" s="66"/>
      <c r="I27" s="68"/>
      <c r="J27" s="66"/>
    </row>
    <row r="28" spans="1:11" s="10" customFormat="1" ht="24" customHeight="1" x14ac:dyDescent="0.35">
      <c r="A28" s="6" t="s">
        <v>1</v>
      </c>
      <c r="B28" s="69"/>
      <c r="C28" s="69"/>
      <c r="D28" s="69"/>
      <c r="E28" s="69"/>
      <c r="F28" s="69"/>
      <c r="G28" s="69"/>
      <c r="H28" s="69"/>
      <c r="I28" s="69"/>
      <c r="J28" s="69"/>
      <c r="K28" s="70"/>
    </row>
    <row r="29" spans="1:11" s="10" customFormat="1" ht="24" customHeight="1" x14ac:dyDescent="0.3">
      <c r="A29" s="59" t="s">
        <v>247</v>
      </c>
      <c r="B29" s="8"/>
      <c r="C29" s="8"/>
      <c r="D29" s="8"/>
      <c r="E29" s="8"/>
      <c r="F29" s="8"/>
      <c r="G29" s="8"/>
      <c r="H29" s="8"/>
      <c r="I29" s="8"/>
      <c r="J29" s="8"/>
    </row>
    <row r="30" spans="1:11" ht="24" customHeight="1" x14ac:dyDescent="0.3">
      <c r="A30" s="59" t="s">
        <v>244</v>
      </c>
      <c r="B30" s="71"/>
      <c r="C30" s="72"/>
      <c r="D30" s="72"/>
      <c r="E30" s="72"/>
      <c r="F30" s="72"/>
      <c r="G30" s="72"/>
      <c r="H30" s="71"/>
      <c r="I30" s="72"/>
      <c r="J30" s="71"/>
    </row>
    <row r="31" spans="1:11" ht="24" customHeight="1" x14ac:dyDescent="0.3">
      <c r="A31" s="59"/>
      <c r="B31" s="71"/>
      <c r="C31" s="72"/>
      <c r="D31" s="72"/>
      <c r="E31" s="72"/>
      <c r="F31" s="72"/>
      <c r="G31" s="72"/>
      <c r="H31" s="71"/>
      <c r="I31" s="72"/>
      <c r="J31" s="71"/>
    </row>
    <row r="32" spans="1:11" ht="14" x14ac:dyDescent="0.3">
      <c r="C32" s="13"/>
      <c r="D32" s="304" t="s">
        <v>3</v>
      </c>
      <c r="E32" s="304"/>
      <c r="F32" s="304"/>
      <c r="G32" s="57"/>
      <c r="H32" s="304" t="s">
        <v>4</v>
      </c>
      <c r="I32" s="304"/>
      <c r="J32" s="304"/>
    </row>
    <row r="33" spans="1:11" ht="23.25" customHeight="1" x14ac:dyDescent="0.3">
      <c r="C33" s="13"/>
      <c r="D33" s="304" t="s">
        <v>71</v>
      </c>
      <c r="E33" s="304"/>
      <c r="F33" s="304"/>
      <c r="G33" s="57"/>
      <c r="H33" s="304" t="s">
        <v>72</v>
      </c>
      <c r="I33" s="304"/>
      <c r="J33" s="304"/>
    </row>
    <row r="34" spans="1:11" ht="24" customHeight="1" x14ac:dyDescent="0.3">
      <c r="B34" s="17" t="s">
        <v>9</v>
      </c>
      <c r="C34" s="15"/>
      <c r="D34" s="16" t="s">
        <v>7</v>
      </c>
      <c r="E34" s="16"/>
      <c r="F34" s="16" t="s">
        <v>8</v>
      </c>
      <c r="G34" s="16"/>
      <c r="H34" s="16" t="s">
        <v>7</v>
      </c>
      <c r="I34" s="16"/>
      <c r="J34" s="16" t="s">
        <v>8</v>
      </c>
    </row>
    <row r="35" spans="1:11" ht="24" customHeight="1" x14ac:dyDescent="0.3">
      <c r="B35" s="18"/>
      <c r="C35" s="15"/>
      <c r="D35" s="301" t="s">
        <v>11</v>
      </c>
      <c r="E35" s="301"/>
      <c r="F35" s="301"/>
      <c r="G35" s="301"/>
      <c r="H35" s="301"/>
      <c r="I35" s="301"/>
      <c r="J35" s="301"/>
    </row>
    <row r="36" spans="1:11" s="8" customFormat="1" ht="24" customHeight="1" x14ac:dyDescent="0.3">
      <c r="A36" s="60" t="s">
        <v>86</v>
      </c>
      <c r="D36" s="73"/>
      <c r="E36" s="67"/>
      <c r="F36" s="73"/>
      <c r="G36" s="68"/>
      <c r="H36" s="73"/>
      <c r="I36" s="68"/>
      <c r="J36" s="73"/>
    </row>
    <row r="37" spans="1:11" s="8" customFormat="1" ht="24" customHeight="1" x14ac:dyDescent="0.3">
      <c r="A37" s="9" t="s">
        <v>92</v>
      </c>
      <c r="D37" s="73"/>
      <c r="E37" s="67"/>
      <c r="F37" s="73"/>
      <c r="G37" s="68"/>
      <c r="H37" s="73"/>
      <c r="I37" s="68"/>
      <c r="J37" s="73"/>
    </row>
    <row r="38" spans="1:11" s="8" customFormat="1" ht="24" customHeight="1" x14ac:dyDescent="0.3">
      <c r="A38" s="56" t="s">
        <v>93</v>
      </c>
      <c r="D38" s="207">
        <v>960</v>
      </c>
      <c r="E38" s="197"/>
      <c r="F38" s="74">
        <v>1007</v>
      </c>
      <c r="G38" s="61"/>
      <c r="H38" s="257">
        <v>0</v>
      </c>
      <c r="I38" s="61"/>
      <c r="J38" s="257">
        <v>0</v>
      </c>
      <c r="K38" s="12"/>
    </row>
    <row r="39" spans="1:11" s="8" customFormat="1" ht="24" customHeight="1" x14ac:dyDescent="0.3">
      <c r="A39" s="56" t="s">
        <v>94</v>
      </c>
      <c r="D39" s="207">
        <v>-2995</v>
      </c>
      <c r="E39" s="197"/>
      <c r="F39" s="227">
        <v>-7416</v>
      </c>
      <c r="G39" s="61"/>
      <c r="H39" s="257">
        <v>0</v>
      </c>
      <c r="I39" s="61"/>
      <c r="J39" s="257">
        <v>0</v>
      </c>
      <c r="K39" s="12"/>
    </row>
    <row r="40" spans="1:11" s="8" customFormat="1" ht="24" customHeight="1" x14ac:dyDescent="0.3">
      <c r="A40" s="60" t="s">
        <v>95</v>
      </c>
      <c r="D40" s="198">
        <f>SUM(D38:D39)</f>
        <v>-2035</v>
      </c>
      <c r="E40" s="199"/>
      <c r="F40" s="75">
        <f>SUM(F38:F39)</f>
        <v>-6409</v>
      </c>
      <c r="G40" s="76"/>
      <c r="H40" s="259">
        <v>0</v>
      </c>
      <c r="I40" s="76"/>
      <c r="J40" s="260">
        <v>0</v>
      </c>
    </row>
    <row r="41" spans="1:11" s="8" customFormat="1" ht="24" customHeight="1" x14ac:dyDescent="0.3">
      <c r="A41" s="60"/>
      <c r="D41" s="73"/>
      <c r="E41" s="199"/>
      <c r="F41" s="73"/>
      <c r="G41" s="76"/>
      <c r="H41" s="66"/>
      <c r="I41" s="76"/>
      <c r="J41" s="66"/>
    </row>
    <row r="42" spans="1:11" s="8" customFormat="1" ht="24" customHeight="1" x14ac:dyDescent="0.3">
      <c r="A42" s="77" t="s">
        <v>96</v>
      </c>
      <c r="D42" s="73"/>
      <c r="E42" s="199"/>
      <c r="F42" s="73"/>
      <c r="G42" s="76"/>
      <c r="H42" s="73"/>
      <c r="I42" s="76"/>
      <c r="J42" s="73"/>
    </row>
    <row r="43" spans="1:11" s="8" customFormat="1" ht="24" customHeight="1" x14ac:dyDescent="0.3">
      <c r="A43" s="192" t="s">
        <v>210</v>
      </c>
      <c r="D43" s="261">
        <v>0</v>
      </c>
      <c r="E43" s="199"/>
      <c r="F43" s="73">
        <v>76</v>
      </c>
      <c r="G43" s="76"/>
      <c r="H43" s="261">
        <v>0</v>
      </c>
      <c r="I43" s="76"/>
      <c r="J43" s="257">
        <v>0</v>
      </c>
    </row>
    <row r="44" spans="1:11" s="8" customFormat="1" ht="24" customHeight="1" x14ac:dyDescent="0.3">
      <c r="A44" s="60" t="s">
        <v>91</v>
      </c>
      <c r="D44" s="257">
        <v>0</v>
      </c>
      <c r="E44" s="199"/>
      <c r="F44" s="198">
        <f>SUM(F43)</f>
        <v>76</v>
      </c>
      <c r="G44" s="76"/>
      <c r="H44" s="260">
        <v>0</v>
      </c>
      <c r="I44" s="76"/>
      <c r="J44" s="260">
        <v>0</v>
      </c>
    </row>
    <row r="45" spans="1:11" ht="24" customHeight="1" x14ac:dyDescent="0.3">
      <c r="A45" s="60" t="s">
        <v>89</v>
      </c>
      <c r="B45" s="8"/>
      <c r="C45" s="8"/>
      <c r="D45" s="198">
        <f>D40+D44</f>
        <v>-2035</v>
      </c>
      <c r="E45" s="199"/>
      <c r="F45" s="208">
        <f>F40+F44</f>
        <v>-6333</v>
      </c>
      <c r="G45" s="76"/>
      <c r="H45" s="257">
        <v>0</v>
      </c>
      <c r="I45" s="76"/>
      <c r="J45" s="261">
        <v>0</v>
      </c>
    </row>
    <row r="46" spans="1:11" ht="24" customHeight="1" thickBot="1" x14ac:dyDescent="0.35">
      <c r="A46" s="60" t="s">
        <v>90</v>
      </c>
      <c r="D46" s="209">
        <f>D45+D26</f>
        <v>-192241</v>
      </c>
      <c r="E46" s="264"/>
      <c r="F46" s="209">
        <f>F45+F26</f>
        <v>45747</v>
      </c>
      <c r="G46" s="264"/>
      <c r="H46" s="262">
        <f>H45+H26</f>
        <v>-213002</v>
      </c>
      <c r="I46" s="264">
        <f>I26</f>
        <v>0</v>
      </c>
      <c r="J46" s="209">
        <f>J45+J26</f>
        <v>144468</v>
      </c>
    </row>
    <row r="47" spans="1:11" s="10" customFormat="1" ht="24" customHeight="1" thickTop="1" x14ac:dyDescent="0.3">
      <c r="A47" s="78"/>
      <c r="B47" s="79"/>
      <c r="C47" s="80"/>
      <c r="D47" s="210"/>
      <c r="E47" s="210"/>
      <c r="F47" s="210"/>
      <c r="G47" s="210"/>
      <c r="H47" s="210"/>
      <c r="I47" s="210"/>
      <c r="J47" s="210"/>
      <c r="K47" s="70"/>
    </row>
    <row r="48" spans="1:11" ht="24" customHeight="1" x14ac:dyDescent="0.3">
      <c r="A48" s="81" t="s">
        <v>97</v>
      </c>
      <c r="B48" s="20"/>
      <c r="D48" s="82"/>
      <c r="E48" s="82"/>
      <c r="F48" s="82"/>
      <c r="G48" s="82"/>
      <c r="H48" s="82"/>
      <c r="I48" s="82"/>
      <c r="J48" s="82"/>
    </row>
    <row r="49" spans="1:10" ht="24" customHeight="1" x14ac:dyDescent="0.3">
      <c r="A49" s="56" t="s">
        <v>98</v>
      </c>
      <c r="B49" s="20"/>
      <c r="D49" s="82">
        <v>-186922</v>
      </c>
      <c r="E49" s="82"/>
      <c r="F49" s="82">
        <v>52680</v>
      </c>
      <c r="G49" s="82"/>
      <c r="H49" s="82">
        <v>-213002</v>
      </c>
      <c r="I49" s="82"/>
      <c r="J49" s="82">
        <v>144468</v>
      </c>
    </row>
    <row r="50" spans="1:10" s="8" customFormat="1" ht="24" customHeight="1" x14ac:dyDescent="0.3">
      <c r="A50" s="56" t="s">
        <v>99</v>
      </c>
      <c r="B50" s="20"/>
      <c r="C50" s="12"/>
      <c r="D50" s="82">
        <v>-3284</v>
      </c>
      <c r="E50" s="82"/>
      <c r="F50" s="82">
        <v>-600</v>
      </c>
      <c r="G50" s="82"/>
      <c r="H50" s="257">
        <v>0</v>
      </c>
      <c r="I50" s="82"/>
      <c r="J50" s="257">
        <v>0</v>
      </c>
    </row>
    <row r="51" spans="1:10" s="8" customFormat="1" ht="24" customHeight="1" thickBot="1" x14ac:dyDescent="0.35">
      <c r="A51" s="81" t="s">
        <v>85</v>
      </c>
      <c r="B51" s="36"/>
      <c r="D51" s="83">
        <f>SUM(D49:D50)</f>
        <v>-190206</v>
      </c>
      <c r="E51" s="84"/>
      <c r="F51" s="83">
        <f>SUM(F49:F50)</f>
        <v>52080</v>
      </c>
      <c r="G51" s="84"/>
      <c r="H51" s="83">
        <f>SUM(H49:H50)</f>
        <v>-213002</v>
      </c>
      <c r="I51" s="84"/>
      <c r="J51" s="83">
        <f>SUM(J49:J50)</f>
        <v>144468</v>
      </c>
    </row>
    <row r="52" spans="1:10" s="8" customFormat="1" ht="24" customHeight="1" thickTop="1" x14ac:dyDescent="0.3">
      <c r="A52" s="81"/>
      <c r="B52" s="36"/>
      <c r="D52" s="84"/>
      <c r="E52" s="84"/>
      <c r="F52" s="84"/>
      <c r="G52" s="84"/>
      <c r="H52" s="84"/>
      <c r="I52" s="84"/>
      <c r="J52" s="84"/>
    </row>
    <row r="53" spans="1:10" s="8" customFormat="1" ht="24" customHeight="1" x14ac:dyDescent="0.3">
      <c r="A53" s="81" t="s">
        <v>100</v>
      </c>
      <c r="B53" s="36"/>
      <c r="D53" s="84"/>
      <c r="E53" s="84"/>
      <c r="F53" s="84"/>
      <c r="G53" s="84"/>
      <c r="H53" s="84"/>
      <c r="I53" s="84"/>
      <c r="J53" s="84"/>
    </row>
    <row r="54" spans="1:10" s="8" customFormat="1" ht="24" customHeight="1" x14ac:dyDescent="0.3">
      <c r="A54" s="56" t="s">
        <v>98</v>
      </c>
      <c r="B54" s="36"/>
      <c r="D54" s="82">
        <v>-188625</v>
      </c>
      <c r="E54" s="29"/>
      <c r="F54" s="82">
        <v>46699</v>
      </c>
      <c r="G54" s="86"/>
      <c r="H54" s="82">
        <v>-213002</v>
      </c>
      <c r="I54" s="86"/>
      <c r="J54" s="82">
        <v>144468</v>
      </c>
    </row>
    <row r="55" spans="1:10" ht="24" customHeight="1" x14ac:dyDescent="0.3">
      <c r="A55" s="56" t="s">
        <v>99</v>
      </c>
      <c r="B55" s="20"/>
      <c r="D55" s="82">
        <v>-3616</v>
      </c>
      <c r="E55" s="82"/>
      <c r="F55" s="82">
        <v>-952</v>
      </c>
      <c r="G55" s="82"/>
      <c r="H55" s="257">
        <v>0</v>
      </c>
      <c r="I55" s="82"/>
      <c r="J55" s="257">
        <v>0</v>
      </c>
    </row>
    <row r="56" spans="1:10" ht="24" customHeight="1" thickBot="1" x14ac:dyDescent="0.35">
      <c r="A56" s="87" t="s">
        <v>101</v>
      </c>
      <c r="B56" s="20"/>
      <c r="D56" s="83">
        <f>SUM(D54:D55)</f>
        <v>-192241</v>
      </c>
      <c r="E56" s="68"/>
      <c r="F56" s="83">
        <f>SUM(F54:F55)</f>
        <v>45747</v>
      </c>
      <c r="G56" s="176"/>
      <c r="H56" s="83">
        <f>SUM(H54:H55)</f>
        <v>-213002</v>
      </c>
      <c r="I56" s="176"/>
      <c r="J56" s="83">
        <f>SUM(J54:J55)</f>
        <v>144468</v>
      </c>
    </row>
    <row r="57" spans="1:10" ht="24" customHeight="1" thickTop="1" x14ac:dyDescent="0.3">
      <c r="A57" s="89"/>
      <c r="B57" s="20"/>
      <c r="G57" s="85"/>
      <c r="H57" s="90"/>
      <c r="I57" s="85"/>
      <c r="J57" s="90"/>
    </row>
    <row r="58" spans="1:10" ht="24" customHeight="1" x14ac:dyDescent="0.3">
      <c r="A58" s="87" t="s">
        <v>87</v>
      </c>
      <c r="B58" s="20">
        <v>14</v>
      </c>
      <c r="G58" s="85"/>
      <c r="H58" s="90"/>
      <c r="I58" s="85"/>
      <c r="J58" s="90"/>
    </row>
    <row r="59" spans="1:10" ht="24" customHeight="1" thickBot="1" x14ac:dyDescent="0.35">
      <c r="A59" s="91" t="s">
        <v>229</v>
      </c>
      <c r="B59" s="20"/>
      <c r="D59" s="249">
        <v>-0.05</v>
      </c>
      <c r="E59" s="93"/>
      <c r="F59" s="92">
        <v>0.01</v>
      </c>
      <c r="G59" s="93"/>
      <c r="H59" s="249">
        <v>-0.05</v>
      </c>
      <c r="I59" s="93"/>
      <c r="J59" s="92">
        <v>0.04</v>
      </c>
    </row>
    <row r="60" spans="1:10" ht="24" customHeight="1" thickTop="1" thickBot="1" x14ac:dyDescent="0.35">
      <c r="A60" s="91" t="s">
        <v>88</v>
      </c>
      <c r="B60" s="20"/>
      <c r="D60" s="257">
        <v>0</v>
      </c>
      <c r="E60" s="93"/>
      <c r="F60" s="92">
        <v>0.01</v>
      </c>
      <c r="G60" s="93"/>
      <c r="H60" s="257">
        <v>0</v>
      </c>
      <c r="I60" s="93"/>
      <c r="J60" s="92">
        <v>0.04</v>
      </c>
    </row>
    <row r="61" spans="1:10" ht="19.5" customHeight="1" thickTop="1" x14ac:dyDescent="0.3"/>
  </sheetData>
  <mergeCells count="10">
    <mergeCell ref="D5:F5"/>
    <mergeCell ref="H5:J5"/>
    <mergeCell ref="D8:J8"/>
    <mergeCell ref="D6:F6"/>
    <mergeCell ref="H6:J6"/>
    <mergeCell ref="D35:J35"/>
    <mergeCell ref="D32:F32"/>
    <mergeCell ref="H32:J32"/>
    <mergeCell ref="D33:F33"/>
    <mergeCell ref="H33:J33"/>
  </mergeCells>
  <pageMargins left="0.7" right="0.7" top="0.75" bottom="0.75" header="0.3" footer="0.3"/>
  <pageSetup paperSize="9" scale="82" firstPageNumber="5" fitToWidth="0" orientation="portrait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92D050"/>
    <pageSetUpPr fitToPage="1"/>
  </sheetPr>
  <dimension ref="A1:Z27"/>
  <sheetViews>
    <sheetView view="pageBreakPreview" topLeftCell="O1" zoomScale="85" zoomScaleNormal="85" zoomScaleSheetLayoutView="85" workbookViewId="0">
      <selection activeCell="AA1" sqref="AA1:XFD1048576"/>
    </sheetView>
  </sheetViews>
  <sheetFormatPr defaultColWidth="10.69921875" defaultRowHeight="14" x14ac:dyDescent="0.75"/>
  <cols>
    <col min="1" max="1" width="49.3984375" style="101" customWidth="1"/>
    <col min="2" max="2" width="10.09765625" style="101" customWidth="1"/>
    <col min="3" max="3" width="1.09765625" style="101" customWidth="1"/>
    <col min="4" max="4" width="15.296875" style="100" bestFit="1" customWidth="1"/>
    <col min="5" max="5" width="1.09765625" style="101" customWidth="1"/>
    <col min="6" max="6" width="15.296875" style="100" bestFit="1" customWidth="1"/>
    <col min="7" max="7" width="1.09765625" style="100" customWidth="1"/>
    <col min="8" max="8" width="12" style="101" bestFit="1" customWidth="1"/>
    <col min="9" max="9" width="1.09765625" style="101" customWidth="1"/>
    <col min="10" max="10" width="11.69921875" style="100" bestFit="1" customWidth="1"/>
    <col min="11" max="11" width="1.09765625" style="100" customWidth="1"/>
    <col min="12" max="12" width="18.3984375" style="100" customWidth="1"/>
    <col min="13" max="13" width="1.09765625" style="101" customWidth="1"/>
    <col min="14" max="14" width="18.3984375" style="100" customWidth="1"/>
    <col min="15" max="15" width="1.09765625" style="101" customWidth="1"/>
    <col min="16" max="16" width="21.69921875" style="100" bestFit="1" customWidth="1"/>
    <col min="17" max="17" width="1.09765625" style="101" customWidth="1"/>
    <col min="18" max="18" width="21.69921875" style="100" bestFit="1" customWidth="1"/>
    <col min="19" max="19" width="1.09765625" style="101" customWidth="1"/>
    <col min="20" max="20" width="18.3984375" style="100" customWidth="1"/>
    <col min="21" max="21" width="1.09765625" style="101" customWidth="1"/>
    <col min="22" max="22" width="14.296875" style="100" bestFit="1" customWidth="1"/>
    <col min="23" max="23" width="1.09765625" style="101" customWidth="1"/>
    <col min="24" max="24" width="12" style="100" bestFit="1" customWidth="1"/>
    <col min="25" max="25" width="1.09765625" style="101" customWidth="1"/>
    <col min="26" max="26" width="14.296875" style="100" bestFit="1" customWidth="1"/>
    <col min="27" max="16384" width="10.69921875" style="101"/>
  </cols>
  <sheetData>
    <row r="1" spans="1:26" ht="17.5" x14ac:dyDescent="0.35">
      <c r="A1" s="6" t="s">
        <v>1</v>
      </c>
      <c r="B1" s="103"/>
      <c r="C1" s="103"/>
      <c r="D1" s="104"/>
      <c r="E1" s="103"/>
      <c r="F1" s="104"/>
      <c r="G1" s="104"/>
      <c r="H1" s="103"/>
      <c r="I1" s="103"/>
      <c r="J1" s="104"/>
      <c r="K1" s="104"/>
      <c r="L1" s="104"/>
      <c r="M1" s="103"/>
      <c r="N1" s="104"/>
      <c r="O1" s="103"/>
      <c r="P1" s="104"/>
      <c r="Q1" s="103"/>
      <c r="R1" s="104"/>
      <c r="S1" s="103"/>
      <c r="T1" s="104"/>
      <c r="U1" s="103"/>
      <c r="V1" s="104"/>
      <c r="W1" s="103"/>
      <c r="X1" s="104"/>
      <c r="Y1" s="103"/>
      <c r="Z1" s="104"/>
    </row>
    <row r="2" spans="1:26" ht="15" x14ac:dyDescent="0.3">
      <c r="A2" s="102" t="s">
        <v>245</v>
      </c>
      <c r="B2" s="106"/>
      <c r="C2" s="106"/>
      <c r="D2" s="104"/>
      <c r="E2" s="106"/>
      <c r="F2" s="104"/>
      <c r="G2" s="104"/>
      <c r="H2" s="106"/>
      <c r="I2" s="106"/>
      <c r="J2" s="104"/>
      <c r="K2" s="104"/>
      <c r="L2" s="104"/>
      <c r="M2" s="106"/>
      <c r="N2" s="104"/>
      <c r="O2" s="106"/>
      <c r="P2" s="104"/>
      <c r="Q2" s="106"/>
      <c r="R2" s="104"/>
      <c r="S2" s="106"/>
      <c r="T2" s="104"/>
      <c r="U2" s="106"/>
      <c r="V2" s="104"/>
      <c r="W2" s="106"/>
      <c r="X2" s="104"/>
      <c r="Y2" s="106"/>
      <c r="Z2" s="104"/>
    </row>
    <row r="3" spans="1:26" ht="15" x14ac:dyDescent="0.3">
      <c r="A3" s="102" t="s">
        <v>244</v>
      </c>
      <c r="B3" s="106"/>
      <c r="C3" s="106"/>
      <c r="D3" s="104"/>
      <c r="E3" s="106"/>
      <c r="F3" s="104"/>
      <c r="G3" s="104"/>
      <c r="H3" s="106"/>
      <c r="I3" s="106"/>
      <c r="J3" s="104"/>
      <c r="K3" s="104"/>
      <c r="L3" s="104"/>
      <c r="M3" s="106"/>
      <c r="N3" s="104"/>
      <c r="O3" s="106"/>
      <c r="P3" s="104"/>
      <c r="Q3" s="106"/>
      <c r="R3" s="104"/>
      <c r="S3" s="106"/>
      <c r="T3" s="104"/>
      <c r="U3" s="106"/>
      <c r="V3" s="104"/>
      <c r="W3" s="106"/>
      <c r="X3" s="104"/>
      <c r="Y3" s="106"/>
      <c r="Z3" s="104"/>
    </row>
    <row r="4" spans="1:26" x14ac:dyDescent="0.75">
      <c r="B4" s="107"/>
      <c r="C4" s="107"/>
      <c r="D4" s="305" t="s">
        <v>102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</row>
    <row r="5" spans="1:26" x14ac:dyDescent="0.75">
      <c r="B5" s="107"/>
      <c r="C5" s="107"/>
      <c r="D5" s="108"/>
      <c r="E5" s="108"/>
      <c r="F5" s="108"/>
      <c r="G5" s="108"/>
      <c r="H5" s="108"/>
      <c r="I5" s="108"/>
      <c r="J5" s="108"/>
      <c r="K5" s="109"/>
      <c r="L5" s="306" t="s">
        <v>103</v>
      </c>
      <c r="M5" s="306"/>
      <c r="N5" s="306"/>
      <c r="O5" s="306"/>
      <c r="P5" s="306"/>
      <c r="Q5" s="306"/>
      <c r="R5" s="306"/>
      <c r="S5" s="306"/>
      <c r="T5" s="306"/>
      <c r="U5" s="108"/>
      <c r="V5" s="108"/>
      <c r="W5" s="108"/>
      <c r="X5" s="101"/>
      <c r="Y5" s="108"/>
      <c r="Z5" s="108"/>
    </row>
    <row r="6" spans="1:26" x14ac:dyDescent="0.75">
      <c r="B6" s="107"/>
      <c r="C6" s="107"/>
      <c r="D6" s="108"/>
      <c r="E6" s="108"/>
      <c r="F6" s="108"/>
      <c r="G6" s="108"/>
      <c r="H6" s="108"/>
      <c r="I6" s="108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  <c r="U6" s="108"/>
      <c r="V6" s="108"/>
      <c r="W6" s="108"/>
      <c r="X6" s="101"/>
      <c r="Y6" s="108"/>
      <c r="Z6" s="108"/>
    </row>
    <row r="7" spans="1:26" x14ac:dyDescent="0.75">
      <c r="B7" s="107"/>
      <c r="C7" s="107"/>
      <c r="D7" s="108"/>
      <c r="E7" s="108"/>
      <c r="F7" s="108"/>
      <c r="G7" s="108"/>
      <c r="H7" s="111"/>
      <c r="I7" s="111"/>
      <c r="J7" s="111"/>
      <c r="K7" s="109"/>
      <c r="L7" s="112"/>
      <c r="M7" s="108"/>
      <c r="N7" s="112"/>
      <c r="O7" s="108"/>
      <c r="P7" s="112"/>
      <c r="Q7" s="108"/>
      <c r="R7" s="112" t="s">
        <v>122</v>
      </c>
      <c r="S7" s="108"/>
      <c r="T7" s="112"/>
      <c r="U7" s="108"/>
      <c r="V7" s="108"/>
      <c r="W7" s="108"/>
      <c r="X7" s="111"/>
      <c r="Y7" s="108"/>
      <c r="Z7" s="108"/>
    </row>
    <row r="8" spans="1:26" x14ac:dyDescent="0.3">
      <c r="A8" s="113"/>
      <c r="B8" s="110"/>
      <c r="C8" s="110"/>
      <c r="D8" s="94" t="s">
        <v>104</v>
      </c>
      <c r="E8" s="110"/>
      <c r="F8" s="110"/>
      <c r="G8" s="110"/>
      <c r="H8" s="307" t="s">
        <v>59</v>
      </c>
      <c r="I8" s="307"/>
      <c r="J8" s="307"/>
      <c r="K8" s="110"/>
      <c r="L8" s="114"/>
      <c r="M8" s="110"/>
      <c r="N8" s="110" t="s">
        <v>129</v>
      </c>
      <c r="O8" s="110"/>
      <c r="P8" s="110" t="s">
        <v>126</v>
      </c>
      <c r="Q8" s="110"/>
      <c r="R8" s="110" t="s">
        <v>123</v>
      </c>
      <c r="S8" s="110"/>
      <c r="T8" s="110" t="s">
        <v>112</v>
      </c>
      <c r="U8" s="110"/>
      <c r="V8" s="99" t="s">
        <v>117</v>
      </c>
      <c r="W8" s="110"/>
      <c r="X8" s="97" t="s">
        <v>114</v>
      </c>
      <c r="Y8" s="110"/>
      <c r="Z8" s="110"/>
    </row>
    <row r="9" spans="1:26" x14ac:dyDescent="0.3">
      <c r="A9" s="110"/>
      <c r="B9" s="110"/>
      <c r="C9" s="110"/>
      <c r="D9" s="95" t="s">
        <v>105</v>
      </c>
      <c r="E9" s="110"/>
      <c r="F9" s="96" t="s">
        <v>107</v>
      </c>
      <c r="G9" s="111"/>
      <c r="H9" s="95" t="s">
        <v>109</v>
      </c>
      <c r="I9" s="110"/>
      <c r="J9" s="110"/>
      <c r="K9" s="112"/>
      <c r="L9" s="114" t="s">
        <v>131</v>
      </c>
      <c r="M9" s="110"/>
      <c r="N9" s="110" t="s">
        <v>130</v>
      </c>
      <c r="O9" s="110"/>
      <c r="P9" s="110" t="s">
        <v>127</v>
      </c>
      <c r="Q9" s="110"/>
      <c r="R9" s="110" t="s">
        <v>124</v>
      </c>
      <c r="S9" s="110"/>
      <c r="T9" s="110" t="s">
        <v>120</v>
      </c>
      <c r="U9" s="110"/>
      <c r="V9" s="99" t="s">
        <v>118</v>
      </c>
      <c r="W9" s="110"/>
      <c r="X9" s="97" t="s">
        <v>115</v>
      </c>
      <c r="Y9" s="110"/>
      <c r="Z9" s="95" t="s">
        <v>112</v>
      </c>
    </row>
    <row r="10" spans="1:26" x14ac:dyDescent="0.3">
      <c r="A10" s="115"/>
      <c r="B10" s="135"/>
      <c r="C10" s="116"/>
      <c r="D10" s="95" t="s">
        <v>106</v>
      </c>
      <c r="E10" s="116"/>
      <c r="F10" s="96" t="s">
        <v>108</v>
      </c>
      <c r="G10" s="111"/>
      <c r="H10" s="95" t="s">
        <v>110</v>
      </c>
      <c r="I10" s="116"/>
      <c r="J10" s="95" t="s">
        <v>111</v>
      </c>
      <c r="K10" s="112"/>
      <c r="L10" s="114" t="s">
        <v>132</v>
      </c>
      <c r="M10" s="116"/>
      <c r="N10" s="110" t="s">
        <v>158</v>
      </c>
      <c r="O10" s="116"/>
      <c r="P10" s="110" t="s">
        <v>128</v>
      </c>
      <c r="Q10" s="116"/>
      <c r="R10" s="110" t="s">
        <v>125</v>
      </c>
      <c r="S10" s="116"/>
      <c r="T10" s="110" t="s">
        <v>121</v>
      </c>
      <c r="U10" s="116"/>
      <c r="V10" s="99" t="s">
        <v>119</v>
      </c>
      <c r="W10" s="116"/>
      <c r="X10" s="98" t="s">
        <v>116</v>
      </c>
      <c r="Y10" s="116"/>
      <c r="Z10" s="95" t="s">
        <v>113</v>
      </c>
    </row>
    <row r="11" spans="1:26" x14ac:dyDescent="0.75">
      <c r="A11" s="115"/>
      <c r="B11" s="116"/>
      <c r="C11" s="116"/>
      <c r="D11" s="308" t="s">
        <v>11</v>
      </c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</row>
    <row r="12" spans="1:26" x14ac:dyDescent="0.75">
      <c r="A12" s="115" t="s">
        <v>150</v>
      </c>
      <c r="B12" s="116"/>
      <c r="C12" s="116"/>
      <c r="D12" s="219"/>
      <c r="E12" s="220"/>
      <c r="F12" s="219"/>
      <c r="G12" s="219"/>
      <c r="H12" s="220"/>
      <c r="I12" s="220"/>
      <c r="J12" s="219"/>
      <c r="K12" s="219"/>
      <c r="L12" s="219"/>
      <c r="M12" s="220"/>
      <c r="N12" s="219"/>
      <c r="O12" s="220"/>
      <c r="P12" s="219"/>
      <c r="Q12" s="220"/>
      <c r="R12" s="219"/>
      <c r="S12" s="220"/>
      <c r="T12" s="219"/>
      <c r="U12" s="220"/>
      <c r="V12" s="219"/>
      <c r="W12" s="220"/>
      <c r="X12" s="219"/>
      <c r="Y12" s="220"/>
      <c r="Z12" s="219"/>
    </row>
    <row r="13" spans="1:26" x14ac:dyDescent="0.75">
      <c r="A13" s="115" t="s">
        <v>149</v>
      </c>
      <c r="B13" s="116"/>
      <c r="C13" s="116"/>
      <c r="D13" s="142">
        <v>1621787</v>
      </c>
      <c r="E13" s="211"/>
      <c r="F13" s="142">
        <v>3673192</v>
      </c>
      <c r="G13" s="142"/>
      <c r="H13" s="142">
        <v>45232</v>
      </c>
      <c r="I13" s="211"/>
      <c r="J13" s="201">
        <v>225236</v>
      </c>
      <c r="K13" s="201"/>
      <c r="L13" s="201">
        <v>-63737</v>
      </c>
      <c r="M13" s="201"/>
      <c r="N13" s="201">
        <v>410540</v>
      </c>
      <c r="O13" s="201"/>
      <c r="P13" s="201">
        <v>-15608</v>
      </c>
      <c r="Q13" s="201"/>
      <c r="R13" s="201">
        <v>-3376</v>
      </c>
      <c r="S13" s="201"/>
      <c r="T13" s="201">
        <f>SUM(L13:R13)</f>
        <v>327819</v>
      </c>
      <c r="U13" s="201"/>
      <c r="V13" s="201">
        <f>SUM(D13:J13)+T13</f>
        <v>5893266</v>
      </c>
      <c r="W13" s="201"/>
      <c r="X13" s="201">
        <v>28968</v>
      </c>
      <c r="Y13" s="201"/>
      <c r="Z13" s="201">
        <f>V13+X13</f>
        <v>5922234</v>
      </c>
    </row>
    <row r="14" spans="1:26" x14ac:dyDescent="0.75">
      <c r="A14" s="115"/>
      <c r="B14" s="122"/>
      <c r="C14" s="123"/>
      <c r="D14" s="142"/>
      <c r="E14" s="201"/>
      <c r="F14" s="142"/>
      <c r="G14" s="142"/>
      <c r="H14" s="142"/>
      <c r="I14" s="201"/>
      <c r="J14" s="142"/>
      <c r="K14" s="142"/>
      <c r="L14" s="142"/>
      <c r="M14" s="212"/>
      <c r="N14" s="142"/>
      <c r="O14" s="212"/>
      <c r="P14" s="142"/>
      <c r="Q14" s="212"/>
      <c r="R14" s="142"/>
      <c r="S14" s="212"/>
      <c r="T14" s="142"/>
      <c r="U14" s="212"/>
      <c r="V14" s="142"/>
      <c r="W14" s="212"/>
      <c r="X14" s="142"/>
      <c r="Y14" s="212"/>
      <c r="Z14" s="142"/>
    </row>
    <row r="15" spans="1:26" x14ac:dyDescent="0.75">
      <c r="A15" s="115" t="s">
        <v>135</v>
      </c>
      <c r="B15" s="122"/>
      <c r="C15" s="123"/>
      <c r="D15" s="142"/>
      <c r="E15" s="201"/>
      <c r="F15" s="142"/>
      <c r="G15" s="142"/>
      <c r="H15" s="142"/>
      <c r="I15" s="201"/>
      <c r="J15" s="142"/>
      <c r="K15" s="142"/>
      <c r="L15" s="142"/>
      <c r="M15" s="212"/>
      <c r="N15" s="142"/>
      <c r="O15" s="212"/>
      <c r="P15" s="142"/>
      <c r="Q15" s="212"/>
      <c r="R15" s="142"/>
      <c r="S15" s="212"/>
      <c r="T15" s="142"/>
      <c r="U15" s="212"/>
      <c r="V15" s="142"/>
      <c r="W15" s="212"/>
      <c r="X15" s="142"/>
      <c r="Y15" s="212"/>
      <c r="Z15" s="142"/>
    </row>
    <row r="16" spans="1:26" x14ac:dyDescent="0.75">
      <c r="A16" s="125" t="s">
        <v>136</v>
      </c>
      <c r="B16" s="122"/>
      <c r="C16" s="123"/>
      <c r="D16" s="142"/>
      <c r="E16" s="201"/>
      <c r="F16" s="142"/>
      <c r="G16" s="142"/>
      <c r="H16" s="142"/>
      <c r="I16" s="201"/>
      <c r="J16" s="142"/>
      <c r="K16" s="142"/>
      <c r="L16" s="142"/>
      <c r="M16" s="212"/>
      <c r="N16" s="142"/>
      <c r="O16" s="212"/>
      <c r="P16" s="142"/>
      <c r="Q16" s="212"/>
      <c r="R16" s="142"/>
      <c r="S16" s="212"/>
      <c r="T16" s="142"/>
      <c r="U16" s="212"/>
      <c r="V16" s="142"/>
      <c r="W16" s="212"/>
      <c r="X16" s="142"/>
      <c r="Y16" s="212"/>
      <c r="Z16" s="142"/>
    </row>
    <row r="17" spans="1:26" x14ac:dyDescent="0.3">
      <c r="A17" s="126" t="s">
        <v>137</v>
      </c>
      <c r="B17" s="127"/>
      <c r="C17" s="123"/>
      <c r="D17" s="147">
        <v>80000</v>
      </c>
      <c r="E17" s="212"/>
      <c r="F17" s="147">
        <v>217028</v>
      </c>
      <c r="G17" s="147"/>
      <c r="H17" s="261">
        <v>0</v>
      </c>
      <c r="I17" s="212"/>
      <c r="J17" s="261">
        <v>0</v>
      </c>
      <c r="K17" s="213"/>
      <c r="L17" s="261">
        <v>0</v>
      </c>
      <c r="M17" s="212"/>
      <c r="N17" s="261">
        <v>0</v>
      </c>
      <c r="O17" s="212"/>
      <c r="P17" s="261">
        <v>0</v>
      </c>
      <c r="Q17" s="212"/>
      <c r="R17" s="261">
        <v>0</v>
      </c>
      <c r="S17" s="212"/>
      <c r="T17" s="261">
        <v>0</v>
      </c>
      <c r="U17" s="212"/>
      <c r="V17" s="213">
        <f>SUM(D17:J17)+T17</f>
        <v>297028</v>
      </c>
      <c r="W17" s="212"/>
      <c r="X17" s="261">
        <v>0</v>
      </c>
      <c r="Y17" s="212"/>
      <c r="Z17" s="213">
        <f>V17+X17</f>
        <v>297028</v>
      </c>
    </row>
    <row r="18" spans="1:26" x14ac:dyDescent="0.3">
      <c r="A18" s="125" t="s">
        <v>139</v>
      </c>
      <c r="B18" s="122"/>
      <c r="C18" s="123"/>
      <c r="D18" s="149">
        <f>SUM(D17:D17)</f>
        <v>80000</v>
      </c>
      <c r="E18" s="201"/>
      <c r="F18" s="149">
        <f>SUM(F17:F17)</f>
        <v>217028</v>
      </c>
      <c r="G18" s="142"/>
      <c r="H18" s="260">
        <v>0</v>
      </c>
      <c r="I18" s="142"/>
      <c r="J18" s="260">
        <v>0</v>
      </c>
      <c r="K18" s="200"/>
      <c r="L18" s="260">
        <v>0</v>
      </c>
      <c r="M18" s="212"/>
      <c r="N18" s="260">
        <v>0</v>
      </c>
      <c r="O18" s="212"/>
      <c r="P18" s="260">
        <v>0</v>
      </c>
      <c r="Q18" s="212"/>
      <c r="R18" s="260">
        <v>0</v>
      </c>
      <c r="S18" s="212"/>
      <c r="T18" s="260">
        <v>0</v>
      </c>
      <c r="U18" s="212"/>
      <c r="V18" s="149">
        <f>SUM(D18:J18)+T18</f>
        <v>297028</v>
      </c>
      <c r="W18" s="212"/>
      <c r="X18" s="260">
        <v>0</v>
      </c>
      <c r="Y18" s="212"/>
      <c r="Z18" s="149">
        <f>+V18+X18</f>
        <v>297028</v>
      </c>
    </row>
    <row r="19" spans="1:26" x14ac:dyDescent="0.3">
      <c r="A19" s="115" t="s">
        <v>138</v>
      </c>
      <c r="B19" s="122"/>
      <c r="C19" s="123"/>
      <c r="D19" s="149">
        <f>D18</f>
        <v>80000</v>
      </c>
      <c r="E19" s="201"/>
      <c r="F19" s="149">
        <f>F18</f>
        <v>217028</v>
      </c>
      <c r="G19" s="142"/>
      <c r="H19" s="260">
        <v>0</v>
      </c>
      <c r="I19" s="201"/>
      <c r="J19" s="260">
        <v>0</v>
      </c>
      <c r="K19" s="200"/>
      <c r="L19" s="260">
        <v>0</v>
      </c>
      <c r="M19" s="212"/>
      <c r="N19" s="260">
        <v>0</v>
      </c>
      <c r="O19" s="212"/>
      <c r="P19" s="260">
        <v>0</v>
      </c>
      <c r="Q19" s="212"/>
      <c r="R19" s="260">
        <v>0</v>
      </c>
      <c r="S19" s="212"/>
      <c r="T19" s="260">
        <v>0</v>
      </c>
      <c r="U19" s="212"/>
      <c r="V19" s="149">
        <f>SUM(D19:J19)+T19</f>
        <v>297028</v>
      </c>
      <c r="W19" s="212"/>
      <c r="X19" s="260">
        <v>0</v>
      </c>
      <c r="Y19" s="212"/>
      <c r="Z19" s="149">
        <f>Z18</f>
        <v>297028</v>
      </c>
    </row>
    <row r="20" spans="1:26" x14ac:dyDescent="0.75">
      <c r="A20" s="115"/>
      <c r="B20" s="122"/>
      <c r="C20" s="123"/>
      <c r="D20" s="142"/>
      <c r="E20" s="201"/>
      <c r="F20" s="142"/>
      <c r="G20" s="142"/>
      <c r="H20" s="142"/>
      <c r="I20" s="201"/>
      <c r="J20" s="142"/>
      <c r="K20" s="142"/>
      <c r="L20" s="142"/>
      <c r="M20" s="212"/>
      <c r="N20" s="142"/>
      <c r="O20" s="212"/>
      <c r="P20" s="142"/>
      <c r="Q20" s="212"/>
      <c r="R20" s="142"/>
      <c r="S20" s="212"/>
      <c r="T20" s="142"/>
      <c r="U20" s="212"/>
      <c r="V20" s="142"/>
      <c r="W20" s="212"/>
      <c r="X20" s="142"/>
      <c r="Y20" s="212"/>
      <c r="Z20" s="142"/>
    </row>
    <row r="21" spans="1:26" x14ac:dyDescent="0.75">
      <c r="A21" s="115" t="s">
        <v>140</v>
      </c>
      <c r="B21" s="127"/>
      <c r="D21" s="201"/>
      <c r="E21" s="201"/>
      <c r="F21" s="201"/>
      <c r="G21" s="201"/>
      <c r="H21" s="201"/>
      <c r="I21" s="201"/>
      <c r="J21" s="201"/>
      <c r="K21" s="201"/>
      <c r="L21" s="201"/>
      <c r="M21" s="212"/>
      <c r="N21" s="201"/>
      <c r="O21" s="212"/>
      <c r="P21" s="201"/>
      <c r="Q21" s="212"/>
      <c r="R21" s="201"/>
      <c r="S21" s="212"/>
      <c r="T21" s="201"/>
      <c r="U21" s="212"/>
      <c r="V21" s="201"/>
      <c r="W21" s="212"/>
      <c r="X21" s="201"/>
      <c r="Y21" s="212"/>
      <c r="Z21" s="201"/>
    </row>
    <row r="22" spans="1:26" x14ac:dyDescent="0.3">
      <c r="A22" s="126" t="s">
        <v>141</v>
      </c>
      <c r="B22" s="127"/>
      <c r="D22" s="263">
        <v>0</v>
      </c>
      <c r="E22" s="263">
        <v>0</v>
      </c>
      <c r="F22" s="263">
        <v>0</v>
      </c>
      <c r="G22" s="263">
        <v>0</v>
      </c>
      <c r="H22" s="263">
        <v>0</v>
      </c>
      <c r="I22" s="212"/>
      <c r="J22" s="213">
        <f>PL!F49</f>
        <v>52680</v>
      </c>
      <c r="K22" s="212"/>
      <c r="L22" s="263">
        <v>0</v>
      </c>
      <c r="M22" s="213"/>
      <c r="N22" s="263">
        <v>0</v>
      </c>
      <c r="O22" s="213"/>
      <c r="P22" s="263">
        <v>0</v>
      </c>
      <c r="Q22" s="213"/>
      <c r="R22" s="263">
        <v>0</v>
      </c>
      <c r="S22" s="213"/>
      <c r="T22" s="263">
        <v>0</v>
      </c>
      <c r="U22" s="213"/>
      <c r="V22" s="147">
        <f>SUM(D22:J22)+T22</f>
        <v>52680</v>
      </c>
      <c r="W22" s="213"/>
      <c r="X22" s="212">
        <f>PL!F50</f>
        <v>-600</v>
      </c>
      <c r="Y22" s="213"/>
      <c r="Z22" s="147">
        <f>V22+X22</f>
        <v>52080</v>
      </c>
    </row>
    <row r="23" spans="1:26" x14ac:dyDescent="0.3">
      <c r="A23" s="126" t="s">
        <v>142</v>
      </c>
      <c r="B23" s="127"/>
      <c r="D23" s="261">
        <v>0</v>
      </c>
      <c r="E23" s="263">
        <v>0</v>
      </c>
      <c r="F23" s="261">
        <v>0</v>
      </c>
      <c r="G23" s="263">
        <v>0</v>
      </c>
      <c r="H23" s="261">
        <v>0</v>
      </c>
      <c r="I23" s="213"/>
      <c r="J23" s="263">
        <v>0</v>
      </c>
      <c r="K23" s="147"/>
      <c r="L23" s="214">
        <v>1359</v>
      </c>
      <c r="M23" s="212"/>
      <c r="N23" s="263">
        <v>0</v>
      </c>
      <c r="O23" s="212"/>
      <c r="P23" s="213">
        <v>76</v>
      </c>
      <c r="Q23" s="212"/>
      <c r="R23" s="221">
        <v>-7416</v>
      </c>
      <c r="S23" s="212"/>
      <c r="T23" s="221">
        <f t="shared" ref="T23:T26" si="0">SUM(L23:R23)</f>
        <v>-5981</v>
      </c>
      <c r="U23" s="212"/>
      <c r="V23" s="212">
        <f>SUM(D23:J23)+T23</f>
        <v>-5981</v>
      </c>
      <c r="W23" s="212"/>
      <c r="X23" s="221">
        <v>-352</v>
      </c>
      <c r="Y23" s="212"/>
      <c r="Z23" s="212">
        <f>V23+X23</f>
        <v>-6333</v>
      </c>
    </row>
    <row r="24" spans="1:26" x14ac:dyDescent="0.3">
      <c r="A24" s="115" t="s">
        <v>101</v>
      </c>
      <c r="B24" s="122"/>
      <c r="C24" s="123"/>
      <c r="D24" s="261">
        <v>0</v>
      </c>
      <c r="E24" s="261">
        <v>0</v>
      </c>
      <c r="F24" s="260">
        <v>0</v>
      </c>
      <c r="G24" s="261">
        <v>0</v>
      </c>
      <c r="H24" s="260">
        <v>0</v>
      </c>
      <c r="I24" s="201"/>
      <c r="J24" s="149">
        <f>SUM(J22:J23)</f>
        <v>52680</v>
      </c>
      <c r="K24" s="201"/>
      <c r="L24" s="149">
        <f>SUM(L22:L23)</f>
        <v>1359</v>
      </c>
      <c r="M24" s="212"/>
      <c r="N24" s="260">
        <v>0</v>
      </c>
      <c r="O24" s="212"/>
      <c r="P24" s="149">
        <f>SUM(P22:P23)</f>
        <v>76</v>
      </c>
      <c r="Q24" s="212"/>
      <c r="R24" s="222">
        <f>SUM(R22:R23)</f>
        <v>-7416</v>
      </c>
      <c r="S24" s="212"/>
      <c r="T24" s="222">
        <f>SUM(T22:T23)</f>
        <v>-5981</v>
      </c>
      <c r="U24" s="212"/>
      <c r="V24" s="215">
        <f>SUM(D24:J24)+T24</f>
        <v>46699</v>
      </c>
      <c r="W24" s="212"/>
      <c r="X24" s="222">
        <f>SUM(X22:X23)</f>
        <v>-952</v>
      </c>
      <c r="Y24" s="212"/>
      <c r="Z24" s="215">
        <f>V24+X24</f>
        <v>45747</v>
      </c>
    </row>
    <row r="25" spans="1:26" x14ac:dyDescent="0.75">
      <c r="A25" s="115"/>
      <c r="B25" s="122"/>
      <c r="C25" s="123"/>
      <c r="D25" s="142"/>
      <c r="E25" s="201"/>
      <c r="F25" s="142"/>
      <c r="G25" s="142"/>
      <c r="H25" s="142"/>
      <c r="I25" s="201"/>
      <c r="J25" s="142"/>
      <c r="K25" s="201"/>
      <c r="L25" s="216"/>
      <c r="M25" s="212"/>
      <c r="N25" s="216"/>
      <c r="O25" s="212"/>
      <c r="P25" s="216"/>
      <c r="Q25" s="212"/>
      <c r="R25" s="216"/>
      <c r="S25" s="212"/>
      <c r="T25" s="216"/>
      <c r="U25" s="212"/>
      <c r="V25" s="216"/>
      <c r="W25" s="212"/>
      <c r="X25" s="216"/>
      <c r="Y25" s="212"/>
      <c r="Z25" s="216"/>
    </row>
    <row r="26" spans="1:26" ht="14.5" thickBot="1" x14ac:dyDescent="0.8">
      <c r="A26" s="115" t="s">
        <v>148</v>
      </c>
      <c r="B26" s="127"/>
      <c r="D26" s="217">
        <f>D13+D19+D24</f>
        <v>1701787</v>
      </c>
      <c r="E26" s="211"/>
      <c r="F26" s="217">
        <f>F13+F19+F24</f>
        <v>3890220</v>
      </c>
      <c r="G26" s="142"/>
      <c r="H26" s="217">
        <f>H13+H19+H24</f>
        <v>45232</v>
      </c>
      <c r="I26" s="211"/>
      <c r="J26" s="218">
        <f>J13+J19+J24</f>
        <v>277916</v>
      </c>
      <c r="K26" s="201"/>
      <c r="L26" s="218">
        <f>L13+L19+L24</f>
        <v>-62378</v>
      </c>
      <c r="M26" s="201"/>
      <c r="N26" s="218">
        <f>N13+N19+N24</f>
        <v>410540</v>
      </c>
      <c r="O26" s="201"/>
      <c r="P26" s="218">
        <f>P13+P19+P24</f>
        <v>-15532</v>
      </c>
      <c r="Q26" s="201"/>
      <c r="R26" s="218">
        <f>R13+R19+R24</f>
        <v>-10792</v>
      </c>
      <c r="S26" s="201"/>
      <c r="T26" s="218">
        <f t="shared" si="0"/>
        <v>321838</v>
      </c>
      <c r="U26" s="201"/>
      <c r="V26" s="218">
        <f>SUM(D26:J26)+T26</f>
        <v>6236993</v>
      </c>
      <c r="W26" s="201"/>
      <c r="X26" s="218">
        <f>X13+X19+X24</f>
        <v>28016</v>
      </c>
      <c r="Y26" s="201"/>
      <c r="Z26" s="218">
        <f>V26+X26</f>
        <v>6265009</v>
      </c>
    </row>
    <row r="27" spans="1:26" ht="14.5" thickTop="1" x14ac:dyDescent="0.75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53" firstPageNumber="7" fitToHeight="0" orientation="landscape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D33"/>
  <sheetViews>
    <sheetView view="pageBreakPreview" topLeftCell="A21" zoomScale="85" zoomScaleNormal="85" zoomScaleSheetLayoutView="85" workbookViewId="0">
      <selection activeCell="A33" sqref="A33:XFD1048576"/>
    </sheetView>
  </sheetViews>
  <sheetFormatPr defaultColWidth="10.69921875" defaultRowHeight="14" x14ac:dyDescent="0.75"/>
  <cols>
    <col min="1" max="1" width="59.3984375" style="101" customWidth="1"/>
    <col min="2" max="2" width="10.09765625" style="101" customWidth="1"/>
    <col min="3" max="3" width="1.09765625" style="101" customWidth="1"/>
    <col min="4" max="4" width="14.8984375" style="100" customWidth="1"/>
    <col min="5" max="5" width="1.09765625" style="101" customWidth="1"/>
    <col min="6" max="6" width="13.59765625" style="100" customWidth="1"/>
    <col min="7" max="7" width="1.09765625" style="101" customWidth="1"/>
    <col min="8" max="8" width="13.59765625" style="100" customWidth="1"/>
    <col min="9" max="9" width="1.09765625" style="100" customWidth="1"/>
    <col min="10" max="10" width="13.59765625" style="101" customWidth="1"/>
    <col min="11" max="11" width="1.09765625" style="101" customWidth="1"/>
    <col min="12" max="12" width="16.3984375" style="100" bestFit="1" customWidth="1"/>
    <col min="13" max="13" width="1.09765625" style="101" customWidth="1"/>
    <col min="14" max="14" width="13.59765625" style="100" customWidth="1"/>
    <col min="15" max="15" width="1.09765625" style="100" customWidth="1"/>
    <col min="16" max="16" width="19.296875" style="100" customWidth="1"/>
    <col min="17" max="17" width="1.09765625" style="101" customWidth="1"/>
    <col min="18" max="18" width="19.296875" style="100" customWidth="1"/>
    <col min="19" max="19" width="1.09765625" style="101" customWidth="1"/>
    <col min="20" max="20" width="22" style="100" bestFit="1" customWidth="1"/>
    <col min="21" max="21" width="1.09765625" style="101" customWidth="1"/>
    <col min="22" max="22" width="21.69921875" style="100" bestFit="1" customWidth="1"/>
    <col min="23" max="23" width="1.09765625" style="101" customWidth="1"/>
    <col min="24" max="24" width="19.296875" style="100" customWidth="1"/>
    <col min="25" max="25" width="1.09765625" style="101" customWidth="1"/>
    <col min="26" max="26" width="13.59765625" style="100" customWidth="1"/>
    <col min="27" max="27" width="1.09765625" style="101" customWidth="1"/>
    <col min="28" max="28" width="13.59765625" style="100" customWidth="1"/>
    <col min="29" max="29" width="1.09765625" style="101" customWidth="1"/>
    <col min="30" max="30" width="13.59765625" style="100" customWidth="1"/>
    <col min="31" max="16384" width="10.69921875" style="101"/>
  </cols>
  <sheetData>
    <row r="1" spans="1:30" ht="17.5" x14ac:dyDescent="0.35">
      <c r="A1" s="6" t="s">
        <v>1</v>
      </c>
      <c r="B1" s="103"/>
      <c r="C1" s="103"/>
      <c r="D1" s="104"/>
      <c r="E1" s="103"/>
      <c r="F1" s="104"/>
      <c r="G1" s="103"/>
      <c r="H1" s="104"/>
      <c r="I1" s="104"/>
      <c r="J1" s="103"/>
      <c r="K1" s="103"/>
      <c r="L1" s="104"/>
      <c r="M1" s="103"/>
      <c r="N1" s="104"/>
      <c r="O1" s="104"/>
      <c r="P1" s="104"/>
      <c r="Q1" s="103"/>
      <c r="R1" s="104"/>
      <c r="S1" s="103"/>
      <c r="T1" s="104"/>
      <c r="U1" s="103"/>
      <c r="V1" s="104"/>
      <c r="W1" s="103"/>
      <c r="X1" s="104"/>
      <c r="Y1" s="103"/>
      <c r="Z1" s="104"/>
      <c r="AA1" s="103"/>
      <c r="AB1" s="104"/>
      <c r="AC1" s="103"/>
      <c r="AD1" s="104"/>
    </row>
    <row r="2" spans="1:30" ht="15" x14ac:dyDescent="0.3">
      <c r="A2" s="102" t="s">
        <v>245</v>
      </c>
      <c r="B2" s="106"/>
      <c r="C2" s="106"/>
      <c r="D2" s="104"/>
      <c r="E2" s="106"/>
      <c r="F2" s="104"/>
      <c r="G2" s="106"/>
      <c r="H2" s="104"/>
      <c r="I2" s="104"/>
      <c r="J2" s="106"/>
      <c r="K2" s="106"/>
      <c r="L2" s="104"/>
      <c r="M2" s="106"/>
      <c r="N2" s="104"/>
      <c r="O2" s="104"/>
      <c r="P2" s="104"/>
      <c r="Q2" s="106"/>
      <c r="R2" s="104"/>
      <c r="S2" s="106"/>
      <c r="T2" s="104"/>
      <c r="U2" s="106"/>
      <c r="V2" s="104"/>
      <c r="W2" s="106"/>
      <c r="X2" s="104"/>
      <c r="Y2" s="106"/>
      <c r="Z2" s="104"/>
      <c r="AA2" s="106"/>
      <c r="AB2" s="104"/>
      <c r="AC2" s="106"/>
      <c r="AD2" s="104"/>
    </row>
    <row r="3" spans="1:30" ht="15" x14ac:dyDescent="0.3">
      <c r="A3" s="102" t="s">
        <v>244</v>
      </c>
      <c r="B3" s="106"/>
      <c r="C3" s="106"/>
      <c r="D3" s="104"/>
      <c r="E3" s="106"/>
      <c r="F3" s="104"/>
      <c r="G3" s="106"/>
      <c r="H3" s="104"/>
      <c r="I3" s="104"/>
      <c r="J3" s="106"/>
      <c r="K3" s="106"/>
      <c r="L3" s="104"/>
      <c r="M3" s="106"/>
      <c r="N3" s="104"/>
      <c r="O3" s="104"/>
      <c r="P3" s="104"/>
      <c r="Q3" s="106"/>
      <c r="R3" s="104"/>
      <c r="S3" s="106"/>
      <c r="T3" s="104"/>
      <c r="U3" s="106"/>
      <c r="V3" s="104"/>
      <c r="W3" s="106"/>
      <c r="X3" s="104"/>
      <c r="Y3" s="106"/>
      <c r="Z3" s="104"/>
      <c r="AA3" s="106"/>
      <c r="AB3" s="104"/>
      <c r="AC3" s="106"/>
      <c r="AD3" s="104"/>
    </row>
    <row r="4" spans="1:30" x14ac:dyDescent="0.75">
      <c r="B4" s="107"/>
      <c r="C4" s="107"/>
      <c r="D4" s="305" t="s">
        <v>102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</row>
    <row r="5" spans="1:30" x14ac:dyDescent="0.75">
      <c r="B5" s="107"/>
      <c r="C5" s="107"/>
      <c r="D5" s="108"/>
      <c r="E5" s="108"/>
      <c r="F5" s="108"/>
      <c r="G5" s="108"/>
      <c r="H5" s="108"/>
      <c r="I5" s="108"/>
      <c r="J5" s="111"/>
      <c r="K5" s="111"/>
      <c r="L5" s="111"/>
      <c r="M5" s="111"/>
      <c r="N5" s="111"/>
      <c r="O5" s="109"/>
      <c r="P5" s="306" t="s">
        <v>103</v>
      </c>
      <c r="Q5" s="306"/>
      <c r="R5" s="306"/>
      <c r="S5" s="306"/>
      <c r="T5" s="306"/>
      <c r="U5" s="306"/>
      <c r="V5" s="306"/>
      <c r="W5" s="306"/>
      <c r="X5" s="306"/>
      <c r="Y5" s="108"/>
      <c r="Z5" s="108"/>
      <c r="AA5" s="108"/>
      <c r="AB5" s="111"/>
      <c r="AC5" s="108"/>
      <c r="AD5" s="108"/>
    </row>
    <row r="6" spans="1:30" x14ac:dyDescent="0.75">
      <c r="B6" s="107"/>
      <c r="C6" s="107"/>
      <c r="D6" s="108"/>
      <c r="E6" s="108"/>
      <c r="F6" s="108"/>
      <c r="G6" s="108"/>
      <c r="H6" s="108"/>
      <c r="I6" s="108"/>
      <c r="J6" s="111"/>
      <c r="K6" s="111"/>
      <c r="L6" s="111"/>
      <c r="M6" s="111"/>
      <c r="N6" s="111"/>
      <c r="O6" s="109"/>
      <c r="P6" s="136"/>
      <c r="Q6" s="136"/>
      <c r="R6" s="136"/>
      <c r="S6" s="136"/>
      <c r="T6" s="136"/>
      <c r="U6" s="136"/>
      <c r="V6" s="112" t="s">
        <v>122</v>
      </c>
      <c r="W6" s="136"/>
      <c r="X6" s="136"/>
      <c r="Y6" s="108"/>
      <c r="Z6" s="108"/>
      <c r="AA6" s="108"/>
      <c r="AB6" s="111"/>
      <c r="AC6" s="108"/>
      <c r="AD6" s="108"/>
    </row>
    <row r="7" spans="1:30" x14ac:dyDescent="0.3">
      <c r="A7" s="113"/>
      <c r="B7" s="110"/>
      <c r="C7" s="110"/>
      <c r="D7" s="94" t="s">
        <v>104</v>
      </c>
      <c r="E7" s="110"/>
      <c r="F7" s="110"/>
      <c r="G7" s="110"/>
      <c r="H7" s="110"/>
      <c r="I7" s="110"/>
      <c r="J7" s="307" t="s">
        <v>59</v>
      </c>
      <c r="K7" s="307"/>
      <c r="L7" s="307"/>
      <c r="M7" s="307"/>
      <c r="N7" s="307"/>
      <c r="O7" s="110"/>
      <c r="P7" s="110"/>
      <c r="Q7" s="110"/>
      <c r="R7" s="110"/>
      <c r="S7" s="110"/>
      <c r="T7" s="110" t="s">
        <v>126</v>
      </c>
      <c r="U7" s="110"/>
      <c r="V7" s="110" t="s">
        <v>123</v>
      </c>
      <c r="W7" s="110"/>
      <c r="X7" s="110" t="s">
        <v>112</v>
      </c>
      <c r="Y7" s="110"/>
      <c r="Z7" s="99" t="s">
        <v>117</v>
      </c>
      <c r="AA7" s="110"/>
      <c r="AB7" s="97" t="s">
        <v>114</v>
      </c>
      <c r="AC7" s="110"/>
      <c r="AD7" s="110"/>
    </row>
    <row r="8" spans="1:30" x14ac:dyDescent="0.3">
      <c r="A8" s="110"/>
      <c r="B8" s="110"/>
      <c r="C8" s="110"/>
      <c r="D8" s="95" t="s">
        <v>105</v>
      </c>
      <c r="E8" s="110"/>
      <c r="F8" s="111"/>
      <c r="G8" s="110"/>
      <c r="H8" s="96" t="s">
        <v>107</v>
      </c>
      <c r="I8" s="111"/>
      <c r="J8" s="95" t="s">
        <v>109</v>
      </c>
      <c r="K8" s="110"/>
      <c r="L8" s="110" t="s">
        <v>144</v>
      </c>
      <c r="M8" s="110"/>
      <c r="N8" s="110"/>
      <c r="O8" s="112"/>
      <c r="P8" s="114" t="s">
        <v>131</v>
      </c>
      <c r="Q8" s="110"/>
      <c r="R8" s="110" t="s">
        <v>146</v>
      </c>
      <c r="S8" s="110"/>
      <c r="T8" s="110" t="s">
        <v>127</v>
      </c>
      <c r="U8" s="110"/>
      <c r="V8" s="110" t="s">
        <v>124</v>
      </c>
      <c r="W8" s="110"/>
      <c r="X8" s="110" t="s">
        <v>120</v>
      </c>
      <c r="Y8" s="110"/>
      <c r="Z8" s="99" t="s">
        <v>118</v>
      </c>
      <c r="AA8" s="110"/>
      <c r="AB8" s="97" t="s">
        <v>115</v>
      </c>
      <c r="AC8" s="110"/>
      <c r="AD8" s="95" t="s">
        <v>112</v>
      </c>
    </row>
    <row r="9" spans="1:30" x14ac:dyDescent="0.3">
      <c r="A9" s="115"/>
      <c r="B9" s="135" t="s">
        <v>9</v>
      </c>
      <c r="C9" s="116"/>
      <c r="D9" s="95" t="s">
        <v>106</v>
      </c>
      <c r="E9" s="116"/>
      <c r="F9" s="111" t="s">
        <v>64</v>
      </c>
      <c r="G9" s="116"/>
      <c r="H9" s="96" t="s">
        <v>108</v>
      </c>
      <c r="I9" s="111"/>
      <c r="J9" s="95" t="s">
        <v>110</v>
      </c>
      <c r="K9" s="116"/>
      <c r="L9" s="110" t="s">
        <v>145</v>
      </c>
      <c r="M9" s="116"/>
      <c r="N9" s="112" t="s">
        <v>111</v>
      </c>
      <c r="O9" s="112"/>
      <c r="P9" s="114" t="s">
        <v>132</v>
      </c>
      <c r="Q9" s="116"/>
      <c r="R9" s="110" t="s">
        <v>158</v>
      </c>
      <c r="S9" s="116"/>
      <c r="T9" s="110" t="s">
        <v>128</v>
      </c>
      <c r="U9" s="116"/>
      <c r="V9" s="110" t="s">
        <v>125</v>
      </c>
      <c r="W9" s="116"/>
      <c r="X9" s="110" t="s">
        <v>121</v>
      </c>
      <c r="Y9" s="116"/>
      <c r="Z9" s="99" t="s">
        <v>119</v>
      </c>
      <c r="AA9" s="116"/>
      <c r="AB9" s="98" t="s">
        <v>116</v>
      </c>
      <c r="AC9" s="116"/>
      <c r="AD9" s="95" t="s">
        <v>113</v>
      </c>
    </row>
    <row r="10" spans="1:30" x14ac:dyDescent="0.75">
      <c r="A10" s="115"/>
      <c r="B10" s="116"/>
      <c r="C10" s="116"/>
      <c r="D10" s="308" t="s">
        <v>11</v>
      </c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</row>
    <row r="11" spans="1:30" x14ac:dyDescent="0.75">
      <c r="A11" s="115" t="s">
        <v>133</v>
      </c>
      <c r="B11" s="116"/>
      <c r="C11" s="116"/>
      <c r="D11" s="117"/>
      <c r="E11" s="118"/>
      <c r="F11" s="117"/>
      <c r="G11" s="118"/>
      <c r="H11" s="117"/>
      <c r="I11" s="117"/>
      <c r="J11" s="118"/>
      <c r="K11" s="118"/>
      <c r="L11" s="117"/>
      <c r="M11" s="118"/>
      <c r="N11" s="117"/>
      <c r="O11" s="117"/>
      <c r="P11" s="117"/>
      <c r="Q11" s="118"/>
      <c r="R11" s="117"/>
      <c r="S11" s="118"/>
      <c r="T11" s="117"/>
      <c r="U11" s="118"/>
      <c r="V11" s="117"/>
      <c r="W11" s="118"/>
      <c r="X11" s="117"/>
      <c r="Y11" s="118"/>
      <c r="Z11" s="117"/>
      <c r="AA11" s="118"/>
      <c r="AB11" s="117"/>
      <c r="AC11" s="118"/>
      <c r="AD11" s="117"/>
    </row>
    <row r="12" spans="1:30" x14ac:dyDescent="0.75">
      <c r="A12" s="115" t="s">
        <v>134</v>
      </c>
      <c r="B12" s="116"/>
      <c r="C12" s="116"/>
      <c r="D12" s="142">
        <v>1810114</v>
      </c>
      <c r="E12" s="211"/>
      <c r="F12" s="201">
        <v>-317706</v>
      </c>
      <c r="G12" s="211"/>
      <c r="H12" s="142">
        <v>3890221</v>
      </c>
      <c r="I12" s="142"/>
      <c r="J12" s="142">
        <v>93518</v>
      </c>
      <c r="K12" s="211"/>
      <c r="L12" s="201">
        <v>317706</v>
      </c>
      <c r="M12" s="211"/>
      <c r="N12" s="201">
        <v>-681350</v>
      </c>
      <c r="O12" s="201"/>
      <c r="P12" s="201">
        <v>-64380</v>
      </c>
      <c r="Q12" s="201"/>
      <c r="R12" s="201">
        <v>368498</v>
      </c>
      <c r="S12" s="201"/>
      <c r="T12" s="201">
        <v>-37444</v>
      </c>
      <c r="U12" s="201"/>
      <c r="V12" s="201">
        <v>-4343</v>
      </c>
      <c r="W12" s="201"/>
      <c r="X12" s="201">
        <f>SUM(P12:V12)</f>
        <v>262331</v>
      </c>
      <c r="Y12" s="201"/>
      <c r="Z12" s="201">
        <f>SUM(D12:N12)+X12</f>
        <v>5374834</v>
      </c>
      <c r="AA12" s="201"/>
      <c r="AB12" s="201">
        <v>-58001</v>
      </c>
      <c r="AC12" s="201"/>
      <c r="AD12" s="201">
        <f>Z12+AB12</f>
        <v>5316833</v>
      </c>
    </row>
    <row r="13" spans="1:30" x14ac:dyDescent="0.75">
      <c r="A13" s="115"/>
      <c r="B13" s="122"/>
      <c r="C13" s="123"/>
      <c r="D13" s="142"/>
      <c r="E13" s="201"/>
      <c r="F13" s="142"/>
      <c r="G13" s="201"/>
      <c r="H13" s="142"/>
      <c r="I13" s="142"/>
      <c r="J13" s="142"/>
      <c r="K13" s="201"/>
      <c r="L13" s="142"/>
      <c r="M13" s="201"/>
      <c r="N13" s="142"/>
      <c r="O13" s="142"/>
      <c r="P13" s="142"/>
      <c r="Q13" s="212"/>
      <c r="R13" s="142"/>
      <c r="S13" s="212"/>
      <c r="T13" s="142"/>
      <c r="U13" s="212"/>
      <c r="V13" s="142"/>
      <c r="W13" s="212"/>
      <c r="X13" s="142"/>
      <c r="Y13" s="212"/>
      <c r="Z13" s="142"/>
      <c r="AA13" s="212"/>
      <c r="AB13" s="142"/>
      <c r="AC13" s="212"/>
      <c r="AD13" s="142"/>
    </row>
    <row r="14" spans="1:30" x14ac:dyDescent="0.75">
      <c r="A14" s="115" t="s">
        <v>135</v>
      </c>
      <c r="B14" s="122"/>
      <c r="C14" s="123"/>
      <c r="D14" s="142"/>
      <c r="E14" s="201"/>
      <c r="F14" s="142"/>
      <c r="G14" s="201"/>
      <c r="H14" s="142"/>
      <c r="I14" s="142"/>
      <c r="J14" s="142"/>
      <c r="K14" s="201"/>
      <c r="L14" s="142"/>
      <c r="M14" s="201"/>
      <c r="N14" s="142"/>
      <c r="O14" s="142"/>
      <c r="P14" s="142"/>
      <c r="Q14" s="212"/>
      <c r="R14" s="142"/>
      <c r="S14" s="212"/>
      <c r="T14" s="142"/>
      <c r="U14" s="212"/>
      <c r="V14" s="142"/>
      <c r="W14" s="212"/>
      <c r="X14" s="142"/>
      <c r="Y14" s="212"/>
      <c r="Z14" s="142"/>
      <c r="AA14" s="212"/>
      <c r="AB14" s="142"/>
      <c r="AC14" s="212"/>
      <c r="AD14" s="142"/>
    </row>
    <row r="15" spans="1:30" x14ac:dyDescent="0.75">
      <c r="A15" s="125" t="s">
        <v>220</v>
      </c>
      <c r="B15" s="122"/>
      <c r="C15" s="123"/>
      <c r="D15" s="142"/>
      <c r="E15" s="201"/>
      <c r="F15" s="142"/>
      <c r="G15" s="201"/>
      <c r="H15" s="142"/>
      <c r="I15" s="142"/>
      <c r="J15" s="142"/>
      <c r="K15" s="201"/>
      <c r="L15" s="142"/>
      <c r="M15" s="201"/>
      <c r="N15" s="142"/>
      <c r="O15" s="142"/>
      <c r="P15" s="142"/>
      <c r="Q15" s="212"/>
      <c r="R15" s="142"/>
      <c r="S15" s="212"/>
      <c r="T15" s="142"/>
      <c r="U15" s="212"/>
      <c r="V15" s="142"/>
      <c r="W15" s="212"/>
      <c r="X15" s="142"/>
      <c r="Y15" s="212"/>
      <c r="Z15" s="142"/>
      <c r="AA15" s="212"/>
      <c r="AB15" s="142"/>
      <c r="AC15" s="212"/>
      <c r="AD15" s="142"/>
    </row>
    <row r="16" spans="1:30" x14ac:dyDescent="0.3">
      <c r="A16" s="126" t="s">
        <v>137</v>
      </c>
      <c r="B16" s="127"/>
      <c r="C16" s="123"/>
      <c r="D16" s="263">
        <v>0</v>
      </c>
      <c r="E16" s="212"/>
      <c r="F16" s="263">
        <v>0</v>
      </c>
      <c r="G16" s="212"/>
      <c r="H16" s="263">
        <v>0</v>
      </c>
      <c r="I16" s="147"/>
      <c r="J16" s="263">
        <v>0</v>
      </c>
      <c r="K16" s="212"/>
      <c r="L16" s="263">
        <v>0</v>
      </c>
      <c r="M16" s="212"/>
      <c r="N16" s="263">
        <v>0</v>
      </c>
      <c r="O16" s="213"/>
      <c r="P16" s="263">
        <v>0</v>
      </c>
      <c r="Q16" s="212"/>
      <c r="R16" s="263">
        <v>0</v>
      </c>
      <c r="S16" s="212"/>
      <c r="T16" s="263">
        <v>0</v>
      </c>
      <c r="U16" s="212"/>
      <c r="V16" s="263">
        <v>0</v>
      </c>
      <c r="W16" s="212"/>
      <c r="X16" s="263">
        <v>0</v>
      </c>
      <c r="Y16" s="212"/>
      <c r="Z16" s="263">
        <v>0</v>
      </c>
      <c r="AA16" s="212"/>
      <c r="AB16" s="263">
        <v>0</v>
      </c>
      <c r="AC16" s="212"/>
      <c r="AD16" s="263">
        <v>0</v>
      </c>
    </row>
    <row r="17" spans="1:30" x14ac:dyDescent="0.3">
      <c r="A17" s="126" t="s">
        <v>222</v>
      </c>
      <c r="B17" s="127">
        <v>15</v>
      </c>
      <c r="C17" s="123"/>
      <c r="D17" s="263">
        <v>0</v>
      </c>
      <c r="E17" s="212"/>
      <c r="F17" s="263">
        <v>0</v>
      </c>
      <c r="G17" s="212"/>
      <c r="H17" s="263">
        <v>0</v>
      </c>
      <c r="I17" s="147"/>
      <c r="J17" s="263">
        <v>0</v>
      </c>
      <c r="K17" s="212"/>
      <c r="L17" s="263">
        <v>0</v>
      </c>
      <c r="M17" s="212"/>
      <c r="N17" s="213">
        <v>-19500</v>
      </c>
      <c r="O17" s="213"/>
      <c r="P17" s="263">
        <v>0</v>
      </c>
      <c r="Q17" s="212"/>
      <c r="R17" s="263">
        <v>0</v>
      </c>
      <c r="S17" s="212"/>
      <c r="T17" s="263">
        <v>0</v>
      </c>
      <c r="U17" s="212"/>
      <c r="V17" s="263">
        <v>0</v>
      </c>
      <c r="W17" s="212"/>
      <c r="X17" s="263">
        <v>0</v>
      </c>
      <c r="Y17" s="212"/>
      <c r="Z17" s="213">
        <f t="shared" ref="Z17" si="0">SUM(D17:N17)+X17</f>
        <v>-19500</v>
      </c>
      <c r="AA17" s="212"/>
      <c r="AB17" s="263">
        <v>0</v>
      </c>
      <c r="AC17" s="212"/>
      <c r="AD17" s="213">
        <f t="shared" ref="AD17" si="1">Z17+AB17</f>
        <v>-19500</v>
      </c>
    </row>
    <row r="18" spans="1:30" x14ac:dyDescent="0.3">
      <c r="A18" s="190" t="s">
        <v>219</v>
      </c>
      <c r="B18" s="127"/>
      <c r="C18" s="123"/>
      <c r="D18" s="261">
        <v>0</v>
      </c>
      <c r="E18" s="212"/>
      <c r="F18" s="261">
        <v>0</v>
      </c>
      <c r="G18" s="212"/>
      <c r="H18" s="261">
        <v>0</v>
      </c>
      <c r="I18" s="213"/>
      <c r="J18" s="261">
        <v>0</v>
      </c>
      <c r="K18" s="212"/>
      <c r="L18" s="261">
        <v>0</v>
      </c>
      <c r="M18" s="212"/>
      <c r="N18" s="263">
        <v>0</v>
      </c>
      <c r="O18" s="213"/>
      <c r="P18" s="261">
        <v>0</v>
      </c>
      <c r="Q18" s="212"/>
      <c r="R18" s="261">
        <v>0</v>
      </c>
      <c r="S18" s="212"/>
      <c r="T18" s="261">
        <v>0</v>
      </c>
      <c r="U18" s="212"/>
      <c r="V18" s="261">
        <v>0</v>
      </c>
      <c r="W18" s="212"/>
      <c r="X18" s="261">
        <v>0</v>
      </c>
      <c r="Y18" s="212"/>
      <c r="Z18" s="263">
        <v>0</v>
      </c>
      <c r="AA18" s="212"/>
      <c r="AB18" s="261">
        <v>0</v>
      </c>
      <c r="AC18" s="212"/>
      <c r="AD18" s="263">
        <v>0</v>
      </c>
    </row>
    <row r="19" spans="1:30" x14ac:dyDescent="0.3">
      <c r="A19" s="125" t="s">
        <v>221</v>
      </c>
      <c r="B19" s="122"/>
      <c r="C19" s="123"/>
      <c r="D19" s="260">
        <v>0</v>
      </c>
      <c r="E19" s="201"/>
      <c r="F19" s="260">
        <v>0</v>
      </c>
      <c r="G19" s="201"/>
      <c r="H19" s="260">
        <v>0</v>
      </c>
      <c r="I19" s="142"/>
      <c r="J19" s="260">
        <v>0</v>
      </c>
      <c r="K19" s="142"/>
      <c r="L19" s="260">
        <v>0</v>
      </c>
      <c r="M19" s="142"/>
      <c r="N19" s="149">
        <f>SUM(N16:N18)</f>
        <v>-19500</v>
      </c>
      <c r="O19" s="200"/>
      <c r="P19" s="260">
        <v>0</v>
      </c>
      <c r="Q19" s="212"/>
      <c r="R19" s="260">
        <v>0</v>
      </c>
      <c r="S19" s="212"/>
      <c r="T19" s="260">
        <v>0</v>
      </c>
      <c r="U19" s="212"/>
      <c r="V19" s="260">
        <v>0</v>
      </c>
      <c r="W19" s="212"/>
      <c r="X19" s="260">
        <v>0</v>
      </c>
      <c r="Y19" s="212"/>
      <c r="Z19" s="149">
        <f>SUM(D19:N19)+X19</f>
        <v>-19500</v>
      </c>
      <c r="AA19" s="212"/>
      <c r="AB19" s="260">
        <v>0</v>
      </c>
      <c r="AC19" s="212"/>
      <c r="AD19" s="149">
        <f>+Z19+AB19</f>
        <v>-19500</v>
      </c>
    </row>
    <row r="20" spans="1:30" x14ac:dyDescent="0.75">
      <c r="A20" s="115"/>
      <c r="B20" s="122"/>
      <c r="C20" s="123"/>
      <c r="D20" s="142"/>
      <c r="E20" s="201"/>
      <c r="F20" s="142"/>
      <c r="G20" s="201"/>
      <c r="H20" s="142"/>
      <c r="I20" s="142"/>
      <c r="J20" s="142"/>
      <c r="K20" s="201"/>
      <c r="L20" s="142"/>
      <c r="M20" s="201"/>
      <c r="N20" s="142"/>
      <c r="O20" s="142"/>
      <c r="P20" s="142"/>
      <c r="Q20" s="212"/>
      <c r="R20" s="142"/>
      <c r="S20" s="212"/>
      <c r="T20" s="142"/>
      <c r="U20" s="212"/>
      <c r="V20" s="142"/>
      <c r="W20" s="212"/>
      <c r="X20" s="142"/>
      <c r="Y20" s="212"/>
      <c r="Z20" s="142"/>
      <c r="AA20" s="212"/>
      <c r="AB20" s="142"/>
      <c r="AC20" s="212"/>
      <c r="AD20" s="142"/>
    </row>
    <row r="21" spans="1:30" x14ac:dyDescent="0.75">
      <c r="A21" s="125" t="s">
        <v>147</v>
      </c>
      <c r="B21" s="122"/>
      <c r="C21" s="123"/>
      <c r="D21" s="142"/>
      <c r="E21" s="201"/>
      <c r="F21" s="142"/>
      <c r="G21" s="201"/>
      <c r="H21" s="142"/>
      <c r="I21" s="142"/>
      <c r="J21" s="142"/>
      <c r="K21" s="201"/>
      <c r="L21" s="142"/>
      <c r="M21" s="201"/>
      <c r="N21" s="142"/>
      <c r="O21" s="142"/>
      <c r="P21" s="142"/>
      <c r="Q21" s="212"/>
      <c r="R21" s="142"/>
      <c r="S21" s="212"/>
      <c r="T21" s="142"/>
      <c r="U21" s="212"/>
      <c r="V21" s="142"/>
      <c r="W21" s="212"/>
      <c r="X21" s="142"/>
      <c r="Y21" s="212"/>
      <c r="Z21" s="142"/>
      <c r="AA21" s="212"/>
      <c r="AB21" s="142"/>
      <c r="AC21" s="212"/>
      <c r="AD21" s="142"/>
    </row>
    <row r="22" spans="1:30" x14ac:dyDescent="0.75">
      <c r="A22" s="190" t="s">
        <v>223</v>
      </c>
      <c r="B22" s="122"/>
      <c r="C22" s="123"/>
      <c r="D22" s="142"/>
      <c r="E22" s="201"/>
      <c r="F22" s="142"/>
      <c r="G22" s="201"/>
      <c r="H22" s="142"/>
      <c r="I22" s="142"/>
      <c r="J22" s="142"/>
      <c r="K22" s="201"/>
      <c r="L22" s="142"/>
      <c r="M22" s="201"/>
      <c r="N22" s="142"/>
      <c r="O22" s="142"/>
      <c r="P22" s="142"/>
      <c r="Q22" s="212"/>
      <c r="R22" s="142"/>
      <c r="S22" s="212"/>
      <c r="T22" s="142"/>
      <c r="U22" s="212"/>
      <c r="V22" s="142"/>
      <c r="W22" s="212"/>
      <c r="X22" s="142"/>
      <c r="Y22" s="212"/>
      <c r="Z22" s="142"/>
      <c r="AA22" s="212"/>
      <c r="AB22" s="142"/>
      <c r="AC22" s="212"/>
      <c r="AD22" s="142"/>
    </row>
    <row r="23" spans="1:30" x14ac:dyDescent="0.3">
      <c r="A23" s="190" t="s">
        <v>224</v>
      </c>
      <c r="B23" s="127"/>
      <c r="C23" s="123"/>
      <c r="D23" s="263">
        <v>0</v>
      </c>
      <c r="E23" s="212"/>
      <c r="F23" s="263">
        <v>0</v>
      </c>
      <c r="G23" s="212"/>
      <c r="H23" s="263">
        <v>0</v>
      </c>
      <c r="I23" s="213"/>
      <c r="J23" s="263">
        <v>0</v>
      </c>
      <c r="K23" s="212"/>
      <c r="L23" s="263">
        <v>0</v>
      </c>
      <c r="M23" s="212"/>
      <c r="N23" s="263">
        <v>0</v>
      </c>
      <c r="O23" s="213"/>
      <c r="P23" s="263">
        <v>0</v>
      </c>
      <c r="Q23" s="212"/>
      <c r="R23" s="263">
        <v>0</v>
      </c>
      <c r="S23" s="212"/>
      <c r="T23" s="263">
        <v>0</v>
      </c>
      <c r="U23" s="212"/>
      <c r="V23" s="263">
        <v>0</v>
      </c>
      <c r="W23" s="212"/>
      <c r="X23" s="263">
        <v>0</v>
      </c>
      <c r="Y23" s="212"/>
      <c r="Z23" s="263">
        <v>0</v>
      </c>
      <c r="AA23" s="212"/>
      <c r="AB23" s="213">
        <v>1493</v>
      </c>
      <c r="AC23" s="212"/>
      <c r="AD23" s="213">
        <f>Z23+AB23</f>
        <v>1493</v>
      </c>
    </row>
    <row r="24" spans="1:30" x14ac:dyDescent="0.3">
      <c r="A24" s="125" t="s">
        <v>151</v>
      </c>
      <c r="B24" s="122"/>
      <c r="C24" s="123"/>
      <c r="D24" s="259">
        <v>0</v>
      </c>
      <c r="E24" s="201"/>
      <c r="F24" s="259">
        <v>0</v>
      </c>
      <c r="G24" s="201"/>
      <c r="H24" s="259">
        <v>0</v>
      </c>
      <c r="I24" s="142"/>
      <c r="J24" s="259">
        <v>0</v>
      </c>
      <c r="K24" s="201"/>
      <c r="L24" s="260">
        <v>0</v>
      </c>
      <c r="M24" s="201"/>
      <c r="N24" s="260">
        <v>0</v>
      </c>
      <c r="O24" s="200"/>
      <c r="P24" s="260">
        <v>0</v>
      </c>
      <c r="Q24" s="212"/>
      <c r="R24" s="260">
        <v>0</v>
      </c>
      <c r="S24" s="212"/>
      <c r="T24" s="260">
        <v>0</v>
      </c>
      <c r="U24" s="212"/>
      <c r="V24" s="260">
        <v>0</v>
      </c>
      <c r="W24" s="212"/>
      <c r="X24" s="260">
        <v>0</v>
      </c>
      <c r="Y24" s="212"/>
      <c r="Z24" s="260">
        <v>0</v>
      </c>
      <c r="AA24" s="212"/>
      <c r="AB24" s="215">
        <f>SUM(AB23:AB23)</f>
        <v>1493</v>
      </c>
      <c r="AC24" s="212"/>
      <c r="AD24" s="215">
        <f>Z24+AB24</f>
        <v>1493</v>
      </c>
    </row>
    <row r="25" spans="1:30" x14ac:dyDescent="0.3">
      <c r="A25" s="115" t="s">
        <v>138</v>
      </c>
      <c r="B25" s="122"/>
      <c r="C25" s="123"/>
      <c r="D25" s="260">
        <v>0</v>
      </c>
      <c r="E25" s="201"/>
      <c r="F25" s="260">
        <v>0</v>
      </c>
      <c r="G25" s="201"/>
      <c r="H25" s="260">
        <v>0</v>
      </c>
      <c r="I25" s="142"/>
      <c r="J25" s="260">
        <v>0</v>
      </c>
      <c r="K25" s="201"/>
      <c r="L25" s="260">
        <v>0</v>
      </c>
      <c r="M25" s="201"/>
      <c r="N25" s="149">
        <f>N19+N24</f>
        <v>-19500</v>
      </c>
      <c r="O25" s="200"/>
      <c r="P25" s="260">
        <v>0</v>
      </c>
      <c r="Q25" s="212"/>
      <c r="R25" s="260">
        <v>0</v>
      </c>
      <c r="S25" s="212"/>
      <c r="T25" s="260">
        <v>0</v>
      </c>
      <c r="U25" s="212"/>
      <c r="V25" s="260">
        <v>0</v>
      </c>
      <c r="W25" s="212"/>
      <c r="X25" s="260">
        <v>0</v>
      </c>
      <c r="Y25" s="212"/>
      <c r="Z25" s="149">
        <f>SUM(D25:N25)+X25</f>
        <v>-19500</v>
      </c>
      <c r="AA25" s="212"/>
      <c r="AB25" s="149">
        <f>AB19+AB24</f>
        <v>1493</v>
      </c>
      <c r="AC25" s="212"/>
      <c r="AD25" s="149">
        <f>AD19+AD24</f>
        <v>-18007</v>
      </c>
    </row>
    <row r="26" spans="1:30" x14ac:dyDescent="0.75">
      <c r="A26" s="115"/>
      <c r="B26" s="122"/>
      <c r="C26" s="123"/>
      <c r="D26" s="150"/>
      <c r="E26" s="201"/>
      <c r="F26" s="142"/>
      <c r="G26" s="201"/>
      <c r="H26" s="142"/>
      <c r="I26" s="142"/>
      <c r="J26" s="142"/>
      <c r="K26" s="201"/>
      <c r="L26" s="142"/>
      <c r="M26" s="201"/>
      <c r="N26" s="142"/>
      <c r="O26" s="142"/>
      <c r="P26" s="142"/>
      <c r="Q26" s="212"/>
      <c r="R26" s="142"/>
      <c r="S26" s="212"/>
      <c r="T26" s="142"/>
      <c r="U26" s="212"/>
      <c r="V26" s="142"/>
      <c r="W26" s="212"/>
      <c r="X26" s="142"/>
      <c r="Y26" s="212"/>
      <c r="Z26" s="142"/>
      <c r="AA26" s="212"/>
      <c r="AB26" s="142"/>
      <c r="AC26" s="212"/>
      <c r="AD26" s="142"/>
    </row>
    <row r="27" spans="1:30" x14ac:dyDescent="0.75">
      <c r="A27" s="115" t="s">
        <v>140</v>
      </c>
      <c r="B27" s="127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12"/>
      <c r="R27" s="201"/>
      <c r="S27" s="212"/>
      <c r="T27" s="201"/>
      <c r="U27" s="212"/>
      <c r="V27" s="201"/>
      <c r="W27" s="212"/>
      <c r="X27" s="201"/>
      <c r="Y27" s="212"/>
      <c r="Z27" s="201"/>
      <c r="AA27" s="212"/>
      <c r="AB27" s="201"/>
      <c r="AC27" s="212"/>
      <c r="AD27" s="201"/>
    </row>
    <row r="28" spans="1:30" x14ac:dyDescent="0.3">
      <c r="A28" s="126" t="s">
        <v>141</v>
      </c>
      <c r="B28" s="127"/>
      <c r="D28" s="263">
        <v>0</v>
      </c>
      <c r="E28" s="212"/>
      <c r="F28" s="263">
        <v>0</v>
      </c>
      <c r="G28" s="212"/>
      <c r="H28" s="263">
        <v>0</v>
      </c>
      <c r="I28" s="213"/>
      <c r="J28" s="263">
        <v>0</v>
      </c>
      <c r="K28" s="212"/>
      <c r="L28" s="263">
        <v>0</v>
      </c>
      <c r="M28" s="212"/>
      <c r="N28" s="213">
        <f>+PL!D49</f>
        <v>-186922</v>
      </c>
      <c r="O28" s="212"/>
      <c r="P28" s="263">
        <v>0</v>
      </c>
      <c r="Q28" s="213"/>
      <c r="R28" s="263">
        <v>0</v>
      </c>
      <c r="S28" s="213"/>
      <c r="T28" s="263">
        <v>0</v>
      </c>
      <c r="U28" s="213"/>
      <c r="V28" s="263">
        <v>0</v>
      </c>
      <c r="W28" s="213"/>
      <c r="X28" s="263">
        <v>0</v>
      </c>
      <c r="Y28" s="213"/>
      <c r="Z28" s="147">
        <f>SUM(D28:N28)+X28</f>
        <v>-186922</v>
      </c>
      <c r="AA28" s="213"/>
      <c r="AB28" s="212">
        <f>+PL!D50</f>
        <v>-3284</v>
      </c>
      <c r="AC28" s="213"/>
      <c r="AD28" s="147">
        <f>Z28+AB28</f>
        <v>-190206</v>
      </c>
    </row>
    <row r="29" spans="1:30" x14ac:dyDescent="0.3">
      <c r="A29" s="126" t="s">
        <v>142</v>
      </c>
      <c r="B29" s="127"/>
      <c r="D29" s="263">
        <v>0</v>
      </c>
      <c r="E29" s="212"/>
      <c r="F29" s="263">
        <v>0</v>
      </c>
      <c r="G29" s="212"/>
      <c r="H29" s="263">
        <v>0</v>
      </c>
      <c r="I29" s="213"/>
      <c r="J29" s="263">
        <v>0</v>
      </c>
      <c r="K29" s="213"/>
      <c r="L29" s="263">
        <v>0</v>
      </c>
      <c r="M29" s="213"/>
      <c r="N29" s="213">
        <v>0</v>
      </c>
      <c r="O29" s="147"/>
      <c r="P29" s="213">
        <v>1292</v>
      </c>
      <c r="Q29" s="212"/>
      <c r="R29" s="263">
        <v>0</v>
      </c>
      <c r="S29" s="212"/>
      <c r="T29" s="263">
        <v>0</v>
      </c>
      <c r="U29" s="212"/>
      <c r="V29" s="213">
        <v>-2995</v>
      </c>
      <c r="W29" s="212"/>
      <c r="X29" s="213">
        <f t="shared" ref="X29:X32" si="2">SUM(P29:V29)</f>
        <v>-1703</v>
      </c>
      <c r="Y29" s="212"/>
      <c r="Z29" s="147">
        <f>SUM(D29:N29)+X29</f>
        <v>-1703</v>
      </c>
      <c r="AA29" s="212"/>
      <c r="AB29" s="214">
        <v>-332</v>
      </c>
      <c r="AC29" s="212"/>
      <c r="AD29" s="147">
        <f>Z29+AB29</f>
        <v>-2035</v>
      </c>
    </row>
    <row r="30" spans="1:30" x14ac:dyDescent="0.3">
      <c r="A30" s="115" t="s">
        <v>101</v>
      </c>
      <c r="B30" s="122"/>
      <c r="C30" s="123"/>
      <c r="D30" s="260">
        <v>0</v>
      </c>
      <c r="E30" s="201"/>
      <c r="F30" s="260">
        <v>0</v>
      </c>
      <c r="G30" s="201"/>
      <c r="H30" s="260">
        <v>0</v>
      </c>
      <c r="I30" s="142"/>
      <c r="J30" s="260">
        <v>0</v>
      </c>
      <c r="K30" s="201"/>
      <c r="L30" s="260">
        <v>0</v>
      </c>
      <c r="M30" s="201"/>
      <c r="N30" s="149">
        <f>SUM(N28:N29)</f>
        <v>-186922</v>
      </c>
      <c r="O30" s="201"/>
      <c r="P30" s="149">
        <f>SUM(P28:P29)</f>
        <v>1292</v>
      </c>
      <c r="Q30" s="212"/>
      <c r="R30" s="260">
        <v>0</v>
      </c>
      <c r="S30" s="212"/>
      <c r="T30" s="260">
        <v>0</v>
      </c>
      <c r="U30" s="212"/>
      <c r="V30" s="149">
        <f>SUM(V28:V29)</f>
        <v>-2995</v>
      </c>
      <c r="W30" s="212"/>
      <c r="X30" s="149">
        <f>SUM(X28:X29)</f>
        <v>-1703</v>
      </c>
      <c r="Y30" s="212"/>
      <c r="Z30" s="149">
        <f>SUM(Z28:Z29)</f>
        <v>-188625</v>
      </c>
      <c r="AA30" s="212"/>
      <c r="AB30" s="149">
        <f>SUM(AB28:AB29)</f>
        <v>-3616</v>
      </c>
      <c r="AC30" s="212"/>
      <c r="AD30" s="215">
        <f>Z30+AB30</f>
        <v>-192241</v>
      </c>
    </row>
    <row r="31" spans="1:30" x14ac:dyDescent="0.75">
      <c r="A31" s="115"/>
      <c r="B31" s="122"/>
      <c r="C31" s="123"/>
      <c r="D31" s="142"/>
      <c r="E31" s="201"/>
      <c r="F31" s="142"/>
      <c r="G31" s="201"/>
      <c r="H31" s="142"/>
      <c r="I31" s="142"/>
      <c r="J31" s="142"/>
      <c r="K31" s="201"/>
      <c r="L31" s="142"/>
      <c r="M31" s="201"/>
      <c r="N31" s="142"/>
      <c r="O31" s="201"/>
      <c r="P31" s="216"/>
      <c r="Q31" s="212"/>
      <c r="R31" s="216"/>
      <c r="S31" s="212"/>
      <c r="T31" s="216"/>
      <c r="U31" s="212"/>
      <c r="V31" s="216"/>
      <c r="W31" s="212"/>
      <c r="X31" s="216"/>
      <c r="Y31" s="212"/>
      <c r="Z31" s="216"/>
      <c r="AA31" s="212"/>
      <c r="AB31" s="216"/>
      <c r="AC31" s="212"/>
      <c r="AD31" s="216"/>
    </row>
    <row r="32" spans="1:30" ht="14.5" thickBot="1" x14ac:dyDescent="0.8">
      <c r="A32" s="115" t="s">
        <v>143</v>
      </c>
      <c r="B32" s="127"/>
      <c r="D32" s="217">
        <f>D12+D25+D30</f>
        <v>1810114</v>
      </c>
      <c r="E32" s="211"/>
      <c r="F32" s="218">
        <f>F12+F25+F30</f>
        <v>-317706</v>
      </c>
      <c r="G32" s="211"/>
      <c r="H32" s="217">
        <f>H12+H25+H30</f>
        <v>3890221</v>
      </c>
      <c r="I32" s="142"/>
      <c r="J32" s="217">
        <f>J12+J25+J30</f>
        <v>93518</v>
      </c>
      <c r="K32" s="211"/>
      <c r="L32" s="218">
        <f>L12+L25+L30</f>
        <v>317706</v>
      </c>
      <c r="M32" s="211"/>
      <c r="N32" s="218">
        <f>N12+N25+N30</f>
        <v>-887772</v>
      </c>
      <c r="O32" s="201"/>
      <c r="P32" s="218">
        <f>P12+P25+P30</f>
        <v>-63088</v>
      </c>
      <c r="Q32" s="201"/>
      <c r="R32" s="218">
        <f>R12+R25+R30</f>
        <v>368498</v>
      </c>
      <c r="S32" s="201"/>
      <c r="T32" s="218">
        <f>T12+T25+T30</f>
        <v>-37444</v>
      </c>
      <c r="U32" s="201"/>
      <c r="V32" s="218">
        <f>V12+V25+V30</f>
        <v>-7338</v>
      </c>
      <c r="W32" s="201"/>
      <c r="X32" s="218">
        <f t="shared" si="2"/>
        <v>260628</v>
      </c>
      <c r="Y32" s="201"/>
      <c r="Z32" s="218">
        <f>SUM(D32:N32)+X32</f>
        <v>5166709</v>
      </c>
      <c r="AA32" s="201"/>
      <c r="AB32" s="218">
        <f>AB12+AB25+AB30</f>
        <v>-60124</v>
      </c>
      <c r="AC32" s="201"/>
      <c r="AD32" s="218">
        <f>Z32+AB32</f>
        <v>5106585</v>
      </c>
    </row>
    <row r="33" ht="14.5" thickTop="1" x14ac:dyDescent="0.75"/>
  </sheetData>
  <mergeCells count="4">
    <mergeCell ref="D4:AD4"/>
    <mergeCell ref="D10:AD10"/>
    <mergeCell ref="J7:N7"/>
    <mergeCell ref="P5:X5"/>
  </mergeCells>
  <pageMargins left="0.7" right="0.7" top="0.75" bottom="0.75" header="0.3" footer="0.3"/>
  <pageSetup paperSize="9" scale="45" firstPageNumber="8" fitToHeight="0" orientation="landscape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25"/>
  <sheetViews>
    <sheetView view="pageBreakPreview" topLeftCell="A12" zoomScale="85" zoomScaleNormal="100" zoomScaleSheetLayoutView="85" workbookViewId="0">
      <selection activeCell="A25" sqref="A25:XFD1048576"/>
    </sheetView>
  </sheetViews>
  <sheetFormatPr defaultColWidth="10.69921875" defaultRowHeight="22.5" customHeight="1" x14ac:dyDescent="0.75"/>
  <cols>
    <col min="1" max="1" width="54.09765625" style="101" bestFit="1" customWidth="1"/>
    <col min="2" max="2" width="11.296875" style="101" customWidth="1"/>
    <col min="3" max="3" width="15.09765625" style="100" customWidth="1"/>
    <col min="4" max="4" width="1.69921875" style="100" customWidth="1"/>
    <col min="5" max="5" width="15.09765625" style="100" customWidth="1"/>
    <col min="6" max="6" width="1.69921875" style="101" customWidth="1"/>
    <col min="7" max="7" width="15.09765625" style="101" customWidth="1"/>
    <col min="8" max="8" width="1.69921875" style="101" customWidth="1"/>
    <col min="9" max="9" width="15.09765625" style="100" customWidth="1"/>
    <col min="10" max="10" width="1.69921875" style="100" customWidth="1"/>
    <col min="11" max="11" width="20.69921875" style="100" bestFit="1" customWidth="1"/>
    <col min="12" max="12" width="1.69921875" style="100" customWidth="1"/>
    <col min="13" max="13" width="15.09765625" style="100" customWidth="1"/>
    <col min="14" max="16384" width="10.69921875" style="101"/>
  </cols>
  <sheetData>
    <row r="1" spans="1:13" s="107" customFormat="1" ht="23.5" customHeight="1" x14ac:dyDescent="0.35">
      <c r="A1" s="6" t="s">
        <v>1</v>
      </c>
      <c r="B1" s="140"/>
      <c r="C1" s="104"/>
      <c r="D1" s="104"/>
      <c r="E1" s="104"/>
      <c r="F1" s="103"/>
      <c r="G1" s="103"/>
      <c r="H1" s="103"/>
      <c r="I1" s="104"/>
      <c r="J1" s="104"/>
      <c r="K1" s="104"/>
      <c r="L1" s="104"/>
      <c r="M1" s="104"/>
    </row>
    <row r="2" spans="1:13" s="107" customFormat="1" ht="15" x14ac:dyDescent="0.3">
      <c r="A2" s="102" t="s">
        <v>245</v>
      </c>
      <c r="B2" s="140"/>
      <c r="C2" s="104"/>
      <c r="D2" s="104"/>
      <c r="E2" s="104"/>
      <c r="F2" s="103"/>
      <c r="G2" s="103"/>
      <c r="H2" s="103"/>
      <c r="I2" s="104"/>
      <c r="J2" s="104"/>
      <c r="K2" s="104"/>
      <c r="L2" s="104"/>
      <c r="M2" s="104"/>
    </row>
    <row r="3" spans="1:13" s="107" customFormat="1" ht="15" x14ac:dyDescent="0.3">
      <c r="A3" s="102" t="s">
        <v>244</v>
      </c>
      <c r="B3" s="105"/>
      <c r="C3" s="104"/>
      <c r="D3" s="104"/>
      <c r="E3" s="104"/>
      <c r="F3" s="106"/>
      <c r="G3" s="106"/>
      <c r="H3" s="106"/>
      <c r="I3" s="104"/>
      <c r="J3" s="104"/>
      <c r="K3" s="104"/>
      <c r="L3" s="104"/>
      <c r="M3" s="104"/>
    </row>
    <row r="4" spans="1:13" ht="14" x14ac:dyDescent="0.75">
      <c r="C4" s="305" t="s">
        <v>152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3" ht="14" x14ac:dyDescent="0.75">
      <c r="F5" s="100"/>
      <c r="K5" s="111" t="s">
        <v>156</v>
      </c>
    </row>
    <row r="6" spans="1:13" s="113" customFormat="1" ht="14" x14ac:dyDescent="0.3">
      <c r="C6" s="137" t="s">
        <v>153</v>
      </c>
      <c r="D6" s="110"/>
      <c r="E6" s="110"/>
      <c r="F6" s="110"/>
      <c r="G6" s="307" t="s">
        <v>59</v>
      </c>
      <c r="H6" s="307"/>
      <c r="I6" s="307"/>
      <c r="J6" s="110"/>
      <c r="K6" s="141" t="s">
        <v>155</v>
      </c>
      <c r="L6" s="110"/>
      <c r="M6" s="110"/>
    </row>
    <row r="7" spans="1:13" s="110" customFormat="1" ht="14" x14ac:dyDescent="0.3">
      <c r="C7" s="137" t="s">
        <v>105</v>
      </c>
      <c r="D7" s="111"/>
      <c r="E7" s="138" t="s">
        <v>154</v>
      </c>
      <c r="G7" s="137" t="s">
        <v>109</v>
      </c>
      <c r="H7" s="138"/>
      <c r="I7" s="138"/>
      <c r="J7" s="112"/>
      <c r="K7" s="111" t="s">
        <v>157</v>
      </c>
      <c r="L7" s="112"/>
      <c r="M7" s="137" t="s">
        <v>112</v>
      </c>
    </row>
    <row r="8" spans="1:13" s="110" customFormat="1" ht="14" x14ac:dyDescent="0.3">
      <c r="A8" s="115"/>
      <c r="B8" s="116"/>
      <c r="C8" s="137" t="s">
        <v>106</v>
      </c>
      <c r="D8" s="111"/>
      <c r="E8" s="138" t="s">
        <v>108</v>
      </c>
      <c r="F8" s="116"/>
      <c r="G8" s="137" t="s">
        <v>110</v>
      </c>
      <c r="H8" s="139"/>
      <c r="I8" s="137" t="s">
        <v>111</v>
      </c>
      <c r="J8" s="112"/>
      <c r="K8" s="111" t="s">
        <v>158</v>
      </c>
      <c r="L8" s="112"/>
      <c r="M8" s="137" t="s">
        <v>113</v>
      </c>
    </row>
    <row r="9" spans="1:13" s="110" customFormat="1" ht="14" x14ac:dyDescent="0.75">
      <c r="A9" s="115"/>
      <c r="B9" s="115"/>
      <c r="C9" s="308" t="s">
        <v>11</v>
      </c>
      <c r="D9" s="308"/>
      <c r="E9" s="308"/>
      <c r="F9" s="308"/>
      <c r="G9" s="308"/>
      <c r="H9" s="308"/>
      <c r="I9" s="308"/>
      <c r="J9" s="308"/>
      <c r="K9" s="308"/>
      <c r="L9" s="308"/>
      <c r="M9" s="308"/>
    </row>
    <row r="10" spans="1:13" ht="14" x14ac:dyDescent="0.75">
      <c r="A10" s="115" t="s">
        <v>159</v>
      </c>
      <c r="B10" s="115"/>
      <c r="C10" s="117"/>
      <c r="D10" s="117"/>
      <c r="E10" s="117"/>
      <c r="F10" s="118"/>
      <c r="G10" s="118"/>
      <c r="H10" s="118"/>
      <c r="I10" s="117"/>
      <c r="J10" s="117"/>
      <c r="K10" s="117"/>
      <c r="L10" s="117"/>
      <c r="M10" s="117"/>
    </row>
    <row r="11" spans="1:13" ht="14" x14ac:dyDescent="0.75">
      <c r="A11" s="115" t="s">
        <v>149</v>
      </c>
      <c r="B11" s="115"/>
      <c r="C11" s="119">
        <v>1621787</v>
      </c>
      <c r="D11" s="119"/>
      <c r="E11" s="119">
        <v>3673192</v>
      </c>
      <c r="F11" s="120"/>
      <c r="G11" s="119">
        <v>45232</v>
      </c>
      <c r="H11" s="120"/>
      <c r="I11" s="130">
        <v>971988</v>
      </c>
      <c r="J11" s="130"/>
      <c r="K11" s="119">
        <v>163767</v>
      </c>
      <c r="L11" s="130"/>
      <c r="M11" s="119">
        <f>SUM(C11:L11)</f>
        <v>6475966</v>
      </c>
    </row>
    <row r="12" spans="1:13" ht="12" customHeight="1" x14ac:dyDescent="0.75">
      <c r="A12" s="115"/>
      <c r="B12" s="115"/>
      <c r="C12" s="134"/>
      <c r="D12" s="134"/>
      <c r="E12" s="134"/>
      <c r="F12" s="121"/>
      <c r="G12" s="134"/>
      <c r="H12" s="121"/>
      <c r="I12" s="142"/>
      <c r="J12" s="121"/>
      <c r="K12" s="142"/>
      <c r="L12" s="121"/>
      <c r="M12" s="142"/>
    </row>
    <row r="13" spans="1:13" ht="14" x14ac:dyDescent="0.75">
      <c r="A13" s="115" t="s">
        <v>135</v>
      </c>
      <c r="B13" s="115"/>
      <c r="C13" s="119"/>
      <c r="D13" s="119"/>
      <c r="E13" s="119"/>
      <c r="F13" s="124"/>
      <c r="G13" s="119"/>
      <c r="H13" s="124"/>
      <c r="I13" s="119"/>
      <c r="J13" s="119"/>
      <c r="K13" s="119"/>
      <c r="L13" s="119"/>
      <c r="M13" s="119"/>
    </row>
    <row r="14" spans="1:13" ht="14" x14ac:dyDescent="0.75">
      <c r="A14" s="125" t="s">
        <v>160</v>
      </c>
      <c r="B14" s="115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</row>
    <row r="15" spans="1:13" ht="14" x14ac:dyDescent="0.75">
      <c r="A15" s="126" t="s">
        <v>137</v>
      </c>
      <c r="B15" s="127"/>
      <c r="C15" s="128">
        <v>80000</v>
      </c>
      <c r="D15" s="132"/>
      <c r="E15" s="128">
        <v>217028</v>
      </c>
      <c r="F15" s="100"/>
      <c r="G15" s="132">
        <v>0</v>
      </c>
      <c r="H15" s="100"/>
      <c r="I15" s="132">
        <v>0</v>
      </c>
      <c r="K15" s="128">
        <v>0</v>
      </c>
      <c r="M15" s="128">
        <f>SUM(C15:L15)</f>
        <v>297028</v>
      </c>
    </row>
    <row r="16" spans="1:13" ht="14" x14ac:dyDescent="0.75">
      <c r="A16" s="125" t="s">
        <v>161</v>
      </c>
      <c r="B16" s="115"/>
      <c r="C16" s="129">
        <f>SUM(C15)</f>
        <v>80000</v>
      </c>
      <c r="D16" s="134"/>
      <c r="E16" s="129">
        <f>SUM(E15)</f>
        <v>217028</v>
      </c>
      <c r="F16" s="121"/>
      <c r="G16" s="133">
        <f>SUM(G15:G15)</f>
        <v>0</v>
      </c>
      <c r="H16" s="121"/>
      <c r="I16" s="133">
        <f>SUM(I15:I15)</f>
        <v>0</v>
      </c>
      <c r="J16" s="121"/>
      <c r="K16" s="129">
        <f>SUM(K15:K15)</f>
        <v>0</v>
      </c>
      <c r="L16" s="121"/>
      <c r="M16" s="129">
        <f>SUM(M15:M15)</f>
        <v>297028</v>
      </c>
    </row>
    <row r="17" spans="1:13" ht="14" x14ac:dyDescent="0.75">
      <c r="A17" s="115" t="s">
        <v>162</v>
      </c>
      <c r="B17" s="115"/>
      <c r="C17" s="129">
        <f>SUM(C16)</f>
        <v>80000</v>
      </c>
      <c r="D17" s="134"/>
      <c r="E17" s="129">
        <f>SUM(E16)</f>
        <v>217028</v>
      </c>
      <c r="F17" s="121"/>
      <c r="G17" s="133">
        <f>SUM(G16:G16)</f>
        <v>0</v>
      </c>
      <c r="H17" s="121"/>
      <c r="I17" s="133">
        <f>SUM(I16:I16)</f>
        <v>0</v>
      </c>
      <c r="J17" s="121"/>
      <c r="K17" s="129">
        <f>SUM(K16:K16)</f>
        <v>0</v>
      </c>
      <c r="L17" s="121"/>
      <c r="M17" s="129">
        <f>SUM(M16:M16)</f>
        <v>297028</v>
      </c>
    </row>
    <row r="18" spans="1:13" ht="11.15" customHeight="1" x14ac:dyDescent="0.75">
      <c r="A18" s="115"/>
      <c r="B18" s="115"/>
      <c r="C18" s="119"/>
      <c r="D18" s="134"/>
      <c r="E18" s="119"/>
      <c r="F18" s="121"/>
      <c r="G18" s="134"/>
      <c r="H18" s="121"/>
      <c r="I18" s="134"/>
      <c r="J18" s="121"/>
      <c r="K18" s="119"/>
      <c r="L18" s="121"/>
      <c r="M18" s="119"/>
    </row>
    <row r="19" spans="1:13" ht="14" x14ac:dyDescent="0.75">
      <c r="A19" s="115" t="s">
        <v>140</v>
      </c>
      <c r="B19" s="115"/>
      <c r="C19" s="143"/>
      <c r="D19" s="143"/>
      <c r="E19" s="143"/>
      <c r="F19" s="144"/>
      <c r="G19" s="145"/>
      <c r="H19" s="143"/>
      <c r="I19" s="145"/>
      <c r="J19" s="146"/>
      <c r="K19" s="145"/>
      <c r="L19" s="146"/>
      <c r="M19" s="145"/>
    </row>
    <row r="20" spans="1:13" ht="14" x14ac:dyDescent="0.75">
      <c r="A20" s="126" t="s">
        <v>241</v>
      </c>
      <c r="B20" s="126"/>
      <c r="C20" s="132">
        <v>0</v>
      </c>
      <c r="D20" s="132"/>
      <c r="E20" s="132">
        <v>0</v>
      </c>
      <c r="F20" s="100"/>
      <c r="G20" s="132">
        <v>0</v>
      </c>
      <c r="H20" s="100"/>
      <c r="I20" s="147">
        <f>PL!J46</f>
        <v>144468</v>
      </c>
      <c r="K20" s="132">
        <f>SUM(B20:H20)</f>
        <v>0</v>
      </c>
      <c r="L20" s="131"/>
      <c r="M20" s="147">
        <f>SUM(C20:L20)</f>
        <v>144468</v>
      </c>
    </row>
    <row r="21" spans="1:13" ht="14" x14ac:dyDescent="0.75">
      <c r="A21" s="126" t="s">
        <v>142</v>
      </c>
      <c r="B21" s="126"/>
      <c r="C21" s="132">
        <v>0</v>
      </c>
      <c r="D21" s="132"/>
      <c r="E21" s="132">
        <v>0</v>
      </c>
      <c r="F21" s="100"/>
      <c r="G21" s="132">
        <v>0</v>
      </c>
      <c r="H21" s="100"/>
      <c r="I21" s="132">
        <v>0</v>
      </c>
      <c r="J21" s="132"/>
      <c r="K21" s="132">
        <v>0</v>
      </c>
      <c r="L21" s="132"/>
      <c r="M21" s="132">
        <f>SUM(C21:L21)</f>
        <v>0</v>
      </c>
    </row>
    <row r="22" spans="1:13" ht="14" x14ac:dyDescent="0.75">
      <c r="A22" s="115" t="s">
        <v>101</v>
      </c>
      <c r="B22" s="115"/>
      <c r="C22" s="148">
        <f>SUM(C20:C21)</f>
        <v>0</v>
      </c>
      <c r="D22" s="134"/>
      <c r="E22" s="148">
        <f>SUM(E20:E21)</f>
        <v>0</v>
      </c>
      <c r="F22" s="121"/>
      <c r="G22" s="148">
        <f>SUM(G20:G21)</f>
        <v>0</v>
      </c>
      <c r="H22" s="121"/>
      <c r="I22" s="149">
        <f>SUM(I20:I21)</f>
        <v>144468</v>
      </c>
      <c r="J22" s="121"/>
      <c r="K22" s="133">
        <f>SUM(K20:K21)</f>
        <v>0</v>
      </c>
      <c r="L22" s="121"/>
      <c r="M22" s="149">
        <f>SUM(M20:M21)</f>
        <v>144468</v>
      </c>
    </row>
    <row r="23" spans="1:13" ht="11.15" customHeight="1" x14ac:dyDescent="0.75">
      <c r="A23" s="115"/>
      <c r="B23" s="115"/>
      <c r="C23" s="148"/>
      <c r="D23" s="134"/>
      <c r="E23" s="148"/>
      <c r="F23" s="121"/>
      <c r="G23" s="148"/>
      <c r="H23" s="121"/>
      <c r="I23" s="150"/>
      <c r="J23" s="121"/>
      <c r="K23" s="150"/>
      <c r="L23" s="121"/>
      <c r="M23" s="150"/>
    </row>
    <row r="24" spans="1:13" ht="14.5" thickBot="1" x14ac:dyDescent="0.8">
      <c r="A24" s="115" t="s">
        <v>148</v>
      </c>
      <c r="B24" s="115"/>
      <c r="C24" s="151">
        <f>C11+C16+C22</f>
        <v>1701787</v>
      </c>
      <c r="D24" s="152"/>
      <c r="E24" s="151">
        <f>E11+E16+E22</f>
        <v>3890220</v>
      </c>
      <c r="F24" s="152"/>
      <c r="G24" s="151">
        <f>G11+G16+G22</f>
        <v>45232</v>
      </c>
      <c r="H24" s="152"/>
      <c r="I24" s="151">
        <f>I11+I16+I22</f>
        <v>1116456</v>
      </c>
      <c r="J24" s="152"/>
      <c r="K24" s="151">
        <f>K11+K16+K22</f>
        <v>163767</v>
      </c>
      <c r="L24" s="152"/>
      <c r="M24" s="151">
        <f>M11+M16+M22</f>
        <v>6917462</v>
      </c>
    </row>
    <row r="25" spans="1:13" ht="22.5" customHeight="1" thickTop="1" x14ac:dyDescent="0.75"/>
  </sheetData>
  <mergeCells count="3">
    <mergeCell ref="C4:M4"/>
    <mergeCell ref="G6:I6"/>
    <mergeCell ref="C9:M9"/>
  </mergeCells>
  <pageMargins left="0.7" right="0.7" top="0.75" bottom="0.75" header="0.3" footer="0.3"/>
  <pageSetup paperSize="9" scale="84" firstPageNumber="9" fitToHeight="0" orientation="landscape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92D050"/>
    <pageSetUpPr fitToPage="1"/>
  </sheetPr>
  <dimension ref="A1:Q25"/>
  <sheetViews>
    <sheetView view="pageBreakPreview" topLeftCell="A12" zoomScale="85" zoomScaleNormal="100" zoomScaleSheetLayoutView="85" workbookViewId="0">
      <selection activeCell="A25" sqref="A25:XFD1048576"/>
    </sheetView>
  </sheetViews>
  <sheetFormatPr defaultColWidth="10.69921875" defaultRowHeight="22.5" customHeight="1" x14ac:dyDescent="0.75"/>
  <cols>
    <col min="1" max="1" width="54.09765625" style="101" bestFit="1" customWidth="1"/>
    <col min="2" max="2" width="11.296875" style="101" customWidth="1"/>
    <col min="3" max="3" width="15.09765625" style="100" customWidth="1"/>
    <col min="4" max="4" width="1.69921875" style="100" customWidth="1"/>
    <col min="5" max="5" width="15.09765625" style="100" customWidth="1"/>
    <col min="6" max="6" width="1.69921875" style="100" customWidth="1"/>
    <col min="7" max="7" width="15.09765625" style="100" customWidth="1"/>
    <col min="8" max="8" width="1.69921875" style="101" customWidth="1"/>
    <col min="9" max="9" width="15.09765625" style="101" customWidth="1"/>
    <col min="10" max="10" width="1.69921875" style="101" customWidth="1"/>
    <col min="11" max="11" width="16.3984375" style="100" bestFit="1" customWidth="1"/>
    <col min="12" max="12" width="1.69921875" style="101" customWidth="1"/>
    <col min="13" max="13" width="15.09765625" style="100" customWidth="1"/>
    <col min="14" max="14" width="1.69921875" style="100" customWidth="1"/>
    <col min="15" max="15" width="22.09765625" style="100" bestFit="1" customWidth="1"/>
    <col min="16" max="16" width="1.69921875" style="100" customWidth="1"/>
    <col min="17" max="17" width="15.09765625" style="100" customWidth="1"/>
    <col min="18" max="16384" width="10.69921875" style="101"/>
  </cols>
  <sheetData>
    <row r="1" spans="1:17" s="107" customFormat="1" ht="23.5" customHeight="1" x14ac:dyDescent="0.35">
      <c r="A1" s="6" t="s">
        <v>1</v>
      </c>
      <c r="B1" s="140"/>
      <c r="C1" s="104"/>
      <c r="D1" s="104"/>
      <c r="E1" s="104"/>
      <c r="F1" s="104"/>
      <c r="G1" s="104"/>
      <c r="H1" s="103"/>
      <c r="I1" s="103"/>
      <c r="J1" s="103"/>
      <c r="K1" s="104"/>
      <c r="L1" s="103"/>
      <c r="M1" s="104"/>
      <c r="N1" s="104"/>
      <c r="O1" s="104"/>
      <c r="P1" s="104"/>
      <c r="Q1" s="104"/>
    </row>
    <row r="2" spans="1:17" s="107" customFormat="1" ht="15" x14ac:dyDescent="0.3">
      <c r="A2" s="102" t="s">
        <v>242</v>
      </c>
      <c r="B2" s="140"/>
      <c r="C2" s="104"/>
      <c r="D2" s="104"/>
      <c r="E2" s="104"/>
      <c r="F2" s="104"/>
      <c r="G2" s="104"/>
      <c r="H2" s="103"/>
      <c r="I2" s="103"/>
      <c r="J2" s="103"/>
      <c r="K2" s="104"/>
      <c r="L2" s="103"/>
      <c r="M2" s="104"/>
      <c r="N2" s="104"/>
      <c r="O2" s="104"/>
      <c r="P2" s="104"/>
      <c r="Q2" s="104"/>
    </row>
    <row r="3" spans="1:17" s="107" customFormat="1" ht="15" x14ac:dyDescent="0.3">
      <c r="A3" s="102" t="s">
        <v>244</v>
      </c>
      <c r="B3" s="105"/>
      <c r="C3" s="104"/>
      <c r="D3" s="104"/>
      <c r="E3" s="104"/>
      <c r="F3" s="104"/>
      <c r="G3" s="104"/>
      <c r="H3" s="106"/>
      <c r="I3" s="106"/>
      <c r="J3" s="106"/>
      <c r="K3" s="104"/>
      <c r="L3" s="106"/>
      <c r="M3" s="104"/>
      <c r="N3" s="104"/>
      <c r="O3" s="104"/>
      <c r="P3" s="104"/>
      <c r="Q3" s="104"/>
    </row>
    <row r="4" spans="1:17" ht="14" x14ac:dyDescent="0.75">
      <c r="C4" s="305" t="s">
        <v>152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7" ht="14" x14ac:dyDescent="0.75">
      <c r="H5" s="100"/>
      <c r="O5" s="111" t="s">
        <v>156</v>
      </c>
    </row>
    <row r="6" spans="1:17" s="113" customFormat="1" ht="14" x14ac:dyDescent="0.3">
      <c r="C6" s="137" t="s">
        <v>153</v>
      </c>
      <c r="D6" s="110"/>
      <c r="E6" s="110"/>
      <c r="F6" s="110"/>
      <c r="G6" s="110"/>
      <c r="H6" s="110"/>
      <c r="I6" s="307" t="s">
        <v>59</v>
      </c>
      <c r="J6" s="307"/>
      <c r="K6" s="307"/>
      <c r="L6" s="307"/>
      <c r="M6" s="307"/>
      <c r="N6" s="110"/>
      <c r="O6" s="141" t="s">
        <v>155</v>
      </c>
      <c r="P6" s="110"/>
      <c r="Q6" s="110"/>
    </row>
    <row r="7" spans="1:17" s="110" customFormat="1" ht="14" x14ac:dyDescent="0.3">
      <c r="C7" s="137" t="s">
        <v>105</v>
      </c>
      <c r="D7" s="111"/>
      <c r="E7" s="111"/>
      <c r="F7" s="111"/>
      <c r="G7" s="138" t="s">
        <v>154</v>
      </c>
      <c r="I7" s="137" t="s">
        <v>109</v>
      </c>
      <c r="K7" s="110" t="s">
        <v>164</v>
      </c>
      <c r="N7" s="112"/>
      <c r="O7" s="111" t="s">
        <v>157</v>
      </c>
      <c r="P7" s="112"/>
      <c r="Q7" s="137" t="s">
        <v>112</v>
      </c>
    </row>
    <row r="8" spans="1:17" s="110" customFormat="1" ht="14" x14ac:dyDescent="0.3">
      <c r="A8" s="115"/>
      <c r="B8" s="116" t="s">
        <v>9</v>
      </c>
      <c r="C8" s="137" t="s">
        <v>106</v>
      </c>
      <c r="D8" s="111"/>
      <c r="E8" s="111" t="s">
        <v>64</v>
      </c>
      <c r="F8" s="111"/>
      <c r="G8" s="138" t="s">
        <v>108</v>
      </c>
      <c r="H8" s="116"/>
      <c r="I8" s="137" t="s">
        <v>110</v>
      </c>
      <c r="J8" s="116"/>
      <c r="K8" s="112" t="s">
        <v>145</v>
      </c>
      <c r="L8" s="116"/>
      <c r="M8" s="137" t="s">
        <v>111</v>
      </c>
      <c r="N8" s="112"/>
      <c r="O8" s="111" t="s">
        <v>158</v>
      </c>
      <c r="P8" s="112"/>
      <c r="Q8" s="137" t="s">
        <v>113</v>
      </c>
    </row>
    <row r="9" spans="1:17" s="110" customFormat="1" ht="14" x14ac:dyDescent="0.75">
      <c r="A9" s="115"/>
      <c r="B9" s="115"/>
      <c r="C9" s="308" t="s">
        <v>11</v>
      </c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</row>
    <row r="10" spans="1:17" ht="14" x14ac:dyDescent="0.75">
      <c r="A10" s="115" t="s">
        <v>165</v>
      </c>
      <c r="B10" s="115"/>
      <c r="C10" s="117"/>
      <c r="D10" s="117"/>
      <c r="E10" s="117"/>
      <c r="F10" s="117"/>
      <c r="G10" s="117"/>
      <c r="H10" s="118"/>
      <c r="I10" s="118"/>
      <c r="J10" s="118"/>
      <c r="K10" s="117"/>
      <c r="L10" s="118"/>
      <c r="M10" s="117"/>
      <c r="N10" s="117"/>
      <c r="O10" s="117"/>
      <c r="P10" s="117"/>
      <c r="Q10" s="117"/>
    </row>
    <row r="11" spans="1:17" ht="14" x14ac:dyDescent="0.75">
      <c r="A11" s="115" t="s">
        <v>134</v>
      </c>
      <c r="B11" s="115"/>
      <c r="C11" s="119">
        <v>1810114</v>
      </c>
      <c r="D11" s="119"/>
      <c r="E11" s="201">
        <v>-317706</v>
      </c>
      <c r="F11" s="119"/>
      <c r="G11" s="119">
        <v>3890221</v>
      </c>
      <c r="H11" s="120"/>
      <c r="I11" s="119">
        <v>93518</v>
      </c>
      <c r="J11" s="120"/>
      <c r="K11" s="130">
        <v>317706</v>
      </c>
      <c r="L11" s="120"/>
      <c r="M11" s="200">
        <v>272136</v>
      </c>
      <c r="N11" s="130"/>
      <c r="O11" s="119">
        <v>163767</v>
      </c>
      <c r="P11" s="130"/>
      <c r="Q11" s="119">
        <f>SUM(C11:P11)</f>
        <v>6229756</v>
      </c>
    </row>
    <row r="12" spans="1:17" ht="12" customHeight="1" x14ac:dyDescent="0.75">
      <c r="A12" s="115"/>
      <c r="B12" s="115"/>
      <c r="C12" s="134"/>
      <c r="D12" s="134"/>
      <c r="E12" s="134"/>
      <c r="F12" s="134"/>
      <c r="G12" s="134"/>
      <c r="H12" s="121"/>
      <c r="I12" s="134"/>
      <c r="J12" s="121"/>
      <c r="K12" s="142"/>
      <c r="L12" s="121"/>
      <c r="M12" s="142"/>
      <c r="N12" s="121"/>
      <c r="O12" s="142"/>
      <c r="P12" s="121"/>
      <c r="Q12" s="142"/>
    </row>
    <row r="13" spans="1:17" ht="14" x14ac:dyDescent="0.75">
      <c r="A13" s="115" t="s">
        <v>135</v>
      </c>
      <c r="B13" s="115"/>
      <c r="C13" s="119"/>
      <c r="D13" s="119"/>
      <c r="E13" s="119"/>
      <c r="F13" s="119"/>
      <c r="G13" s="119"/>
      <c r="H13" s="124"/>
      <c r="I13" s="119"/>
      <c r="J13" s="124"/>
      <c r="K13" s="119"/>
      <c r="L13" s="124"/>
      <c r="M13" s="142"/>
      <c r="N13" s="119"/>
      <c r="O13" s="119"/>
      <c r="P13" s="119"/>
      <c r="Q13" s="119"/>
    </row>
    <row r="14" spans="1:17" ht="14" x14ac:dyDescent="0.75">
      <c r="A14" s="125" t="s">
        <v>160</v>
      </c>
      <c r="B14" s="115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201"/>
      <c r="N14" s="121"/>
      <c r="O14" s="121"/>
      <c r="P14" s="121"/>
      <c r="Q14" s="121"/>
    </row>
    <row r="15" spans="1:17" ht="14" x14ac:dyDescent="0.75">
      <c r="A15" s="126" t="s">
        <v>222</v>
      </c>
      <c r="B15" s="127">
        <v>15</v>
      </c>
      <c r="C15" s="128"/>
      <c r="D15" s="132"/>
      <c r="E15" s="128"/>
      <c r="F15" s="132"/>
      <c r="G15" s="128"/>
      <c r="H15" s="100"/>
      <c r="I15" s="132">
        <v>0</v>
      </c>
      <c r="J15" s="100"/>
      <c r="K15" s="132">
        <v>0</v>
      </c>
      <c r="L15" s="100"/>
      <c r="M15" s="147">
        <v>-19500</v>
      </c>
      <c r="O15" s="128">
        <v>0</v>
      </c>
      <c r="Q15" s="147">
        <f>SUM(C15:P15)</f>
        <v>-19500</v>
      </c>
    </row>
    <row r="16" spans="1:17" ht="14" x14ac:dyDescent="0.75">
      <c r="A16" s="125" t="s">
        <v>161</v>
      </c>
      <c r="B16" s="115"/>
      <c r="C16" s="129">
        <f>SUM(C15)</f>
        <v>0</v>
      </c>
      <c r="D16" s="134"/>
      <c r="E16" s="129">
        <f>SUM(E15)</f>
        <v>0</v>
      </c>
      <c r="F16" s="134"/>
      <c r="G16" s="129">
        <f>SUM(G15)</f>
        <v>0</v>
      </c>
      <c r="H16" s="121"/>
      <c r="I16" s="133">
        <f>SUM(I15:I15)</f>
        <v>0</v>
      </c>
      <c r="J16" s="121"/>
      <c r="K16" s="133">
        <f>SUM(K15:K15)</f>
        <v>0</v>
      </c>
      <c r="L16" s="121"/>
      <c r="M16" s="149">
        <f>SUM(M15:M15)</f>
        <v>-19500</v>
      </c>
      <c r="N16" s="121"/>
      <c r="O16" s="129">
        <f>SUM(O15:O15)</f>
        <v>0</v>
      </c>
      <c r="P16" s="121"/>
      <c r="Q16" s="149">
        <f>SUM(Q15:Q15)</f>
        <v>-19500</v>
      </c>
    </row>
    <row r="17" spans="1:17" ht="14" x14ac:dyDescent="0.75">
      <c r="A17" s="115" t="s">
        <v>162</v>
      </c>
      <c r="B17" s="115"/>
      <c r="C17" s="129">
        <f>SUM(C16)</f>
        <v>0</v>
      </c>
      <c r="D17" s="134"/>
      <c r="E17" s="129">
        <f>SUM(E16)</f>
        <v>0</v>
      </c>
      <c r="F17" s="134"/>
      <c r="G17" s="129">
        <f>SUM(G16)</f>
        <v>0</v>
      </c>
      <c r="H17" s="121"/>
      <c r="I17" s="133">
        <f>SUM(I16:I16)</f>
        <v>0</v>
      </c>
      <c r="J17" s="121"/>
      <c r="K17" s="133">
        <f>SUM(K16:K16)</f>
        <v>0</v>
      </c>
      <c r="L17" s="121"/>
      <c r="M17" s="149">
        <f>SUM(M16:M16)</f>
        <v>-19500</v>
      </c>
      <c r="N17" s="121"/>
      <c r="O17" s="129">
        <f>SUM(O16:O16)</f>
        <v>0</v>
      </c>
      <c r="P17" s="121"/>
      <c r="Q17" s="149">
        <f>SUM(Q16:Q16)</f>
        <v>-19500</v>
      </c>
    </row>
    <row r="18" spans="1:17" ht="11.15" customHeight="1" x14ac:dyDescent="0.75">
      <c r="A18" s="115"/>
      <c r="B18" s="115"/>
      <c r="C18" s="119"/>
      <c r="D18" s="134"/>
      <c r="E18" s="119"/>
      <c r="F18" s="134"/>
      <c r="G18" s="119"/>
      <c r="H18" s="121"/>
      <c r="I18" s="134"/>
      <c r="J18" s="121"/>
      <c r="K18" s="134"/>
      <c r="L18" s="121"/>
      <c r="M18" s="142"/>
      <c r="N18" s="121"/>
      <c r="O18" s="119"/>
      <c r="P18" s="121"/>
      <c r="Q18" s="119"/>
    </row>
    <row r="19" spans="1:17" ht="14" x14ac:dyDescent="0.75">
      <c r="A19" s="115" t="s">
        <v>140</v>
      </c>
      <c r="B19" s="115"/>
      <c r="C19" s="143"/>
      <c r="D19" s="143"/>
      <c r="E19" s="143"/>
      <c r="F19" s="143"/>
      <c r="G19" s="143"/>
      <c r="H19" s="144"/>
      <c r="I19" s="145"/>
      <c r="J19" s="143"/>
      <c r="K19" s="145"/>
      <c r="L19" s="143"/>
      <c r="M19" s="202"/>
      <c r="N19" s="146"/>
      <c r="O19" s="145"/>
      <c r="P19" s="146"/>
      <c r="Q19" s="145"/>
    </row>
    <row r="20" spans="1:17" ht="14" x14ac:dyDescent="0.75">
      <c r="A20" s="126" t="s">
        <v>163</v>
      </c>
      <c r="B20" s="126"/>
      <c r="C20" s="132">
        <v>0</v>
      </c>
      <c r="D20" s="132"/>
      <c r="E20" s="132">
        <v>0</v>
      </c>
      <c r="F20" s="132"/>
      <c r="G20" s="132">
        <v>0</v>
      </c>
      <c r="H20" s="100"/>
      <c r="I20" s="132">
        <v>0</v>
      </c>
      <c r="J20" s="100"/>
      <c r="K20" s="132">
        <v>0</v>
      </c>
      <c r="L20" s="100"/>
      <c r="M20" s="147">
        <f>PL!H46</f>
        <v>-213002</v>
      </c>
      <c r="O20" s="132">
        <f>SUM(B20:L20)</f>
        <v>0</v>
      </c>
      <c r="P20" s="131"/>
      <c r="Q20" s="147">
        <f>SUM(C20:P20)</f>
        <v>-213002</v>
      </c>
    </row>
    <row r="21" spans="1:17" ht="14" x14ac:dyDescent="0.75">
      <c r="A21" s="126" t="s">
        <v>142</v>
      </c>
      <c r="B21" s="126"/>
      <c r="C21" s="132">
        <v>0</v>
      </c>
      <c r="D21" s="132"/>
      <c r="E21" s="132">
        <v>0</v>
      </c>
      <c r="F21" s="132"/>
      <c r="G21" s="132">
        <v>0</v>
      </c>
      <c r="H21" s="100"/>
      <c r="I21" s="132">
        <v>0</v>
      </c>
      <c r="J21" s="100"/>
      <c r="K21" s="298">
        <f>SUM(K20:K20)</f>
        <v>0</v>
      </c>
      <c r="L21" s="100"/>
      <c r="M21" s="298">
        <v>0</v>
      </c>
      <c r="N21" s="132"/>
      <c r="O21" s="132">
        <v>0</v>
      </c>
      <c r="P21" s="132"/>
      <c r="Q21" s="132">
        <f>SUM(C21:P21)</f>
        <v>0</v>
      </c>
    </row>
    <row r="22" spans="1:17" ht="14" x14ac:dyDescent="0.75">
      <c r="A22" s="115" t="s">
        <v>101</v>
      </c>
      <c r="B22" s="115"/>
      <c r="C22" s="148">
        <f>SUM(C20:C21)</f>
        <v>0</v>
      </c>
      <c r="D22" s="134"/>
      <c r="E22" s="148">
        <f>SUM(E20:E21)</f>
        <v>0</v>
      </c>
      <c r="F22" s="134"/>
      <c r="G22" s="148">
        <f>SUM(G20:G21)</f>
        <v>0</v>
      </c>
      <c r="H22" s="121"/>
      <c r="I22" s="148">
        <f>SUM(I20:I21)</f>
        <v>0</v>
      </c>
      <c r="J22" s="121"/>
      <c r="K22" s="133">
        <f>SUM(K21:K21)</f>
        <v>0</v>
      </c>
      <c r="L22" s="121"/>
      <c r="M22" s="149">
        <f>SUM(M20:M21)</f>
        <v>-213002</v>
      </c>
      <c r="N22" s="121"/>
      <c r="O22" s="133">
        <f>SUM(O20:O21)</f>
        <v>0</v>
      </c>
      <c r="P22" s="121"/>
      <c r="Q22" s="149">
        <f>SUM(Q20:Q21)</f>
        <v>-213002</v>
      </c>
    </row>
    <row r="23" spans="1:17" ht="11.15" customHeight="1" x14ac:dyDescent="0.75">
      <c r="A23" s="115"/>
      <c r="B23" s="115"/>
      <c r="C23" s="148"/>
      <c r="D23" s="134"/>
      <c r="E23" s="148"/>
      <c r="F23" s="134"/>
      <c r="G23" s="148"/>
      <c r="H23" s="121"/>
      <c r="I23" s="148"/>
      <c r="J23" s="121"/>
      <c r="K23" s="150"/>
      <c r="L23" s="121"/>
      <c r="M23" s="150"/>
      <c r="N23" s="121"/>
      <c r="O23" s="150"/>
      <c r="P23" s="121"/>
      <c r="Q23" s="150"/>
    </row>
    <row r="24" spans="1:17" ht="14.5" thickBot="1" x14ac:dyDescent="0.8">
      <c r="A24" s="115" t="s">
        <v>143</v>
      </c>
      <c r="B24" s="115"/>
      <c r="C24" s="151">
        <f>C11+C16+C22</f>
        <v>1810114</v>
      </c>
      <c r="D24" s="152"/>
      <c r="E24" s="218">
        <f>E11+E16+E22</f>
        <v>-317706</v>
      </c>
      <c r="F24" s="152"/>
      <c r="G24" s="151">
        <f>G11+G16+G22</f>
        <v>3890221</v>
      </c>
      <c r="H24" s="152"/>
      <c r="I24" s="151">
        <f>I11+I16+I22</f>
        <v>93518</v>
      </c>
      <c r="J24" s="152"/>
      <c r="K24" s="151">
        <f>K11+K16+K22</f>
        <v>317706</v>
      </c>
      <c r="L24" s="152"/>
      <c r="M24" s="203">
        <f>M11+M16+M22</f>
        <v>39634</v>
      </c>
      <c r="N24" s="152"/>
      <c r="O24" s="151">
        <f>O11+O16+O22</f>
        <v>163767</v>
      </c>
      <c r="P24" s="152"/>
      <c r="Q24" s="151">
        <f>Q11+Q16+Q22</f>
        <v>5997254</v>
      </c>
    </row>
    <row r="25" spans="1:17" ht="22.5" customHeight="1" thickTop="1" x14ac:dyDescent="0.75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92"/>
  <sheetViews>
    <sheetView view="pageBreakPreview" topLeftCell="A83" zoomScale="85" zoomScaleNormal="100" zoomScaleSheetLayoutView="85" workbookViewId="0">
      <selection activeCell="A93" sqref="A93:XFD1048576"/>
    </sheetView>
  </sheetViews>
  <sheetFormatPr defaultColWidth="0.8984375" defaultRowHeight="19.5" customHeight="1" x14ac:dyDescent="0.75"/>
  <cols>
    <col min="1" max="1" width="60.8984375" style="159" customWidth="1"/>
    <col min="2" max="2" width="12.59765625" style="286" customWidth="1"/>
    <col min="3" max="3" width="1" style="85" customWidth="1"/>
    <col min="4" max="4" width="12.8984375" style="85" bestFit="1" customWidth="1"/>
    <col min="5" max="5" width="1" style="85" customWidth="1"/>
    <col min="6" max="6" width="12" style="160" customWidth="1"/>
    <col min="7" max="7" width="1" style="85" customWidth="1"/>
    <col min="8" max="8" width="12" style="160" customWidth="1"/>
    <col min="9" max="9" width="0.59765625" style="85" customWidth="1"/>
    <col min="10" max="16384" width="0.8984375" style="85"/>
  </cols>
  <sheetData>
    <row r="1" spans="1:8" s="156" customFormat="1" ht="21.75" customHeight="1" x14ac:dyDescent="0.75">
      <c r="A1" s="153" t="s">
        <v>1</v>
      </c>
      <c r="B1" s="266"/>
      <c r="C1" s="88"/>
      <c r="D1" s="88"/>
      <c r="E1" s="88"/>
      <c r="F1" s="88"/>
      <c r="G1" s="88"/>
      <c r="H1" s="88"/>
    </row>
    <row r="2" spans="1:8" s="156" customFormat="1" ht="21.75" customHeight="1" x14ac:dyDescent="0.75">
      <c r="A2" s="154" t="s">
        <v>246</v>
      </c>
      <c r="B2" s="266"/>
      <c r="C2" s="88"/>
      <c r="D2" s="88"/>
      <c r="E2" s="88"/>
      <c r="F2" s="88"/>
      <c r="G2" s="88"/>
      <c r="H2" s="88"/>
    </row>
    <row r="3" spans="1:8" s="156" customFormat="1" ht="15" x14ac:dyDescent="0.75">
      <c r="A3" s="154" t="s">
        <v>244</v>
      </c>
      <c r="B3" s="267"/>
      <c r="C3" s="158"/>
      <c r="D3" s="158"/>
      <c r="E3" s="158"/>
      <c r="F3" s="158"/>
      <c r="G3" s="158"/>
      <c r="H3" s="158"/>
    </row>
    <row r="4" spans="1:8" s="156" customFormat="1" ht="15" x14ac:dyDescent="0.75">
      <c r="A4" s="154"/>
      <c r="B4" s="267"/>
      <c r="C4" s="158"/>
      <c r="D4" s="158"/>
      <c r="E4" s="158"/>
      <c r="F4" s="158"/>
      <c r="G4" s="158"/>
      <c r="H4" s="158"/>
    </row>
    <row r="5" spans="1:8" ht="18.75" customHeight="1" x14ac:dyDescent="0.75">
      <c r="B5" s="309" t="s">
        <v>3</v>
      </c>
      <c r="C5" s="309"/>
      <c r="D5" s="309"/>
      <c r="E5" s="160"/>
      <c r="F5" s="309" t="s">
        <v>4</v>
      </c>
      <c r="G5" s="309"/>
      <c r="H5" s="309"/>
    </row>
    <row r="6" spans="1:8" ht="18.75" customHeight="1" x14ac:dyDescent="0.75">
      <c r="B6" s="309" t="s">
        <v>72</v>
      </c>
      <c r="C6" s="309"/>
      <c r="D6" s="309"/>
      <c r="E6" s="160"/>
      <c r="F6" s="309" t="s">
        <v>72</v>
      </c>
      <c r="G6" s="309"/>
      <c r="H6" s="309"/>
    </row>
    <row r="7" spans="1:8" ht="14" x14ac:dyDescent="0.75">
      <c r="B7" s="311" t="s">
        <v>73</v>
      </c>
      <c r="C7" s="311"/>
      <c r="D7" s="311"/>
      <c r="E7" s="160"/>
      <c r="F7" s="311" t="s">
        <v>73</v>
      </c>
      <c r="G7" s="311"/>
      <c r="H7" s="311"/>
    </row>
    <row r="8" spans="1:8" ht="21.75" customHeight="1" x14ac:dyDescent="0.75">
      <c r="B8" s="310" t="s">
        <v>5</v>
      </c>
      <c r="C8" s="311"/>
      <c r="D8" s="311"/>
      <c r="E8" s="160"/>
      <c r="F8" s="310" t="s">
        <v>5</v>
      </c>
      <c r="G8" s="311"/>
      <c r="H8" s="311"/>
    </row>
    <row r="9" spans="1:8" ht="14" x14ac:dyDescent="0.75">
      <c r="B9" s="268">
        <v>2019</v>
      </c>
      <c r="C9" s="162"/>
      <c r="D9" s="161">
        <v>2018</v>
      </c>
      <c r="E9" s="162"/>
      <c r="F9" s="161">
        <v>2019</v>
      </c>
      <c r="G9" s="162"/>
      <c r="H9" s="161">
        <v>2018</v>
      </c>
    </row>
    <row r="10" spans="1:8" ht="14" x14ac:dyDescent="0.75">
      <c r="B10" s="312" t="s">
        <v>11</v>
      </c>
      <c r="C10" s="312"/>
      <c r="D10" s="312"/>
      <c r="E10" s="312"/>
      <c r="F10" s="312"/>
      <c r="G10" s="312"/>
      <c r="H10" s="312"/>
    </row>
    <row r="11" spans="1:8" ht="21.75" customHeight="1" x14ac:dyDescent="0.75">
      <c r="A11" s="163" t="s">
        <v>166</v>
      </c>
      <c r="B11" s="269"/>
      <c r="D11" s="160"/>
    </row>
    <row r="12" spans="1:8" ht="22" customHeight="1" x14ac:dyDescent="0.75">
      <c r="A12" s="159" t="s">
        <v>85</v>
      </c>
      <c r="B12" s="270">
        <v>-190206</v>
      </c>
      <c r="C12" s="86"/>
      <c r="D12" s="86">
        <v>52080</v>
      </c>
      <c r="E12" s="86"/>
      <c r="F12" s="86">
        <v>-213002</v>
      </c>
      <c r="G12" s="86"/>
      <c r="H12" s="86">
        <v>144468</v>
      </c>
    </row>
    <row r="13" spans="1:8" ht="22" customHeight="1" x14ac:dyDescent="0.75">
      <c r="A13" s="164" t="s">
        <v>167</v>
      </c>
      <c r="B13" s="270"/>
      <c r="C13" s="86"/>
      <c r="D13" s="86"/>
      <c r="E13" s="86"/>
      <c r="F13" s="147"/>
      <c r="G13" s="86"/>
      <c r="H13" s="147"/>
    </row>
    <row r="14" spans="1:8" ht="22" customHeight="1" x14ac:dyDescent="0.75">
      <c r="A14" s="90" t="s">
        <v>168</v>
      </c>
      <c r="B14" s="270">
        <v>-2292</v>
      </c>
      <c r="C14" s="86"/>
      <c r="D14" s="86">
        <v>-584</v>
      </c>
      <c r="E14" s="86"/>
      <c r="F14" s="131">
        <v>0</v>
      </c>
      <c r="G14" s="165"/>
      <c r="H14" s="86">
        <v>-901</v>
      </c>
    </row>
    <row r="15" spans="1:8" ht="22" customHeight="1" x14ac:dyDescent="0.75">
      <c r="A15" s="90" t="s">
        <v>81</v>
      </c>
      <c r="B15" s="270">
        <v>178916</v>
      </c>
      <c r="C15" s="86"/>
      <c r="D15" s="86">
        <v>153700</v>
      </c>
      <c r="E15" s="86"/>
      <c r="F15" s="86">
        <v>96850</v>
      </c>
      <c r="G15" s="86"/>
      <c r="H15" s="86">
        <v>83077</v>
      </c>
    </row>
    <row r="16" spans="1:8" ht="22" customHeight="1" x14ac:dyDescent="0.75">
      <c r="A16" s="90" t="s">
        <v>231</v>
      </c>
      <c r="B16" s="270">
        <v>11587</v>
      </c>
      <c r="C16" s="86"/>
      <c r="D16" s="131">
        <v>0</v>
      </c>
      <c r="E16" s="86"/>
      <c r="F16" s="131">
        <v>0</v>
      </c>
      <c r="G16" s="86"/>
      <c r="H16" s="131">
        <v>0</v>
      </c>
    </row>
    <row r="17" spans="1:8" ht="22" customHeight="1" x14ac:dyDescent="0.75">
      <c r="A17" s="166" t="s">
        <v>169</v>
      </c>
      <c r="B17" s="270">
        <v>89628</v>
      </c>
      <c r="C17" s="86"/>
      <c r="D17" s="86">
        <v>70898</v>
      </c>
      <c r="E17" s="86"/>
      <c r="F17" s="86">
        <v>20541</v>
      </c>
      <c r="G17" s="86"/>
      <c r="H17" s="86">
        <v>16975</v>
      </c>
    </row>
    <row r="18" spans="1:8" ht="22" customHeight="1" x14ac:dyDescent="0.75">
      <c r="A18" s="166" t="s">
        <v>170</v>
      </c>
      <c r="B18" s="270">
        <v>1165</v>
      </c>
      <c r="C18" s="86"/>
      <c r="D18" s="86">
        <v>420</v>
      </c>
      <c r="E18" s="86"/>
      <c r="F18" s="86">
        <v>963</v>
      </c>
      <c r="G18" s="86"/>
      <c r="H18" s="86">
        <v>222</v>
      </c>
    </row>
    <row r="19" spans="1:8" ht="22" customHeight="1" x14ac:dyDescent="0.3">
      <c r="A19" s="166" t="s">
        <v>232</v>
      </c>
      <c r="B19" s="288"/>
      <c r="C19" s="287"/>
      <c r="D19" s="288"/>
      <c r="E19" s="288"/>
      <c r="F19" s="288"/>
      <c r="G19" s="288"/>
      <c r="H19" s="288"/>
    </row>
    <row r="20" spans="1:8" ht="22" customHeight="1" x14ac:dyDescent="0.75">
      <c r="A20" s="166" t="s">
        <v>233</v>
      </c>
      <c r="B20" s="271">
        <v>-4783</v>
      </c>
      <c r="C20" s="86"/>
      <c r="D20" s="86">
        <v>-178018</v>
      </c>
      <c r="E20" s="86"/>
      <c r="F20" s="86">
        <v>-7392</v>
      </c>
      <c r="G20" s="86"/>
      <c r="H20" s="86">
        <v>-182000</v>
      </c>
    </row>
    <row r="21" spans="1:8" ht="22" customHeight="1" x14ac:dyDescent="0.75">
      <c r="A21" s="167" t="s">
        <v>171</v>
      </c>
      <c r="B21" s="271">
        <v>-112411</v>
      </c>
      <c r="C21" s="86"/>
      <c r="D21" s="165">
        <v>-884</v>
      </c>
      <c r="E21" s="86"/>
      <c r="F21" s="147">
        <v>-68964</v>
      </c>
      <c r="G21" s="86"/>
      <c r="H21" s="147">
        <v>-1204</v>
      </c>
    </row>
    <row r="22" spans="1:8" ht="22" customHeight="1" x14ac:dyDescent="0.75">
      <c r="A22" s="191" t="s">
        <v>209</v>
      </c>
      <c r="B22" s="270">
        <v>260</v>
      </c>
      <c r="C22" s="86"/>
      <c r="D22" s="86">
        <v>984</v>
      </c>
      <c r="E22" s="86"/>
      <c r="F22" s="86">
        <v>260</v>
      </c>
      <c r="G22" s="86"/>
      <c r="H22" s="86">
        <v>321</v>
      </c>
    </row>
    <row r="23" spans="1:8" ht="22" customHeight="1" x14ac:dyDescent="0.75">
      <c r="A23" s="191" t="s">
        <v>234</v>
      </c>
      <c r="B23" s="270">
        <v>-108</v>
      </c>
      <c r="C23" s="86"/>
      <c r="D23" s="131">
        <v>0</v>
      </c>
      <c r="E23" s="86"/>
      <c r="F23" s="131">
        <v>0</v>
      </c>
      <c r="G23" s="86"/>
      <c r="H23" s="131">
        <v>0</v>
      </c>
    </row>
    <row r="24" spans="1:8" ht="22" customHeight="1" x14ac:dyDescent="0.75">
      <c r="A24" s="168" t="s">
        <v>172</v>
      </c>
      <c r="B24" s="270">
        <v>1807</v>
      </c>
      <c r="C24" s="86"/>
      <c r="D24" s="86">
        <v>1439</v>
      </c>
      <c r="E24" s="86"/>
      <c r="F24" s="86">
        <v>930</v>
      </c>
      <c r="G24" s="86"/>
      <c r="H24" s="86">
        <v>636</v>
      </c>
    </row>
    <row r="25" spans="1:8" ht="22" customHeight="1" x14ac:dyDescent="0.75">
      <c r="A25" s="90" t="s">
        <v>173</v>
      </c>
      <c r="B25" s="270">
        <v>-524</v>
      </c>
      <c r="C25" s="213"/>
      <c r="D25" s="86">
        <v>72</v>
      </c>
      <c r="E25" s="86"/>
      <c r="F25" s="86">
        <v>-533</v>
      </c>
      <c r="G25" s="86"/>
      <c r="H25" s="86">
        <v>72</v>
      </c>
    </row>
    <row r="26" spans="1:8" ht="22" customHeight="1" x14ac:dyDescent="0.3">
      <c r="A26" s="90" t="s">
        <v>214</v>
      </c>
      <c r="B26" s="270">
        <v>-29455</v>
      </c>
      <c r="C26" s="213"/>
      <c r="D26" s="131">
        <v>0</v>
      </c>
      <c r="E26" s="86"/>
      <c r="F26" s="147">
        <v>-26666</v>
      </c>
      <c r="G26" s="86"/>
      <c r="H26" s="24">
        <v>0</v>
      </c>
    </row>
    <row r="27" spans="1:8" ht="22" customHeight="1" x14ac:dyDescent="0.75">
      <c r="A27" s="90" t="s">
        <v>208</v>
      </c>
      <c r="B27" s="270">
        <v>-37</v>
      </c>
      <c r="C27" s="213"/>
      <c r="D27" s="86">
        <v>5889</v>
      </c>
      <c r="E27" s="86"/>
      <c r="F27" s="147">
        <v>8724</v>
      </c>
      <c r="G27" s="86"/>
      <c r="H27" s="86">
        <v>6713</v>
      </c>
    </row>
    <row r="28" spans="1:8" ht="22" customHeight="1" x14ac:dyDescent="0.75">
      <c r="A28" s="90" t="s">
        <v>174</v>
      </c>
      <c r="B28" s="270">
        <v>4954</v>
      </c>
      <c r="C28" s="86"/>
      <c r="D28" s="86">
        <v>-4429</v>
      </c>
      <c r="E28" s="86"/>
      <c r="F28" s="147">
        <v>7483</v>
      </c>
      <c r="G28" s="86"/>
      <c r="H28" s="86">
        <v>10</v>
      </c>
    </row>
    <row r="29" spans="1:8" ht="22" customHeight="1" x14ac:dyDescent="0.75">
      <c r="A29" s="90" t="s">
        <v>175</v>
      </c>
      <c r="B29" s="270">
        <v>12049</v>
      </c>
      <c r="C29" s="86"/>
      <c r="D29" s="86">
        <v>50849</v>
      </c>
      <c r="E29" s="86"/>
      <c r="F29" s="131">
        <v>0</v>
      </c>
      <c r="G29" s="86"/>
      <c r="H29" s="131">
        <v>0</v>
      </c>
    </row>
    <row r="30" spans="1:8" ht="22" customHeight="1" x14ac:dyDescent="0.75">
      <c r="A30" s="159" t="s">
        <v>176</v>
      </c>
      <c r="B30" s="270">
        <v>-3047</v>
      </c>
      <c r="C30" s="86"/>
      <c r="D30" s="86">
        <v>-4785</v>
      </c>
      <c r="E30" s="86"/>
      <c r="F30" s="204">
        <v>-3547</v>
      </c>
      <c r="G30" s="86"/>
      <c r="H30" s="204">
        <v>-4490</v>
      </c>
    </row>
    <row r="31" spans="1:8" ht="22" customHeight="1" x14ac:dyDescent="0.3">
      <c r="A31" s="170"/>
      <c r="B31" s="289">
        <f>SUM(B12:B30)</f>
        <v>-42497</v>
      </c>
      <c r="C31" s="287"/>
      <c r="D31" s="290">
        <f>SUM(D12:D30)</f>
        <v>147631</v>
      </c>
      <c r="E31" s="287"/>
      <c r="F31" s="74">
        <f>SUM(F12:F30)</f>
        <v>-184353</v>
      </c>
      <c r="G31" s="287"/>
      <c r="H31" s="290">
        <f>SUM(H12:H30)</f>
        <v>63899</v>
      </c>
    </row>
    <row r="32" spans="1:8" ht="22.5" customHeight="1" x14ac:dyDescent="0.3">
      <c r="A32" s="172" t="s">
        <v>177</v>
      </c>
      <c r="B32" s="291"/>
      <c r="C32" s="292"/>
      <c r="D32" s="292"/>
      <c r="E32" s="287"/>
      <c r="F32" s="292"/>
      <c r="G32" s="287"/>
      <c r="H32" s="292"/>
    </row>
    <row r="33" spans="1:9" ht="23.25" customHeight="1" x14ac:dyDescent="0.75">
      <c r="A33" s="174" t="s">
        <v>178</v>
      </c>
      <c r="B33" s="131">
        <v>0</v>
      </c>
      <c r="C33" s="86"/>
      <c r="D33" s="86">
        <v>-2512</v>
      </c>
      <c r="E33" s="86"/>
      <c r="F33" s="131">
        <v>0</v>
      </c>
      <c r="G33" s="86"/>
      <c r="H33" s="86">
        <v>-2512</v>
      </c>
    </row>
    <row r="34" spans="1:9" ht="23.25" customHeight="1" x14ac:dyDescent="0.75">
      <c r="A34" s="166" t="s">
        <v>235</v>
      </c>
      <c r="B34" s="270">
        <v>-231338</v>
      </c>
      <c r="C34" s="86"/>
      <c r="D34" s="86">
        <v>-620694</v>
      </c>
      <c r="E34" s="86"/>
      <c r="F34" s="147">
        <f>-800651+154500</f>
        <v>-646151</v>
      </c>
      <c r="G34" s="86"/>
      <c r="H34" s="86">
        <v>-333647</v>
      </c>
    </row>
    <row r="35" spans="1:9" ht="22" customHeight="1" x14ac:dyDescent="0.75">
      <c r="A35" s="166" t="s">
        <v>16</v>
      </c>
      <c r="B35" s="270">
        <v>969719</v>
      </c>
      <c r="C35" s="86"/>
      <c r="D35" s="86">
        <v>101917</v>
      </c>
      <c r="E35" s="86"/>
      <c r="F35" s="86">
        <v>592370</v>
      </c>
      <c r="G35" s="86"/>
      <c r="H35" s="86">
        <v>123732</v>
      </c>
    </row>
    <row r="36" spans="1:9" ht="22" customHeight="1" x14ac:dyDescent="0.75">
      <c r="A36" s="166" t="s">
        <v>55</v>
      </c>
      <c r="B36" s="270">
        <v>362341</v>
      </c>
      <c r="C36" s="86"/>
      <c r="D36" s="86">
        <v>-873931</v>
      </c>
      <c r="E36" s="86"/>
      <c r="F36" s="86">
        <v>-186986</v>
      </c>
      <c r="G36" s="86"/>
      <c r="H36" s="86">
        <v>-489585</v>
      </c>
    </row>
    <row r="37" spans="1:9" ht="22" customHeight="1" x14ac:dyDescent="0.75">
      <c r="A37" s="166" t="s">
        <v>236</v>
      </c>
      <c r="B37" s="274">
        <v>-32205</v>
      </c>
      <c r="C37" s="86"/>
      <c r="D37" s="82">
        <v>27746</v>
      </c>
      <c r="E37" s="86"/>
      <c r="F37" s="82">
        <v>8643</v>
      </c>
      <c r="G37" s="86"/>
      <c r="H37" s="82">
        <v>27912</v>
      </c>
    </row>
    <row r="38" spans="1:9" ht="22" customHeight="1" x14ac:dyDescent="0.75">
      <c r="A38" s="166" t="s">
        <v>237</v>
      </c>
      <c r="B38" s="274">
        <v>-858353</v>
      </c>
      <c r="C38" s="86"/>
      <c r="D38" s="82">
        <v>219847</v>
      </c>
      <c r="E38" s="86"/>
      <c r="F38" s="86">
        <v>-329988</v>
      </c>
      <c r="G38" s="86"/>
      <c r="H38" s="86">
        <v>2222</v>
      </c>
    </row>
    <row r="39" spans="1:9" ht="22" customHeight="1" x14ac:dyDescent="0.75">
      <c r="A39" s="166" t="s">
        <v>57</v>
      </c>
      <c r="B39" s="274">
        <v>325958</v>
      </c>
      <c r="C39" s="86"/>
      <c r="D39" s="82">
        <v>831559</v>
      </c>
      <c r="E39" s="86"/>
      <c r="F39" s="86">
        <v>412844</v>
      </c>
      <c r="G39" s="86"/>
      <c r="H39" s="86">
        <v>189114</v>
      </c>
    </row>
    <row r="40" spans="1:9" ht="22" customHeight="1" x14ac:dyDescent="0.75">
      <c r="A40" s="166" t="s">
        <v>172</v>
      </c>
      <c r="B40" s="131">
        <v>0</v>
      </c>
      <c r="C40" s="86"/>
      <c r="D40" s="82">
        <v>-1533</v>
      </c>
      <c r="E40" s="86"/>
      <c r="F40" s="131">
        <v>0</v>
      </c>
      <c r="G40" s="86"/>
      <c r="H40" s="86">
        <v>-1533</v>
      </c>
    </row>
    <row r="41" spans="1:9" ht="22" customHeight="1" x14ac:dyDescent="0.75">
      <c r="A41" s="166" t="s">
        <v>215</v>
      </c>
      <c r="B41" s="297">
        <v>483</v>
      </c>
      <c r="C41" s="86"/>
      <c r="D41" s="296">
        <v>0</v>
      </c>
      <c r="E41" s="86"/>
      <c r="F41" s="296">
        <v>0</v>
      </c>
      <c r="G41" s="86"/>
      <c r="H41" s="296">
        <v>0</v>
      </c>
    </row>
    <row r="42" spans="1:9" ht="22" customHeight="1" x14ac:dyDescent="0.75">
      <c r="A42" s="166" t="s">
        <v>179</v>
      </c>
      <c r="B42" s="86">
        <f>SUM(B31:B41)</f>
        <v>494108</v>
      </c>
      <c r="C42" s="86"/>
      <c r="D42" s="86">
        <f>SUM(D31:D41)</f>
        <v>-169970</v>
      </c>
      <c r="E42" s="86"/>
      <c r="F42" s="86">
        <f>SUM(F31:F41)</f>
        <v>-333621</v>
      </c>
      <c r="G42" s="86"/>
      <c r="H42" s="86">
        <f>SUM(H31:H41)</f>
        <v>-420398</v>
      </c>
    </row>
    <row r="43" spans="1:9" ht="22" customHeight="1" x14ac:dyDescent="0.75">
      <c r="A43" s="166" t="s">
        <v>180</v>
      </c>
      <c r="B43" s="273">
        <v>-5473</v>
      </c>
      <c r="C43" s="86"/>
      <c r="D43" s="171">
        <v>-1598</v>
      </c>
      <c r="E43" s="86"/>
      <c r="F43" s="171">
        <v>0</v>
      </c>
      <c r="G43" s="86"/>
      <c r="H43" s="171">
        <v>-659</v>
      </c>
    </row>
    <row r="44" spans="1:9" ht="22" customHeight="1" x14ac:dyDescent="0.3">
      <c r="A44" s="170" t="s">
        <v>181</v>
      </c>
      <c r="B44" s="293">
        <f>SUM(B42:B43)</f>
        <v>488635</v>
      </c>
      <c r="C44" s="294"/>
      <c r="D44" s="295">
        <f>SUM(D42:D43)</f>
        <v>-171568</v>
      </c>
      <c r="E44" s="294"/>
      <c r="F44" s="295">
        <f>SUM(F42:F43)</f>
        <v>-333621</v>
      </c>
      <c r="G44" s="294"/>
      <c r="H44" s="295">
        <f>SUM(H42:H43)</f>
        <v>-421057</v>
      </c>
      <c r="I44" s="177"/>
    </row>
    <row r="45" spans="1:9" ht="10.5" customHeight="1" x14ac:dyDescent="0.75">
      <c r="A45" s="166"/>
      <c r="B45" s="276"/>
      <c r="C45" s="177"/>
      <c r="D45" s="178"/>
      <c r="E45" s="177"/>
      <c r="F45" s="178"/>
      <c r="G45" s="177"/>
      <c r="H45" s="178"/>
      <c r="I45" s="177"/>
    </row>
    <row r="46" spans="1:9" s="156" customFormat="1" ht="21.75" customHeight="1" x14ac:dyDescent="0.75">
      <c r="A46" s="155" t="s">
        <v>1</v>
      </c>
      <c r="B46" s="266"/>
      <c r="C46" s="88"/>
      <c r="D46" s="88"/>
      <c r="E46" s="88"/>
      <c r="F46" s="88"/>
      <c r="G46" s="88"/>
      <c r="H46" s="88"/>
    </row>
    <row r="47" spans="1:9" s="156" customFormat="1" ht="21.75" customHeight="1" x14ac:dyDescent="0.75">
      <c r="A47" s="157" t="s">
        <v>246</v>
      </c>
      <c r="B47" s="266"/>
      <c r="C47" s="88"/>
      <c r="D47" s="88"/>
      <c r="E47" s="88"/>
      <c r="F47" s="88"/>
      <c r="G47" s="88"/>
      <c r="H47" s="88"/>
    </row>
    <row r="48" spans="1:9" s="156" customFormat="1" ht="14" x14ac:dyDescent="0.75">
      <c r="A48" s="157" t="s">
        <v>244</v>
      </c>
      <c r="B48" s="267"/>
      <c r="C48" s="158"/>
      <c r="D48" s="158"/>
      <c r="E48" s="158"/>
      <c r="F48" s="158"/>
      <c r="G48" s="158"/>
      <c r="H48" s="158"/>
    </row>
    <row r="49" spans="1:8" s="156" customFormat="1" ht="9" customHeight="1" x14ac:dyDescent="0.75">
      <c r="A49" s="157"/>
      <c r="B49" s="267"/>
      <c r="C49" s="158"/>
      <c r="D49" s="158"/>
      <c r="E49" s="158"/>
      <c r="F49" s="158"/>
      <c r="G49" s="158"/>
      <c r="H49" s="158"/>
    </row>
    <row r="50" spans="1:8" ht="17.25" customHeight="1" x14ac:dyDescent="0.75">
      <c r="B50" s="309" t="s">
        <v>3</v>
      </c>
      <c r="C50" s="309"/>
      <c r="D50" s="309"/>
      <c r="E50" s="160"/>
      <c r="F50" s="309" t="s">
        <v>4</v>
      </c>
      <c r="G50" s="309"/>
      <c r="H50" s="309"/>
    </row>
    <row r="51" spans="1:8" ht="17.25" customHeight="1" x14ac:dyDescent="0.75">
      <c r="B51" s="309" t="s">
        <v>72</v>
      </c>
      <c r="C51" s="309"/>
      <c r="D51" s="309"/>
      <c r="E51" s="160"/>
      <c r="F51" s="309" t="s">
        <v>72</v>
      </c>
      <c r="G51" s="309"/>
      <c r="H51" s="309"/>
    </row>
    <row r="52" spans="1:8" ht="21.75" customHeight="1" x14ac:dyDescent="0.75">
      <c r="B52" s="311" t="s">
        <v>73</v>
      </c>
      <c r="C52" s="311"/>
      <c r="D52" s="311"/>
      <c r="E52" s="160"/>
      <c r="F52" s="311" t="s">
        <v>73</v>
      </c>
      <c r="G52" s="311"/>
      <c r="H52" s="311"/>
    </row>
    <row r="53" spans="1:8" ht="21.75" customHeight="1" x14ac:dyDescent="0.75">
      <c r="B53" s="310" t="s">
        <v>5</v>
      </c>
      <c r="C53" s="311"/>
      <c r="D53" s="311"/>
      <c r="E53" s="160"/>
      <c r="F53" s="310" t="s">
        <v>5</v>
      </c>
      <c r="G53" s="311"/>
      <c r="H53" s="311"/>
    </row>
    <row r="54" spans="1:8" ht="17.25" customHeight="1" x14ac:dyDescent="0.75">
      <c r="B54" s="268">
        <v>2019</v>
      </c>
      <c r="C54" s="162"/>
      <c r="D54" s="161">
        <v>2018</v>
      </c>
      <c r="E54" s="162"/>
      <c r="F54" s="161">
        <v>2019</v>
      </c>
      <c r="G54" s="162"/>
      <c r="H54" s="161">
        <v>2018</v>
      </c>
    </row>
    <row r="55" spans="1:8" ht="17.25" customHeight="1" x14ac:dyDescent="0.75">
      <c r="B55" s="312" t="s">
        <v>11</v>
      </c>
      <c r="C55" s="312"/>
      <c r="D55" s="312"/>
      <c r="E55" s="312"/>
      <c r="F55" s="312"/>
      <c r="G55" s="312"/>
      <c r="H55" s="312"/>
    </row>
    <row r="56" spans="1:8" ht="21.75" customHeight="1" x14ac:dyDescent="0.75">
      <c r="A56" s="179" t="s">
        <v>182</v>
      </c>
      <c r="B56" s="277"/>
      <c r="C56" s="181"/>
      <c r="D56" s="180"/>
      <c r="F56" s="180"/>
      <c r="H56" s="180"/>
    </row>
    <row r="57" spans="1:8" ht="21.75" customHeight="1" x14ac:dyDescent="0.75">
      <c r="A57" s="166" t="s">
        <v>183</v>
      </c>
      <c r="B57" s="278">
        <v>-431</v>
      </c>
      <c r="C57" s="86"/>
      <c r="D57" s="86">
        <v>-47253</v>
      </c>
      <c r="E57" s="86"/>
      <c r="F57" s="86">
        <v>-159951</v>
      </c>
      <c r="G57" s="86"/>
      <c r="H57" s="86">
        <v>-83836</v>
      </c>
    </row>
    <row r="58" spans="1:8" ht="21.75" customHeight="1" x14ac:dyDescent="0.75">
      <c r="A58" s="90" t="s">
        <v>184</v>
      </c>
      <c r="B58" s="131">
        <v>0</v>
      </c>
      <c r="C58" s="86"/>
      <c r="D58" s="131">
        <v>0</v>
      </c>
      <c r="E58" s="86"/>
      <c r="F58" s="131">
        <v>0</v>
      </c>
      <c r="G58" s="86"/>
      <c r="H58" s="131">
        <v>0</v>
      </c>
    </row>
    <row r="59" spans="1:8" ht="21.75" customHeight="1" x14ac:dyDescent="0.75">
      <c r="A59" s="90" t="s">
        <v>185</v>
      </c>
      <c r="B59" s="278">
        <v>-16000</v>
      </c>
      <c r="C59" s="86"/>
      <c r="D59" s="86">
        <v>-10000</v>
      </c>
      <c r="E59" s="86"/>
      <c r="F59" s="86">
        <v>-154500</v>
      </c>
      <c r="G59" s="86"/>
      <c r="H59" s="131">
        <v>0</v>
      </c>
    </row>
    <row r="60" spans="1:8" ht="21.75" customHeight="1" x14ac:dyDescent="0.75">
      <c r="A60" s="90" t="s">
        <v>186</v>
      </c>
      <c r="B60" s="278">
        <v>0</v>
      </c>
      <c r="C60" s="86"/>
      <c r="D60" s="86">
        <v>30700</v>
      </c>
      <c r="E60" s="86"/>
      <c r="F60" s="131">
        <v>0</v>
      </c>
      <c r="G60" s="86"/>
      <c r="H60" s="86">
        <v>30700</v>
      </c>
    </row>
    <row r="61" spans="1:8" ht="21.75" customHeight="1" x14ac:dyDescent="0.75">
      <c r="A61" s="90" t="s">
        <v>216</v>
      </c>
      <c r="B61" s="278">
        <v>34667</v>
      </c>
      <c r="C61" s="86"/>
      <c r="D61" s="86">
        <v>-252000</v>
      </c>
      <c r="E61" s="86"/>
      <c r="F61" s="86">
        <v>34667</v>
      </c>
      <c r="G61" s="86"/>
      <c r="H61" s="86">
        <v>-252000</v>
      </c>
    </row>
    <row r="62" spans="1:8" ht="21.75" customHeight="1" x14ac:dyDescent="0.75">
      <c r="A62" s="90" t="s">
        <v>191</v>
      </c>
      <c r="B62" s="131">
        <v>0</v>
      </c>
      <c r="C62" s="86"/>
      <c r="D62" s="86">
        <v>-36500</v>
      </c>
      <c r="E62" s="86"/>
      <c r="F62" s="131">
        <v>0</v>
      </c>
      <c r="G62" s="86"/>
      <c r="H62" s="86">
        <v>-36500</v>
      </c>
    </row>
    <row r="63" spans="1:8" ht="22" customHeight="1" x14ac:dyDescent="0.75">
      <c r="A63" s="182" t="s">
        <v>201</v>
      </c>
      <c r="B63" s="131">
        <v>0</v>
      </c>
      <c r="C63" s="86"/>
      <c r="D63" s="131">
        <v>0</v>
      </c>
      <c r="E63" s="86"/>
      <c r="F63" s="131">
        <v>0</v>
      </c>
      <c r="G63" s="86"/>
      <c r="H63" s="131">
        <v>0</v>
      </c>
    </row>
    <row r="64" spans="1:8" ht="14" x14ac:dyDescent="0.75">
      <c r="A64" s="90" t="s">
        <v>188</v>
      </c>
      <c r="B64" s="274">
        <v>-44569</v>
      </c>
      <c r="C64" s="86"/>
      <c r="D64" s="86">
        <v>-68988</v>
      </c>
      <c r="E64" s="86"/>
      <c r="F64" s="86">
        <v>-35286</v>
      </c>
      <c r="G64" s="86"/>
      <c r="H64" s="86">
        <v>-60638</v>
      </c>
    </row>
    <row r="65" spans="1:8" ht="14" x14ac:dyDescent="0.75">
      <c r="A65" s="90" t="s">
        <v>189</v>
      </c>
      <c r="B65" s="274">
        <v>-131</v>
      </c>
      <c r="C65" s="86"/>
      <c r="D65" s="131">
        <v>0</v>
      </c>
      <c r="E65" s="86"/>
      <c r="F65" s="86">
        <v>-131</v>
      </c>
      <c r="G65" s="86"/>
      <c r="H65" s="131">
        <v>0</v>
      </c>
    </row>
    <row r="66" spans="1:8" ht="14" x14ac:dyDescent="0.75">
      <c r="A66" s="90" t="s">
        <v>190</v>
      </c>
      <c r="B66" s="278">
        <v>8463</v>
      </c>
      <c r="C66" s="86"/>
      <c r="D66" s="86">
        <v>1597</v>
      </c>
      <c r="E66" s="86"/>
      <c r="F66" s="86">
        <v>8463</v>
      </c>
      <c r="G66" s="86"/>
      <c r="H66" s="86">
        <v>1597</v>
      </c>
    </row>
    <row r="67" spans="1:8" ht="14" x14ac:dyDescent="0.75">
      <c r="A67" s="90" t="s">
        <v>187</v>
      </c>
      <c r="B67" s="278">
        <v>9</v>
      </c>
      <c r="C67" s="86"/>
      <c r="D67" s="86">
        <v>5709</v>
      </c>
      <c r="E67" s="86"/>
      <c r="F67" s="86">
        <v>446</v>
      </c>
      <c r="G67" s="86"/>
      <c r="H67" s="86">
        <v>1084</v>
      </c>
    </row>
    <row r="68" spans="1:8" ht="14" x14ac:dyDescent="0.75">
      <c r="A68" s="182" t="s">
        <v>206</v>
      </c>
      <c r="B68" s="131">
        <v>0</v>
      </c>
      <c r="C68" s="86"/>
      <c r="D68" s="131">
        <v>0</v>
      </c>
      <c r="E68" s="86"/>
      <c r="F68" s="131">
        <v>0</v>
      </c>
      <c r="G68" s="86"/>
      <c r="H68" s="86">
        <v>289</v>
      </c>
    </row>
    <row r="69" spans="1:8" ht="21.75" customHeight="1" x14ac:dyDescent="0.75">
      <c r="A69" s="170" t="s">
        <v>192</v>
      </c>
      <c r="B69" s="279">
        <f>SUM(B57:B68)</f>
        <v>-17992</v>
      </c>
      <c r="C69" s="184"/>
      <c r="D69" s="183">
        <f>SUM(D57:D68)</f>
        <v>-376735</v>
      </c>
      <c r="E69" s="176"/>
      <c r="F69" s="183">
        <f>SUM(F57:F68)</f>
        <v>-306292</v>
      </c>
      <c r="G69" s="176"/>
      <c r="H69" s="183">
        <f>SUM(H57:H68)</f>
        <v>-399304</v>
      </c>
    </row>
    <row r="70" spans="1:8" ht="6.75" customHeight="1" x14ac:dyDescent="0.75">
      <c r="B70" s="280"/>
      <c r="C70" s="86"/>
      <c r="D70" s="248"/>
      <c r="E70" s="86"/>
      <c r="F70" s="248"/>
      <c r="G70" s="86"/>
      <c r="H70" s="248"/>
    </row>
    <row r="71" spans="1:8" ht="21.75" customHeight="1" x14ac:dyDescent="0.75">
      <c r="A71" s="186" t="s">
        <v>193</v>
      </c>
      <c r="B71" s="281"/>
      <c r="C71" s="173"/>
      <c r="D71" s="187"/>
      <c r="E71" s="86"/>
      <c r="F71" s="187"/>
      <c r="G71" s="86"/>
      <c r="H71" s="187"/>
    </row>
    <row r="72" spans="1:8" ht="21.75" customHeight="1" x14ac:dyDescent="0.75">
      <c r="A72" s="90" t="s">
        <v>194</v>
      </c>
      <c r="B72" s="131">
        <v>0</v>
      </c>
      <c r="C72" s="173"/>
      <c r="D72" s="147">
        <v>297028</v>
      </c>
      <c r="E72" s="86"/>
      <c r="F72" s="131">
        <v>0</v>
      </c>
      <c r="G72" s="86"/>
      <c r="H72" s="147">
        <v>297028</v>
      </c>
    </row>
    <row r="73" spans="1:8" ht="21.75" customHeight="1" x14ac:dyDescent="0.75">
      <c r="A73" s="168" t="s">
        <v>195</v>
      </c>
      <c r="B73" s="278">
        <v>13339083</v>
      </c>
      <c r="C73" s="173"/>
      <c r="D73" s="86">
        <v>10793767</v>
      </c>
      <c r="E73" s="86"/>
      <c r="F73" s="86">
        <v>9207117</v>
      </c>
      <c r="G73" s="86"/>
      <c r="H73" s="86">
        <v>6599315</v>
      </c>
    </row>
    <row r="74" spans="1:8" ht="21.75" customHeight="1" x14ac:dyDescent="0.75">
      <c r="A74" s="168" t="s">
        <v>238</v>
      </c>
      <c r="B74" s="278">
        <v>-13379836</v>
      </c>
      <c r="C74" s="173"/>
      <c r="D74" s="86">
        <v>-10220884</v>
      </c>
      <c r="E74" s="86"/>
      <c r="F74" s="86">
        <v>-8344105</v>
      </c>
      <c r="G74" s="86"/>
      <c r="H74" s="86">
        <v>-5821301</v>
      </c>
    </row>
    <row r="75" spans="1:8" ht="21.75" customHeight="1" x14ac:dyDescent="0.75">
      <c r="A75" s="168" t="s">
        <v>203</v>
      </c>
      <c r="B75" s="131">
        <v>0</v>
      </c>
      <c r="C75" s="173"/>
      <c r="D75" s="131">
        <v>0</v>
      </c>
      <c r="E75" s="86"/>
      <c r="F75" s="86">
        <v>-642</v>
      </c>
      <c r="G75" s="86"/>
      <c r="H75" s="86">
        <v>-791</v>
      </c>
    </row>
    <row r="76" spans="1:8" ht="21.75" customHeight="1" x14ac:dyDescent="0.75">
      <c r="A76" s="168" t="s">
        <v>202</v>
      </c>
      <c r="B76" s="278">
        <v>-25991</v>
      </c>
      <c r="C76" s="173"/>
      <c r="D76" s="86">
        <v>-22597</v>
      </c>
      <c r="E76" s="86"/>
      <c r="F76" s="86">
        <v>-2235</v>
      </c>
      <c r="G76" s="86"/>
      <c r="H76" s="86">
        <v>-4524</v>
      </c>
    </row>
    <row r="77" spans="1:8" ht="21.75" customHeight="1" x14ac:dyDescent="0.75">
      <c r="A77" s="168" t="s">
        <v>239</v>
      </c>
      <c r="B77" s="270">
        <v>47298</v>
      </c>
      <c r="C77" s="173"/>
      <c r="D77" s="131">
        <v>0</v>
      </c>
      <c r="E77" s="86"/>
      <c r="F77" s="131">
        <v>0</v>
      </c>
      <c r="G77" s="86"/>
      <c r="H77" s="131">
        <v>0</v>
      </c>
    </row>
    <row r="78" spans="1:8" ht="21.75" customHeight="1" x14ac:dyDescent="0.75">
      <c r="A78" s="168" t="s">
        <v>204</v>
      </c>
      <c r="B78" s="270">
        <v>-99298</v>
      </c>
      <c r="C78" s="173"/>
      <c r="D78" s="86">
        <v>-99371</v>
      </c>
      <c r="E78" s="86"/>
      <c r="F78" s="86">
        <v>-25200</v>
      </c>
      <c r="G78" s="86"/>
      <c r="H78" s="86">
        <v>-25200</v>
      </c>
    </row>
    <row r="79" spans="1:8" ht="21.75" customHeight="1" x14ac:dyDescent="0.75">
      <c r="A79" s="166" t="s">
        <v>205</v>
      </c>
      <c r="B79" s="270">
        <v>-7236</v>
      </c>
      <c r="C79" s="173"/>
      <c r="D79" s="86">
        <v>-1899</v>
      </c>
      <c r="E79" s="86"/>
      <c r="F79" s="86">
        <v>-5509</v>
      </c>
      <c r="G79" s="86"/>
      <c r="H79" s="86">
        <v>-976</v>
      </c>
    </row>
    <row r="80" spans="1:8" ht="21.75" customHeight="1" x14ac:dyDescent="0.75">
      <c r="A80" s="182" t="s">
        <v>240</v>
      </c>
      <c r="B80" s="270">
        <v>1493</v>
      </c>
      <c r="C80" s="173"/>
      <c r="D80" s="131">
        <v>0</v>
      </c>
      <c r="E80" s="86"/>
      <c r="F80" s="131">
        <v>0</v>
      </c>
      <c r="G80" s="86"/>
      <c r="H80" s="131">
        <v>0</v>
      </c>
    </row>
    <row r="81" spans="1:8" ht="21.75" customHeight="1" x14ac:dyDescent="0.75">
      <c r="A81" s="166" t="s">
        <v>217</v>
      </c>
      <c r="B81" s="270">
        <v>-19500</v>
      </c>
      <c r="C81" s="173"/>
      <c r="D81" s="131">
        <v>0</v>
      </c>
      <c r="E81" s="86"/>
      <c r="F81" s="86">
        <v>-19500</v>
      </c>
      <c r="G81" s="86"/>
      <c r="H81" s="131">
        <v>0</v>
      </c>
    </row>
    <row r="82" spans="1:8" ht="22.5" customHeight="1" x14ac:dyDescent="0.75">
      <c r="A82" s="166" t="s">
        <v>200</v>
      </c>
      <c r="B82" s="270">
        <v>-188372</v>
      </c>
      <c r="C82" s="86"/>
      <c r="D82" s="86">
        <v>-157697</v>
      </c>
      <c r="E82" s="86"/>
      <c r="F82" s="86">
        <v>-107491</v>
      </c>
      <c r="G82" s="86"/>
      <c r="H82" s="86">
        <v>-94026</v>
      </c>
    </row>
    <row r="83" spans="1:8" s="88" customFormat="1" ht="21.75" customHeight="1" x14ac:dyDescent="0.75">
      <c r="A83" s="188" t="s">
        <v>193</v>
      </c>
      <c r="B83" s="275">
        <f>SUM(B72:B82)</f>
        <v>-332359</v>
      </c>
      <c r="C83" s="176"/>
      <c r="D83" s="175">
        <f>SUM(D72:D82)</f>
        <v>588347</v>
      </c>
      <c r="E83" s="176"/>
      <c r="F83" s="175">
        <f>SUM(F72:F82)</f>
        <v>702435</v>
      </c>
      <c r="G83" s="176"/>
      <c r="H83" s="175">
        <f>SUM(H72:H82)</f>
        <v>949525</v>
      </c>
    </row>
    <row r="84" spans="1:8" ht="6" customHeight="1" x14ac:dyDescent="0.75">
      <c r="B84" s="280"/>
      <c r="C84" s="86"/>
      <c r="D84" s="248"/>
      <c r="E84" s="86"/>
      <c r="F84" s="248"/>
      <c r="G84" s="86"/>
      <c r="H84" s="248"/>
    </row>
    <row r="85" spans="1:8" ht="14" x14ac:dyDescent="0.75">
      <c r="A85" s="159" t="s">
        <v>197</v>
      </c>
      <c r="B85" s="280"/>
      <c r="C85" s="86"/>
      <c r="D85" s="248"/>
      <c r="E85" s="86"/>
      <c r="F85" s="248"/>
      <c r="G85" s="86"/>
      <c r="H85" s="248"/>
    </row>
    <row r="86" spans="1:8" s="88" customFormat="1" ht="14" x14ac:dyDescent="0.75">
      <c r="A86" s="168" t="s">
        <v>198</v>
      </c>
      <c r="B86" s="282">
        <f>B44+B69+B83</f>
        <v>138284</v>
      </c>
      <c r="C86" s="176"/>
      <c r="D86" s="176">
        <f>D44+D69+D83</f>
        <v>40044</v>
      </c>
      <c r="E86" s="176"/>
      <c r="F86" s="176">
        <f>F44+F69+F83</f>
        <v>62522</v>
      </c>
      <c r="G86" s="176"/>
      <c r="H86" s="176">
        <f>H44+H69+H83</f>
        <v>129164</v>
      </c>
    </row>
    <row r="87" spans="1:8" s="88" customFormat="1" ht="14" x14ac:dyDescent="0.75">
      <c r="A87" s="168" t="s">
        <v>199</v>
      </c>
      <c r="B87" s="272">
        <v>960</v>
      </c>
      <c r="C87" s="86"/>
      <c r="D87" s="169">
        <v>1007</v>
      </c>
      <c r="E87" s="86"/>
      <c r="F87" s="296">
        <v>0</v>
      </c>
      <c r="G87" s="86"/>
      <c r="H87" s="296">
        <v>0</v>
      </c>
    </row>
    <row r="88" spans="1:8" s="88" customFormat="1" ht="21.75" customHeight="1" x14ac:dyDescent="0.75">
      <c r="A88" s="81" t="s">
        <v>196</v>
      </c>
      <c r="B88" s="282">
        <f>SUM(B86:B87)</f>
        <v>139244</v>
      </c>
      <c r="C88" s="176"/>
      <c r="D88" s="176">
        <f>SUM(D86:D87)</f>
        <v>41051</v>
      </c>
      <c r="E88" s="176"/>
      <c r="F88" s="176">
        <f>SUM(F86:F87)</f>
        <v>62522</v>
      </c>
      <c r="G88" s="176"/>
      <c r="H88" s="176">
        <f>SUM(H86:H87)</f>
        <v>129164</v>
      </c>
    </row>
    <row r="89" spans="1:8" ht="21.75" customHeight="1" x14ac:dyDescent="0.75">
      <c r="A89" s="168" t="s">
        <v>212</v>
      </c>
      <c r="B89" s="272">
        <f>BS!G10</f>
        <v>297038</v>
      </c>
      <c r="C89" s="86"/>
      <c r="D89" s="169">
        <v>553487</v>
      </c>
      <c r="E89" s="86"/>
      <c r="F89" s="169">
        <f>BS!K10</f>
        <v>227762</v>
      </c>
      <c r="G89" s="86"/>
      <c r="H89" s="169">
        <v>360073</v>
      </c>
    </row>
    <row r="90" spans="1:8" s="88" customFormat="1" ht="21.75" customHeight="1" thickBot="1" x14ac:dyDescent="0.8">
      <c r="A90" s="81" t="s">
        <v>211</v>
      </c>
      <c r="B90" s="283">
        <f>B88+B89</f>
        <v>436282</v>
      </c>
      <c r="C90" s="176"/>
      <c r="D90" s="189">
        <f>D88+D89</f>
        <v>594538</v>
      </c>
      <c r="E90" s="84"/>
      <c r="F90" s="189">
        <f>F88+F89</f>
        <v>290284</v>
      </c>
      <c r="G90" s="84"/>
      <c r="H90" s="189">
        <f>H88+H89</f>
        <v>489237</v>
      </c>
    </row>
    <row r="91" spans="1:8" ht="15" customHeight="1" thickTop="1" x14ac:dyDescent="0.75">
      <c r="B91" s="284"/>
      <c r="C91" s="160"/>
      <c r="D91" s="185"/>
      <c r="E91" s="160"/>
    </row>
    <row r="92" spans="1:8" ht="14.25" customHeight="1" x14ac:dyDescent="0.75">
      <c r="A92" s="168"/>
      <c r="B92" s="285"/>
      <c r="C92" s="168"/>
      <c r="D92" s="168"/>
      <c r="E92" s="168"/>
      <c r="F92" s="168"/>
      <c r="G92" s="168"/>
      <c r="H92" s="168"/>
    </row>
  </sheetData>
  <mergeCells count="18">
    <mergeCell ref="B50:D50"/>
    <mergeCell ref="F50:H50"/>
    <mergeCell ref="B55:H55"/>
    <mergeCell ref="B52:D52"/>
    <mergeCell ref="F52:H52"/>
    <mergeCell ref="B53:D53"/>
    <mergeCell ref="F53:H53"/>
    <mergeCell ref="B51:D51"/>
    <mergeCell ref="F51:H51"/>
    <mergeCell ref="B5:D5"/>
    <mergeCell ref="F5:H5"/>
    <mergeCell ref="B8:D8"/>
    <mergeCell ref="F8:H8"/>
    <mergeCell ref="B10:H10"/>
    <mergeCell ref="B7:D7"/>
    <mergeCell ref="F7:H7"/>
    <mergeCell ref="B6:D6"/>
    <mergeCell ref="F6:H6"/>
  </mergeCells>
  <pageMargins left="0.7" right="0.7" top="0.75" bottom="0.75" header="0.3" footer="0.3"/>
  <pageSetup paperSize="9" scale="83" firstPageNumber="11" fitToWidth="0" orientation="portrait" useFirstPageNumber="1" r:id="rId1"/>
  <headerFooter>
    <oddHeader xml:space="preserve">&amp;C
</oddHeader>
    <oddFooter>&amp;L&amp;"Angsana New,Regular"&amp;15The accompanying notes are an intergral part of these financial statements.&amp;R&amp;"Angsana New,Regular"&amp;P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61</vt:lpstr>
      <vt:lpstr>Shareholder conso 62</vt:lpstr>
      <vt:lpstr>Shareholder Seperate 61</vt:lpstr>
      <vt:lpstr>Shareholder Seperate 62</vt:lpstr>
      <vt:lpstr>CF</vt:lpstr>
      <vt:lpstr>BS!Print_Area</vt:lpstr>
      <vt:lpstr>CF!Print_Area</vt:lpstr>
      <vt:lpstr>PL!Print_Area</vt:lpstr>
      <vt:lpstr>'Shareholder conso 61'!Print_Area</vt:lpstr>
      <vt:lpstr>'Shareholder conso 62'!Print_Area</vt:lpstr>
      <vt:lpstr>'Shareholder Seperate 61'!Print_Area</vt:lpstr>
      <vt:lpstr>'Shareholder Seperate 62'!Print_Area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</cp:lastModifiedBy>
  <cp:lastPrinted>2019-05-15T17:41:07Z</cp:lastPrinted>
  <dcterms:created xsi:type="dcterms:W3CDTF">2016-03-17T07:09:53Z</dcterms:created>
  <dcterms:modified xsi:type="dcterms:W3CDTF">2019-05-15T17:43:16Z</dcterms:modified>
</cp:coreProperties>
</file>