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aewsukko\Desktop\My JOBs\NBC\2018\YE\FS\NBC\SET\2\"/>
    </mc:Choice>
  </mc:AlternateContent>
  <bookViews>
    <workbookView xWindow="32780" yWindow="170" windowWidth="11570" windowHeight="7740" activeTab="6"/>
  </bookViews>
  <sheets>
    <sheet name="BS 7-9" sheetId="1" r:id="rId1"/>
    <sheet name="PL 10-11" sheetId="17" r:id="rId2"/>
    <sheet name="SH-12" sheetId="21" r:id="rId3"/>
    <sheet name="SH-13" sheetId="22" r:id="rId4"/>
    <sheet name="SH-14" sheetId="20" r:id="rId5"/>
    <sheet name="SH-15" sheetId="23" r:id="rId6"/>
    <sheet name="CF 16-18" sheetId="9" r:id="rId7"/>
  </sheets>
  <externalReferences>
    <externalReference r:id="rId8"/>
  </externalReferences>
  <definedNames>
    <definedName name="_xlnm.Print_Area" localSheetId="0">'BS 7-9'!$A$1:$J$95</definedName>
    <definedName name="_xlnm.Print_Area" localSheetId="6">'CF 16-18'!$A$1:$H$119</definedName>
    <definedName name="_xlnm.Print_Area" localSheetId="1">'PL 10-11'!$A$1:$I$66</definedName>
    <definedName name="_xlnm.Print_Area" localSheetId="2">'SH-12'!$A$1:$U$34</definedName>
    <definedName name="_xlnm.Print_Area" localSheetId="3">'SH-13'!$A$1:$Q$31</definedName>
    <definedName name="_xlnm.Print_Area" localSheetId="4">'SH-14'!$A$1:$O$26</definedName>
    <definedName name="_xlnm.Print_Area" localSheetId="5">'SH-15'!$A$1:$M$29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3" i="22" l="1"/>
  <c r="C18" i="17"/>
  <c r="C21" i="17" s="1"/>
  <c r="I23" i="23"/>
  <c r="I27" i="23" s="1"/>
  <c r="G23" i="23"/>
  <c r="E23" i="23"/>
  <c r="C23" i="23"/>
  <c r="M15" i="22"/>
  <c r="Q15" i="22"/>
  <c r="M14" i="22"/>
  <c r="M16" i="22" s="1"/>
  <c r="M10" i="22"/>
  <c r="Q10" i="22"/>
  <c r="O27" i="22"/>
  <c r="E23" i="22"/>
  <c r="C23" i="22"/>
  <c r="I36" i="17"/>
  <c r="M22" i="20" s="1"/>
  <c r="O22" i="20" s="1"/>
  <c r="G36" i="17"/>
  <c r="E36" i="17"/>
  <c r="O27" i="21" s="1"/>
  <c r="C36" i="17"/>
  <c r="C52" i="17" s="1"/>
  <c r="K22" i="22" s="1"/>
  <c r="M22" i="22" s="1"/>
  <c r="Q22" i="22" s="1"/>
  <c r="I51" i="17"/>
  <c r="G51" i="17"/>
  <c r="K22" i="23" s="1"/>
  <c r="M22" i="23" s="1"/>
  <c r="E51" i="17"/>
  <c r="E52" i="17" s="1"/>
  <c r="C51" i="17"/>
  <c r="F104" i="9"/>
  <c r="B104" i="9"/>
  <c r="B114" i="9"/>
  <c r="M25" i="23"/>
  <c r="M14" i="23"/>
  <c r="M16" i="23" s="1"/>
  <c r="M18" i="23" s="1"/>
  <c r="K16" i="23"/>
  <c r="K18" i="23" s="1"/>
  <c r="I16" i="23"/>
  <c r="G16" i="23"/>
  <c r="G18" i="23" s="1"/>
  <c r="G27" i="23" s="1"/>
  <c r="E16" i="23"/>
  <c r="E18" i="23"/>
  <c r="E27" i="23"/>
  <c r="C16" i="23"/>
  <c r="C18" i="23" s="1"/>
  <c r="C27" i="23" s="1"/>
  <c r="I23" i="20"/>
  <c r="G23" i="20"/>
  <c r="E23" i="20"/>
  <c r="C23" i="20"/>
  <c r="O15" i="20"/>
  <c r="M16" i="20"/>
  <c r="M18" i="20" s="1"/>
  <c r="K16" i="20"/>
  <c r="K18" i="20" s="1"/>
  <c r="I16" i="20"/>
  <c r="I18" i="20"/>
  <c r="I25" i="20"/>
  <c r="G16" i="20"/>
  <c r="G18" i="20" s="1"/>
  <c r="E16" i="20"/>
  <c r="E18" i="20"/>
  <c r="E25" i="20" s="1"/>
  <c r="C16" i="20"/>
  <c r="M15" i="23"/>
  <c r="M10" i="23"/>
  <c r="Q14" i="22"/>
  <c r="Q16" i="22" s="1"/>
  <c r="O16" i="22"/>
  <c r="O18" i="22"/>
  <c r="K16" i="22"/>
  <c r="K18" i="22"/>
  <c r="I16" i="22"/>
  <c r="I18" i="22"/>
  <c r="G16" i="22"/>
  <c r="G18" i="22"/>
  <c r="E16" i="22"/>
  <c r="E18" i="22"/>
  <c r="E27" i="22"/>
  <c r="E31" i="22" s="1"/>
  <c r="C16" i="22"/>
  <c r="C18" i="22"/>
  <c r="C27" i="22"/>
  <c r="Q20" i="21"/>
  <c r="U20" i="21" s="1"/>
  <c r="S21" i="21"/>
  <c r="S23" i="21"/>
  <c r="S30" i="21" s="1"/>
  <c r="O21" i="21"/>
  <c r="M21" i="21"/>
  <c r="I21" i="21"/>
  <c r="G21" i="21"/>
  <c r="E21" i="21"/>
  <c r="C21" i="21"/>
  <c r="S16" i="21"/>
  <c r="O16" i="21"/>
  <c r="O23" i="21"/>
  <c r="M16" i="21"/>
  <c r="M23" i="21" s="1"/>
  <c r="I16" i="21"/>
  <c r="G16" i="21"/>
  <c r="G23" i="21" s="1"/>
  <c r="G30" i="21" s="1"/>
  <c r="E16" i="21"/>
  <c r="C16" i="21"/>
  <c r="Q15" i="21"/>
  <c r="U15" i="21"/>
  <c r="Q11" i="21"/>
  <c r="U11" i="21" s="1"/>
  <c r="I21" i="22"/>
  <c r="G21" i="22"/>
  <c r="G23" i="22" s="1"/>
  <c r="G17" i="1"/>
  <c r="G32" i="1" s="1"/>
  <c r="G89" i="1"/>
  <c r="G91" i="1"/>
  <c r="E89" i="1"/>
  <c r="E91" i="1" s="1"/>
  <c r="C89" i="1"/>
  <c r="C91" i="1"/>
  <c r="G30" i="1"/>
  <c r="C30" i="1"/>
  <c r="C32" i="1" s="1"/>
  <c r="C17" i="1"/>
  <c r="O11" i="20"/>
  <c r="H101" i="9"/>
  <c r="D101" i="9"/>
  <c r="H83" i="9"/>
  <c r="D83" i="9"/>
  <c r="H31" i="9"/>
  <c r="H18" i="9"/>
  <c r="D31" i="9"/>
  <c r="I19" i="17"/>
  <c r="I18" i="17"/>
  <c r="I13" i="17"/>
  <c r="O28" i="21"/>
  <c r="E19" i="17"/>
  <c r="E21" i="17" s="1"/>
  <c r="E18" i="17"/>
  <c r="E13" i="17"/>
  <c r="E23" i="17" s="1"/>
  <c r="I89" i="1"/>
  <c r="I91" i="1" s="1"/>
  <c r="I66" i="1"/>
  <c r="I58" i="1"/>
  <c r="I53" i="1"/>
  <c r="I59" i="1" s="1"/>
  <c r="I68" i="1" s="1"/>
  <c r="I93" i="1" s="1"/>
  <c r="E66" i="1"/>
  <c r="E58" i="1"/>
  <c r="E53" i="1"/>
  <c r="E59" i="1"/>
  <c r="E68" i="1" s="1"/>
  <c r="I22" i="1"/>
  <c r="I30" i="1"/>
  <c r="I13" i="1"/>
  <c r="I11" i="1"/>
  <c r="I17" i="1"/>
  <c r="I32" i="1"/>
  <c r="E22" i="1"/>
  <c r="E30" i="1"/>
  <c r="E13" i="1"/>
  <c r="E17" i="1"/>
  <c r="E32" i="1" s="1"/>
  <c r="E11" i="1"/>
  <c r="G21" i="17"/>
  <c r="F101" i="9"/>
  <c r="B101" i="9"/>
  <c r="F83" i="9"/>
  <c r="B83" i="9"/>
  <c r="C13" i="17"/>
  <c r="G53" i="1"/>
  <c r="C53" i="1"/>
  <c r="G13" i="17"/>
  <c r="C58" i="1"/>
  <c r="C59" i="1"/>
  <c r="C68" i="1" s="1"/>
  <c r="C93" i="1" s="1"/>
  <c r="G58" i="1"/>
  <c r="C66" i="1"/>
  <c r="G66" i="1"/>
  <c r="Q27" i="21"/>
  <c r="U27" i="21" s="1"/>
  <c r="I23" i="22"/>
  <c r="I25" i="22"/>
  <c r="I27" i="22" s="1"/>
  <c r="M18" i="22"/>
  <c r="E23" i="21"/>
  <c r="E30" i="21" s="1"/>
  <c r="I21" i="17"/>
  <c r="I23" i="17" s="1"/>
  <c r="I25" i="17" s="1"/>
  <c r="G23" i="17"/>
  <c r="G25" i="17"/>
  <c r="F10" i="9"/>
  <c r="F39" i="9" s="1"/>
  <c r="F62" i="9" s="1"/>
  <c r="F65" i="9" s="1"/>
  <c r="F103" i="9" s="1"/>
  <c r="F105" i="9" s="1"/>
  <c r="C23" i="17"/>
  <c r="C25" i="17"/>
  <c r="G52" i="17"/>
  <c r="I52" i="17"/>
  <c r="O30" i="21"/>
  <c r="Q18" i="22"/>
  <c r="O31" i="22"/>
  <c r="C31" i="22"/>
  <c r="E25" i="17"/>
  <c r="Q16" i="21"/>
  <c r="U16" i="21" s="1"/>
  <c r="G27" i="22"/>
  <c r="G31" i="22" s="1"/>
  <c r="N10" i="23"/>
  <c r="K21" i="22"/>
  <c r="G66" i="17"/>
  <c r="G56" i="17"/>
  <c r="D10" i="9"/>
  <c r="D39" i="9" s="1"/>
  <c r="D62" i="9" s="1"/>
  <c r="D65" i="9" s="1"/>
  <c r="D103" i="9" s="1"/>
  <c r="D105" i="9" s="1"/>
  <c r="M21" i="22"/>
  <c r="I53" i="17" l="1"/>
  <c r="I63" i="17" s="1"/>
  <c r="I61" i="17" s="1"/>
  <c r="H10" i="9"/>
  <c r="H39" i="9" s="1"/>
  <c r="H62" i="9" s="1"/>
  <c r="H65" i="9" s="1"/>
  <c r="H103" i="9" s="1"/>
  <c r="H105" i="9" s="1"/>
  <c r="I56" i="17"/>
  <c r="I58" i="17"/>
  <c r="I66" i="17"/>
  <c r="K21" i="20"/>
  <c r="I31" i="22"/>
  <c r="E93" i="1"/>
  <c r="Q21" i="21"/>
  <c r="U21" i="21" s="1"/>
  <c r="E53" i="17"/>
  <c r="E63" i="17" s="1"/>
  <c r="E61" i="17" s="1"/>
  <c r="E58" i="17"/>
  <c r="E56" i="17" s="1"/>
  <c r="M26" i="21" s="1"/>
  <c r="K21" i="23"/>
  <c r="G58" i="17"/>
  <c r="G53" i="17"/>
  <c r="G63" i="17" s="1"/>
  <c r="G61" i="17" s="1"/>
  <c r="O16" i="20"/>
  <c r="C18" i="20"/>
  <c r="G59" i="1"/>
  <c r="G68" i="1" s="1"/>
  <c r="G93" i="1" s="1"/>
  <c r="M23" i="22"/>
  <c r="Q21" i="22"/>
  <c r="Q23" i="22" s="1"/>
  <c r="Q27" i="22" s="1"/>
  <c r="K23" i="22"/>
  <c r="K27" i="22" s="1"/>
  <c r="C56" i="17"/>
  <c r="C66" i="17"/>
  <c r="C53" i="17"/>
  <c r="C63" i="17" s="1"/>
  <c r="C61" i="17" s="1"/>
  <c r="B10" i="9"/>
  <c r="B39" i="9" s="1"/>
  <c r="B62" i="9" s="1"/>
  <c r="B65" i="9" s="1"/>
  <c r="B103" i="9" s="1"/>
  <c r="B105" i="9" s="1"/>
  <c r="E66" i="17"/>
  <c r="C58" i="17"/>
  <c r="M25" i="22"/>
  <c r="Q25" i="22" s="1"/>
  <c r="C23" i="21"/>
  <c r="I23" i="21"/>
  <c r="I30" i="21" s="1"/>
  <c r="G25" i="20"/>
  <c r="C29" i="23"/>
  <c r="G29" i="23"/>
  <c r="I29" i="23"/>
  <c r="O18" i="20"/>
  <c r="E29" i="23"/>
  <c r="C25" i="20"/>
  <c r="M23" i="20"/>
  <c r="M25" i="20" s="1"/>
  <c r="Q31" i="22" l="1"/>
  <c r="Q23" i="21"/>
  <c r="C30" i="21"/>
  <c r="M27" i="22"/>
  <c r="K23" i="23"/>
  <c r="K27" i="23" s="1"/>
  <c r="M21" i="23"/>
  <c r="M23" i="23" s="1"/>
  <c r="M27" i="23" s="1"/>
  <c r="M28" i="21"/>
  <c r="Q26" i="21"/>
  <c r="U26" i="21" s="1"/>
  <c r="U28" i="21" s="1"/>
  <c r="K23" i="20"/>
  <c r="K25" i="20" s="1"/>
  <c r="O21" i="20"/>
  <c r="O23" i="20" s="1"/>
  <c r="O25" i="20" s="1"/>
  <c r="K31" i="22"/>
  <c r="K29" i="23"/>
  <c r="M29" i="23" l="1"/>
  <c r="U23" i="21"/>
  <c r="U30" i="21" s="1"/>
  <c r="M31" i="22"/>
  <c r="Q28" i="21"/>
  <c r="Q30" i="21" s="1"/>
  <c r="M30" i="21"/>
</calcChain>
</file>

<file path=xl/sharedStrings.xml><?xml version="1.0" encoding="utf-8"?>
<sst xmlns="http://schemas.openxmlformats.org/spreadsheetml/2006/main" count="465" uniqueCount="258">
  <si>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</si>
  <si>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</si>
  <si>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</si>
  <si>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</si>
  <si>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</si>
  <si>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</si>
  <si>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</si>
  <si>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</si>
  <si>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</si>
  <si>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</si>
  <si>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</si>
  <si>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</si>
  <si>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</si>
  <si>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</si>
  <si>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</si>
  <si>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</si>
  <si>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</si>
  <si>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</si>
  <si>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</si>
  <si>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</si>
  <si>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</si>
  <si>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</si>
  <si>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</si>
  <si>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</si>
  <si>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 xml:space="preserve">งบกระแสเงินสด  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</si>
  <si>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</si>
  <si>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</si>
  <si>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</si>
  <si>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</si>
  <si>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</si>
  <si>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</si>
  <si>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(บาท)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</si>
  <si>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</si>
  <si>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</si>
  <si>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</si>
  <si>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</si>
  <si>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</si>
  <si>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</si>
  <si>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</si>
  <si>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</si>
  <si>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เงินกู้ยืมระยะยาวจากสถาบันการเงินส่วนที่</t>
  </si>
  <si>
    <t xml:space="preserve">   ถึงกำหนดชำระภายในหนึ่งปี </t>
  </si>
  <si>
    <t>ลูกหนี้การค้า</t>
  </si>
  <si>
    <t xml:space="preserve">สินค้าคงเหลือ </t>
  </si>
  <si>
    <t>11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</si>
  <si>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</si>
  <si>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</si>
  <si>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</si>
  <si>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</si>
  <si>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</si>
  <si>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21</t>
  </si>
  <si>
    <t>6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</si>
  <si>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</si>
  <si>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</si>
  <si>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</si>
  <si>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ยังไม่ได้จัดสรร</t>
  </si>
  <si>
    <t>เงินสดและรายการเทียบเท่าเงินสด</t>
  </si>
  <si>
    <t>ต้นทุนทางการเงิน</t>
  </si>
  <si>
    <t>ตามกฎหมาย</t>
  </si>
  <si>
    <t>9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</si>
  <si>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</si>
  <si>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</si>
  <si>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</si>
  <si>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</si>
  <si>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 xml:space="preserve">      สำรองหุ้นทุนซื้อคืน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</si>
  <si>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</si>
  <si>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</si>
  <si>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</si>
  <si>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</si>
  <si>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</si>
  <si>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</si>
  <si>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</si>
  <si>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ค่าตัดจำหน่ายสินทรัพย์ไม่มีตัวตน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</si>
  <si>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</si>
  <si>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</si>
  <si>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สำรองหุ้นทุน</t>
  </si>
  <si>
    <t>ซื้อคืน</t>
  </si>
  <si>
    <t xml:space="preserve">   หุ้นทุนซื้อคืน</t>
  </si>
  <si>
    <t>ซื้อหุ้นทุนซื้อคืน</t>
  </si>
  <si>
    <t xml:space="preserve">      ทุนสำรองตามกฎหมาย</t>
  </si>
  <si>
    <t>31 ธันวาคม</t>
  </si>
  <si>
    <t xml:space="preserve">สำหรับปีสิ้นสุดวันที่ </t>
  </si>
  <si>
    <t>งบการเงินรวม</t>
  </si>
  <si>
    <t>เงินลงทุนในบริษัทย่อย</t>
  </si>
  <si>
    <t>สำหรับปีสิ้นสุดวันที่</t>
  </si>
  <si>
    <t>เงินจ่ายสุทธิจากการลงทุนในบริษัทย่อย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</si>
  <si>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</si>
  <si>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15</t>
  </si>
  <si>
    <t>รวมรายการกับผู้ถือหุ้นที่บันทึกโดยตรงกับส่วนของผู้ถือหุ้น</t>
  </si>
  <si>
    <t>สินทรัพย์ภาษีเงินได้รอการตัดบัญชี</t>
  </si>
  <si>
    <t>มูลค่าหุ้น</t>
  </si>
  <si>
    <t>ใบสำคัญ</t>
  </si>
  <si>
    <t>ส่วนของ</t>
  </si>
  <si>
    <t>ส่วนได้เสียที่</t>
  </si>
  <si>
    <t>ไม่มีอำนาจควบคุม</t>
  </si>
  <si>
    <t xml:space="preserve">   การจ่ายโดยใช้หุ้นเป็นเกณฑ์</t>
  </si>
  <si>
    <t>เงินสดรับจากการออกหุ้นสามัญ</t>
  </si>
  <si>
    <t>ค่าใช้จ่ายในการออกหุ้น</t>
  </si>
  <si>
    <t>เงินสดรับจากการขายหุ้นทุนซื้อคืน</t>
  </si>
  <si>
    <t>19</t>
  </si>
  <si>
    <t>20</t>
  </si>
  <si>
    <t>งบแสดงการเปลี่ยนแปลงส่วนของผู้ถือหุ้น</t>
  </si>
  <si>
    <t>เงินลงทุนชั่วคราว</t>
  </si>
  <si>
    <t>20, 22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</si>
  <si>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</si>
  <si>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</si>
  <si>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</si>
  <si>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</si>
  <si>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</si>
  <si>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</si>
  <si>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</si>
  <si>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</si>
  <si>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</si>
  <si>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ใบอนุญาตให้ใช้คลื่นความถี่และ</t>
  </si>
  <si>
    <t xml:space="preserve">   ประกอบกิจการโทรทัศน์</t>
  </si>
  <si>
    <t>14</t>
  </si>
  <si>
    <t>ค่าใช้จ่ายค้างจ่าย</t>
  </si>
  <si>
    <t>10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</si>
  <si>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</si>
  <si>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</si>
  <si>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</si>
  <si>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 xml:space="preserve">   รวมการเปลี่ยนแปลงส่วนได้เสียในบริษัทย่อย</t>
  </si>
  <si>
    <t>23</t>
  </si>
  <si>
    <t>เจ้าหนี้ค่าซื้อลิขสิทธิ์รายการ</t>
  </si>
  <si>
    <t>เจ้าหนี้ค่าซื้อสินทรัพย์ไม่มีตัวตน</t>
  </si>
  <si>
    <t>ต้นทุนขายและการให้บริการ</t>
  </si>
  <si>
    <t>องค์ประกอบอื่น</t>
  </si>
  <si>
    <t>ของส่วนของผู้ถือหุ้น</t>
  </si>
  <si>
    <t>ใบอนุญาตให้ใช้คลื่นความถี่และประกอบ</t>
  </si>
  <si>
    <t xml:space="preserve">   กิจการโทรทัศน์ค้างจ่าย</t>
  </si>
  <si>
    <t>เงินลงทุนเผื่อขาย</t>
  </si>
  <si>
    <t>กำไรจากการจำหน่ายเงินลงทุนในตราสารหนี้</t>
  </si>
  <si>
    <t>รายได้จากการขายและการให้บริการ</t>
  </si>
  <si>
    <t>กำไร (ขาดทุน) สะสม</t>
  </si>
  <si>
    <t>22</t>
  </si>
  <si>
    <t xml:space="preserve">   กำไร  (ขาดทุน) เบ็ดเสร็จอื่น</t>
  </si>
  <si>
    <t>อสังหาริมทรัพย์เพื่อการลงทุน</t>
  </si>
  <si>
    <t xml:space="preserve">อาคารและอุปกรณ์ </t>
  </si>
  <si>
    <t>4</t>
  </si>
  <si>
    <t>เจ้าหนี้ค่าซื้ออาคารและอุปกรณ์</t>
  </si>
  <si>
    <t xml:space="preserve">งบการเงินรวม </t>
  </si>
  <si>
    <t>การแลกเปลี่ยนบริการด้วยสินทรัพย์</t>
  </si>
  <si>
    <t>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</si>
  <si>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</si>
  <si>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(ขาดทุนสะสม)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</si>
  <si>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</si>
  <si>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</si>
  <si>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</si>
  <si>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ผลขาดทุนจากการด้อยค่าของสินทรัพย์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</si>
  <si>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</si>
  <si>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</si>
  <si>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</t>
  </si>
  <si>
    <t>รายได้ดอกเบี้ย</t>
  </si>
  <si>
    <t>ต้นทุนในการจัดจำหน่าย</t>
  </si>
  <si>
    <t>ขาดทุนก่อนภาษีเงินได้</t>
  </si>
  <si>
    <t>ขาดทุนสำหรับปี</t>
  </si>
  <si>
    <t xml:space="preserve">   กำไรหรือขาดทุนในภายหลัง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</si>
  <si>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</si>
  <si>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</si>
  <si>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>การเปลี่ยนแปลงในมูลค่ายุติธรรมสุทธิของเงินลงทุนเผื่อขาย</t>
  </si>
  <si>
    <t xml:space="preserve">   เผื่อขายที่โอนไปกำไรหรือขาดทุน</t>
  </si>
  <si>
    <t>ขาดทุนสะสม</t>
  </si>
  <si>
    <t>ที่จะซื้อหุ้น</t>
  </si>
  <si>
    <t>แสดงสิทธิ</t>
  </si>
  <si>
    <t>ของบริษัทใหญ่</t>
  </si>
  <si>
    <t>ปรับรายการที่กระทบขาดทุนเป็นเงินสดรับ (จ่าย)</t>
  </si>
  <si>
    <t>ขาดทุนจากการลดมูลค่าสินทรัพย์ไม่หมุนเวียนอื่น</t>
  </si>
  <si>
    <t>ผลขาดทุนจากการด้อยค่าของเงินลงทุนระยะยาว</t>
  </si>
  <si>
    <t xml:space="preserve">   ในตราสารหนี้</t>
  </si>
  <si>
    <t>(กลับรายการ) การจ่ายโดยใช้หุ้นเป็นเกณฑ์</t>
  </si>
  <si>
    <t>กำไรจากการจำหน่ายตราสารหนี้ในกองทุนส่วนบุคคล</t>
  </si>
  <si>
    <t>กำไรจากการรับคืนเงินลงทุนในบริษัทย่อย</t>
  </si>
  <si>
    <t>ภาษีเงินได้จ่ายออก</t>
  </si>
  <si>
    <t>เงินสดรับจากการคืนทุนของบริษัทย่อย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</si>
  <si>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</si>
  <si>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</si>
  <si>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เงินสดจ่ายเพื่อชำระค่าใบอนุญาตให้ใช้คลื่นความถี่และ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</si>
  <si>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</si>
  <si>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</si>
  <si>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</si>
  <si>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</si>
  <si>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</si>
  <si>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</si>
  <si>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</si>
  <si>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</si>
  <si>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เงินสดรับจากการขายตราสารหนี้ในกองทุนส่วนบุคคล</t>
  </si>
  <si>
    <t>เงินสดจ่ายเพื่อซื้อตราสารหนี้ในกองทุนส่วนบุคคล</t>
  </si>
  <si>
    <t>ค่าตัดจำหน่ายใบอนุญาตให้ใช้คลื่นความถี่และ</t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</si>
  <si>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</si>
  <si>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</si>
  <si>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ผลขาดทุนจากการด้อยค่าของเงินลงทุนในบริษัทย่อย</t>
  </si>
  <si>
    <t>ผลขาดทุนจากการด้อยค่าของใบอนุญาตให้ใช้คลื่นความถี่และ</t>
  </si>
  <si>
    <t>ผลขาดทุนจากการด้อยค่าของสินทรัพย์ไม่มีตัวตน</t>
  </si>
  <si>
    <t>ภาษีซื้อที่ยังไม่ถึงกำหนด</t>
  </si>
  <si>
    <t>ภาษีเงินได้ถูกหัก ณ ที่จ่าย</t>
  </si>
  <si>
    <t>ภาษีขายที่ยังไม่ถึงกำหนดชำระ</t>
  </si>
  <si>
    <t>4, 26</t>
  </si>
  <si>
    <t>30</t>
  </si>
  <si>
    <t>31</t>
  </si>
  <si>
    <t>ขาดทุนต่อหุ้น</t>
  </si>
  <si>
    <t>ผลขาดทุนจากการด้อยค่าของอสังหาริมทรัพย์เพื่อการลงทุน</t>
  </si>
  <si>
    <t>(กำไร) ขาดทุนจากการปรับมูลค่ายุติธรรมของเงินลงทุน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</si>
  <si>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</si>
  <si>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</si>
  <si>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</si>
  <si>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ลูกหนี้อื่น</t>
  </si>
  <si>
    <t>เจ้าหนี้อื่น</t>
  </si>
  <si>
    <t>4, 25</t>
  </si>
  <si>
    <t>29</t>
  </si>
  <si>
    <t>15, 30</t>
  </si>
  <si>
    <t>การแบ่งปันขาดทุน</t>
  </si>
  <si>
    <t>การแบ่งปันขาดทุนเบ็ดเสร็จรวม</t>
  </si>
  <si>
    <t>ขาดทุนเบ็ดเสร็จรวมสำหรับปี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</si>
  <si>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</si>
  <si>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</si>
  <si>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ขาดทุนเบ็ดเสร็จสำหรับปี</t>
  </si>
  <si>
    <t xml:space="preserve">   ขาดทุน</t>
  </si>
  <si>
    <t>รวมขาดทุนเบ็ดเสร็จสำหรับปี</t>
  </si>
  <si>
    <t xml:space="preserve">   ขาดทุนสะสม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</si>
  <si>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</si>
  <si>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</si>
  <si>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รวมรายการที่อาจถูกจัดประเภทใหม่ไว้ในกำไรหรือ</t>
  </si>
  <si>
    <t>ขาดทุนต่อหุ้นขั้นพื้นฐาน</t>
  </si>
  <si>
    <t xml:space="preserve">   หุ้นทุนออกให้ตามสิทธิ</t>
  </si>
  <si>
    <t>โอนไปขาดทุนสะสม</t>
  </si>
  <si>
    <t>ขาดทุนจากการตัดจำหน่ายสินค้า</t>
  </si>
  <si>
    <t>(กำไร) ขาดทุนจากการจำหน่ายอุปกรณ์</t>
  </si>
  <si>
    <t>หนี้สูญและหนี้สงสัยจะสูญ</t>
  </si>
  <si>
    <t>(กลับรายการ) ขาดทุนจากการปรับมูลค่าสินค้า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</si>
  <si>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</si>
  <si>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</si>
  <si>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</si>
  <si>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ภาษีเงินได้หัก ณ ที่จ่ายได้รับคืน</t>
  </si>
  <si>
    <t>4, 7</t>
  </si>
  <si>
    <t>4, 8</t>
  </si>
  <si>
    <t>เงินลงทุนระยะยาวอื่น</t>
  </si>
  <si>
    <t>4, 16</t>
  </si>
  <si>
    <t>4, 17</t>
  </si>
  <si>
    <t>4, 18</t>
  </si>
  <si>
    <t>4, 14, 33</t>
  </si>
  <si>
    <t>21, 22</t>
  </si>
  <si>
    <t>10, 11, 13, 14</t>
  </si>
  <si>
    <t>5, 6</t>
  </si>
  <si>
    <t xml:space="preserve">   กำไรขาดทุนเบ็ดเสร็จอื่น</t>
  </si>
  <si>
    <t>รายได้รับล่วงหน้า</t>
  </si>
  <si>
    <t>การเปลี่ยนแปลง</t>
  </si>
  <si>
    <t>ราคาของ</t>
  </si>
  <si>
    <t>มูลค่ายุติธรรมของ</t>
  </si>
  <si>
    <t xml:space="preserve">ค่าใช้จ่ายภาษีเงินได้ </t>
  </si>
  <si>
    <t>ค่าใช้จ่ายภาษีเงินได้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</si>
  <si>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</si>
  <si>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</si>
  <si>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ผลกำไรจากการวัดมูลค่าใหม่ของผลประโยชน์</t>
  </si>
  <si>
    <t>พนักงานที่กำหนดไว้</t>
  </si>
  <si>
    <t>ขาดทุนในภายหลัง</t>
  </si>
  <si>
    <t>รวมรายการที่จะไม่ถูกจัดประเภทใหม่ไว้ในกำไรหรือ</t>
  </si>
  <si>
    <t>ขาดทุนจากการตัดจำหน่ายอุปกรณ์</t>
  </si>
  <si>
    <t>กำไรขาดทุนเบ็ดเสร็จอื่นสำหรับปี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</si>
</sst>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#,##0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&quot;\&quot;#,##0;[Red]&quot;\&quot;\-#,##0"/>
    <numFmt numFmtId="187" formatCode="&quot;\&quot;#,##0.00;[Red]&quot;\&quot;\-#,##0.00"/>
    <numFmt numFmtId="188" formatCode="###0_);[Red]\(###0\)"/>
    <numFmt numFmtId="189" formatCode="General_)"/>
    <numFmt numFmtId="190" formatCode="0.000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&quot;$&quot;#,##0\ ;\(&quot;$&quot;#,##0\)"/>
    <numFmt numFmtId="197" formatCode="#,##0.00&quot; F&quot;_);\(#,##0.00&quot; F&quot;\)"/>
    <numFmt numFmtId="198" formatCode="0.0%"/>
    <numFmt numFmtId="199" formatCode="#,##0\ \ ;\(#,##0\)\ ;\—\ \ \ \ "/>
    <numFmt numFmtId="200" formatCode="0."/>
    <numFmt numFmtId="201" formatCode="&quot;?&quot;#,##0;[Red]\-&quot;?&quot;#,##0"/>
    <numFmt numFmtId="202" formatCode="0.0&quot;  &quot;"/>
    <numFmt numFmtId="203" formatCode="#,##0\ &quot;F&quot;;[Red]\-#,##0\ &quot;F&quot;"/>
    <numFmt numFmtId="204" formatCode="#,##0.00\ &quot;F&quot;;[Red]\-#,##0.00\ &quot;F&quot;"/>
    <numFmt numFmtId="205" formatCode="#,##0&quot; F&quot;_);[Red]\(#,##0&quot; F&quot;\)"/>
    <numFmt numFmtId="206" formatCode="\60\4\7\:"/>
    <numFmt numFmtId="207" formatCode="#,##0&quot;£&quot;_);[Red]\(#,##0&quot;£&quot;\)"/>
    <numFmt numFmtId="208" formatCode="&quot;$&quot;#,\);\(&quot;$&quot;#,\)"/>
    <numFmt numFmtId="209" formatCode="&quot;$&quot;#,;\(&quot;$&quot;#,\)"/>
    <numFmt numFmtId="210" formatCode="_ * #,##0.00_ ;_ * \-#,##0.00_ ;_ * &quot;-&quot;??_ ;_ @_ 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_(* #,##0.00_);_(* \(#,##0.00\);_(* &quot;-&quot;_);_(@_)"/>
    <numFmt numFmtId="214" formatCode="\t#\ ?/?"/>
    <numFmt numFmtId="215" formatCode="\t0.00E+00"/>
  </numFmts>
  <fonts count="1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30" fillId="0" borderId="0"/>
    <xf numFmtId="172" fontId="30" fillId="0" borderId="0" applyFont="0" applyFill="0" applyBorder="0" applyAlignment="0" applyProtection="0"/>
    <xf numFmtId="0" fontId="32" fillId="0" borderId="0"/>
    <xf numFmtId="173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76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0" borderId="0"/>
    <xf numFmtId="164" fontId="35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0" fillId="2" borderId="0" applyNumberFormat="0" applyFont="0" applyAlignment="0" applyProtection="0"/>
    <xf numFmtId="18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5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9" fillId="0" borderId="0" applyNumberFormat="0" applyFill="0" applyBorder="0" applyProtection="0">
      <alignment vertical="top"/>
    </xf>
    <xf numFmtId="0" fontId="40" fillId="0" borderId="1" applyNumberFormat="0" applyFill="0" applyAlignment="0" applyProtection="0"/>
    <xf numFmtId="0" fontId="41" fillId="0" borderId="2" applyNumberFormat="0" applyFill="0" applyProtection="0">
      <alignment horizontal="center"/>
    </xf>
    <xf numFmtId="0" fontId="41" fillId="0" borderId="0" applyNumberFormat="0" applyFill="0" applyBorder="0" applyProtection="0">
      <alignment horizontal="left"/>
    </xf>
    <xf numFmtId="0" fontId="42" fillId="0" borderId="0" applyNumberFormat="0" applyFill="0" applyBorder="0" applyProtection="0">
      <alignment horizontal="centerContinuous"/>
    </xf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3" fillId="0" borderId="0"/>
    <xf numFmtId="0" fontId="35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34" fillId="0" borderId="0"/>
    <xf numFmtId="9" fontId="49" fillId="0" borderId="0"/>
    <xf numFmtId="189" fontId="106" fillId="0" borderId="0" applyNumberFormat="0" applyFill="0" applyBorder="0" applyAlignment="0"/>
    <xf numFmtId="5" fontId="44" fillId="0" borderId="3" applyAlignment="0" applyProtection="0"/>
    <xf numFmtId="5" fontId="45" fillId="0" borderId="3" applyAlignment="0" applyProtection="0"/>
    <xf numFmtId="5" fontId="45" fillId="0" borderId="3" applyAlignment="0" applyProtection="0"/>
    <xf numFmtId="188" fontId="30" fillId="0" borderId="0" applyFill="0" applyBorder="0" applyAlignment="0"/>
    <xf numFmtId="189" fontId="46" fillId="0" borderId="0" applyFill="0" applyBorder="0" applyAlignment="0"/>
    <xf numFmtId="190" fontId="46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89" fontId="46" fillId="0" borderId="0" applyFill="0" applyBorder="0" applyAlignment="0"/>
    <xf numFmtId="43" fontId="1" fillId="0" borderId="0" applyFont="0" applyFill="0" applyBorder="0" applyAlignment="0" applyProtection="0"/>
    <xf numFmtId="195" fontId="48" fillId="0" borderId="0"/>
    <xf numFmtId="195" fontId="48" fillId="0" borderId="0"/>
    <xf numFmtId="195" fontId="48" fillId="0" borderId="0"/>
    <xf numFmtId="195" fontId="48" fillId="0" borderId="0"/>
    <xf numFmtId="195" fontId="48" fillId="0" borderId="0"/>
    <xf numFmtId="195" fontId="48" fillId="0" borderId="0"/>
    <xf numFmtId="195" fontId="48" fillId="0" borderId="0"/>
    <xf numFmtId="195" fontId="48" fillId="0" borderId="0"/>
    <xf numFmtId="193" fontId="4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ont="0" applyFill="0" applyBorder="0" applyAlignment="0" applyProtection="0"/>
    <xf numFmtId="213" fontId="30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4" fillId="0" borderId="0"/>
    <xf numFmtId="3" fontId="50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52" fillId="0" borderId="0"/>
    <xf numFmtId="0" fontId="52" fillId="0" borderId="0"/>
    <xf numFmtId="189" fontId="46" fillId="0" borderId="0" applyFont="0" applyFill="0" applyBorder="0" applyAlignment="0" applyProtection="0"/>
    <xf numFmtId="196" fontId="50" fillId="0" borderId="0" applyFont="0" applyFill="0" applyBorder="0" applyAlignment="0" applyProtection="0"/>
    <xf numFmtId="0" fontId="34" fillId="0" borderId="0"/>
    <xf numFmtId="197" fontId="30" fillId="0" borderId="0"/>
    <xf numFmtId="0" fontId="31" fillId="23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53" fillId="0" borderId="0" applyFill="0" applyBorder="0" applyAlignment="0"/>
    <xf numFmtId="38" fontId="54" fillId="0" borderId="6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8" fontId="34" fillId="0" borderId="0"/>
    <xf numFmtId="193" fontId="46" fillId="0" borderId="0" applyFill="0" applyBorder="0" applyAlignment="0"/>
    <xf numFmtId="189" fontId="46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89" fontId="46" fillId="0" borderId="0" applyFill="0" applyBorder="0" applyAlignment="0"/>
    <xf numFmtId="0" fontId="55" fillId="0" borderId="0" applyNumberFormat="0" applyAlignment="0">
      <alignment horizontal="left"/>
    </xf>
    <xf numFmtId="2" fontId="50" fillId="0" borderId="0" applyFont="0" applyFill="0" applyBorder="0" applyAlignment="0" applyProtection="0"/>
    <xf numFmtId="199" fontId="56" fillId="0" borderId="0">
      <alignment horizontal="right"/>
    </xf>
    <xf numFmtId="38" fontId="57" fillId="23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8">
      <alignment horizontal="left" vertical="center"/>
    </xf>
    <xf numFmtId="200" fontId="59" fillId="24" borderId="0">
      <alignment horizontal="left" vertical="top"/>
    </xf>
    <xf numFmtId="0" fontId="6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1" fillId="24" borderId="0">
      <alignment horizontal="left" wrapText="1"/>
    </xf>
    <xf numFmtId="0" fontId="61" fillId="24" borderId="0">
      <alignment horizontal="left" wrapText="1"/>
    </xf>
    <xf numFmtId="0" fontId="61" fillId="24" borderId="0">
      <alignment horizontal="left" wrapText="1"/>
    </xf>
    <xf numFmtId="0" fontId="61" fillId="24" borderId="0">
      <alignment horizontal="left" wrapText="1" indent="2"/>
    </xf>
    <xf numFmtId="201" fontId="30" fillId="0" borderId="0" applyBorder="0" applyAlignment="0"/>
    <xf numFmtId="10" fontId="57" fillId="24" borderId="12" applyNumberFormat="0" applyBorder="0" applyAlignment="0" applyProtection="0"/>
    <xf numFmtId="202" fontId="30" fillId="0" borderId="0"/>
    <xf numFmtId="198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56" fillId="0" borderId="0"/>
    <xf numFmtId="0" fontId="56" fillId="0" borderId="0"/>
    <xf numFmtId="0" fontId="56" fillId="0" borderId="0"/>
    <xf numFmtId="0" fontId="67" fillId="0" borderId="0" applyNumberFormat="0" applyFont="0" applyFill="0" applyBorder="0" applyProtection="0">
      <alignment horizontal="left" vertical="center"/>
    </xf>
    <xf numFmtId="193" fontId="46" fillId="0" borderId="0" applyFill="0" applyBorder="0" applyAlignment="0"/>
    <xf numFmtId="189" fontId="46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89" fontId="46" fillId="0" borderId="0" applyFill="0" applyBorder="0" applyAlignment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214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170" fontId="108" fillId="0" borderId="14" applyFont="0" applyFill="0" applyBorder="0" applyAlignment="0" applyProtection="0">
      <alignment horizontal="right"/>
      <protection locked="0"/>
    </xf>
    <xf numFmtId="0" fontId="109" fillId="23" borderId="0" applyFill="0" applyBorder="0" applyAlignment="0">
      <protection hidden="1"/>
    </xf>
    <xf numFmtId="37" fontId="72" fillId="0" borderId="0"/>
    <xf numFmtId="0" fontId="68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52" fillId="0" borderId="0"/>
    <xf numFmtId="0" fontId="30" fillId="0" borderId="0"/>
    <xf numFmtId="0" fontId="3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35" fillId="0" borderId="0"/>
    <xf numFmtId="0" fontId="113" fillId="0" borderId="0"/>
    <xf numFmtId="0" fontId="114" fillId="0" borderId="0"/>
    <xf numFmtId="0" fontId="113" fillId="0" borderId="0"/>
    <xf numFmtId="0" fontId="53" fillId="0" borderId="0">
      <alignment vertical="top"/>
    </xf>
    <xf numFmtId="0" fontId="113" fillId="0" borderId="0"/>
    <xf numFmtId="0" fontId="35" fillId="0" borderId="0"/>
    <xf numFmtId="0" fontId="116" fillId="0" borderId="0"/>
    <xf numFmtId="0" fontId="53" fillId="0" borderId="0">
      <alignment vertical="top"/>
    </xf>
    <xf numFmtId="0" fontId="30" fillId="0" borderId="0"/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53" fillId="0" borderId="0">
      <alignment vertical="top"/>
    </xf>
    <xf numFmtId="0" fontId="113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53" fillId="0" borderId="0">
      <alignment vertical="top"/>
    </xf>
    <xf numFmtId="0" fontId="114" fillId="0" borderId="0"/>
    <xf numFmtId="0" fontId="114" fillId="0" borderId="0"/>
    <xf numFmtId="0" fontId="113" fillId="0" borderId="0"/>
    <xf numFmtId="0" fontId="35" fillId="0" borderId="0"/>
    <xf numFmtId="0" fontId="114" fillId="0" borderId="0"/>
    <xf numFmtId="0" fontId="114" fillId="0" borderId="0"/>
    <xf numFmtId="0" fontId="30" fillId="0" borderId="0"/>
    <xf numFmtId="0" fontId="113" fillId="0" borderId="0"/>
    <xf numFmtId="0" fontId="30" fillId="0" borderId="0"/>
    <xf numFmtId="0" fontId="114" fillId="0" borderId="0"/>
    <xf numFmtId="0" fontId="30" fillId="0" borderId="0"/>
    <xf numFmtId="0" fontId="1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5" fontId="30" fillId="0" borderId="0"/>
    <xf numFmtId="0" fontId="114" fillId="31" borderId="26" applyNumberFormat="0" applyFont="0" applyAlignment="0" applyProtection="0"/>
    <xf numFmtId="40" fontId="74" fillId="26" borderId="0">
      <alignment horizontal="right"/>
    </xf>
    <xf numFmtId="0" fontId="75" fillId="26" borderId="17"/>
    <xf numFmtId="0" fontId="76" fillId="0" borderId="0">
      <alignment horizontal="center"/>
    </xf>
    <xf numFmtId="0" fontId="77" fillId="0" borderId="0">
      <alignment horizontal="center"/>
    </xf>
    <xf numFmtId="164" fontId="78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46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1" fillId="0" borderId="18" applyNumberFormat="0" applyBorder="0"/>
    <xf numFmtId="3" fontId="79" fillId="0" borderId="0" applyNumberFormat="0" applyFill="0" applyBorder="0" applyAlignment="0" applyProtection="0"/>
    <xf numFmtId="9" fontId="30" fillId="0" borderId="0" applyFont="0" applyFill="0" applyBorder="0" applyAlignment="0" applyProtection="0"/>
    <xf numFmtId="193" fontId="46" fillId="0" borderId="0" applyFill="0" applyBorder="0" applyAlignment="0"/>
    <xf numFmtId="189" fontId="46" fillId="0" borderId="0" applyFill="0" applyBorder="0" applyAlignment="0"/>
    <xf numFmtId="193" fontId="46" fillId="0" borderId="0" applyFill="0" applyBorder="0" applyAlignment="0"/>
    <xf numFmtId="194" fontId="47" fillId="0" borderId="0" applyFill="0" applyBorder="0" applyAlignment="0"/>
    <xf numFmtId="189" fontId="46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5" fillId="0" borderId="19">
      <alignment horizontal="center"/>
    </xf>
    <xf numFmtId="3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37" fontId="80" fillId="0" borderId="0"/>
    <xf numFmtId="1" fontId="30" fillId="0" borderId="20" applyNumberFormat="0" applyFill="0" applyAlignment="0" applyProtection="0">
      <alignment horizontal="center" vertical="center"/>
    </xf>
    <xf numFmtId="207" fontId="30" fillId="0" borderId="0" applyNumberFormat="0" applyFill="0" applyBorder="0" applyAlignment="0" applyProtection="0">
      <alignment horizontal="left"/>
    </xf>
    <xf numFmtId="4" fontId="81" fillId="28" borderId="0" applyNumberFormat="0" applyProtection="0">
      <alignment horizontal="left" vertical="center" wrapText="1" indent="1"/>
    </xf>
    <xf numFmtId="4" fontId="82" fillId="29" borderId="21" applyNumberFormat="0" applyProtection="0">
      <alignment horizontal="right" vertical="center"/>
    </xf>
    <xf numFmtId="4" fontId="83" fillId="29" borderId="21" applyNumberFormat="0" applyProtection="0">
      <alignment horizontal="right" vertical="center"/>
    </xf>
    <xf numFmtId="4" fontId="81" fillId="9" borderId="21" applyNumberFormat="0" applyProtection="0">
      <alignment horizontal="left" vertical="center" wrapText="1" indent="1"/>
    </xf>
    <xf numFmtId="4" fontId="84" fillId="29" borderId="21" applyNumberFormat="0" applyProtection="0">
      <alignment horizontal="right" vertical="center"/>
    </xf>
    <xf numFmtId="38" fontId="67" fillId="0" borderId="0" applyNumberFormat="0" applyFont="0" applyFill="0" applyBorder="0" applyAlignment="0"/>
    <xf numFmtId="39" fontId="85" fillId="0" borderId="0"/>
    <xf numFmtId="0" fontId="53" fillId="0" borderId="0">
      <alignment vertical="top"/>
    </xf>
    <xf numFmtId="0" fontId="86" fillId="0" borderId="0" applyNumberFormat="0" applyBorder="0"/>
    <xf numFmtId="0" fontId="110" fillId="30" borderId="0"/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111" fillId="30" borderId="0"/>
    <xf numFmtId="0" fontId="110" fillId="30" borderId="0"/>
    <xf numFmtId="0" fontId="87" fillId="24" borderId="0">
      <alignment wrapText="1"/>
    </xf>
    <xf numFmtId="40" fontId="88" fillId="0" borderId="0" applyBorder="0">
      <alignment horizontal="right"/>
    </xf>
    <xf numFmtId="0" fontId="30" fillId="0" borderId="20" applyNumberFormat="0" applyFont="0" applyFill="0" applyAlignment="0" applyProtection="0"/>
    <xf numFmtId="49" fontId="53" fillId="0" borderId="0" applyFill="0" applyBorder="0" applyAlignment="0"/>
    <xf numFmtId="208" fontId="47" fillId="0" borderId="0" applyFill="0" applyBorder="0" applyAlignment="0"/>
    <xf numFmtId="209" fontId="47" fillId="0" borderId="0" applyFill="0" applyBorder="0" applyAlignment="0"/>
    <xf numFmtId="40" fontId="89" fillId="0" borderId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86" fillId="0" borderId="0" applyFill="0" applyBorder="0" applyAlignment="0" applyProtection="0"/>
    <xf numFmtId="165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" fillId="22" borderId="5" applyNumberFormat="0" applyAlignment="0" applyProtection="0"/>
    <xf numFmtId="0" fontId="24" fillId="0" borderId="13" applyNumberFormat="0" applyFill="0" applyAlignment="0" applyProtection="0"/>
    <xf numFmtId="0" fontId="15" fillId="4" borderId="0" applyNumberFormat="0" applyBorder="0" applyAlignment="0" applyProtection="0"/>
    <xf numFmtId="0" fontId="26" fillId="21" borderId="16" applyNumberFormat="0" applyAlignment="0" applyProtection="0"/>
    <xf numFmtId="0" fontId="16" fillId="21" borderId="4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23" fillId="8" borderId="4" applyNumberFormat="0" applyAlignment="0" applyProtection="0"/>
    <xf numFmtId="0" fontId="25" fillId="2" borderId="0" applyNumberFormat="0" applyBorder="0" applyAlignment="0" applyProtection="0"/>
    <xf numFmtId="0" fontId="28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49" fillId="25" borderId="15" applyNumberFormat="0" applyFont="0" applyAlignment="0" applyProtection="0"/>
    <xf numFmtId="0" fontId="30" fillId="25" borderId="15" applyNumberFormat="0" applyFon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0" fontId="30" fillId="0" borderId="0"/>
    <xf numFmtId="189" fontId="85" fillId="0" borderId="0"/>
    <xf numFmtId="210" fontId="96" fillId="0" borderId="0" applyFont="0" applyFill="0" applyBorder="0" applyAlignment="0" applyProtection="0"/>
    <xf numFmtId="165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8" fillId="0" borderId="0"/>
    <xf numFmtId="43" fontId="99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9" fontId="30" fillId="0" borderId="0" applyNumberFormat="0" applyFill="0" applyBorder="0" applyAlignment="0" applyProtection="0"/>
    <xf numFmtId="211" fontId="30" fillId="0" borderId="0" applyNumberFormat="0" applyFill="0" applyBorder="0" applyAlignment="0" applyProtection="0"/>
    <xf numFmtId="211" fontId="80" fillId="0" borderId="0" applyFont="0" applyFill="0" applyBorder="0" applyAlignment="0" applyProtection="0"/>
    <xf numFmtId="212" fontId="30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87" fontId="105" fillId="0" borderId="0" applyFont="0" applyFill="0" applyBorder="0" applyAlignment="0" applyProtection="0"/>
    <xf numFmtId="186" fontId="105" fillId="0" borderId="0" applyFont="0" applyFill="0" applyBorder="0" applyAlignment="0" applyProtection="0"/>
  </cellStyleXfs>
  <cellXfs count="238">
    <xf numFmtId="0" fontId="0" fillId="0" borderId="0" xfId="0"/>
    <xf numFmtId="168" fontId="5" fillId="0" borderId="0" xfId="0" applyNumberFormat="1" applyFont="1" applyFill="1" applyAlignment="1">
      <alignment horizontal="right"/>
    </xf>
    <xf numFmtId="0" fontId="6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43" fontId="5" fillId="0" borderId="0" xfId="69" applyFont="1" applyFill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68" fontId="3" fillId="0" borderId="0" xfId="0" applyNumberFormat="1" applyFont="1" applyFill="1" applyAlignment="1">
      <alignment horizontal="right"/>
    </xf>
    <xf numFmtId="171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168" fontId="8" fillId="0" borderId="0" xfId="0" applyNumberFormat="1" applyFont="1" applyFill="1" applyAlignment="1"/>
    <xf numFmtId="49" fontId="3" fillId="0" borderId="0" xfId="0" applyNumberFormat="1" applyFont="1" applyFill="1" applyAlignment="1">
      <alignment vertical="top" wrapText="1"/>
    </xf>
    <xf numFmtId="0" fontId="8" fillId="0" borderId="0" xfId="0" applyFont="1" applyFill="1"/>
    <xf numFmtId="49" fontId="8" fillId="0" borderId="0" xfId="0" applyNumberFormat="1" applyFont="1" applyFill="1" applyAlignment="1"/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10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/>
    <xf numFmtId="0" fontId="5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Font="1" applyFill="1"/>
    <xf numFmtId="49" fontId="3" fillId="0" borderId="0" xfId="0" applyNumberFormat="1" applyFont="1" applyFill="1"/>
    <xf numFmtId="168" fontId="5" fillId="0" borderId="0" xfId="0" applyNumberFormat="1" applyFont="1" applyFill="1" applyAlignment="1">
      <alignment horizontal="right" vertical="top" wrapText="1"/>
    </xf>
    <xf numFmtId="168" fontId="3" fillId="0" borderId="0" xfId="0" applyNumberFormat="1" applyFont="1" applyFill="1" applyBorder="1" applyAlignment="1">
      <alignment horizontal="right"/>
    </xf>
    <xf numFmtId="171" fontId="5" fillId="0" borderId="0" xfId="69" applyNumberFormat="1" applyFont="1" applyFill="1" applyAlignment="1">
      <alignment horizontal="right"/>
    </xf>
    <xf numFmtId="171" fontId="5" fillId="0" borderId="0" xfId="69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49" fontId="12" fillId="0" borderId="0" xfId="0" applyNumberFormat="1" applyFont="1" applyFill="1" applyAlignment="1">
      <alignment vertical="top" wrapText="1"/>
    </xf>
    <xf numFmtId="43" fontId="8" fillId="0" borderId="0" xfId="69" applyFont="1" applyFill="1"/>
    <xf numFmtId="37" fontId="3" fillId="0" borderId="0" xfId="69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168" fontId="3" fillId="0" borderId="0" xfId="69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69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171" fontId="3" fillId="0" borderId="23" xfId="6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2" fillId="32" borderId="0" xfId="0" applyNumberFormat="1" applyFont="1" applyFill="1" applyAlignment="1">
      <alignment horizontal="left"/>
    </xf>
    <xf numFmtId="0" fontId="11" fillId="32" borderId="0" xfId="0" applyFont="1" applyFill="1" applyAlignment="1">
      <alignment horizontal="center"/>
    </xf>
    <xf numFmtId="0" fontId="2" fillId="32" borderId="0" xfId="0" applyFont="1" applyFill="1" applyAlignment="1"/>
    <xf numFmtId="0" fontId="7" fillId="32" borderId="0" xfId="0" applyFont="1" applyFill="1" applyAlignment="1"/>
    <xf numFmtId="0" fontId="2" fillId="32" borderId="0" xfId="0" applyFont="1" applyFill="1" applyAlignment="1">
      <alignment horizontal="left"/>
    </xf>
    <xf numFmtId="0" fontId="112" fillId="32" borderId="0" xfId="0" applyFont="1" applyFill="1" applyAlignment="1">
      <alignment horizontal="center"/>
    </xf>
    <xf numFmtId="0" fontId="3" fillId="32" borderId="0" xfId="0" applyFont="1" applyFill="1" applyBorder="1" applyAlignment="1"/>
    <xf numFmtId="0" fontId="5" fillId="32" borderId="0" xfId="0" applyFont="1" applyFill="1" applyAlignment="1"/>
    <xf numFmtId="0" fontId="5" fillId="32" borderId="0" xfId="0" applyFont="1" applyFill="1" applyBorder="1" applyAlignment="1">
      <alignment horizontal="center"/>
    </xf>
    <xf numFmtId="0" fontId="5" fillId="32" borderId="0" xfId="0" applyFont="1" applyFill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Alignment="1">
      <alignment horizontal="center"/>
    </xf>
    <xf numFmtId="0" fontId="9" fillId="32" borderId="0" xfId="0" applyFont="1" applyFill="1" applyAlignment="1">
      <alignment horizontal="right"/>
    </xf>
    <xf numFmtId="0" fontId="9" fillId="32" borderId="0" xfId="0" applyFont="1" applyFill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3" fillId="32" borderId="0" xfId="0" applyFont="1" applyFill="1" applyAlignment="1">
      <alignment horizontal="left"/>
    </xf>
    <xf numFmtId="0" fontId="3" fillId="32" borderId="0" xfId="0" applyFont="1" applyFill="1" applyAlignment="1">
      <alignment horizontal="left" vertical="top" wrapText="1"/>
    </xf>
    <xf numFmtId="168" fontId="10" fillId="32" borderId="0" xfId="0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68" fontId="9" fillId="32" borderId="0" xfId="0" applyNumberFormat="1" applyFont="1" applyFill="1" applyBorder="1" applyAlignment="1">
      <alignment horizontal="center"/>
    </xf>
    <xf numFmtId="0" fontId="0" fillId="32" borderId="0" xfId="0" applyFill="1" applyAlignment="1">
      <alignment horizontal="left" vertical="top" wrapText="1"/>
    </xf>
    <xf numFmtId="0" fontId="10" fillId="32" borderId="0" xfId="0" applyFont="1" applyFill="1" applyAlignment="1">
      <alignment vertical="top" wrapText="1"/>
    </xf>
    <xf numFmtId="0" fontId="0" fillId="32" borderId="0" xfId="0" applyFill="1" applyAlignment="1">
      <alignment vertical="top" wrapText="1"/>
    </xf>
    <xf numFmtId="0" fontId="3" fillId="32" borderId="0" xfId="0" applyFont="1" applyFill="1" applyAlignment="1">
      <alignment vertical="top" wrapText="1"/>
    </xf>
    <xf numFmtId="0" fontId="10" fillId="32" borderId="0" xfId="0" applyFont="1" applyFill="1" applyAlignment="1">
      <alignment horizontal="center"/>
    </xf>
    <xf numFmtId="0" fontId="3" fillId="32" borderId="0" xfId="0" applyFont="1" applyFill="1" applyAlignment="1"/>
    <xf numFmtId="0" fontId="0" fillId="32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171" fontId="5" fillId="0" borderId="0" xfId="69" applyNumberFormat="1" applyFont="1" applyFill="1"/>
    <xf numFmtId="49" fontId="9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/>
    <xf numFmtId="168" fontId="0" fillId="0" borderId="0" xfId="0" applyNumberFormat="1" applyFill="1"/>
    <xf numFmtId="43" fontId="0" fillId="0" borderId="0" xfId="69" applyFont="1" applyFill="1" applyBorder="1" applyAlignment="1">
      <alignment horizontal="right"/>
    </xf>
    <xf numFmtId="171" fontId="0" fillId="0" borderId="0" xfId="69" applyNumberFormat="1" applyFont="1" applyFill="1" applyBorder="1" applyAlignment="1">
      <alignment horizontal="right"/>
    </xf>
    <xf numFmtId="171" fontId="5" fillId="32" borderId="0" xfId="69" applyNumberFormat="1" applyFont="1" applyFill="1" applyBorder="1" applyAlignment="1">
      <alignment horizontal="center"/>
    </xf>
    <xf numFmtId="171" fontId="5" fillId="32" borderId="0" xfId="69" applyNumberFormat="1" applyFont="1" applyFill="1" applyAlignment="1"/>
    <xf numFmtId="0" fontId="10" fillId="32" borderId="0" xfId="0" applyFont="1" applyFill="1" applyAlignment="1"/>
    <xf numFmtId="0" fontId="0" fillId="32" borderId="0" xfId="0" applyFont="1" applyFill="1" applyAlignment="1">
      <alignment vertical="top"/>
    </xf>
    <xf numFmtId="0" fontId="10" fillId="32" borderId="0" xfId="0" applyFont="1" applyFill="1" applyAlignment="1">
      <alignment horizontal="left"/>
    </xf>
    <xf numFmtId="171" fontId="3" fillId="32" borderId="8" xfId="69" applyNumberFormat="1" applyFont="1" applyFill="1" applyBorder="1" applyAlignment="1">
      <alignment horizontal="right"/>
    </xf>
    <xf numFmtId="43" fontId="0" fillId="0" borderId="0" xfId="69" applyFont="1" applyFill="1"/>
    <xf numFmtId="168" fontId="5" fillId="0" borderId="0" xfId="0" applyNumberFormat="1" applyFont="1" applyFill="1"/>
    <xf numFmtId="171" fontId="5" fillId="0" borderId="0" xfId="69" applyNumberFormat="1" applyFont="1" applyFill="1" applyBorder="1" applyAlignment="1">
      <alignment horizontal="center"/>
    </xf>
    <xf numFmtId="171" fontId="0" fillId="0" borderId="0" xfId="69" applyNumberFormat="1" applyFont="1" applyFill="1" applyAlignment="1">
      <alignment horizontal="right"/>
    </xf>
    <xf numFmtId="171" fontId="0" fillId="0" borderId="0" xfId="69" applyNumberFormat="1" applyFont="1" applyFill="1" applyAlignment="1">
      <alignment horizontal="center"/>
    </xf>
    <xf numFmtId="171" fontId="0" fillId="0" borderId="23" xfId="69" applyNumberFormat="1" applyFont="1" applyFill="1" applyBorder="1" applyAlignment="1">
      <alignment horizontal="center"/>
    </xf>
    <xf numFmtId="171" fontId="3" fillId="0" borderId="0" xfId="69" applyNumberFormat="1" applyFont="1" applyFill="1" applyBorder="1" applyAlignment="1">
      <alignment horizontal="right"/>
    </xf>
    <xf numFmtId="171" fontId="3" fillId="0" borderId="23" xfId="69" applyNumberFormat="1" applyFont="1" applyFill="1" applyBorder="1" applyAlignment="1">
      <alignment horizontal="right"/>
    </xf>
    <xf numFmtId="0" fontId="0" fillId="32" borderId="23" xfId="0" applyFill="1" applyBorder="1" applyAlignment="1">
      <alignment horizontal="center"/>
    </xf>
    <xf numFmtId="0" fontId="7" fillId="32" borderId="0" xfId="0" applyFont="1" applyFill="1" applyAlignment="1">
      <alignment horizontal="center"/>
    </xf>
    <xf numFmtId="171" fontId="3" fillId="32" borderId="8" xfId="69" applyNumberFormat="1" applyFont="1" applyFill="1" applyBorder="1" applyAlignment="1">
      <alignment horizontal="center"/>
    </xf>
    <xf numFmtId="171" fontId="3" fillId="32" borderId="23" xfId="69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71" fontId="3" fillId="32" borderId="0" xfId="69" applyNumberFormat="1" applyFont="1" applyFill="1" applyAlignment="1">
      <alignment horizontal="right"/>
    </xf>
    <xf numFmtId="171" fontId="3" fillId="32" borderId="0" xfId="69" applyNumberFormat="1" applyFont="1" applyFill="1" applyBorder="1" applyAlignment="1">
      <alignment horizontal="right"/>
    </xf>
    <xf numFmtId="171" fontId="3" fillId="32" borderId="24" xfId="69" applyNumberFormat="1" applyFont="1" applyFill="1" applyBorder="1" applyAlignment="1"/>
    <xf numFmtId="171" fontId="5" fillId="32" borderId="23" xfId="69" applyNumberFormat="1" applyFont="1" applyFill="1" applyBorder="1" applyAlignment="1"/>
    <xf numFmtId="171" fontId="3" fillId="32" borderId="8" xfId="69" applyNumberFormat="1" applyFont="1" applyFill="1" applyBorder="1" applyAlignment="1"/>
    <xf numFmtId="171" fontId="3" fillId="32" borderId="0" xfId="69" applyNumberFormat="1" applyFont="1" applyFill="1" applyAlignment="1"/>
    <xf numFmtId="171" fontId="3" fillId="32" borderId="23" xfId="69" applyNumberFormat="1" applyFont="1" applyFill="1" applyBorder="1" applyAlignment="1"/>
    <xf numFmtId="171" fontId="3" fillId="32" borderId="3" xfId="69" applyNumberFormat="1" applyFont="1" applyFill="1" applyBorder="1" applyAlignment="1"/>
    <xf numFmtId="171" fontId="3" fillId="32" borderId="0" xfId="69" applyNumberFormat="1" applyFont="1" applyFill="1" applyBorder="1" applyAlignment="1"/>
    <xf numFmtId="171" fontId="5" fillId="32" borderId="0" xfId="69" applyNumberFormat="1" applyFont="1" applyFill="1" applyBorder="1" applyAlignment="1"/>
    <xf numFmtId="171" fontId="3" fillId="0" borderId="24" xfId="69" applyNumberFormat="1" applyFont="1" applyFill="1" applyBorder="1" applyAlignment="1"/>
    <xf numFmtId="171" fontId="3" fillId="32" borderId="0" xfId="69" applyNumberFormat="1" applyFont="1" applyFill="1" applyBorder="1" applyAlignment="1">
      <alignment horizontal="center"/>
    </xf>
    <xf numFmtId="171" fontId="5" fillId="0" borderId="0" xfId="69" applyNumberFormat="1" applyFont="1" applyFill="1" applyAlignment="1"/>
    <xf numFmtId="171" fontId="0" fillId="0" borderId="0" xfId="69" applyNumberFormat="1" applyFont="1" applyFill="1"/>
    <xf numFmtId="171" fontId="5" fillId="0" borderId="0" xfId="69" applyNumberFormat="1" applyFont="1" applyFill="1" applyAlignment="1">
      <alignment horizontal="right" vertical="top" wrapText="1"/>
    </xf>
    <xf numFmtId="171" fontId="3" fillId="0" borderId="25" xfId="69" applyNumberFormat="1" applyFont="1" applyFill="1" applyBorder="1" applyAlignment="1">
      <alignment horizontal="right"/>
    </xf>
    <xf numFmtId="171" fontId="3" fillId="0" borderId="8" xfId="69" applyNumberFormat="1" applyFont="1" applyFill="1" applyBorder="1" applyAlignment="1">
      <alignment horizontal="right"/>
    </xf>
    <xf numFmtId="171" fontId="3" fillId="0" borderId="0" xfId="69" applyNumberFormat="1" applyFont="1" applyFill="1" applyBorder="1" applyAlignment="1">
      <alignment horizontal="center"/>
    </xf>
    <xf numFmtId="171" fontId="3" fillId="0" borderId="24" xfId="69" applyNumberFormat="1" applyFont="1" applyFill="1" applyBorder="1" applyAlignment="1">
      <alignment horizontal="right"/>
    </xf>
    <xf numFmtId="0" fontId="5" fillId="0" borderId="0" xfId="69" applyNumberFormat="1" applyFont="1" applyFill="1" applyBorder="1" applyAlignment="1">
      <alignment horizontal="center"/>
    </xf>
    <xf numFmtId="171" fontId="0" fillId="0" borderId="23" xfId="69" applyNumberFormat="1" applyFont="1" applyFill="1" applyBorder="1" applyAlignment="1">
      <alignment horizontal="right"/>
    </xf>
    <xf numFmtId="171" fontId="3" fillId="0" borderId="0" xfId="69" applyNumberFormat="1" applyFont="1" applyFill="1" applyAlignment="1">
      <alignment horizontal="right"/>
    </xf>
    <xf numFmtId="171" fontId="0" fillId="0" borderId="0" xfId="69" applyNumberFormat="1" applyFont="1" applyFill="1" applyBorder="1" applyAlignment="1">
      <alignment horizontal="center"/>
    </xf>
    <xf numFmtId="171" fontId="5" fillId="0" borderId="24" xfId="69" applyNumberFormat="1" applyFont="1" applyFill="1" applyBorder="1" applyAlignment="1">
      <alignment horizontal="right"/>
    </xf>
    <xf numFmtId="171" fontId="3" fillId="0" borderId="3" xfId="69" applyNumberFormat="1" applyFont="1" applyFill="1" applyBorder="1" applyAlignment="1">
      <alignment horizontal="right"/>
    </xf>
    <xf numFmtId="171" fontId="9" fillId="0" borderId="0" xfId="69" applyNumberFormat="1" applyFont="1" applyFill="1" applyAlignment="1">
      <alignment horizontal="center" vertical="top" wrapText="1"/>
    </xf>
    <xf numFmtId="171" fontId="12" fillId="0" borderId="0" xfId="69" applyNumberFormat="1" applyFont="1" applyFill="1" applyAlignment="1">
      <alignment horizontal="right"/>
    </xf>
    <xf numFmtId="171" fontId="9" fillId="0" borderId="0" xfId="69" applyNumberFormat="1" applyFont="1" applyFill="1" applyBorder="1" applyAlignment="1">
      <alignment horizontal="center" vertical="top" wrapText="1"/>
    </xf>
    <xf numFmtId="171" fontId="10" fillId="0" borderId="0" xfId="69" applyNumberFormat="1" applyFont="1" applyFill="1" applyBorder="1" applyAlignment="1">
      <alignment horizontal="center" vertical="top" wrapText="1"/>
    </xf>
    <xf numFmtId="171" fontId="3" fillId="32" borderId="0" xfId="69" applyNumberFormat="1" applyFont="1" applyFill="1" applyAlignment="1">
      <alignment horizontal="center"/>
    </xf>
    <xf numFmtId="171" fontId="3" fillId="32" borderId="23" xfId="69" applyNumberFormat="1" applyFont="1" applyFill="1" applyBorder="1" applyAlignment="1">
      <alignment horizontal="center"/>
    </xf>
    <xf numFmtId="171" fontId="5" fillId="32" borderId="0" xfId="69" applyNumberFormat="1" applyFont="1" applyFill="1" applyAlignment="1">
      <alignment horizontal="right"/>
    </xf>
    <xf numFmtId="171" fontId="5" fillId="32" borderId="0" xfId="69" applyNumberFormat="1" applyFont="1" applyFill="1" applyAlignment="1">
      <alignment horizontal="center"/>
    </xf>
    <xf numFmtId="171" fontId="5" fillId="32" borderId="23" xfId="69" applyNumberFormat="1" applyFont="1" applyFill="1" applyBorder="1" applyAlignment="1">
      <alignment horizontal="right"/>
    </xf>
    <xf numFmtId="171" fontId="5" fillId="32" borderId="0" xfId="69" applyNumberFormat="1" applyFont="1" applyFill="1" applyBorder="1" applyAlignment="1">
      <alignment horizontal="right"/>
    </xf>
    <xf numFmtId="171" fontId="5" fillId="0" borderId="0" xfId="0" applyNumberFormat="1" applyFont="1" applyFill="1"/>
    <xf numFmtId="171" fontId="3" fillId="32" borderId="3" xfId="69" applyNumberFormat="1" applyFont="1" applyFill="1" applyBorder="1" applyAlignment="1">
      <alignment horizontal="right"/>
    </xf>
    <xf numFmtId="0" fontId="9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0" fontId="3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43" fontId="3" fillId="0" borderId="0" xfId="69" applyFont="1" applyFill="1"/>
    <xf numFmtId="43" fontId="12" fillId="0" borderId="24" xfId="69" applyNumberFormat="1" applyFont="1" applyFill="1" applyBorder="1" applyAlignment="1">
      <alignment horizontal="right"/>
    </xf>
    <xf numFmtId="43" fontId="12" fillId="0" borderId="0" xfId="0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43" fontId="12" fillId="0" borderId="0" xfId="0" applyNumberFormat="1" applyFont="1" applyFill="1" applyAlignment="1">
      <alignment horizontal="right"/>
    </xf>
    <xf numFmtId="171" fontId="0" fillId="0" borderId="0" xfId="0" applyNumberFormat="1" applyFill="1"/>
    <xf numFmtId="171" fontId="5" fillId="32" borderId="0" xfId="0" applyNumberFormat="1" applyFont="1" applyFill="1" applyAlignment="1"/>
    <xf numFmtId="171" fontId="5" fillId="32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vertical="top"/>
    </xf>
    <xf numFmtId="41" fontId="5" fillId="0" borderId="0" xfId="69" applyNumberFormat="1" applyFont="1" applyFill="1" applyBorder="1" applyAlignment="1">
      <alignment horizontal="right"/>
    </xf>
    <xf numFmtId="41" fontId="5" fillId="0" borderId="23" xfId="69" applyNumberFormat="1" applyFont="1" applyFill="1" applyBorder="1" applyAlignment="1">
      <alignment horizontal="right"/>
    </xf>
    <xf numFmtId="41" fontId="3" fillId="0" borderId="0" xfId="69" applyNumberFormat="1" applyFont="1" applyFill="1" applyBorder="1" applyAlignment="1">
      <alignment horizontal="right"/>
    </xf>
    <xf numFmtId="171" fontId="5" fillId="0" borderId="0" xfId="69" applyNumberFormat="1" applyFont="1" applyFill="1" applyAlignment="1">
      <alignment horizontal="center"/>
    </xf>
    <xf numFmtId="43" fontId="6" fillId="0" borderId="0" xfId="69" applyFont="1" applyFill="1"/>
    <xf numFmtId="43" fontId="5" fillId="0" borderId="0" xfId="69" applyFont="1" applyFill="1" applyAlignment="1"/>
    <xf numFmtId="43" fontId="5" fillId="0" borderId="0" xfId="69" applyFont="1" applyFill="1" applyBorder="1" applyAlignment="1"/>
    <xf numFmtId="0" fontId="3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9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43" fontId="0" fillId="0" borderId="0" xfId="69" applyFont="1" applyFill="1" applyBorder="1" applyAlignment="1">
      <alignment horizontal="center"/>
    </xf>
    <xf numFmtId="43" fontId="0" fillId="0" borderId="23" xfId="69" applyFont="1" applyFill="1" applyBorder="1" applyAlignment="1">
      <alignment horizontal="center"/>
    </xf>
    <xf numFmtId="43" fontId="3" fillId="0" borderId="23" xfId="69" applyFont="1" applyFill="1" applyBorder="1" applyAlignment="1">
      <alignment horizontal="center"/>
    </xf>
    <xf numFmtId="171" fontId="5" fillId="32" borderId="0" xfId="69" applyNumberFormat="1" applyFont="1" applyFill="1" applyAlignment="1">
      <alignment horizontal="right"/>
    </xf>
    <xf numFmtId="171" fontId="5" fillId="32" borderId="0" xfId="69" applyNumberFormat="1" applyFont="1" applyFill="1" applyAlignment="1">
      <alignment horizontal="center"/>
    </xf>
    <xf numFmtId="171" fontId="5" fillId="32" borderId="23" xfId="69" applyNumberFormat="1" applyFont="1" applyFill="1" applyBorder="1" applyAlignment="1">
      <alignment horizontal="right"/>
    </xf>
    <xf numFmtId="171" fontId="11" fillId="32" borderId="0" xfId="69" applyNumberFormat="1" applyFont="1" applyFill="1" applyAlignment="1">
      <alignment horizontal="left"/>
    </xf>
    <xf numFmtId="171" fontId="5" fillId="32" borderId="0" xfId="69" applyNumberFormat="1" applyFont="1" applyFill="1"/>
    <xf numFmtId="0" fontId="0" fillId="32" borderId="0" xfId="0" applyFill="1"/>
    <xf numFmtId="49" fontId="2" fillId="32" borderId="0" xfId="0" applyNumberFormat="1" applyFont="1" applyFill="1"/>
    <xf numFmtId="171" fontId="5" fillId="32" borderId="0" xfId="69" applyNumberFormat="1" applyFont="1" applyFill="1"/>
    <xf numFmtId="171" fontId="5" fillId="32" borderId="23" xfId="69" applyNumberFormat="1" applyFont="1" applyFill="1" applyBorder="1"/>
    <xf numFmtId="171" fontId="5" fillId="32" borderId="0" xfId="69" applyNumberFormat="1" applyFont="1" applyFill="1" applyBorder="1" applyAlignment="1">
      <alignment horizontal="right"/>
    </xf>
    <xf numFmtId="171" fontId="5" fillId="32" borderId="0" xfId="69" applyNumberFormat="1" applyFont="1" applyFill="1" applyBorder="1" applyAlignment="1">
      <alignment horizontal="center"/>
    </xf>
    <xf numFmtId="49" fontId="11" fillId="32" borderId="0" xfId="0" applyNumberFormat="1" applyFont="1" applyFill="1" applyAlignment="1">
      <alignment horizontal="left"/>
    </xf>
    <xf numFmtId="171" fontId="3" fillId="32" borderId="24" xfId="69" applyNumberFormat="1" applyFont="1" applyFill="1" applyBorder="1" applyAlignment="1">
      <alignment horizontal="right"/>
    </xf>
    <xf numFmtId="171" fontId="5" fillId="32" borderId="0" xfId="69" applyNumberFormat="1" applyFont="1" applyFill="1" applyBorder="1"/>
    <xf numFmtId="171" fontId="5" fillId="32" borderId="0" xfId="69" applyNumberFormat="1" applyFont="1" applyFill="1" applyAlignment="1"/>
    <xf numFmtId="43" fontId="117" fillId="32" borderId="0" xfId="85" applyFont="1" applyFill="1" applyAlignment="1">
      <alignment vertical="center"/>
    </xf>
    <xf numFmtId="0" fontId="118" fillId="32" borderId="0" xfId="0" applyFont="1" applyFill="1"/>
    <xf numFmtId="171" fontId="118" fillId="32" borderId="0" xfId="0" applyNumberFormat="1" applyFont="1" applyFill="1"/>
    <xf numFmtId="43" fontId="118" fillId="32" borderId="0" xfId="0" applyNumberFormat="1" applyFont="1" applyFill="1"/>
    <xf numFmtId="0" fontId="118" fillId="0" borderId="0" xfId="0" applyFont="1"/>
    <xf numFmtId="171" fontId="118" fillId="0" borderId="0" xfId="0" applyNumberFormat="1" applyFont="1"/>
    <xf numFmtId="43" fontId="118" fillId="0" borderId="0" xfId="69" applyFont="1"/>
    <xf numFmtId="0" fontId="0" fillId="32" borderId="0" xfId="0" applyFont="1" applyFill="1" applyAlignment="1">
      <alignment horizontal="center"/>
    </xf>
    <xf numFmtId="0" fontId="0" fillId="32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vertical="top" wrapText="1"/>
    </xf>
    <xf numFmtId="171" fontId="119" fillId="33" borderId="0" xfId="69" applyNumberFormat="1" applyFont="1" applyFill="1"/>
    <xf numFmtId="171" fontId="0" fillId="0" borderId="0" xfId="0" applyNumberFormat="1"/>
    <xf numFmtId="43" fontId="0" fillId="0" borderId="0" xfId="0" applyNumberFormat="1"/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171" fontId="5" fillId="0" borderId="0" xfId="69" applyNumberFormat="1" applyFont="1" applyFill="1" applyBorder="1" applyAlignment="1"/>
    <xf numFmtId="0" fontId="9" fillId="0" borderId="0" xfId="0" applyFont="1" applyFill="1" applyAlignment="1">
      <alignment horizontal="center"/>
    </xf>
    <xf numFmtId="171" fontId="5" fillId="0" borderId="23" xfId="69" applyNumberFormat="1" applyFont="1" applyFill="1" applyBorder="1" applyAlignment="1"/>
    <xf numFmtId="49" fontId="0" fillId="0" borderId="0" xfId="0" applyNumberFormat="1" applyFont="1" applyFill="1" applyBorder="1" applyAlignment="1">
      <alignment horizontal="left" vertical="top" wrapText="1" indent="1"/>
    </xf>
    <xf numFmtId="171" fontId="3" fillId="0" borderId="23" xfId="0" applyNumberFormat="1" applyFont="1" applyFill="1" applyBorder="1"/>
    <xf numFmtId="171" fontId="5" fillId="0" borderId="0" xfId="69" applyNumberFormat="1" applyFont="1" applyFill="1" applyBorder="1"/>
    <xf numFmtId="0" fontId="0" fillId="0" borderId="0" xfId="0" applyFill="1" applyBorder="1"/>
    <xf numFmtId="43" fontId="0" fillId="0" borderId="0" xfId="69" applyFont="1" applyFill="1" applyBorder="1"/>
    <xf numFmtId="171" fontId="0" fillId="0" borderId="0" xfId="69" applyNumberFormat="1" applyFont="1" applyFill="1" applyBorder="1"/>
    <xf numFmtId="171" fontId="5" fillId="0" borderId="23" xfId="69" applyNumberFormat="1" applyFont="1" applyFill="1" applyBorder="1"/>
    <xf numFmtId="43" fontId="0" fillId="0" borderId="23" xfId="69" applyFont="1" applyFill="1" applyBorder="1"/>
    <xf numFmtId="171" fontId="0" fillId="0" borderId="23" xfId="69" applyNumberFormat="1" applyFont="1" applyFill="1" applyBorder="1"/>
    <xf numFmtId="0" fontId="3" fillId="0" borderId="0" xfId="0" applyFont="1" applyFill="1" applyAlignment="1">
      <alignment horizontal="left" indent="1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9" fillId="32" borderId="0" xfId="0" applyFont="1" applyFill="1" applyBorder="1" applyAlignment="1">
      <alignment horizontal="center"/>
    </xf>
    <xf numFmtId="0" fontId="10" fillId="32" borderId="0" xfId="0" applyFont="1" applyFill="1" applyAlignment="1">
      <alignment horizontal="left" vertical="top" wrapText="1"/>
    </xf>
    <xf numFmtId="0" fontId="0" fillId="32" borderId="0" xfId="0" applyFill="1" applyAlignment="1"/>
    <xf numFmtId="0" fontId="0" fillId="32" borderId="0" xfId="0" applyFont="1" applyFill="1" applyAlignment="1">
      <alignment horizontal="center"/>
    </xf>
    <xf numFmtId="0" fontId="0" fillId="32" borderId="0" xfId="0" applyFill="1" applyAlignment="1">
      <alignment horizontal="center" wrapText="1"/>
    </xf>
    <xf numFmtId="0" fontId="3" fillId="32" borderId="0" xfId="0" applyFont="1" applyFill="1" applyAlignment="1">
      <alignment horizontal="center"/>
    </xf>
    <xf numFmtId="0" fontId="5" fillId="32" borderId="0" xfId="0" applyFont="1" applyFill="1" applyAlignment="1">
      <alignment horizontal="center"/>
    </xf>
  </cellXfs>
  <cellStyles count="434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เครื่องหมายเปอร์เซ็นต์_~4510722" xfId="368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สกุลเงิน [0]" xfId="373"/>
    <cellStyle name="เครื่องหมายสกุลเงิน_~0391937" xfId="374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แย่" xfId="378"/>
    <cellStyle name="แสดงผล" xfId="379"/>
    <cellStyle name="การคำนวณ" xfId="380"/>
    <cellStyle name="ข้อความเตือน" xfId="381"/>
    <cellStyle name="ข้อความอธิบาย" xfId="382"/>
    <cellStyle name="ชื่อเรื่อง" xfId="383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wangsawang/Desktop/WP/NFS%20revised%2013feb19/NFS/NBC%20YE18_Reconcil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Knowledge"/>
      <sheetName val="Reconcile"/>
      <sheetName val="BS_M"/>
      <sheetName val="Revised PY"/>
      <sheetName val="Rec PY"/>
      <sheetName val="PL_M"/>
      <sheetName val="SH_conso"/>
      <sheetName val="SH_sep"/>
      <sheetName val="AP FA"/>
      <sheetName val="AP Intan"/>
      <sheetName val="NNV_Accr. Exp"/>
      <sheetName val="O310 ST Invest"/>
      <sheetName val="FA NBC"/>
      <sheetName val="FA NNV"/>
      <sheetName val="Licence_NNV after re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R94"/>
  <sheetViews>
    <sheetView showGridLines="0" view="pageBreakPreview" topLeftCell="A80" zoomScale="76" zoomScaleNormal="85" zoomScaleSheetLayoutView="100" workbookViewId="0">
      <selection activeCell="P89" sqref="P89"/>
    </sheetView>
  </sheetViews>
  <sheetFormatPr defaultColWidth="9.09765625" defaultRowHeight="23.25" customHeight="1"/>
  <cols>
    <col min="1" max="1" width="37.8984375" style="8" customWidth="1"/>
    <col min="2" max="2" width="9" style="5" customWidth="1"/>
    <col min="3" max="3" width="15.3984375" style="7" bestFit="1" customWidth="1"/>
    <col min="4" max="4" width="1.09765625" style="7" customWidth="1"/>
    <col min="5" max="5" width="15.3984375" style="7" bestFit="1" customWidth="1"/>
    <col min="6" max="6" width="1.09765625" style="7" customWidth="1"/>
    <col min="7" max="7" width="15.3984375" style="7" bestFit="1" customWidth="1"/>
    <col min="8" max="8" width="1.09765625" style="7" customWidth="1"/>
    <col min="9" max="9" width="15.3984375" style="7" bestFit="1" customWidth="1"/>
    <col min="10" max="10" width="1.09765625" style="7" customWidth="1"/>
    <col min="11" max="11" width="5.8984375" style="14" bestFit="1" customWidth="1"/>
    <col min="12" max="14" width="5" style="14" bestFit="1" customWidth="1"/>
    <col min="15" max="16384" width="9.09765625" style="14"/>
  </cols>
  <sheetData>
    <row r="1" spans="1:13" ht="23">
      <c r="A1" s="32" t="s">
        <v>86</v>
      </c>
      <c r="B1" s="27"/>
    </row>
    <row r="2" spans="1:13" ht="23.25" customHeight="1">
      <c r="A2" s="20" t="s">
        <v>68</v>
      </c>
    </row>
    <row r="3" spans="1:13" ht="23.25" customHeight="1">
      <c r="A3" s="20"/>
    </row>
    <row r="4" spans="1:13" ht="23.25" customHeight="1">
      <c r="A4" s="20"/>
      <c r="C4" s="225" t="s">
        <v>82</v>
      </c>
      <c r="D4" s="225"/>
      <c r="E4" s="225"/>
      <c r="F4" s="56"/>
      <c r="G4" s="223" t="s">
        <v>61</v>
      </c>
      <c r="H4" s="223"/>
      <c r="I4" s="223"/>
      <c r="J4" s="223"/>
    </row>
    <row r="5" spans="1:13" ht="23.25" customHeight="1">
      <c r="A5" s="14"/>
      <c r="B5" s="14"/>
      <c r="C5" s="222" t="s">
        <v>80</v>
      </c>
      <c r="D5" s="222"/>
      <c r="E5" s="222"/>
      <c r="F5" s="22"/>
      <c r="G5" s="222" t="s">
        <v>80</v>
      </c>
      <c r="H5" s="222"/>
      <c r="I5" s="222"/>
      <c r="J5" s="22"/>
    </row>
    <row r="6" spans="1:13" ht="23.25" customHeight="1">
      <c r="A6" s="33" t="s">
        <v>0</v>
      </c>
      <c r="B6" s="21" t="s">
        <v>1</v>
      </c>
      <c r="C6" s="53">
        <v>2561</v>
      </c>
      <c r="D6" s="22"/>
      <c r="E6" s="53">
        <v>2560</v>
      </c>
      <c r="F6" s="22"/>
      <c r="G6" s="53">
        <v>2561</v>
      </c>
      <c r="H6" s="22"/>
      <c r="I6" s="53">
        <v>2560</v>
      </c>
      <c r="J6" s="22"/>
    </row>
    <row r="7" spans="1:13" ht="23.25" customHeight="1">
      <c r="A7" s="23"/>
      <c r="B7" s="21"/>
      <c r="C7" s="224" t="s">
        <v>31</v>
      </c>
      <c r="D7" s="224"/>
      <c r="E7" s="224"/>
      <c r="F7" s="224"/>
      <c r="G7" s="224"/>
      <c r="H7" s="224"/>
      <c r="I7" s="224"/>
      <c r="J7" s="224"/>
    </row>
    <row r="8" spans="1:13" ht="23.25" customHeight="1">
      <c r="A8" s="25" t="s">
        <v>2</v>
      </c>
      <c r="B8" s="3"/>
      <c r="C8" s="38"/>
      <c r="D8" s="38"/>
      <c r="E8" s="38"/>
      <c r="F8" s="38"/>
      <c r="G8" s="38"/>
      <c r="H8" s="38"/>
      <c r="I8" s="38"/>
      <c r="J8" s="31"/>
    </row>
    <row r="9" spans="1:13" ht="23.25" customHeight="1">
      <c r="A9" s="8" t="s">
        <v>56</v>
      </c>
      <c r="B9" s="3" t="s">
        <v>242</v>
      </c>
      <c r="C9" s="38">
        <v>118693397</v>
      </c>
      <c r="D9" s="38"/>
      <c r="E9" s="38">
        <v>60241826</v>
      </c>
      <c r="F9" s="38"/>
      <c r="G9" s="38">
        <v>116230722</v>
      </c>
      <c r="H9" s="38"/>
      <c r="I9" s="38">
        <v>55908442</v>
      </c>
      <c r="J9" s="1"/>
      <c r="K9" s="160"/>
    </row>
    <row r="10" spans="1:13" ht="23.25" customHeight="1">
      <c r="A10" s="57" t="s">
        <v>102</v>
      </c>
      <c r="B10" s="3" t="s">
        <v>51</v>
      </c>
      <c r="C10" s="38">
        <v>0</v>
      </c>
      <c r="D10" s="38"/>
      <c r="E10" s="38">
        <v>18989652</v>
      </c>
      <c r="F10" s="38"/>
      <c r="G10" s="38">
        <v>0</v>
      </c>
      <c r="H10" s="38"/>
      <c r="I10" s="38">
        <v>18989652</v>
      </c>
      <c r="J10" s="1"/>
      <c r="K10" s="160"/>
    </row>
    <row r="11" spans="1:13" ht="23.25" customHeight="1">
      <c r="A11" s="8" t="s">
        <v>42</v>
      </c>
      <c r="B11" s="3" t="s">
        <v>233</v>
      </c>
      <c r="C11" s="38">
        <v>67461353</v>
      </c>
      <c r="D11" s="38"/>
      <c r="E11" s="38">
        <f>122938572-31100099</f>
        <v>91838473</v>
      </c>
      <c r="F11" s="38"/>
      <c r="G11" s="38">
        <v>86411201</v>
      </c>
      <c r="H11" s="38"/>
      <c r="I11" s="38">
        <f>221038795-30122119</f>
        <v>190916676</v>
      </c>
      <c r="J11" s="1"/>
      <c r="K11" s="160"/>
      <c r="L11" s="92"/>
      <c r="M11" s="101"/>
    </row>
    <row r="12" spans="1:13" ht="23.25" customHeight="1">
      <c r="A12" s="8" t="s">
        <v>39</v>
      </c>
      <c r="B12" s="3" t="s">
        <v>138</v>
      </c>
      <c r="C12" s="38">
        <v>37602814</v>
      </c>
      <c r="D12" s="38"/>
      <c r="E12" s="38">
        <v>30502842</v>
      </c>
      <c r="F12" s="38"/>
      <c r="G12" s="38">
        <v>22445004</v>
      </c>
      <c r="H12" s="38"/>
      <c r="I12" s="38">
        <v>51815842</v>
      </c>
      <c r="J12" s="1"/>
      <c r="K12" s="160"/>
      <c r="M12" s="101"/>
    </row>
    <row r="13" spans="1:13" ht="23.25" customHeight="1">
      <c r="A13" s="57" t="s">
        <v>205</v>
      </c>
      <c r="B13" s="3" t="s">
        <v>234</v>
      </c>
      <c r="C13" s="38">
        <v>21158114</v>
      </c>
      <c r="D13" s="38"/>
      <c r="E13" s="38">
        <f>50802052-33142021</f>
        <v>17660031</v>
      </c>
      <c r="F13" s="38"/>
      <c r="G13" s="104">
        <v>3276268</v>
      </c>
      <c r="H13" s="38"/>
      <c r="I13" s="104">
        <f>213029336-175278894</f>
        <v>37750442</v>
      </c>
      <c r="J13" s="1"/>
      <c r="K13" s="160"/>
      <c r="L13" s="92"/>
      <c r="M13" s="101"/>
    </row>
    <row r="14" spans="1:13" ht="23.25" customHeight="1">
      <c r="A14" s="8" t="s">
        <v>43</v>
      </c>
      <c r="B14" s="3" t="s">
        <v>59</v>
      </c>
      <c r="C14" s="38">
        <v>201297</v>
      </c>
      <c r="D14" s="38"/>
      <c r="E14" s="38">
        <v>8779884</v>
      </c>
      <c r="F14" s="38"/>
      <c r="G14" s="38">
        <v>201297</v>
      </c>
      <c r="H14" s="38"/>
      <c r="I14" s="38">
        <v>8518941</v>
      </c>
      <c r="J14" s="1"/>
      <c r="K14" s="160"/>
    </row>
    <row r="15" spans="1:13" ht="23.25" customHeight="1">
      <c r="A15" s="52" t="s">
        <v>193</v>
      </c>
      <c r="B15" s="3"/>
      <c r="C15" s="38">
        <v>10517446</v>
      </c>
      <c r="D15" s="38"/>
      <c r="E15" s="38">
        <v>18985023</v>
      </c>
      <c r="F15" s="38"/>
      <c r="G15" s="38">
        <v>5854939</v>
      </c>
      <c r="H15" s="38"/>
      <c r="I15" s="38">
        <v>8868033</v>
      </c>
      <c r="J15" s="1"/>
      <c r="K15" s="160"/>
    </row>
    <row r="16" spans="1:13" ht="23.25" customHeight="1">
      <c r="A16" s="8" t="s">
        <v>47</v>
      </c>
      <c r="B16" s="3"/>
      <c r="C16" s="13">
        <v>6088509</v>
      </c>
      <c r="D16" s="39"/>
      <c r="E16" s="13">
        <v>9449760</v>
      </c>
      <c r="F16" s="39"/>
      <c r="G16" s="13">
        <v>0</v>
      </c>
      <c r="H16" s="104"/>
      <c r="I16" s="13">
        <v>0</v>
      </c>
      <c r="J16" s="6"/>
      <c r="K16" s="160"/>
    </row>
    <row r="17" spans="1:13" s="34" customFormat="1" ht="23.25" customHeight="1">
      <c r="A17" s="23" t="s">
        <v>3</v>
      </c>
      <c r="B17" s="26"/>
      <c r="C17" s="108">
        <f>SUM(C9:C16)</f>
        <v>261722930</v>
      </c>
      <c r="D17" s="107"/>
      <c r="E17" s="108">
        <f>SUM(E9:E16)</f>
        <v>256447491</v>
      </c>
      <c r="F17" s="107"/>
      <c r="G17" s="108">
        <f>SUM(G9:G16)</f>
        <v>234419431</v>
      </c>
      <c r="H17" s="135"/>
      <c r="I17" s="108">
        <f>SUM(I9:I16)</f>
        <v>372768028</v>
      </c>
      <c r="J17" s="37"/>
    </row>
    <row r="18" spans="1:13" ht="23.25" customHeight="1">
      <c r="B18" s="3"/>
      <c r="C18" s="38"/>
      <c r="D18" s="38"/>
      <c r="E18" s="38"/>
      <c r="F18" s="38"/>
      <c r="G18" s="38"/>
      <c r="H18" s="38"/>
      <c r="I18" s="38"/>
      <c r="J18" s="1"/>
    </row>
    <row r="19" spans="1:13" ht="23.25" customHeight="1">
      <c r="A19" s="25" t="s">
        <v>4</v>
      </c>
      <c r="B19" s="3"/>
      <c r="C19" s="38"/>
      <c r="D19" s="38"/>
      <c r="E19" s="38"/>
      <c r="F19" s="38"/>
      <c r="G19" s="38"/>
      <c r="H19" s="38"/>
      <c r="I19" s="38"/>
      <c r="J19" s="1"/>
    </row>
    <row r="20" spans="1:13" ht="23.25" customHeight="1">
      <c r="A20" s="52" t="s">
        <v>83</v>
      </c>
      <c r="B20" s="3" t="s">
        <v>117</v>
      </c>
      <c r="C20" s="136">
        <v>0</v>
      </c>
      <c r="D20" s="105"/>
      <c r="E20" s="136">
        <v>0</v>
      </c>
      <c r="F20" s="105"/>
      <c r="G20" s="38">
        <v>0</v>
      </c>
      <c r="H20" s="38"/>
      <c r="I20" s="38">
        <v>0</v>
      </c>
      <c r="J20" s="1"/>
      <c r="K20" s="160"/>
    </row>
    <row r="21" spans="1:13" ht="23.25" customHeight="1">
      <c r="A21" s="52" t="s">
        <v>235</v>
      </c>
      <c r="B21" s="3" t="s">
        <v>51</v>
      </c>
      <c r="C21" s="103">
        <v>0</v>
      </c>
      <c r="D21" s="105"/>
      <c r="E21" s="103">
        <v>7401402</v>
      </c>
      <c r="F21" s="105"/>
      <c r="G21" s="38">
        <v>0</v>
      </c>
      <c r="H21" s="38"/>
      <c r="I21" s="38">
        <v>7401402</v>
      </c>
      <c r="J21" s="1"/>
      <c r="K21" s="160"/>
      <c r="M21" s="101"/>
    </row>
    <row r="22" spans="1:13" ht="23.25" customHeight="1">
      <c r="A22" s="52" t="s">
        <v>136</v>
      </c>
      <c r="B22" s="3" t="s">
        <v>44</v>
      </c>
      <c r="C22" s="103">
        <v>12115500</v>
      </c>
      <c r="D22" s="105"/>
      <c r="E22" s="103">
        <f>10394415-1945000</f>
        <v>8449415</v>
      </c>
      <c r="F22" s="105"/>
      <c r="G22" s="103">
        <v>12115500</v>
      </c>
      <c r="H22" s="38"/>
      <c r="I22" s="103">
        <f>10394415-1945000</f>
        <v>8449415</v>
      </c>
      <c r="J22" s="1"/>
      <c r="K22" s="160"/>
      <c r="M22" s="101"/>
    </row>
    <row r="23" spans="1:13" ht="23.25" customHeight="1">
      <c r="A23" s="57" t="s">
        <v>137</v>
      </c>
      <c r="B23" s="3" t="s">
        <v>5</v>
      </c>
      <c r="C23" s="38">
        <v>63557593</v>
      </c>
      <c r="D23" s="38"/>
      <c r="E23" s="38">
        <v>98474401</v>
      </c>
      <c r="F23" s="38"/>
      <c r="G23" s="38">
        <v>63557593</v>
      </c>
      <c r="H23" s="38"/>
      <c r="I23" s="38">
        <v>98474401</v>
      </c>
      <c r="J23" s="1"/>
      <c r="K23" s="160"/>
      <c r="M23" s="101"/>
    </row>
    <row r="24" spans="1:13" ht="23.25" customHeight="1">
      <c r="A24" s="8" t="s">
        <v>53</v>
      </c>
      <c r="B24" s="3" t="s">
        <v>32</v>
      </c>
      <c r="C24" s="38">
        <v>3077922</v>
      </c>
      <c r="D24" s="38"/>
      <c r="E24" s="38">
        <v>3976499</v>
      </c>
      <c r="F24" s="38"/>
      <c r="G24" s="38">
        <v>2808061</v>
      </c>
      <c r="H24" s="38"/>
      <c r="I24" s="38">
        <v>987109</v>
      </c>
      <c r="J24" s="1"/>
      <c r="K24" s="160"/>
      <c r="M24" s="101"/>
    </row>
    <row r="25" spans="1:13" ht="23.25" customHeight="1">
      <c r="A25" s="57" t="s">
        <v>113</v>
      </c>
      <c r="B25" s="3"/>
      <c r="C25" s="38"/>
      <c r="D25" s="38"/>
      <c r="E25" s="38"/>
      <c r="F25" s="38"/>
      <c r="G25" s="38"/>
      <c r="H25" s="38"/>
      <c r="I25" s="38"/>
      <c r="J25" s="1"/>
      <c r="K25" s="160"/>
      <c r="M25" s="101"/>
    </row>
    <row r="26" spans="1:13" ht="23.25" customHeight="1">
      <c r="A26" s="57" t="s">
        <v>114</v>
      </c>
      <c r="B26" s="3" t="s">
        <v>115</v>
      </c>
      <c r="C26" s="38">
        <v>314950208</v>
      </c>
      <c r="D26" s="38"/>
      <c r="E26" s="38">
        <v>345491341</v>
      </c>
      <c r="F26" s="38"/>
      <c r="G26" s="136">
        <v>0</v>
      </c>
      <c r="H26" s="38"/>
      <c r="I26" s="136">
        <v>0</v>
      </c>
      <c r="J26" s="1"/>
      <c r="K26" s="160"/>
      <c r="M26" s="101"/>
    </row>
    <row r="27" spans="1:13" ht="23.25" customHeight="1">
      <c r="A27" s="57" t="s">
        <v>89</v>
      </c>
      <c r="B27" s="3" t="s">
        <v>87</v>
      </c>
      <c r="C27" s="38">
        <v>0</v>
      </c>
      <c r="D27" s="38"/>
      <c r="E27" s="38">
        <v>22783279</v>
      </c>
      <c r="F27" s="38"/>
      <c r="G27" s="38">
        <v>0</v>
      </c>
      <c r="H27" s="38"/>
      <c r="I27" s="38">
        <v>4961348</v>
      </c>
      <c r="J27" s="1"/>
      <c r="K27" s="160"/>
      <c r="M27" s="101"/>
    </row>
    <row r="28" spans="1:13" ht="23.25" customHeight="1">
      <c r="A28" s="52" t="s">
        <v>194</v>
      </c>
      <c r="B28" s="3"/>
      <c r="C28" s="38">
        <v>50408169</v>
      </c>
      <c r="D28" s="38"/>
      <c r="E28" s="38">
        <v>49055087</v>
      </c>
      <c r="F28" s="38"/>
      <c r="G28" s="38">
        <v>24146671</v>
      </c>
      <c r="H28" s="38"/>
      <c r="I28" s="38">
        <v>27771481</v>
      </c>
      <c r="J28" s="1"/>
      <c r="K28" s="160"/>
    </row>
    <row r="29" spans="1:13" ht="23.25" customHeight="1">
      <c r="A29" s="8" t="s">
        <v>48</v>
      </c>
      <c r="B29" s="3"/>
      <c r="C29" s="13">
        <v>5903178</v>
      </c>
      <c r="D29" s="39"/>
      <c r="E29" s="13">
        <v>6444127</v>
      </c>
      <c r="F29" s="39"/>
      <c r="G29" s="13">
        <v>2686390</v>
      </c>
      <c r="H29" s="38"/>
      <c r="I29" s="13">
        <v>3227339</v>
      </c>
      <c r="J29" s="6"/>
      <c r="K29" s="160"/>
      <c r="M29" s="101"/>
    </row>
    <row r="30" spans="1:13" s="34" customFormat="1" ht="23.25" customHeight="1">
      <c r="A30" s="23" t="s">
        <v>6</v>
      </c>
      <c r="B30" s="26"/>
      <c r="C30" s="108">
        <f>SUM(C20:C29)</f>
        <v>450012570</v>
      </c>
      <c r="D30" s="107"/>
      <c r="E30" s="108">
        <f>SUM(E20:E29)</f>
        <v>542075551</v>
      </c>
      <c r="F30" s="107"/>
      <c r="G30" s="108">
        <f>SUM(G20:G29)</f>
        <v>105314215</v>
      </c>
      <c r="H30" s="135"/>
      <c r="I30" s="108">
        <f>SUM(I20:I29)</f>
        <v>151272495</v>
      </c>
      <c r="J30" s="37"/>
      <c r="M30" s="155"/>
    </row>
    <row r="31" spans="1:13" ht="23.25" customHeight="1">
      <c r="B31" s="3"/>
      <c r="C31" s="38"/>
      <c r="D31" s="38"/>
      <c r="E31" s="38"/>
      <c r="F31" s="38"/>
      <c r="G31" s="38"/>
      <c r="H31" s="38"/>
      <c r="I31" s="38"/>
      <c r="J31" s="1"/>
    </row>
    <row r="32" spans="1:13" s="34" customFormat="1" ht="23.25" customHeight="1" thickBot="1">
      <c r="A32" s="23" t="s">
        <v>7</v>
      </c>
      <c r="B32" s="26"/>
      <c r="C32" s="132">
        <f>SUM(C17+C30)</f>
        <v>711735500</v>
      </c>
      <c r="D32" s="107"/>
      <c r="E32" s="132">
        <f>SUM(E17+E30)</f>
        <v>798523042</v>
      </c>
      <c r="F32" s="107"/>
      <c r="G32" s="132">
        <f>SUM(G17+G30)</f>
        <v>339733646</v>
      </c>
      <c r="H32" s="135"/>
      <c r="I32" s="132">
        <f>SUM(I17+I30)</f>
        <v>524040523</v>
      </c>
      <c r="J32" s="37"/>
    </row>
    <row r="33" spans="1:11" ht="23.25" customHeight="1" thickTop="1"/>
    <row r="34" spans="1:11" ht="23">
      <c r="A34" s="32" t="s">
        <v>86</v>
      </c>
      <c r="B34" s="27"/>
    </row>
    <row r="35" spans="1:11" ht="23.25" customHeight="1">
      <c r="A35" s="20" t="s">
        <v>68</v>
      </c>
    </row>
    <row r="36" spans="1:11" ht="23.25" customHeight="1">
      <c r="A36" s="20"/>
    </row>
    <row r="37" spans="1:11" ht="23.25" customHeight="1">
      <c r="A37" s="20"/>
      <c r="C37" s="225" t="s">
        <v>82</v>
      </c>
      <c r="D37" s="225"/>
      <c r="E37" s="225"/>
      <c r="F37" s="56"/>
      <c r="G37" s="223" t="s">
        <v>61</v>
      </c>
      <c r="H37" s="223"/>
      <c r="I37" s="223"/>
      <c r="J37" s="223"/>
    </row>
    <row r="38" spans="1:11" ht="23.25" customHeight="1">
      <c r="A38" s="35"/>
      <c r="C38" s="222" t="s">
        <v>80</v>
      </c>
      <c r="D38" s="222"/>
      <c r="E38" s="222"/>
      <c r="F38" s="22"/>
      <c r="G38" s="222" t="s">
        <v>80</v>
      </c>
      <c r="H38" s="222"/>
      <c r="I38" s="222"/>
      <c r="J38" s="22"/>
    </row>
    <row r="39" spans="1:11" ht="23.25" customHeight="1">
      <c r="A39" s="33" t="s">
        <v>8</v>
      </c>
      <c r="B39" s="21" t="s">
        <v>1</v>
      </c>
      <c r="C39" s="53">
        <v>2561</v>
      </c>
      <c r="D39" s="22"/>
      <c r="E39" s="53">
        <v>2560</v>
      </c>
      <c r="F39" s="22"/>
      <c r="G39" s="53">
        <v>2561</v>
      </c>
      <c r="H39" s="22"/>
      <c r="I39" s="53">
        <v>2560</v>
      </c>
      <c r="J39" s="22"/>
    </row>
    <row r="40" spans="1:11" ht="23.25" customHeight="1">
      <c r="A40" s="23"/>
      <c r="B40" s="21"/>
      <c r="C40" s="224" t="s">
        <v>31</v>
      </c>
      <c r="D40" s="224"/>
      <c r="E40" s="224"/>
      <c r="F40" s="224"/>
      <c r="G40" s="224"/>
      <c r="H40" s="224"/>
      <c r="I40" s="224"/>
      <c r="J40" s="224"/>
    </row>
    <row r="41" spans="1:11" s="11" customFormat="1" ht="23.25" customHeight="1">
      <c r="A41" s="24" t="s">
        <v>9</v>
      </c>
      <c r="B41" s="28"/>
      <c r="C41" s="128"/>
      <c r="D41" s="128"/>
      <c r="E41" s="128"/>
      <c r="F41" s="128"/>
      <c r="G41" s="128"/>
      <c r="H41" s="128"/>
      <c r="I41" s="128"/>
      <c r="J41" s="36"/>
    </row>
    <row r="42" spans="1:11" s="11" customFormat="1" ht="23.25" customHeight="1">
      <c r="A42" s="10" t="s">
        <v>10</v>
      </c>
      <c r="B42" s="4" t="s">
        <v>236</v>
      </c>
      <c r="C42" s="38">
        <v>42085424</v>
      </c>
      <c r="D42" s="38"/>
      <c r="E42" s="38">
        <v>4797417</v>
      </c>
      <c r="F42" s="38"/>
      <c r="G42" s="38">
        <v>82573693</v>
      </c>
      <c r="H42" s="38"/>
      <c r="I42" s="38">
        <v>131608563</v>
      </c>
      <c r="J42" s="1"/>
      <c r="K42" s="149"/>
    </row>
    <row r="43" spans="1:11" s="11" customFormat="1" ht="23.25" hidden="1" customHeight="1">
      <c r="A43" s="10" t="s">
        <v>40</v>
      </c>
      <c r="B43" s="4"/>
      <c r="C43" s="38"/>
      <c r="D43" s="38"/>
      <c r="E43" s="38">
        <v>0</v>
      </c>
      <c r="F43" s="38"/>
      <c r="G43" s="38"/>
      <c r="H43" s="38"/>
      <c r="I43" s="38">
        <v>0</v>
      </c>
      <c r="J43" s="1"/>
      <c r="K43" s="149"/>
    </row>
    <row r="44" spans="1:11" s="11" customFormat="1" ht="23.25" hidden="1" customHeight="1">
      <c r="A44" s="10" t="s">
        <v>41</v>
      </c>
      <c r="B44" s="4" t="s">
        <v>5</v>
      </c>
      <c r="C44" s="38"/>
      <c r="D44" s="38"/>
      <c r="E44" s="38">
        <v>0</v>
      </c>
      <c r="F44" s="38"/>
      <c r="G44" s="38"/>
      <c r="H44" s="38"/>
      <c r="I44" s="38">
        <v>0</v>
      </c>
      <c r="J44" s="9"/>
      <c r="K44" s="149"/>
    </row>
    <row r="45" spans="1:11" s="11" customFormat="1" ht="23.25" customHeight="1">
      <c r="A45" s="59" t="s">
        <v>206</v>
      </c>
      <c r="B45" s="4" t="s">
        <v>237</v>
      </c>
      <c r="C45" s="38">
        <v>9558550</v>
      </c>
      <c r="D45" s="38"/>
      <c r="E45" s="38">
        <v>9292535</v>
      </c>
      <c r="F45" s="38"/>
      <c r="G45" s="38">
        <v>8751800</v>
      </c>
      <c r="H45" s="38"/>
      <c r="I45" s="38">
        <v>15481180</v>
      </c>
      <c r="J45" s="9"/>
      <c r="K45" s="149"/>
    </row>
    <row r="46" spans="1:11" s="11" customFormat="1" ht="23.25" customHeight="1">
      <c r="A46" s="59" t="s">
        <v>244</v>
      </c>
      <c r="B46" s="4"/>
      <c r="C46" s="38">
        <v>2144953</v>
      </c>
      <c r="D46" s="38"/>
      <c r="E46" s="38">
        <v>6810329</v>
      </c>
      <c r="F46" s="38"/>
      <c r="G46" s="38">
        <v>2144953</v>
      </c>
      <c r="H46" s="38"/>
      <c r="I46" s="38">
        <v>6810329</v>
      </c>
      <c r="J46" s="9"/>
      <c r="K46" s="149"/>
    </row>
    <row r="47" spans="1:11" s="11" customFormat="1" ht="23.25" customHeight="1">
      <c r="A47" s="54" t="s">
        <v>111</v>
      </c>
      <c r="B47" s="4"/>
      <c r="C47" s="38"/>
      <c r="D47" s="38"/>
      <c r="E47" s="38"/>
      <c r="F47" s="38"/>
      <c r="G47" s="38"/>
      <c r="H47" s="38"/>
      <c r="I47" s="38"/>
      <c r="J47" s="9"/>
    </row>
    <row r="48" spans="1:11" s="11" customFormat="1" ht="23.25" customHeight="1">
      <c r="A48" s="54" t="s">
        <v>110</v>
      </c>
      <c r="B48" s="4"/>
      <c r="C48" s="38"/>
      <c r="D48" s="38"/>
      <c r="E48" s="38"/>
      <c r="F48" s="38"/>
      <c r="G48" s="38"/>
      <c r="H48" s="38"/>
      <c r="I48" s="38"/>
      <c r="J48" s="9"/>
    </row>
    <row r="49" spans="1:12" s="11" customFormat="1" ht="23.25" customHeight="1">
      <c r="A49" s="54" t="s">
        <v>112</v>
      </c>
      <c r="B49" s="4" t="s">
        <v>99</v>
      </c>
      <c r="C49" s="38">
        <v>0</v>
      </c>
      <c r="D49" s="38"/>
      <c r="E49" s="38">
        <v>112971248</v>
      </c>
      <c r="F49" s="38"/>
      <c r="G49" s="105">
        <v>0</v>
      </c>
      <c r="H49" s="38"/>
      <c r="I49" s="105">
        <v>0</v>
      </c>
      <c r="J49" s="9"/>
      <c r="K49" s="149"/>
    </row>
    <row r="50" spans="1:12" s="11" customFormat="1" ht="23.25" customHeight="1">
      <c r="A50" s="54" t="s">
        <v>116</v>
      </c>
      <c r="B50" s="4" t="s">
        <v>238</v>
      </c>
      <c r="C50" s="38">
        <v>29006205</v>
      </c>
      <c r="D50" s="38"/>
      <c r="E50" s="38">
        <v>52485855</v>
      </c>
      <c r="F50" s="38"/>
      <c r="G50" s="38">
        <v>22307652</v>
      </c>
      <c r="H50" s="38"/>
      <c r="I50" s="38">
        <v>35735263</v>
      </c>
      <c r="J50" s="9"/>
      <c r="K50" s="149"/>
    </row>
    <row r="51" spans="1:12" s="11" customFormat="1" ht="23.25" customHeight="1">
      <c r="A51" s="54" t="s">
        <v>195</v>
      </c>
      <c r="B51" s="4"/>
      <c r="C51" s="38">
        <v>18410605</v>
      </c>
      <c r="D51" s="38"/>
      <c r="E51" s="38">
        <v>28759930</v>
      </c>
      <c r="F51" s="38"/>
      <c r="G51" s="167">
        <v>12926255</v>
      </c>
      <c r="H51" s="38"/>
      <c r="I51" s="167">
        <v>19531412</v>
      </c>
      <c r="J51" s="9"/>
      <c r="K51" s="149"/>
    </row>
    <row r="52" spans="1:12" s="2" customFormat="1" ht="23.25" customHeight="1">
      <c r="A52" s="10" t="s">
        <v>11</v>
      </c>
      <c r="B52" s="4"/>
      <c r="C52" s="38">
        <v>1856587</v>
      </c>
      <c r="D52" s="39"/>
      <c r="E52" s="38">
        <v>1307764</v>
      </c>
      <c r="F52" s="39"/>
      <c r="G52" s="38">
        <v>1856587</v>
      </c>
      <c r="H52" s="38"/>
      <c r="I52" s="13">
        <v>1307764</v>
      </c>
      <c r="J52" s="6"/>
      <c r="K52" s="149"/>
      <c r="L52" s="168"/>
    </row>
    <row r="53" spans="1:12" s="2" customFormat="1" ht="23.25" hidden="1" customHeight="1">
      <c r="A53" s="16" t="s">
        <v>12</v>
      </c>
      <c r="B53" s="4"/>
      <c r="C53" s="108">
        <f>SUM(C42:C52)</f>
        <v>103062324</v>
      </c>
      <c r="D53" s="107"/>
      <c r="E53" s="108">
        <f>SUM(E42:E52)</f>
        <v>216425078</v>
      </c>
      <c r="F53" s="107"/>
      <c r="G53" s="108">
        <f>SUM(G42:G52)</f>
        <v>130560940</v>
      </c>
      <c r="H53" s="135"/>
      <c r="I53" s="108">
        <f>SUM(I42:I52)</f>
        <v>210474511</v>
      </c>
      <c r="J53" s="37"/>
    </row>
    <row r="54" spans="1:12" s="2" customFormat="1" ht="23.25" hidden="1" customHeight="1">
      <c r="A54" s="16"/>
      <c r="B54" s="4"/>
      <c r="C54" s="107"/>
      <c r="D54" s="107"/>
      <c r="E54" s="107"/>
      <c r="F54" s="107"/>
      <c r="G54" s="107"/>
      <c r="H54" s="135"/>
      <c r="I54" s="107"/>
      <c r="J54" s="37"/>
    </row>
    <row r="55" spans="1:12" s="11" customFormat="1" ht="23.25" hidden="1" customHeight="1">
      <c r="A55" s="24" t="s">
        <v>13</v>
      </c>
      <c r="B55" s="4"/>
      <c r="C55" s="38"/>
      <c r="D55" s="38"/>
      <c r="E55" s="38"/>
      <c r="F55" s="38"/>
      <c r="G55" s="38"/>
      <c r="H55" s="38"/>
      <c r="I55" s="38"/>
      <c r="J55" s="1"/>
    </row>
    <row r="56" spans="1:12" s="11" customFormat="1" ht="23.25" hidden="1" customHeight="1">
      <c r="A56" s="10" t="s">
        <v>33</v>
      </c>
      <c r="B56" s="4" t="s">
        <v>5</v>
      </c>
      <c r="C56" s="38">
        <v>0</v>
      </c>
      <c r="D56" s="38"/>
      <c r="E56" s="38">
        <v>0</v>
      </c>
      <c r="F56" s="38"/>
      <c r="G56" s="38">
        <v>0</v>
      </c>
      <c r="H56" s="38"/>
      <c r="I56" s="38">
        <v>0</v>
      </c>
      <c r="J56" s="38"/>
    </row>
    <row r="57" spans="1:12" s="2" customFormat="1" ht="23.25" hidden="1" customHeight="1">
      <c r="A57" s="10" t="s">
        <v>34</v>
      </c>
      <c r="B57" s="4" t="s">
        <v>32</v>
      </c>
      <c r="C57" s="13">
        <v>0</v>
      </c>
      <c r="D57" s="39"/>
      <c r="E57" s="13">
        <v>0</v>
      </c>
      <c r="F57" s="39"/>
      <c r="G57" s="13">
        <v>0</v>
      </c>
      <c r="H57" s="38"/>
      <c r="I57" s="13">
        <v>0</v>
      </c>
      <c r="J57" s="39"/>
    </row>
    <row r="58" spans="1:12" s="2" customFormat="1" ht="23.25" hidden="1" customHeight="1">
      <c r="A58" s="16" t="s">
        <v>14</v>
      </c>
      <c r="B58" s="4"/>
      <c r="C58" s="130">
        <f>SUM(C56:C57)</f>
        <v>0</v>
      </c>
      <c r="D58" s="107"/>
      <c r="E58" s="130">
        <f>SUM(E56:E57)</f>
        <v>0</v>
      </c>
      <c r="F58" s="107"/>
      <c r="G58" s="130">
        <f>SUM(G56:G57)</f>
        <v>0</v>
      </c>
      <c r="H58" s="135"/>
      <c r="I58" s="130">
        <f>SUM(I56:I57)</f>
        <v>0</v>
      </c>
      <c r="J58" s="51"/>
    </row>
    <row r="59" spans="1:12" s="2" customFormat="1" ht="23.25" customHeight="1">
      <c r="A59" s="16" t="s">
        <v>12</v>
      </c>
      <c r="B59" s="4"/>
      <c r="C59" s="130">
        <f>SUM(C53+C58)</f>
        <v>103062324</v>
      </c>
      <c r="D59" s="107"/>
      <c r="E59" s="130">
        <f>SUM(E53+E58)</f>
        <v>216425078</v>
      </c>
      <c r="F59" s="107"/>
      <c r="G59" s="130">
        <f>SUM(G53+G58)</f>
        <v>130560940</v>
      </c>
      <c r="H59" s="135"/>
      <c r="I59" s="130">
        <f>SUM(I53+I58)</f>
        <v>210474511</v>
      </c>
      <c r="J59" s="37"/>
    </row>
    <row r="60" spans="1:12" s="2" customFormat="1" ht="11.25" customHeight="1">
      <c r="A60" s="16"/>
      <c r="B60" s="4"/>
      <c r="C60" s="107"/>
      <c r="D60" s="107"/>
      <c r="E60" s="107"/>
      <c r="F60" s="107"/>
      <c r="G60" s="107"/>
      <c r="H60" s="107"/>
      <c r="I60" s="107"/>
      <c r="J60" s="37"/>
    </row>
    <row r="61" spans="1:12" s="11" customFormat="1" ht="23.25" customHeight="1">
      <c r="A61" s="24" t="s">
        <v>13</v>
      </c>
      <c r="B61" s="4"/>
      <c r="C61" s="107"/>
      <c r="D61" s="107"/>
      <c r="E61" s="107"/>
      <c r="F61" s="107"/>
      <c r="G61" s="107"/>
      <c r="H61" s="135"/>
      <c r="I61" s="107"/>
      <c r="J61" s="37"/>
    </row>
    <row r="62" spans="1:12" s="11" customFormat="1" ht="23.25" customHeight="1">
      <c r="A62" s="10" t="s">
        <v>109</v>
      </c>
      <c r="B62" s="4"/>
      <c r="C62" s="107"/>
      <c r="D62" s="107"/>
      <c r="E62" s="107"/>
      <c r="F62" s="107"/>
      <c r="G62" s="107"/>
      <c r="H62" s="135"/>
      <c r="I62" s="107"/>
      <c r="J62" s="37"/>
    </row>
    <row r="63" spans="1:12" s="11" customFormat="1" ht="23.25" customHeight="1">
      <c r="A63" s="54" t="s">
        <v>110</v>
      </c>
      <c r="B63" s="4" t="s">
        <v>99</v>
      </c>
      <c r="C63" s="94">
        <v>550898396</v>
      </c>
      <c r="D63" s="107"/>
      <c r="E63" s="94">
        <v>430463334</v>
      </c>
      <c r="F63" s="107"/>
      <c r="G63" s="105">
        <v>0</v>
      </c>
      <c r="H63" s="135"/>
      <c r="I63" s="105">
        <v>0</v>
      </c>
      <c r="J63" s="37"/>
      <c r="K63" s="149"/>
    </row>
    <row r="64" spans="1:12" s="11" customFormat="1" ht="23.25" customHeight="1">
      <c r="A64" s="54" t="s">
        <v>149</v>
      </c>
      <c r="B64" s="4"/>
      <c r="C64" s="94"/>
      <c r="D64" s="107"/>
      <c r="E64" s="94"/>
      <c r="F64" s="107"/>
      <c r="G64" s="105"/>
      <c r="H64" s="135"/>
      <c r="I64" s="105"/>
      <c r="J64" s="37"/>
      <c r="K64" s="149"/>
    </row>
    <row r="65" spans="1:11" s="11" customFormat="1" ht="23.25" customHeight="1">
      <c r="A65" s="10" t="s">
        <v>150</v>
      </c>
      <c r="B65" s="4" t="s">
        <v>100</v>
      </c>
      <c r="C65" s="13">
        <v>23115233</v>
      </c>
      <c r="D65" s="39"/>
      <c r="E65" s="13">
        <v>29952105</v>
      </c>
      <c r="F65" s="39"/>
      <c r="G65" s="13">
        <v>22736295</v>
      </c>
      <c r="H65" s="38"/>
      <c r="I65" s="13">
        <v>17536284</v>
      </c>
      <c r="J65" s="6"/>
      <c r="K65" s="149"/>
    </row>
    <row r="66" spans="1:11" s="11" customFormat="1" ht="23.25" customHeight="1">
      <c r="A66" s="16" t="s">
        <v>14</v>
      </c>
      <c r="B66" s="4"/>
      <c r="C66" s="130">
        <f>SUM(C63:C65)</f>
        <v>574013629</v>
      </c>
      <c r="D66" s="107"/>
      <c r="E66" s="130">
        <f>SUM(E63:E65)</f>
        <v>460415439</v>
      </c>
      <c r="F66" s="107"/>
      <c r="G66" s="130">
        <f>SUM(G63:G65)</f>
        <v>22736295</v>
      </c>
      <c r="H66" s="38"/>
      <c r="I66" s="130">
        <f>SUM(I63:I65)</f>
        <v>17536284</v>
      </c>
      <c r="J66" s="37"/>
    </row>
    <row r="67" spans="1:11" s="11" customFormat="1" ht="23.25" customHeight="1">
      <c r="A67" s="10"/>
      <c r="B67" s="4"/>
      <c r="C67" s="39"/>
      <c r="D67" s="39"/>
      <c r="E67" s="39"/>
      <c r="F67" s="39"/>
      <c r="G67" s="39"/>
      <c r="H67" s="38"/>
      <c r="I67" s="39"/>
      <c r="J67" s="6"/>
    </row>
    <row r="68" spans="1:11" s="11" customFormat="1" ht="24" customHeight="1">
      <c r="A68" s="16" t="s">
        <v>15</v>
      </c>
      <c r="B68" s="4"/>
      <c r="C68" s="108">
        <f>C59+C66</f>
        <v>677075953</v>
      </c>
      <c r="D68" s="107"/>
      <c r="E68" s="108">
        <f>E59+E66</f>
        <v>676840517</v>
      </c>
      <c r="F68" s="107"/>
      <c r="G68" s="108">
        <f>SUM(G59+G66)</f>
        <v>153297235</v>
      </c>
      <c r="H68" s="135"/>
      <c r="I68" s="108">
        <f>SUM(I59+I66)</f>
        <v>228010795</v>
      </c>
      <c r="J68" s="44"/>
    </row>
    <row r="69" spans="1:11" s="11" customFormat="1" ht="22">
      <c r="A69" s="16"/>
      <c r="B69" s="4"/>
      <c r="C69" s="37"/>
      <c r="D69" s="37"/>
      <c r="E69" s="37"/>
      <c r="F69" s="12"/>
      <c r="G69" s="37"/>
      <c r="H69" s="12"/>
      <c r="I69" s="37"/>
      <c r="J69" s="37"/>
    </row>
    <row r="70" spans="1:11" ht="23">
      <c r="A70" s="32" t="s">
        <v>86</v>
      </c>
      <c r="B70" s="27"/>
    </row>
    <row r="71" spans="1:11" ht="23.25" customHeight="1">
      <c r="A71" s="20" t="s">
        <v>68</v>
      </c>
    </row>
    <row r="72" spans="1:11" ht="23.25" customHeight="1">
      <c r="A72" s="20"/>
    </row>
    <row r="73" spans="1:11" ht="23.25" customHeight="1">
      <c r="A73" s="20"/>
      <c r="C73" s="225" t="s">
        <v>82</v>
      </c>
      <c r="D73" s="225"/>
      <c r="E73" s="225"/>
      <c r="F73" s="56"/>
      <c r="G73" s="223" t="s">
        <v>61</v>
      </c>
      <c r="H73" s="223"/>
      <c r="I73" s="223"/>
      <c r="J73" s="223"/>
    </row>
    <row r="74" spans="1:11" ht="23.25" customHeight="1">
      <c r="A74" s="35"/>
      <c r="C74" s="222" t="s">
        <v>80</v>
      </c>
      <c r="D74" s="222"/>
      <c r="E74" s="222"/>
      <c r="F74" s="22"/>
      <c r="G74" s="222" t="s">
        <v>80</v>
      </c>
      <c r="H74" s="222"/>
      <c r="I74" s="222"/>
      <c r="J74" s="22"/>
    </row>
    <row r="75" spans="1:11" ht="23.25" customHeight="1">
      <c r="A75" s="33" t="s">
        <v>8</v>
      </c>
      <c r="B75" s="21" t="s">
        <v>1</v>
      </c>
      <c r="C75" s="53">
        <v>2561</v>
      </c>
      <c r="D75" s="22"/>
      <c r="E75" s="53">
        <v>2560</v>
      </c>
      <c r="F75" s="22"/>
      <c r="G75" s="53">
        <v>2561</v>
      </c>
      <c r="H75" s="22"/>
      <c r="I75" s="53">
        <v>2560</v>
      </c>
      <c r="J75" s="22"/>
    </row>
    <row r="76" spans="1:11" ht="23.25" customHeight="1">
      <c r="A76" s="23"/>
      <c r="B76" s="21"/>
      <c r="C76" s="224" t="s">
        <v>31</v>
      </c>
      <c r="D76" s="224"/>
      <c r="E76" s="224"/>
      <c r="F76" s="224"/>
      <c r="G76" s="224"/>
      <c r="H76" s="224"/>
      <c r="I76" s="224"/>
      <c r="J76" s="224"/>
    </row>
    <row r="77" spans="1:11" s="11" customFormat="1" ht="23.25" customHeight="1">
      <c r="A77" s="24" t="s">
        <v>16</v>
      </c>
      <c r="B77" s="4"/>
      <c r="C77" s="38"/>
      <c r="D77" s="38"/>
      <c r="E77" s="38"/>
      <c r="F77" s="38"/>
      <c r="G77" s="38"/>
      <c r="H77" s="38"/>
      <c r="I77" s="38"/>
      <c r="J77" s="1"/>
    </row>
    <row r="78" spans="1:11" s="11" customFormat="1" ht="23.25" customHeight="1">
      <c r="A78" s="10" t="s">
        <v>17</v>
      </c>
      <c r="B78" s="4" t="s">
        <v>50</v>
      </c>
      <c r="C78" s="38"/>
      <c r="D78" s="38"/>
      <c r="E78" s="38"/>
      <c r="F78" s="38"/>
      <c r="G78" s="38"/>
      <c r="H78" s="38"/>
      <c r="I78" s="38"/>
      <c r="J78" s="1"/>
    </row>
    <row r="79" spans="1:11" s="11" customFormat="1" ht="23.25" customHeight="1" thickBot="1">
      <c r="A79" s="10" t="s">
        <v>35</v>
      </c>
      <c r="C79" s="137">
        <v>720343962</v>
      </c>
      <c r="D79" s="39"/>
      <c r="E79" s="137">
        <v>720343962</v>
      </c>
      <c r="F79" s="39"/>
      <c r="G79" s="137">
        <v>720343962</v>
      </c>
      <c r="H79" s="38"/>
      <c r="I79" s="137">
        <v>720343962</v>
      </c>
      <c r="J79" s="6"/>
      <c r="K79" s="149"/>
    </row>
    <row r="80" spans="1:11" s="11" customFormat="1" ht="23.25" customHeight="1" thickTop="1">
      <c r="A80" s="10" t="s">
        <v>36</v>
      </c>
      <c r="B80" s="4"/>
      <c r="C80" s="126">
        <v>535436809</v>
      </c>
      <c r="D80" s="38"/>
      <c r="E80" s="38">
        <v>535436609</v>
      </c>
      <c r="F80" s="38"/>
      <c r="G80" s="104">
        <v>535436809</v>
      </c>
      <c r="H80" s="38"/>
      <c r="I80" s="104">
        <v>535436609</v>
      </c>
      <c r="J80" s="1"/>
      <c r="K80" s="149"/>
    </row>
    <row r="81" spans="1:18" s="11" customFormat="1" ht="23.25" hidden="1" customHeight="1">
      <c r="A81" s="49" t="s">
        <v>77</v>
      </c>
      <c r="B81" s="4" t="s">
        <v>100</v>
      </c>
      <c r="C81" s="170"/>
      <c r="D81" s="38"/>
      <c r="E81" s="103">
        <v>0</v>
      </c>
      <c r="F81" s="38"/>
      <c r="G81" s="103"/>
      <c r="H81" s="38"/>
      <c r="I81" s="103">
        <v>0</v>
      </c>
      <c r="J81" s="1"/>
      <c r="K81" s="149"/>
    </row>
    <row r="82" spans="1:18" s="11" customFormat="1" ht="23.25" customHeight="1">
      <c r="A82" s="54" t="s">
        <v>108</v>
      </c>
      <c r="B82" s="4" t="s">
        <v>50</v>
      </c>
      <c r="C82" s="38">
        <v>824432091</v>
      </c>
      <c r="D82" s="38"/>
      <c r="E82" s="38">
        <v>824431691</v>
      </c>
      <c r="F82" s="38"/>
      <c r="G82" s="38">
        <v>824432091</v>
      </c>
      <c r="H82" s="38"/>
      <c r="I82" s="38">
        <v>824431691</v>
      </c>
      <c r="J82" s="1"/>
      <c r="K82" s="149"/>
    </row>
    <row r="83" spans="1:18" s="11" customFormat="1" ht="23.25" customHeight="1">
      <c r="A83" s="54" t="s">
        <v>151</v>
      </c>
      <c r="B83" s="4" t="s">
        <v>134</v>
      </c>
      <c r="C83" s="169">
        <v>0</v>
      </c>
      <c r="D83" s="38"/>
      <c r="E83" s="38">
        <v>2251183</v>
      </c>
      <c r="F83" s="38"/>
      <c r="G83" s="38">
        <v>0</v>
      </c>
      <c r="H83" s="38"/>
      <c r="I83" s="38">
        <v>2251183</v>
      </c>
      <c r="J83" s="1"/>
      <c r="K83" s="149"/>
    </row>
    <row r="84" spans="1:18" s="11" customFormat="1" ht="23.25" customHeight="1">
      <c r="A84" s="59" t="s">
        <v>133</v>
      </c>
      <c r="B84" s="4"/>
      <c r="C84" s="169"/>
      <c r="D84" s="38"/>
      <c r="E84" s="38"/>
      <c r="F84" s="38"/>
      <c r="G84" s="38"/>
      <c r="H84" s="38"/>
      <c r="I84" s="38"/>
      <c r="J84" s="1"/>
    </row>
    <row r="85" spans="1:18" s="11" customFormat="1" ht="23.25" customHeight="1">
      <c r="A85" s="59" t="s">
        <v>63</v>
      </c>
      <c r="C85" s="169"/>
      <c r="D85" s="38"/>
      <c r="E85" s="38"/>
      <c r="F85" s="38"/>
      <c r="G85" s="38"/>
      <c r="H85" s="38"/>
      <c r="I85" s="38"/>
      <c r="J85" s="1"/>
    </row>
    <row r="86" spans="1:18" s="11" customFormat="1" ht="23.25" customHeight="1">
      <c r="A86" s="10" t="s">
        <v>79</v>
      </c>
      <c r="B86" s="4" t="s">
        <v>122</v>
      </c>
      <c r="C86" s="126">
        <v>24100000</v>
      </c>
      <c r="D86" s="38"/>
      <c r="E86" s="38">
        <v>24100000</v>
      </c>
      <c r="F86" s="38"/>
      <c r="G86" s="38">
        <v>24100000</v>
      </c>
      <c r="H86" s="38"/>
      <c r="I86" s="38">
        <v>24100000</v>
      </c>
      <c r="J86" s="1"/>
      <c r="K86" s="149"/>
    </row>
    <row r="87" spans="1:18" s="11" customFormat="1" ht="23.25" hidden="1" customHeight="1">
      <c r="A87" s="49" t="s">
        <v>64</v>
      </c>
      <c r="B87" s="4" t="s">
        <v>103</v>
      </c>
      <c r="C87" s="170"/>
      <c r="D87" s="38"/>
      <c r="E87" s="103">
        <v>0</v>
      </c>
      <c r="F87" s="38"/>
      <c r="G87" s="103"/>
      <c r="H87" s="38"/>
      <c r="I87" s="103">
        <v>0</v>
      </c>
      <c r="J87" s="1"/>
      <c r="K87" s="149"/>
    </row>
    <row r="88" spans="1:18" s="2" customFormat="1" ht="23.25" customHeight="1">
      <c r="A88" s="59" t="s">
        <v>218</v>
      </c>
      <c r="B88" s="4"/>
      <c r="C88" s="126">
        <v>-1349309341</v>
      </c>
      <c r="D88" s="39"/>
      <c r="E88" s="38">
        <v>-1264536946</v>
      </c>
      <c r="F88" s="39"/>
      <c r="G88" s="39">
        <v>-1197532489</v>
      </c>
      <c r="H88" s="38"/>
      <c r="I88" s="39">
        <v>-1090189755</v>
      </c>
      <c r="J88" s="6"/>
      <c r="K88" s="149"/>
    </row>
    <row r="89" spans="1:18" s="2" customFormat="1" ht="23.25" customHeight="1">
      <c r="A89" s="16" t="s">
        <v>105</v>
      </c>
      <c r="B89" s="29"/>
      <c r="C89" s="138">
        <f>SUM(C80:C88)</f>
        <v>34659559</v>
      </c>
      <c r="D89" s="107"/>
      <c r="E89" s="138">
        <f>SUM(E80:E88)</f>
        <v>121682537</v>
      </c>
      <c r="F89" s="107"/>
      <c r="G89" s="138">
        <f>SUM(G80:G88)</f>
        <v>186436411</v>
      </c>
      <c r="H89" s="135"/>
      <c r="I89" s="138">
        <f>SUM(I80:I88)</f>
        <v>296029728</v>
      </c>
      <c r="J89" s="37"/>
    </row>
    <row r="90" spans="1:18" s="2" customFormat="1" ht="21.5">
      <c r="A90" s="59" t="s">
        <v>106</v>
      </c>
      <c r="B90" s="4"/>
      <c r="C90" s="94">
        <v>-12</v>
      </c>
      <c r="D90" s="94"/>
      <c r="E90" s="94">
        <v>-12</v>
      </c>
      <c r="F90" s="94"/>
      <c r="G90" s="105">
        <v>0</v>
      </c>
      <c r="H90" s="104"/>
      <c r="I90" s="105">
        <v>0</v>
      </c>
      <c r="J90" s="93"/>
    </row>
    <row r="91" spans="1:18" s="2" customFormat="1" ht="22">
      <c r="A91" s="16" t="s">
        <v>52</v>
      </c>
      <c r="B91" s="4"/>
      <c r="C91" s="130">
        <f>SUM(C89:C90)</f>
        <v>34659547</v>
      </c>
      <c r="D91" s="94"/>
      <c r="E91" s="130">
        <f>SUM(E89:E90)</f>
        <v>121682525</v>
      </c>
      <c r="F91" s="94"/>
      <c r="G91" s="130">
        <f>SUM(G89:G90)</f>
        <v>186436411</v>
      </c>
      <c r="H91" s="104"/>
      <c r="I91" s="130">
        <f>SUM(I89:I90)</f>
        <v>296029728</v>
      </c>
      <c r="J91" s="93"/>
    </row>
    <row r="92" spans="1:18" s="2" customFormat="1" ht="19.5" customHeight="1">
      <c r="A92" s="16"/>
      <c r="B92" s="4"/>
      <c r="C92" s="38"/>
      <c r="D92" s="94"/>
      <c r="E92" s="38"/>
      <c r="F92" s="94"/>
      <c r="G92" s="38"/>
      <c r="H92" s="104"/>
      <c r="I92" s="38"/>
      <c r="J92" s="93"/>
    </row>
    <row r="93" spans="1:18" s="17" customFormat="1" ht="23.25" customHeight="1" thickBot="1">
      <c r="A93" s="16" t="s">
        <v>18</v>
      </c>
      <c r="B93" s="4"/>
      <c r="C93" s="132">
        <f>SUM(C68+C91)</f>
        <v>711735500</v>
      </c>
      <c r="D93" s="107"/>
      <c r="E93" s="132">
        <f>SUM(E68+E91)</f>
        <v>798523042</v>
      </c>
      <c r="F93" s="107"/>
      <c r="G93" s="132">
        <f>SUM(G68+G91)</f>
        <v>339733646</v>
      </c>
      <c r="H93" s="135"/>
      <c r="I93" s="132">
        <f>SUM(I68+I91)</f>
        <v>524040523</v>
      </c>
      <c r="J93" s="37"/>
      <c r="K93" s="43"/>
      <c r="L93" s="43"/>
      <c r="M93" s="43"/>
      <c r="N93" s="43"/>
      <c r="P93" s="43"/>
      <c r="R93" s="43"/>
    </row>
    <row r="94" spans="1:18" s="17" customFormat="1" ht="23.25" customHeight="1" thickTop="1">
      <c r="A94" s="18"/>
      <c r="B94" s="5"/>
      <c r="C94" s="15"/>
      <c r="D94" s="15"/>
      <c r="E94" s="15"/>
      <c r="F94" s="15"/>
      <c r="G94" s="15"/>
      <c r="H94" s="15"/>
      <c r="I94" s="15"/>
      <c r="J94" s="15"/>
    </row>
  </sheetData>
  <mergeCells count="15">
    <mergeCell ref="C4:E4"/>
    <mergeCell ref="C37:E37"/>
    <mergeCell ref="C73:E73"/>
    <mergeCell ref="C7:J7"/>
    <mergeCell ref="C40:J40"/>
    <mergeCell ref="G4:J4"/>
    <mergeCell ref="C5:E5"/>
    <mergeCell ref="G5:I5"/>
    <mergeCell ref="C38:E38"/>
    <mergeCell ref="G38:I38"/>
    <mergeCell ref="C74:E74"/>
    <mergeCell ref="G74:I74"/>
    <mergeCell ref="G37:J37"/>
    <mergeCell ref="G73:J73"/>
    <mergeCell ref="C76:J76"/>
  </mergeCells>
  <phoneticPr fontId="4" type="noConversion"/>
  <printOptions horizontalCentered="1"/>
  <pageMargins left="0.196850393700787" right="0.196850393700787" top="0.47244094488188998" bottom="0.511811023622047" header="0.511811023622047" footer="0.511811023622047"/>
  <pageSetup paperSize="9" scale="93" firstPageNumber="7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7"/>
  <sheetViews>
    <sheetView showGridLines="0" view="pageBreakPreview" topLeftCell="A58" zoomScaleNormal="80" zoomScaleSheetLayoutView="100" workbookViewId="0">
      <selection activeCell="K12" sqref="K12"/>
    </sheetView>
  </sheetViews>
  <sheetFormatPr defaultColWidth="9.09765625" defaultRowHeight="24" customHeight="1"/>
  <cols>
    <col min="1" max="1" width="45.59765625" style="8" customWidth="1"/>
    <col min="2" max="2" width="14.3984375" style="5" bestFit="1" customWidth="1"/>
    <col min="3" max="3" width="13.69921875" style="126" customWidth="1"/>
    <col min="4" max="4" width="1.09765625" style="7" customWidth="1"/>
    <col min="5" max="5" width="13.69921875" style="7" customWidth="1"/>
    <col min="6" max="6" width="1.09765625" style="7" customWidth="1"/>
    <col min="7" max="7" width="14.09765625" style="126" customWidth="1"/>
    <col min="8" max="8" width="1.09765625" style="7" customWidth="1"/>
    <col min="9" max="9" width="14.69921875" style="7" customWidth="1"/>
    <col min="10" max="10" width="12" style="14" bestFit="1" customWidth="1"/>
    <col min="11" max="11" width="14.59765625" style="14" bestFit="1" customWidth="1"/>
    <col min="12" max="16384" width="9.09765625" style="14"/>
  </cols>
  <sheetData>
    <row r="1" spans="1:10" ht="24" customHeight="1">
      <c r="A1" s="32" t="s">
        <v>86</v>
      </c>
      <c r="B1" s="27"/>
      <c r="F1" s="41"/>
      <c r="G1" s="127"/>
      <c r="H1" s="14"/>
      <c r="I1" s="14"/>
    </row>
    <row r="2" spans="1:10" ht="24" customHeight="1">
      <c r="A2" s="20" t="s">
        <v>69</v>
      </c>
      <c r="B2" s="30"/>
      <c r="C2" s="127"/>
      <c r="D2" s="14"/>
      <c r="E2" s="14"/>
      <c r="F2" s="30"/>
      <c r="G2" s="127"/>
      <c r="H2" s="14"/>
      <c r="I2" s="14"/>
    </row>
    <row r="3" spans="1:10" ht="13" customHeight="1">
      <c r="A3" s="20"/>
      <c r="B3" s="30"/>
      <c r="C3" s="127"/>
      <c r="D3" s="14"/>
      <c r="E3" s="14"/>
      <c r="F3" s="30"/>
      <c r="G3" s="127"/>
      <c r="H3" s="14"/>
      <c r="I3" s="14"/>
    </row>
    <row r="4" spans="1:10" ht="20.149999999999999" customHeight="1">
      <c r="A4" s="20"/>
      <c r="B4" s="30"/>
      <c r="C4" s="225" t="s">
        <v>82</v>
      </c>
      <c r="D4" s="225"/>
      <c r="E4" s="225"/>
      <c r="F4" s="30"/>
      <c r="G4" s="223" t="s">
        <v>61</v>
      </c>
      <c r="H4" s="223"/>
      <c r="I4" s="223"/>
    </row>
    <row r="5" spans="1:10" ht="22.5" customHeight="1">
      <c r="A5" s="20"/>
      <c r="B5" s="30"/>
      <c r="C5" s="226" t="s">
        <v>84</v>
      </c>
      <c r="D5" s="226"/>
      <c r="E5" s="226"/>
      <c r="F5" s="19"/>
      <c r="G5" s="227" t="s">
        <v>81</v>
      </c>
      <c r="H5" s="227"/>
      <c r="I5" s="227"/>
    </row>
    <row r="6" spans="1:10" ht="22" customHeight="1">
      <c r="A6" s="20"/>
      <c r="B6" s="20"/>
      <c r="C6" s="226" t="s">
        <v>80</v>
      </c>
      <c r="D6" s="226"/>
      <c r="E6" s="226"/>
      <c r="F6" s="20"/>
      <c r="G6" s="228" t="s">
        <v>80</v>
      </c>
      <c r="H6" s="228"/>
      <c r="I6" s="228"/>
    </row>
    <row r="7" spans="1:10" ht="20.149999999999999" customHeight="1">
      <c r="A7" s="23"/>
      <c r="B7" s="21" t="s">
        <v>1</v>
      </c>
      <c r="C7" s="133">
        <v>2561</v>
      </c>
      <c r="D7" s="22"/>
      <c r="E7" s="22">
        <v>2560</v>
      </c>
      <c r="F7" s="22"/>
      <c r="G7" s="133">
        <v>2561</v>
      </c>
      <c r="H7" s="22"/>
      <c r="I7" s="22">
        <v>2560</v>
      </c>
    </row>
    <row r="8" spans="1:10" ht="20.149999999999999" customHeight="1">
      <c r="A8" s="23"/>
      <c r="B8" s="21"/>
      <c r="C8" s="224" t="s">
        <v>31</v>
      </c>
      <c r="D8" s="224"/>
      <c r="E8" s="224"/>
      <c r="F8" s="224"/>
      <c r="G8" s="224"/>
      <c r="H8" s="224"/>
      <c r="I8" s="224"/>
    </row>
    <row r="9" spans="1:10" ht="24" customHeight="1">
      <c r="A9" s="24" t="s">
        <v>19</v>
      </c>
      <c r="C9" s="128"/>
      <c r="D9" s="128"/>
      <c r="E9" s="128"/>
      <c r="F9" s="139"/>
      <c r="G9" s="128"/>
      <c r="H9" s="128"/>
      <c r="I9" s="128"/>
    </row>
    <row r="10" spans="1:10" ht="24" customHeight="1">
      <c r="A10" s="113" t="s">
        <v>132</v>
      </c>
      <c r="B10" s="4" t="s">
        <v>138</v>
      </c>
      <c r="C10" s="38">
        <v>379996543</v>
      </c>
      <c r="D10" s="38"/>
      <c r="E10" s="38">
        <v>521328418</v>
      </c>
      <c r="F10" s="139"/>
      <c r="G10" s="38">
        <v>323039848</v>
      </c>
      <c r="H10" s="38"/>
      <c r="I10" s="38">
        <v>272653042</v>
      </c>
    </row>
    <row r="11" spans="1:10" ht="24" customHeight="1">
      <c r="A11" s="87" t="s">
        <v>152</v>
      </c>
      <c r="B11" s="4"/>
      <c r="C11" s="38">
        <v>284741</v>
      </c>
      <c r="D11" s="38"/>
      <c r="E11" s="38">
        <v>2459656</v>
      </c>
      <c r="F11" s="139"/>
      <c r="G11" s="38">
        <v>280720</v>
      </c>
      <c r="H11" s="38"/>
      <c r="I11" s="38">
        <v>2451875</v>
      </c>
    </row>
    <row r="12" spans="1:10" ht="24" customHeight="1">
      <c r="A12" s="10" t="s">
        <v>20</v>
      </c>
      <c r="B12" s="4" t="s">
        <v>239</v>
      </c>
      <c r="C12" s="13">
        <v>43246051</v>
      </c>
      <c r="D12" s="39"/>
      <c r="E12" s="13">
        <v>15303958</v>
      </c>
      <c r="F12" s="139"/>
      <c r="G12" s="13">
        <v>18853708</v>
      </c>
      <c r="H12" s="38"/>
      <c r="I12" s="13">
        <v>32842043</v>
      </c>
    </row>
    <row r="13" spans="1:10" ht="24" customHeight="1">
      <c r="A13" s="16" t="s">
        <v>21</v>
      </c>
      <c r="B13" s="4"/>
      <c r="C13" s="108">
        <f>SUM(C10:C12)</f>
        <v>423527335</v>
      </c>
      <c r="D13" s="107"/>
      <c r="E13" s="108">
        <f>SUM(E10:E12)</f>
        <v>539092032</v>
      </c>
      <c r="F13" s="139"/>
      <c r="G13" s="108">
        <f>SUM(G10:G12)</f>
        <v>342174276</v>
      </c>
      <c r="H13" s="135"/>
      <c r="I13" s="108">
        <f>SUM(I10:I12)</f>
        <v>307946960</v>
      </c>
    </row>
    <row r="14" spans="1:10" ht="13" customHeight="1">
      <c r="A14" s="16"/>
      <c r="B14" s="4"/>
      <c r="C14" s="104"/>
      <c r="D14" s="104"/>
      <c r="E14" s="104"/>
      <c r="F14" s="139"/>
      <c r="G14" s="104"/>
      <c r="H14" s="104"/>
      <c r="I14" s="104"/>
    </row>
    <row r="15" spans="1:10" ht="24" customHeight="1">
      <c r="A15" s="24" t="s">
        <v>22</v>
      </c>
      <c r="C15" s="38"/>
      <c r="D15" s="38"/>
      <c r="E15" s="38"/>
      <c r="F15" s="139"/>
      <c r="G15" s="38"/>
      <c r="H15" s="38"/>
      <c r="I15" s="38"/>
    </row>
    <row r="16" spans="1:10" ht="24" customHeight="1">
      <c r="A16" s="87" t="s">
        <v>125</v>
      </c>
      <c r="B16" s="4" t="s">
        <v>138</v>
      </c>
      <c r="C16" s="38">
        <v>360316788</v>
      </c>
      <c r="D16" s="38"/>
      <c r="E16" s="38">
        <v>513576946</v>
      </c>
      <c r="F16" s="88"/>
      <c r="G16" s="38">
        <v>306581152</v>
      </c>
      <c r="H16" s="38"/>
      <c r="I16" s="38">
        <v>192463923</v>
      </c>
      <c r="J16" s="160"/>
    </row>
    <row r="17" spans="1:10" ht="24" customHeight="1">
      <c r="A17" s="10" t="s">
        <v>153</v>
      </c>
      <c r="B17" s="4" t="s">
        <v>207</v>
      </c>
      <c r="C17" s="39">
        <v>21210417</v>
      </c>
      <c r="D17" s="39"/>
      <c r="E17" s="39">
        <v>45070772</v>
      </c>
      <c r="F17" s="139"/>
      <c r="G17" s="39">
        <v>20094803</v>
      </c>
      <c r="H17" s="140"/>
      <c r="I17" s="39">
        <v>42963729</v>
      </c>
      <c r="J17" s="160"/>
    </row>
    <row r="18" spans="1:10" ht="24" customHeight="1">
      <c r="A18" s="42" t="s">
        <v>54</v>
      </c>
      <c r="B18" s="4" t="s">
        <v>196</v>
      </c>
      <c r="C18" s="39">
        <f>101781295</f>
        <v>101781295</v>
      </c>
      <c r="D18" s="39"/>
      <c r="E18" s="39">
        <f>145756007+33142021+31100099</f>
        <v>209998127</v>
      </c>
      <c r="F18" s="139"/>
      <c r="G18" s="39">
        <v>125204994</v>
      </c>
      <c r="H18" s="140"/>
      <c r="I18" s="39">
        <f>97544596+175278894+30122119</f>
        <v>302945609</v>
      </c>
      <c r="J18" s="160"/>
    </row>
    <row r="19" spans="1:10" ht="24" customHeight="1">
      <c r="A19" s="59" t="s">
        <v>148</v>
      </c>
      <c r="B19" s="4" t="s">
        <v>241</v>
      </c>
      <c r="C19" s="39">
        <v>2786070</v>
      </c>
      <c r="D19" s="39"/>
      <c r="E19" s="39">
        <f>651011884+1945000</f>
        <v>652956884</v>
      </c>
      <c r="F19" s="139"/>
      <c r="G19" s="39">
        <v>2786070</v>
      </c>
      <c r="H19" s="140"/>
      <c r="I19" s="39">
        <f>535381884+1945000+348230000</f>
        <v>885556884</v>
      </c>
      <c r="J19" s="160"/>
    </row>
    <row r="20" spans="1:10" ht="24" customHeight="1">
      <c r="A20" s="10" t="s">
        <v>57</v>
      </c>
      <c r="B20" s="4" t="s">
        <v>208</v>
      </c>
      <c r="C20" s="134">
        <v>13442004</v>
      </c>
      <c r="D20" s="39"/>
      <c r="E20" s="13">
        <v>20620852</v>
      </c>
      <c r="F20" s="139"/>
      <c r="G20" s="13">
        <v>804841</v>
      </c>
      <c r="H20" s="38"/>
      <c r="I20" s="13">
        <v>693075</v>
      </c>
      <c r="J20" s="160"/>
    </row>
    <row r="21" spans="1:10" ht="24" customHeight="1">
      <c r="A21" s="16" t="s">
        <v>23</v>
      </c>
      <c r="B21" s="4"/>
      <c r="C21" s="108">
        <f>SUM(C16:C20)</f>
        <v>499536574</v>
      </c>
      <c r="D21" s="107"/>
      <c r="E21" s="108">
        <f>SUM(E16:E20)</f>
        <v>1442223581</v>
      </c>
      <c r="F21" s="139"/>
      <c r="G21" s="108">
        <f>SUM(G16:G20)</f>
        <v>455471860</v>
      </c>
      <c r="H21" s="135"/>
      <c r="I21" s="108">
        <f>SUM(I16:I20)</f>
        <v>1424623220</v>
      </c>
      <c r="J21" s="160"/>
    </row>
    <row r="22" spans="1:10" ht="13" customHeight="1">
      <c r="A22" s="16"/>
      <c r="B22" s="4"/>
      <c r="C22" s="38"/>
      <c r="D22" s="38"/>
      <c r="E22" s="38"/>
      <c r="F22" s="139"/>
      <c r="G22" s="38"/>
      <c r="H22" s="38"/>
      <c r="I22" s="38"/>
    </row>
    <row r="23" spans="1:10" ht="24" customHeight="1">
      <c r="A23" s="16" t="s">
        <v>154</v>
      </c>
      <c r="B23" s="4"/>
      <c r="C23" s="107">
        <f>C13-C21</f>
        <v>-76009239</v>
      </c>
      <c r="D23" s="107"/>
      <c r="E23" s="107">
        <f>E13-E21</f>
        <v>-903131549</v>
      </c>
      <c r="F23" s="139"/>
      <c r="G23" s="107">
        <f>G13-G21</f>
        <v>-113297584</v>
      </c>
      <c r="H23" s="135"/>
      <c r="I23" s="107">
        <f>I13-I21</f>
        <v>-1116676260</v>
      </c>
    </row>
    <row r="24" spans="1:10" ht="24" customHeight="1">
      <c r="A24" s="49" t="s">
        <v>248</v>
      </c>
      <c r="B24" s="40" t="s">
        <v>197</v>
      </c>
      <c r="C24" s="13">
        <v>22783279</v>
      </c>
      <c r="D24" s="39"/>
      <c r="E24" s="13">
        <v>13106301</v>
      </c>
      <c r="F24" s="141"/>
      <c r="G24" s="13">
        <v>4961348</v>
      </c>
      <c r="H24" s="39"/>
      <c r="I24" s="13">
        <v>10352138</v>
      </c>
      <c r="J24" s="160"/>
    </row>
    <row r="25" spans="1:10" ht="24" customHeight="1" thickBot="1">
      <c r="A25" s="46" t="s">
        <v>155</v>
      </c>
      <c r="B25" s="47"/>
      <c r="C25" s="129">
        <f>C23-C24</f>
        <v>-98792518</v>
      </c>
      <c r="D25" s="107"/>
      <c r="E25" s="129">
        <f>E23-E24</f>
        <v>-916237850</v>
      </c>
      <c r="F25" s="142"/>
      <c r="G25" s="129">
        <f>G23-G24</f>
        <v>-118258932</v>
      </c>
      <c r="H25" s="107"/>
      <c r="I25" s="129">
        <f>I23-I24</f>
        <v>-1127028398</v>
      </c>
    </row>
    <row r="26" spans="1:10" ht="13" customHeight="1" thickTop="1">
      <c r="A26" s="16"/>
      <c r="B26" s="4"/>
      <c r="C26" s="38"/>
      <c r="D26" s="1"/>
      <c r="E26" s="38"/>
      <c r="F26" s="4"/>
      <c r="G26" s="38"/>
      <c r="H26" s="1"/>
      <c r="I26" s="38"/>
    </row>
    <row r="27" spans="1:10" ht="24" customHeight="1">
      <c r="A27" s="46" t="s">
        <v>65</v>
      </c>
      <c r="B27" s="47"/>
      <c r="C27" s="107"/>
      <c r="D27" s="48"/>
      <c r="E27" s="107"/>
      <c r="F27" s="47"/>
      <c r="G27" s="107"/>
      <c r="H27" s="37"/>
      <c r="I27" s="107"/>
      <c r="J27" s="16"/>
    </row>
    <row r="28" spans="1:10" s="34" customFormat="1" ht="24" customHeight="1">
      <c r="A28" s="24" t="s">
        <v>219</v>
      </c>
      <c r="B28" s="47"/>
      <c r="C28" s="107"/>
      <c r="D28" s="48"/>
      <c r="E28" s="107"/>
      <c r="F28" s="47"/>
      <c r="G28" s="107"/>
      <c r="H28" s="37"/>
      <c r="I28" s="107"/>
      <c r="J28" s="16"/>
    </row>
    <row r="29" spans="1:10" s="34" customFormat="1" ht="24" customHeight="1">
      <c r="A29" s="24" t="s">
        <v>220</v>
      </c>
      <c r="B29" s="47"/>
      <c r="C29" s="107"/>
      <c r="D29" s="48"/>
      <c r="E29" s="107"/>
      <c r="F29" s="47"/>
      <c r="G29" s="107"/>
      <c r="H29" s="37"/>
      <c r="I29" s="107"/>
      <c r="J29" s="16"/>
    </row>
    <row r="30" spans="1:10" s="34" customFormat="1" ht="24" customHeight="1">
      <c r="A30" s="54" t="s">
        <v>157</v>
      </c>
      <c r="B30" s="40"/>
      <c r="C30" s="175">
        <v>0</v>
      </c>
      <c r="D30" s="107"/>
      <c r="E30" s="164">
        <v>-10150749</v>
      </c>
      <c r="F30" s="142"/>
      <c r="G30" s="175">
        <v>0</v>
      </c>
      <c r="H30" s="107"/>
      <c r="I30" s="164">
        <v>-10153249</v>
      </c>
      <c r="J30" s="16"/>
    </row>
    <row r="31" spans="1:10" s="34" customFormat="1" ht="24" customHeight="1">
      <c r="A31" s="54" t="s">
        <v>159</v>
      </c>
      <c r="B31" s="40"/>
      <c r="C31" s="103"/>
      <c r="D31" s="107"/>
      <c r="E31" s="39"/>
      <c r="F31" s="142"/>
      <c r="G31" s="103"/>
      <c r="H31" s="107"/>
      <c r="I31" s="164"/>
      <c r="J31" s="16"/>
    </row>
    <row r="32" spans="1:10" s="34" customFormat="1" ht="24" customHeight="1">
      <c r="A32" s="54" t="s">
        <v>160</v>
      </c>
      <c r="B32" s="40"/>
      <c r="C32" s="175">
        <v>0</v>
      </c>
      <c r="D32" s="107"/>
      <c r="E32" s="164">
        <v>83071719</v>
      </c>
      <c r="F32" s="142"/>
      <c r="G32" s="175">
        <v>0</v>
      </c>
      <c r="H32" s="107"/>
      <c r="I32" s="164">
        <v>83074219</v>
      </c>
      <c r="J32" s="16"/>
    </row>
    <row r="33" spans="1:10" s="34" customFormat="1" ht="24" customHeight="1">
      <c r="A33" s="58" t="s">
        <v>158</v>
      </c>
      <c r="B33" s="47"/>
      <c r="C33" s="131"/>
      <c r="D33" s="107"/>
      <c r="E33" s="107"/>
      <c r="F33" s="142"/>
      <c r="G33" s="131"/>
      <c r="H33" s="107"/>
      <c r="I33" s="166"/>
      <c r="J33" s="16"/>
    </row>
    <row r="34" spans="1:10" s="34" customFormat="1" ht="24" customHeight="1">
      <c r="A34" s="58" t="s">
        <v>156</v>
      </c>
      <c r="B34" s="40" t="s">
        <v>209</v>
      </c>
      <c r="C34" s="176">
        <v>0</v>
      </c>
      <c r="D34" s="107"/>
      <c r="E34" s="165">
        <v>-14584194</v>
      </c>
      <c r="F34" s="142"/>
      <c r="G34" s="176">
        <v>0</v>
      </c>
      <c r="H34" s="107"/>
      <c r="I34" s="165">
        <v>-14584194</v>
      </c>
      <c r="J34" s="16"/>
    </row>
    <row r="35" spans="1:10" s="34" customFormat="1" ht="24" customHeight="1">
      <c r="A35" s="46" t="s">
        <v>221</v>
      </c>
      <c r="B35" s="40"/>
      <c r="C35" s="14"/>
      <c r="D35" s="14"/>
      <c r="E35" s="14"/>
      <c r="F35" s="14"/>
      <c r="G35" s="14"/>
      <c r="H35" s="14"/>
      <c r="I35" s="14"/>
      <c r="J35" s="16"/>
    </row>
    <row r="36" spans="1:10" s="34" customFormat="1" ht="24" customHeight="1">
      <c r="A36" s="46" t="s">
        <v>220</v>
      </c>
      <c r="B36" s="14"/>
      <c r="C36" s="177">
        <f>SUM(C30:C34)</f>
        <v>0</v>
      </c>
      <c r="D36" s="107"/>
      <c r="E36" s="108">
        <f>SUM(E30:E34)</f>
        <v>58336776</v>
      </c>
      <c r="F36" s="142"/>
      <c r="G36" s="177">
        <f>SUM(G30:G34)</f>
        <v>0</v>
      </c>
      <c r="H36" s="107"/>
      <c r="I36" s="108">
        <f>SUM(I30:I34)</f>
        <v>58336776</v>
      </c>
      <c r="J36" s="16"/>
    </row>
    <row r="37" spans="1:10" ht="24" customHeight="1">
      <c r="A37" s="46"/>
      <c r="B37" s="14"/>
      <c r="C37" s="107"/>
      <c r="D37" s="107"/>
      <c r="E37" s="107"/>
      <c r="F37" s="142"/>
      <c r="G37" s="107"/>
      <c r="H37" s="107"/>
      <c r="I37" s="107"/>
    </row>
    <row r="38" spans="1:10" s="34" customFormat="1" ht="24" customHeight="1">
      <c r="A38" s="32" t="s">
        <v>86</v>
      </c>
      <c r="B38" s="27"/>
      <c r="C38" s="126"/>
      <c r="D38" s="7"/>
      <c r="E38" s="7"/>
      <c r="F38" s="41"/>
      <c r="G38" s="127"/>
      <c r="H38" s="14"/>
      <c r="I38" s="14"/>
      <c r="J38" s="16"/>
    </row>
    <row r="39" spans="1:10" s="34" customFormat="1" ht="24" customHeight="1">
      <c r="A39" s="20" t="s">
        <v>69</v>
      </c>
      <c r="B39" s="30"/>
      <c r="C39" s="127"/>
      <c r="D39" s="14"/>
      <c r="E39" s="14"/>
      <c r="F39" s="30"/>
      <c r="G39" s="127"/>
      <c r="H39" s="14"/>
      <c r="I39" s="14"/>
      <c r="J39" s="16"/>
    </row>
    <row r="40" spans="1:10" s="34" customFormat="1" ht="24" customHeight="1">
      <c r="A40" s="20"/>
      <c r="B40" s="30"/>
      <c r="C40" s="127"/>
      <c r="D40" s="14"/>
      <c r="E40" s="14"/>
      <c r="F40" s="30"/>
      <c r="G40" s="127"/>
      <c r="H40" s="14"/>
      <c r="I40" s="14"/>
      <c r="J40" s="16"/>
    </row>
    <row r="41" spans="1:10" s="34" customFormat="1" ht="24" customHeight="1">
      <c r="A41" s="20"/>
      <c r="B41" s="30"/>
      <c r="C41" s="225" t="s">
        <v>82</v>
      </c>
      <c r="D41" s="225"/>
      <c r="E41" s="225"/>
      <c r="F41" s="30"/>
      <c r="G41" s="223" t="s">
        <v>61</v>
      </c>
      <c r="H41" s="223"/>
      <c r="I41" s="223"/>
      <c r="J41" s="16"/>
    </row>
    <row r="42" spans="1:10" s="34" customFormat="1" ht="24" customHeight="1">
      <c r="A42" s="20"/>
      <c r="B42" s="30"/>
      <c r="C42" s="226" t="s">
        <v>84</v>
      </c>
      <c r="D42" s="226"/>
      <c r="E42" s="226"/>
      <c r="F42" s="19"/>
      <c r="G42" s="227" t="s">
        <v>81</v>
      </c>
      <c r="H42" s="227"/>
      <c r="I42" s="227"/>
      <c r="J42" s="16"/>
    </row>
    <row r="43" spans="1:10" s="34" customFormat="1" ht="24" customHeight="1">
      <c r="A43" s="20"/>
      <c r="B43" s="20"/>
      <c r="C43" s="226" t="s">
        <v>80</v>
      </c>
      <c r="D43" s="226"/>
      <c r="E43" s="226"/>
      <c r="F43" s="20"/>
      <c r="G43" s="228" t="s">
        <v>80</v>
      </c>
      <c r="H43" s="228"/>
      <c r="I43" s="228"/>
      <c r="J43" s="16"/>
    </row>
    <row r="44" spans="1:10" s="34" customFormat="1" ht="24" customHeight="1">
      <c r="A44" s="23"/>
      <c r="B44" s="21" t="s">
        <v>1</v>
      </c>
      <c r="C44" s="133">
        <v>2561</v>
      </c>
      <c r="D44" s="22"/>
      <c r="E44" s="22">
        <v>2560</v>
      </c>
      <c r="F44" s="22"/>
      <c r="G44" s="133">
        <v>2561</v>
      </c>
      <c r="H44" s="22"/>
      <c r="I44" s="22">
        <v>2560</v>
      </c>
      <c r="J44" s="16"/>
    </row>
    <row r="45" spans="1:10" s="34" customFormat="1" ht="24" customHeight="1">
      <c r="A45" s="23"/>
      <c r="B45" s="21"/>
      <c r="C45" s="224" t="s">
        <v>31</v>
      </c>
      <c r="D45" s="224"/>
      <c r="E45" s="224"/>
      <c r="F45" s="224"/>
      <c r="G45" s="224"/>
      <c r="H45" s="224"/>
      <c r="I45" s="224"/>
      <c r="J45" s="16"/>
    </row>
    <row r="46" spans="1:10" ht="24" customHeight="1">
      <c r="A46" s="203" t="s">
        <v>250</v>
      </c>
      <c r="B46" s="40"/>
      <c r="J46" s="16"/>
    </row>
    <row r="47" spans="1:10" ht="24" customHeight="1">
      <c r="A47" s="203" t="s">
        <v>251</v>
      </c>
      <c r="B47" s="40"/>
      <c r="C47" s="14"/>
      <c r="D47" s="14"/>
      <c r="E47" s="14"/>
      <c r="F47" s="14"/>
      <c r="G47" s="14"/>
      <c r="H47" s="14"/>
      <c r="I47" s="14"/>
      <c r="J47" s="16"/>
    </row>
    <row r="48" spans="1:10" ht="24" customHeight="1">
      <c r="A48" s="58" t="s">
        <v>252</v>
      </c>
      <c r="B48" s="40"/>
      <c r="C48" s="14"/>
      <c r="D48" s="14"/>
      <c r="E48" s="14"/>
      <c r="F48" s="14"/>
      <c r="G48" s="14"/>
      <c r="H48" s="14"/>
      <c r="I48" s="14"/>
      <c r="J48" s="59"/>
    </row>
    <row r="49" spans="1:10" ht="24" customHeight="1">
      <c r="A49" s="212" t="s">
        <v>253</v>
      </c>
      <c r="B49" s="40" t="s">
        <v>100</v>
      </c>
      <c r="C49" s="218">
        <v>11463761</v>
      </c>
      <c r="D49" s="14"/>
      <c r="E49" s="219">
        <v>0</v>
      </c>
      <c r="F49" s="14"/>
      <c r="G49" s="220">
        <v>8359836</v>
      </c>
      <c r="H49" s="14"/>
      <c r="I49" s="219">
        <v>0</v>
      </c>
      <c r="J49" s="59"/>
    </row>
    <row r="50" spans="1:10" ht="24" customHeight="1">
      <c r="A50" s="34" t="s">
        <v>255</v>
      </c>
      <c r="B50" s="40"/>
      <c r="C50" s="214"/>
      <c r="D50" s="215"/>
      <c r="E50" s="216"/>
      <c r="F50" s="215"/>
      <c r="G50" s="217"/>
      <c r="H50" s="215"/>
      <c r="I50" s="216"/>
      <c r="J50" s="59"/>
    </row>
    <row r="51" spans="1:10" ht="24" customHeight="1">
      <c r="A51" s="221" t="s">
        <v>254</v>
      </c>
      <c r="B51" s="14"/>
      <c r="C51" s="213">
        <f>SUM(C49)</f>
        <v>11463761</v>
      </c>
      <c r="D51" s="14"/>
      <c r="E51" s="213">
        <f>SUM(E49)</f>
        <v>0</v>
      </c>
      <c r="F51" s="14"/>
      <c r="G51" s="213">
        <f>SUM(G49)</f>
        <v>8359836</v>
      </c>
      <c r="H51" s="14"/>
      <c r="I51" s="213">
        <f>SUM(I49)</f>
        <v>0</v>
      </c>
      <c r="J51" s="59"/>
    </row>
    <row r="52" spans="1:10" s="34" customFormat="1" ht="24" customHeight="1">
      <c r="A52" s="16" t="s">
        <v>257</v>
      </c>
      <c r="B52" s="4"/>
      <c r="C52" s="55">
        <f>+C51+C36</f>
        <v>11463761</v>
      </c>
      <c r="D52" s="131"/>
      <c r="E52" s="55">
        <f>+E51+E36</f>
        <v>58336776</v>
      </c>
      <c r="F52" s="135"/>
      <c r="G52" s="55">
        <f>+G51+G36</f>
        <v>8359836</v>
      </c>
      <c r="H52" s="88"/>
      <c r="I52" s="55">
        <f>+I51+I36</f>
        <v>58336776</v>
      </c>
      <c r="J52" s="16"/>
    </row>
    <row r="53" spans="1:10" s="34" customFormat="1" ht="24" customHeight="1" thickBot="1">
      <c r="A53" s="16" t="s">
        <v>212</v>
      </c>
      <c r="B53" s="4"/>
      <c r="C53" s="132">
        <f>C25+C52</f>
        <v>-87328757</v>
      </c>
      <c r="D53" s="107"/>
      <c r="E53" s="132">
        <f>E25+E52</f>
        <v>-857901074</v>
      </c>
      <c r="F53" s="135"/>
      <c r="G53" s="132">
        <f>G25+G52</f>
        <v>-109899096</v>
      </c>
      <c r="H53" s="88"/>
      <c r="I53" s="132">
        <f>I25+I52</f>
        <v>-1068691622</v>
      </c>
      <c r="J53" s="16"/>
    </row>
    <row r="54" spans="1:10" s="34" customFormat="1" ht="24" customHeight="1" thickTop="1">
      <c r="A54" s="23"/>
      <c r="B54" s="21"/>
      <c r="C54" s="202"/>
      <c r="D54" s="202"/>
      <c r="E54" s="202"/>
      <c r="F54" s="202"/>
      <c r="G54" s="202"/>
      <c r="H54" s="202"/>
      <c r="I54" s="202"/>
      <c r="J54" s="16"/>
    </row>
    <row r="55" spans="1:10" ht="24" customHeight="1">
      <c r="A55" s="50" t="s">
        <v>210</v>
      </c>
      <c r="B55" s="40"/>
      <c r="C55" s="39"/>
      <c r="D55" s="39"/>
      <c r="E55" s="39"/>
      <c r="F55" s="141"/>
      <c r="G55" s="39"/>
      <c r="H55" s="39"/>
      <c r="I55" s="39"/>
    </row>
    <row r="56" spans="1:10" ht="24" customHeight="1">
      <c r="A56" s="49" t="s">
        <v>66</v>
      </c>
      <c r="B56" s="40"/>
      <c r="C56" s="39">
        <f>C25</f>
        <v>-98792518</v>
      </c>
      <c r="D56" s="39"/>
      <c r="E56" s="39">
        <f>E58-E57</f>
        <v>-916237822</v>
      </c>
      <c r="F56" s="141"/>
      <c r="G56" s="39">
        <f>G25</f>
        <v>-118258932</v>
      </c>
      <c r="H56" s="39"/>
      <c r="I56" s="39">
        <f>I25</f>
        <v>-1127028398</v>
      </c>
    </row>
    <row r="57" spans="1:10" ht="24" customHeight="1">
      <c r="A57" s="49" t="s">
        <v>67</v>
      </c>
      <c r="B57" s="40"/>
      <c r="C57" s="106">
        <v>0</v>
      </c>
      <c r="D57" s="131"/>
      <c r="E57" s="106">
        <v>-28</v>
      </c>
      <c r="F57" s="141"/>
      <c r="G57" s="106">
        <v>0</v>
      </c>
      <c r="H57" s="88"/>
      <c r="I57" s="106">
        <v>0</v>
      </c>
    </row>
    <row r="58" spans="1:10" ht="24" customHeight="1" thickBot="1">
      <c r="A58" s="16" t="s">
        <v>155</v>
      </c>
      <c r="B58" s="4"/>
      <c r="C58" s="132">
        <f>C25</f>
        <v>-98792518</v>
      </c>
      <c r="D58" s="107"/>
      <c r="E58" s="132">
        <f>E25</f>
        <v>-916237850</v>
      </c>
      <c r="F58" s="139"/>
      <c r="G58" s="132">
        <f>G25</f>
        <v>-118258932</v>
      </c>
      <c r="H58" s="135"/>
      <c r="I58" s="132">
        <f>I25</f>
        <v>-1127028398</v>
      </c>
    </row>
    <row r="59" spans="1:10" ht="24" customHeight="1" thickTop="1">
      <c r="A59" s="16"/>
      <c r="B59" s="4"/>
      <c r="C59" s="38"/>
      <c r="D59" s="38"/>
      <c r="E59" s="38"/>
      <c r="F59" s="139"/>
      <c r="G59" s="38"/>
      <c r="H59" s="38"/>
      <c r="I59" s="38"/>
    </row>
    <row r="60" spans="1:10" ht="24" customHeight="1">
      <c r="A60" s="50" t="s">
        <v>211</v>
      </c>
      <c r="B60" s="4"/>
      <c r="C60" s="38"/>
      <c r="D60" s="38"/>
      <c r="E60" s="38"/>
      <c r="F60" s="139"/>
      <c r="G60" s="38"/>
      <c r="H60" s="38"/>
      <c r="I60" s="38"/>
    </row>
    <row r="61" spans="1:10" ht="24" customHeight="1">
      <c r="A61" s="49" t="s">
        <v>66</v>
      </c>
      <c r="B61" s="4"/>
      <c r="C61" s="39">
        <f>C63-C62</f>
        <v>-87328757</v>
      </c>
      <c r="D61" s="38"/>
      <c r="E61" s="39">
        <f>E63-E62</f>
        <v>-857901046</v>
      </c>
      <c r="F61" s="139"/>
      <c r="G61" s="39">
        <f>G63-G62</f>
        <v>-109899096</v>
      </c>
      <c r="H61" s="38"/>
      <c r="I61" s="39">
        <f>I63-I62</f>
        <v>-1068691622</v>
      </c>
    </row>
    <row r="62" spans="1:10" ht="24" customHeight="1">
      <c r="A62" s="49" t="s">
        <v>67</v>
      </c>
      <c r="B62" s="4"/>
      <c r="C62" s="106">
        <v>0</v>
      </c>
      <c r="D62" s="131"/>
      <c r="E62" s="106">
        <v>-28</v>
      </c>
      <c r="F62" s="141"/>
      <c r="G62" s="106">
        <v>0</v>
      </c>
      <c r="H62" s="88"/>
      <c r="I62" s="106">
        <v>0</v>
      </c>
    </row>
    <row r="63" spans="1:10" ht="24" customHeight="1" thickBot="1">
      <c r="A63" s="50" t="s">
        <v>212</v>
      </c>
      <c r="B63" s="4"/>
      <c r="C63" s="132">
        <f>C53</f>
        <v>-87328757</v>
      </c>
      <c r="D63" s="107"/>
      <c r="E63" s="132">
        <f>E53</f>
        <v>-857901074</v>
      </c>
      <c r="F63" s="139"/>
      <c r="G63" s="132">
        <f>G53</f>
        <v>-109899096</v>
      </c>
      <c r="H63" s="135"/>
      <c r="I63" s="132">
        <f>I53</f>
        <v>-1068691622</v>
      </c>
    </row>
    <row r="64" spans="1:10" ht="24" customHeight="1" thickTop="1">
      <c r="A64" s="16"/>
      <c r="B64" s="4"/>
      <c r="C64" s="38"/>
      <c r="D64" s="1"/>
      <c r="E64" s="38"/>
      <c r="F64" s="4"/>
      <c r="G64" s="38"/>
      <c r="H64" s="1"/>
      <c r="I64" s="38"/>
    </row>
    <row r="65" spans="1:9" ht="24" customHeight="1">
      <c r="A65" s="16" t="s">
        <v>199</v>
      </c>
      <c r="B65" s="4" t="s">
        <v>198</v>
      </c>
      <c r="C65" s="107"/>
      <c r="D65" s="45"/>
      <c r="E65" s="107"/>
      <c r="F65" s="4"/>
      <c r="G65" s="107"/>
      <c r="H65" s="45"/>
      <c r="I65" s="107"/>
    </row>
    <row r="66" spans="1:9" ht="24" customHeight="1" thickBot="1">
      <c r="A66" s="49" t="s">
        <v>222</v>
      </c>
      <c r="C66" s="156">
        <f>C25/'BS 7-9'!C80</f>
        <v>-0.18450826752928748</v>
      </c>
      <c r="D66" s="157"/>
      <c r="E66" s="156">
        <f>E25/'BS 7-9'!E80</f>
        <v>-1.711197618166598</v>
      </c>
      <c r="F66" s="158"/>
      <c r="G66" s="156">
        <f>G25/'BS 7-9'!G80</f>
        <v>-0.22086440456132331</v>
      </c>
      <c r="H66" s="159"/>
      <c r="I66" s="156">
        <f>I25/'BS 7-9'!I80</f>
        <v>-2.1048773637366285</v>
      </c>
    </row>
    <row r="67" spans="1:9" ht="24" customHeight="1" thickTop="1"/>
  </sheetData>
  <mergeCells count="14">
    <mergeCell ref="C45:I45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43:E43"/>
    <mergeCell ref="G43:I43"/>
  </mergeCells>
  <printOptions horizontalCentered="1"/>
  <pageMargins left="0.196850393700787" right="0.196850393700787" top="0.47244094488188998" bottom="0.511811023622047" header="0.511811023622047" footer="0.511811023622047"/>
  <pageSetup paperSize="9" scale="87" firstPageNumber="10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view="pageBreakPreview" topLeftCell="B25" zoomScale="85" zoomScaleNormal="90" zoomScaleSheetLayoutView="85" workbookViewId="0">
      <selection activeCell="W39" sqref="W39"/>
    </sheetView>
  </sheetViews>
  <sheetFormatPr defaultColWidth="27.59765625" defaultRowHeight="21.75" customHeight="1"/>
  <cols>
    <col min="1" max="1" width="58.69921875" style="67" customWidth="1"/>
    <col min="2" max="2" width="10.09765625" style="73" customWidth="1"/>
    <col min="3" max="3" width="13.3984375" style="67" bestFit="1" customWidth="1"/>
    <col min="4" max="4" width="0.8984375" style="67" customWidth="1"/>
    <col min="5" max="5" width="13.3984375" style="67" bestFit="1" customWidth="1"/>
    <col min="6" max="6" width="1" style="67" customWidth="1"/>
    <col min="7" max="7" width="13.3984375" style="67" customWidth="1"/>
    <col min="8" max="8" width="0.8984375" style="67" customWidth="1"/>
    <col min="9" max="9" width="14.09765625" style="67" bestFit="1" customWidth="1"/>
    <col min="10" max="10" width="0.8984375" style="67" customWidth="1"/>
    <col min="11" max="11" width="13.09765625" style="67" hidden="1" customWidth="1"/>
    <col min="12" max="12" width="0.8984375" style="67" hidden="1" customWidth="1"/>
    <col min="13" max="13" width="16" style="67" bestFit="1" customWidth="1"/>
    <col min="14" max="14" width="0.69921875" style="67" customWidth="1"/>
    <col min="15" max="15" width="18.09765625" style="67" bestFit="1" customWidth="1"/>
    <col min="16" max="16" width="1" style="67" customWidth="1"/>
    <col min="17" max="17" width="14.09765625" style="67" bestFit="1" customWidth="1"/>
    <col min="18" max="18" width="1" style="67" customWidth="1"/>
    <col min="19" max="19" width="13.8984375" style="67" customWidth="1"/>
    <col min="20" max="20" width="1" style="67" customWidth="1"/>
    <col min="21" max="21" width="14.59765625" style="67" customWidth="1"/>
    <col min="22" max="16384" width="27.59765625" style="67"/>
  </cols>
  <sheetData>
    <row r="1" spans="1:21" ht="21.75" customHeight="1">
      <c r="A1" s="60" t="s">
        <v>86</v>
      </c>
      <c r="B1" s="61"/>
      <c r="C1" s="62"/>
      <c r="D1" s="62"/>
      <c r="E1" s="63"/>
      <c r="F1" s="62"/>
      <c r="H1" s="62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1.75" customHeight="1">
      <c r="A2" s="64" t="s">
        <v>101</v>
      </c>
      <c r="B2" s="65"/>
      <c r="C2" s="64"/>
      <c r="D2" s="64"/>
      <c r="E2" s="63"/>
      <c r="F2" s="64"/>
      <c r="H2" s="64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21.75" customHeight="1">
      <c r="A3" s="62"/>
      <c r="B3" s="61"/>
      <c r="C3" s="229" t="s">
        <v>140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1" ht="21.75" customHeight="1">
      <c r="A4" s="66"/>
      <c r="B4" s="151"/>
      <c r="C4" s="153"/>
      <c r="D4" s="153"/>
      <c r="E4" s="153"/>
      <c r="F4" s="153"/>
      <c r="G4" s="153"/>
      <c r="H4" s="153"/>
      <c r="I4" s="74"/>
      <c r="J4" s="74"/>
      <c r="K4" s="74"/>
      <c r="L4" s="74"/>
      <c r="M4" s="74"/>
      <c r="N4" s="74"/>
      <c r="O4" s="74" t="s">
        <v>126</v>
      </c>
      <c r="P4" s="74"/>
      <c r="Q4" s="153"/>
    </row>
    <row r="5" spans="1:21" ht="21.75" customHeight="1">
      <c r="A5" s="66"/>
      <c r="B5" s="151"/>
      <c r="C5" s="153"/>
      <c r="D5" s="153"/>
      <c r="E5" s="153"/>
      <c r="F5" s="153"/>
      <c r="G5" s="153"/>
      <c r="H5" s="153"/>
      <c r="I5" s="230" t="s">
        <v>133</v>
      </c>
      <c r="J5" s="230"/>
      <c r="K5" s="230"/>
      <c r="L5" s="230"/>
      <c r="M5" s="230"/>
      <c r="N5" s="74"/>
      <c r="O5" s="172" t="s">
        <v>127</v>
      </c>
      <c r="P5" s="74"/>
      <c r="Q5" s="153"/>
    </row>
    <row r="6" spans="1:21" ht="21.75" customHeight="1">
      <c r="A6" s="66"/>
      <c r="B6" s="151"/>
      <c r="C6" s="68" t="s">
        <v>29</v>
      </c>
      <c r="D6" s="68"/>
      <c r="E6" s="68"/>
      <c r="F6" s="68"/>
      <c r="G6" s="70" t="s">
        <v>91</v>
      </c>
      <c r="H6" s="68"/>
      <c r="I6" s="68"/>
      <c r="J6" s="68"/>
      <c r="K6" s="68"/>
      <c r="L6" s="68"/>
      <c r="M6" s="68"/>
      <c r="N6" s="68"/>
      <c r="O6" s="68" t="s">
        <v>245</v>
      </c>
      <c r="P6" s="68"/>
      <c r="Q6" s="68" t="s">
        <v>37</v>
      </c>
      <c r="S6" s="86" t="s">
        <v>92</v>
      </c>
      <c r="T6" s="69"/>
      <c r="U6" s="69"/>
    </row>
    <row r="7" spans="1:21" ht="21.75" customHeight="1">
      <c r="A7" s="66"/>
      <c r="B7" s="151"/>
      <c r="C7" s="68" t="s">
        <v>45</v>
      </c>
      <c r="D7" s="68"/>
      <c r="E7" s="68" t="s">
        <v>60</v>
      </c>
      <c r="F7" s="68"/>
      <c r="G7" s="86" t="s">
        <v>163</v>
      </c>
      <c r="H7" s="68"/>
      <c r="I7" s="70" t="s">
        <v>62</v>
      </c>
      <c r="J7" s="68"/>
      <c r="K7" s="71" t="s">
        <v>75</v>
      </c>
      <c r="L7" s="68"/>
      <c r="M7" s="74"/>
      <c r="N7" s="68"/>
      <c r="O7" s="74" t="s">
        <v>246</v>
      </c>
      <c r="P7" s="68"/>
      <c r="Q7" s="70" t="s">
        <v>30</v>
      </c>
      <c r="S7" s="86" t="s">
        <v>93</v>
      </c>
      <c r="T7" s="69"/>
      <c r="U7" s="86" t="s">
        <v>37</v>
      </c>
    </row>
    <row r="8" spans="1:21" ht="21.75" customHeight="1">
      <c r="A8" s="72"/>
      <c r="B8" s="73" t="s">
        <v>1</v>
      </c>
      <c r="C8" s="68" t="s">
        <v>46</v>
      </c>
      <c r="D8" s="68"/>
      <c r="E8" s="70" t="s">
        <v>90</v>
      </c>
      <c r="F8" s="68"/>
      <c r="G8" s="70" t="s">
        <v>162</v>
      </c>
      <c r="H8" s="68"/>
      <c r="I8" s="70" t="s">
        <v>58</v>
      </c>
      <c r="J8" s="68"/>
      <c r="K8" s="71" t="s">
        <v>76</v>
      </c>
      <c r="L8" s="68"/>
      <c r="M8" s="74" t="s">
        <v>161</v>
      </c>
      <c r="N8" s="69"/>
      <c r="O8" s="71" t="s">
        <v>130</v>
      </c>
      <c r="P8" s="69"/>
      <c r="Q8" s="86" t="s">
        <v>164</v>
      </c>
      <c r="S8" s="86" t="s">
        <v>94</v>
      </c>
      <c r="T8" s="69"/>
      <c r="U8" s="86" t="s">
        <v>30</v>
      </c>
    </row>
    <row r="9" spans="1:21" ht="21.75" customHeight="1">
      <c r="A9" s="72"/>
      <c r="C9" s="231" t="s">
        <v>31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</row>
    <row r="10" spans="1:21" ht="21.75" customHeight="1">
      <c r="A10" s="75" t="s">
        <v>145</v>
      </c>
    </row>
    <row r="11" spans="1:21" ht="21.75" customHeight="1">
      <c r="A11" s="76" t="s">
        <v>146</v>
      </c>
      <c r="B11" s="77"/>
      <c r="C11" s="119">
        <v>535436609</v>
      </c>
      <c r="D11" s="119"/>
      <c r="E11" s="119">
        <v>824431691</v>
      </c>
      <c r="F11" s="119"/>
      <c r="G11" s="119">
        <v>2796373</v>
      </c>
      <c r="H11" s="119"/>
      <c r="I11" s="119">
        <v>24100000</v>
      </c>
      <c r="J11" s="119"/>
      <c r="K11" s="119"/>
      <c r="L11" s="119"/>
      <c r="M11" s="119">
        <v>-348299096</v>
      </c>
      <c r="N11" s="119"/>
      <c r="O11" s="119">
        <v>-58336776</v>
      </c>
      <c r="P11" s="119"/>
      <c r="Q11" s="119">
        <f>SUM(C11:O11)</f>
        <v>980128801</v>
      </c>
      <c r="R11" s="119"/>
      <c r="S11" s="119">
        <v>-12</v>
      </c>
      <c r="T11" s="119"/>
      <c r="U11" s="119">
        <f>SUM(Q11:S11)</f>
        <v>980128789</v>
      </c>
    </row>
    <row r="12" spans="1:21" ht="21.75" customHeight="1">
      <c r="A12" s="76"/>
      <c r="B12" s="77"/>
      <c r="C12" s="115"/>
      <c r="D12" s="119"/>
      <c r="E12" s="115"/>
      <c r="F12" s="119"/>
      <c r="G12" s="122"/>
      <c r="H12" s="119"/>
      <c r="I12" s="115"/>
      <c r="J12" s="114"/>
      <c r="K12" s="115"/>
      <c r="L12" s="114"/>
      <c r="M12" s="115"/>
      <c r="N12" s="115"/>
      <c r="O12" s="115"/>
      <c r="P12" s="115"/>
      <c r="Q12" s="115"/>
      <c r="R12" s="119"/>
      <c r="S12" s="125"/>
      <c r="T12" s="119"/>
      <c r="U12" s="115"/>
    </row>
    <row r="13" spans="1:21" ht="21.75" customHeight="1">
      <c r="A13" s="76" t="s">
        <v>70</v>
      </c>
      <c r="B13" s="77"/>
      <c r="C13" s="114"/>
      <c r="D13" s="115"/>
      <c r="E13" s="114"/>
      <c r="F13" s="115"/>
      <c r="G13" s="122"/>
      <c r="H13" s="115"/>
      <c r="I13" s="114"/>
      <c r="J13" s="114"/>
      <c r="K13" s="114"/>
      <c r="L13" s="114"/>
      <c r="M13" s="114"/>
      <c r="N13" s="114"/>
      <c r="O13" s="114"/>
      <c r="P13" s="114"/>
      <c r="Q13" s="114"/>
      <c r="R13" s="96"/>
      <c r="S13" s="96"/>
      <c r="T13" s="96"/>
      <c r="U13" s="96"/>
    </row>
    <row r="14" spans="1:21" ht="21.75" customHeight="1">
      <c r="A14" s="152" t="s">
        <v>213</v>
      </c>
      <c r="B14" s="77"/>
      <c r="C14" s="114"/>
      <c r="D14" s="115"/>
      <c r="E14" s="114"/>
      <c r="F14" s="115"/>
      <c r="G14" s="123"/>
      <c r="H14" s="115"/>
      <c r="I14" s="114"/>
      <c r="J14" s="114"/>
      <c r="K14" s="114"/>
      <c r="L14" s="114"/>
      <c r="M14" s="114"/>
      <c r="N14" s="114"/>
      <c r="O14" s="114"/>
      <c r="P14" s="114"/>
      <c r="Q14" s="114"/>
      <c r="R14" s="96"/>
      <c r="S14" s="96"/>
      <c r="T14" s="96"/>
      <c r="U14" s="96"/>
    </row>
    <row r="15" spans="1:21" ht="21.75" customHeight="1">
      <c r="A15" s="80" t="s">
        <v>95</v>
      </c>
      <c r="B15" s="79">
        <v>22</v>
      </c>
      <c r="C15" s="147">
        <v>0</v>
      </c>
      <c r="D15" s="148"/>
      <c r="E15" s="147">
        <v>0</v>
      </c>
      <c r="F15" s="148"/>
      <c r="G15" s="147">
        <v>-545190</v>
      </c>
      <c r="H15" s="148"/>
      <c r="I15" s="147">
        <v>0</v>
      </c>
      <c r="J15" s="146"/>
      <c r="K15" s="95"/>
      <c r="L15" s="145"/>
      <c r="M15" s="147">
        <v>0</v>
      </c>
      <c r="N15" s="95"/>
      <c r="O15" s="147">
        <v>0</v>
      </c>
      <c r="P15" s="148"/>
      <c r="Q15" s="147">
        <f>SUM(C15:O15)</f>
        <v>-545190</v>
      </c>
      <c r="R15" s="96"/>
      <c r="S15" s="147">
        <v>0</v>
      </c>
      <c r="T15" s="96"/>
      <c r="U15" s="117">
        <f>SUM(Q15:S15)</f>
        <v>-545190</v>
      </c>
    </row>
    <row r="16" spans="1:21" ht="21.75" customHeight="1">
      <c r="A16" s="232" t="s">
        <v>214</v>
      </c>
      <c r="B16" s="232"/>
      <c r="C16" s="112">
        <f>SUM(C15)</f>
        <v>0</v>
      </c>
      <c r="D16" s="115"/>
      <c r="E16" s="112">
        <f>SUM(E15)</f>
        <v>0</v>
      </c>
      <c r="F16" s="115"/>
      <c r="G16" s="112">
        <f>SUM(G15)</f>
        <v>-545190</v>
      </c>
      <c r="H16" s="115"/>
      <c r="I16" s="120">
        <f>SUM(I15)</f>
        <v>0</v>
      </c>
      <c r="J16" s="143"/>
      <c r="K16" s="118">
        <v>0</v>
      </c>
      <c r="L16" s="114"/>
      <c r="M16" s="112">
        <f>SUM(M15)</f>
        <v>0</v>
      </c>
      <c r="N16" s="115"/>
      <c r="O16" s="112">
        <f>SUM(O15)</f>
        <v>0</v>
      </c>
      <c r="P16" s="115"/>
      <c r="Q16" s="112">
        <f>SUM(C16:O16)</f>
        <v>-545190</v>
      </c>
      <c r="R16" s="96"/>
      <c r="S16" s="112">
        <f>SUM(S15)</f>
        <v>0</v>
      </c>
      <c r="T16" s="119"/>
      <c r="U16" s="120">
        <f>SUM(Q16:S16)</f>
        <v>-545190</v>
      </c>
    </row>
    <row r="17" spans="1:21" ht="21.75" customHeight="1">
      <c r="A17" s="152"/>
      <c r="B17" s="152"/>
      <c r="C17" s="115"/>
      <c r="D17" s="115"/>
      <c r="E17" s="115"/>
      <c r="F17" s="115"/>
      <c r="G17" s="115"/>
      <c r="H17" s="115"/>
      <c r="I17" s="121"/>
      <c r="J17" s="143"/>
      <c r="K17" s="121"/>
      <c r="L17" s="114"/>
      <c r="M17" s="115"/>
      <c r="N17" s="115"/>
      <c r="O17" s="115"/>
      <c r="P17" s="115"/>
      <c r="Q17" s="115"/>
      <c r="R17" s="96"/>
      <c r="S17" s="121"/>
      <c r="T17" s="119"/>
      <c r="U17" s="122"/>
    </row>
    <row r="18" spans="1:21" ht="21.75" customHeight="1">
      <c r="A18" s="97" t="s">
        <v>118</v>
      </c>
      <c r="B18" s="152"/>
      <c r="C18" s="115"/>
      <c r="D18" s="115"/>
      <c r="E18" s="115"/>
      <c r="F18" s="115"/>
      <c r="G18" s="115"/>
      <c r="H18" s="115"/>
      <c r="I18" s="122"/>
      <c r="J18" s="143"/>
      <c r="K18" s="122"/>
      <c r="L18" s="114"/>
      <c r="M18" s="115"/>
      <c r="N18" s="115"/>
      <c r="O18" s="115"/>
      <c r="P18" s="115"/>
      <c r="Q18" s="115"/>
      <c r="R18" s="96"/>
      <c r="S18" s="122"/>
      <c r="T18" s="119"/>
      <c r="U18" s="122"/>
    </row>
    <row r="19" spans="1:21" ht="21.75" customHeight="1">
      <c r="A19" s="98" t="s">
        <v>119</v>
      </c>
      <c r="B19" s="152"/>
      <c r="C19" s="115"/>
      <c r="D19" s="115"/>
      <c r="E19" s="115"/>
      <c r="F19" s="115"/>
      <c r="G19" s="115"/>
      <c r="H19" s="115"/>
      <c r="I19" s="122"/>
      <c r="J19" s="143"/>
      <c r="K19" s="122"/>
      <c r="L19" s="114"/>
      <c r="M19" s="115"/>
      <c r="N19" s="115"/>
      <c r="O19" s="115"/>
      <c r="P19" s="115"/>
      <c r="Q19" s="115"/>
      <c r="R19" s="96"/>
      <c r="S19" s="122"/>
      <c r="T19" s="119"/>
      <c r="U19" s="122"/>
    </row>
    <row r="20" spans="1:21" ht="21.75" customHeight="1">
      <c r="A20" s="98" t="s">
        <v>120</v>
      </c>
      <c r="B20" s="152"/>
      <c r="C20" s="147">
        <v>0</v>
      </c>
      <c r="D20" s="148"/>
      <c r="E20" s="147">
        <v>0</v>
      </c>
      <c r="F20" s="148"/>
      <c r="G20" s="147">
        <v>0</v>
      </c>
      <c r="H20" s="148"/>
      <c r="I20" s="147">
        <v>0</v>
      </c>
      <c r="J20" s="146"/>
      <c r="K20" s="117"/>
      <c r="L20" s="145"/>
      <c r="M20" s="148">
        <v>-28</v>
      </c>
      <c r="N20" s="148"/>
      <c r="O20" s="147">
        <v>0</v>
      </c>
      <c r="P20" s="148"/>
      <c r="Q20" s="147">
        <f>SUM(C20:O20)</f>
        <v>-28</v>
      </c>
      <c r="R20" s="96"/>
      <c r="S20" s="147">
        <v>28</v>
      </c>
      <c r="T20" s="96"/>
      <c r="U20" s="147">
        <f>SUM(Q20:S20)</f>
        <v>0</v>
      </c>
    </row>
    <row r="21" spans="1:21" ht="21.75" customHeight="1">
      <c r="A21" s="99" t="s">
        <v>121</v>
      </c>
      <c r="B21" s="152"/>
      <c r="C21" s="100">
        <f>SUM(C20)</f>
        <v>0</v>
      </c>
      <c r="D21" s="115"/>
      <c r="E21" s="100">
        <f>SUM(E20)</f>
        <v>0</v>
      </c>
      <c r="F21" s="115"/>
      <c r="G21" s="100">
        <f>SUM(G20)</f>
        <v>0</v>
      </c>
      <c r="H21" s="115"/>
      <c r="I21" s="100">
        <f>SUM(I20)</f>
        <v>0</v>
      </c>
      <c r="J21" s="143"/>
      <c r="K21" s="100">
        <v>0</v>
      </c>
      <c r="L21" s="114"/>
      <c r="M21" s="100">
        <f>SUM(M20)</f>
        <v>-28</v>
      </c>
      <c r="N21" s="115"/>
      <c r="O21" s="100">
        <f>SUM(O20)</f>
        <v>0</v>
      </c>
      <c r="P21" s="115"/>
      <c r="Q21" s="100">
        <f>SUM(C21:O21)</f>
        <v>-28</v>
      </c>
      <c r="R21" s="96"/>
      <c r="S21" s="100">
        <f>SUM(S20)</f>
        <v>28</v>
      </c>
      <c r="T21" s="119"/>
      <c r="U21" s="100">
        <f>SUM(Q21:S21)</f>
        <v>0</v>
      </c>
    </row>
    <row r="22" spans="1:21" ht="21.75" customHeight="1">
      <c r="A22" s="99"/>
      <c r="B22" s="154"/>
      <c r="C22" s="115"/>
      <c r="D22" s="115"/>
      <c r="E22" s="115"/>
      <c r="F22" s="115"/>
      <c r="G22" s="115"/>
      <c r="H22" s="115"/>
      <c r="I22" s="115"/>
      <c r="J22" s="125"/>
      <c r="K22" s="115"/>
      <c r="L22" s="115"/>
      <c r="M22" s="115"/>
      <c r="N22" s="115"/>
      <c r="O22" s="115"/>
      <c r="P22" s="115"/>
      <c r="Q22" s="115"/>
      <c r="R22" s="123"/>
      <c r="S22" s="115"/>
      <c r="T22" s="122"/>
      <c r="U22" s="115"/>
    </row>
    <row r="23" spans="1:21" ht="21.75" customHeight="1">
      <c r="A23" s="76" t="s">
        <v>88</v>
      </c>
      <c r="B23" s="76"/>
      <c r="C23" s="112">
        <f>SUM(C16,C21)</f>
        <v>0</v>
      </c>
      <c r="D23" s="115"/>
      <c r="E23" s="112">
        <f>SUM(E16,E21)</f>
        <v>0</v>
      </c>
      <c r="F23" s="115"/>
      <c r="G23" s="112">
        <f>SUM(G16,G21)</f>
        <v>-545190</v>
      </c>
      <c r="H23" s="115"/>
      <c r="I23" s="112">
        <f>SUM(I16,I21)</f>
        <v>0</v>
      </c>
      <c r="J23" s="125"/>
      <c r="K23" s="120">
        <v>0</v>
      </c>
      <c r="L23" s="114"/>
      <c r="M23" s="112">
        <f>SUM(M16,M21)</f>
        <v>-28</v>
      </c>
      <c r="N23" s="115"/>
      <c r="O23" s="112">
        <f>SUM(O16,O21)</f>
        <v>0</v>
      </c>
      <c r="P23" s="115"/>
      <c r="Q23" s="112">
        <f>SUM(C23:O23)</f>
        <v>-545218</v>
      </c>
      <c r="R23" s="96"/>
      <c r="S23" s="112">
        <f>SUM(S16,S21)</f>
        <v>28</v>
      </c>
      <c r="T23" s="119"/>
      <c r="U23" s="112">
        <f>SUM(Q23:S23)</f>
        <v>-545190</v>
      </c>
    </row>
    <row r="24" spans="1:21" ht="21.75" customHeight="1">
      <c r="A24" s="76"/>
      <c r="B24" s="76"/>
      <c r="C24" s="115"/>
      <c r="D24" s="115"/>
      <c r="E24" s="115"/>
      <c r="F24" s="115"/>
      <c r="G24" s="115"/>
      <c r="H24" s="115"/>
      <c r="I24" s="122"/>
      <c r="J24" s="143"/>
      <c r="K24" s="122"/>
      <c r="L24" s="114"/>
      <c r="M24" s="115"/>
      <c r="N24" s="115"/>
      <c r="O24" s="115"/>
      <c r="P24" s="115"/>
      <c r="Q24" s="115"/>
      <c r="R24" s="96"/>
      <c r="S24" s="122"/>
      <c r="T24" s="119"/>
      <c r="U24" s="122"/>
    </row>
    <row r="25" spans="1:21" ht="21.75" customHeight="1">
      <c r="A25" s="76" t="s">
        <v>215</v>
      </c>
      <c r="B25" s="78"/>
      <c r="C25" s="95"/>
      <c r="D25" s="148"/>
      <c r="E25" s="95"/>
      <c r="F25" s="148"/>
      <c r="G25" s="148"/>
      <c r="H25" s="148"/>
      <c r="I25" s="95"/>
      <c r="J25" s="145"/>
      <c r="K25" s="95"/>
      <c r="L25" s="145"/>
      <c r="M25" s="95"/>
      <c r="N25" s="95"/>
      <c r="O25" s="95"/>
      <c r="P25" s="95"/>
      <c r="Q25" s="148"/>
      <c r="R25" s="96"/>
      <c r="S25" s="148"/>
      <c r="T25" s="96"/>
      <c r="U25" s="123"/>
    </row>
    <row r="26" spans="1:21" ht="21.75" customHeight="1">
      <c r="A26" s="82" t="s">
        <v>216</v>
      </c>
      <c r="B26" s="78"/>
      <c r="C26" s="148">
        <v>0</v>
      </c>
      <c r="D26" s="95"/>
      <c r="E26" s="148">
        <v>0</v>
      </c>
      <c r="F26" s="95"/>
      <c r="G26" s="148">
        <v>0</v>
      </c>
      <c r="H26" s="95"/>
      <c r="I26" s="148">
        <v>0</v>
      </c>
      <c r="J26" s="95"/>
      <c r="K26" s="95"/>
      <c r="L26" s="145"/>
      <c r="M26" s="148">
        <f>'PL 10-11'!E56</f>
        <v>-916237822</v>
      </c>
      <c r="N26" s="148"/>
      <c r="O26" s="148">
        <v>0</v>
      </c>
      <c r="P26" s="148"/>
      <c r="Q26" s="123">
        <f>SUM(C26:O26)</f>
        <v>-916237822</v>
      </c>
      <c r="R26" s="96"/>
      <c r="S26" s="148">
        <v>-28</v>
      </c>
      <c r="T26" s="96"/>
      <c r="U26" s="123">
        <f>SUM(Q26:S26)</f>
        <v>-916237850</v>
      </c>
    </row>
    <row r="27" spans="1:21" ht="21.75" customHeight="1">
      <c r="A27" s="82" t="s">
        <v>135</v>
      </c>
      <c r="C27" s="148">
        <v>0</v>
      </c>
      <c r="D27" s="95"/>
      <c r="E27" s="148">
        <v>0</v>
      </c>
      <c r="F27" s="95"/>
      <c r="G27" s="147">
        <v>0</v>
      </c>
      <c r="H27" s="95"/>
      <c r="I27" s="147">
        <v>0</v>
      </c>
      <c r="J27" s="95"/>
      <c r="K27" s="95"/>
      <c r="L27" s="123"/>
      <c r="M27" s="148">
        <v>0</v>
      </c>
      <c r="N27" s="123"/>
      <c r="O27" s="147">
        <f>'PL 10-11'!E36</f>
        <v>58336776</v>
      </c>
      <c r="P27" s="123"/>
      <c r="Q27" s="123">
        <f>SUM(C27:O27)</f>
        <v>58336776</v>
      </c>
      <c r="R27" s="123"/>
      <c r="S27" s="147">
        <v>0</v>
      </c>
      <c r="T27" s="123"/>
      <c r="U27" s="123">
        <f>SUM(Q27:S27)</f>
        <v>58336776</v>
      </c>
    </row>
    <row r="28" spans="1:21" ht="21.75" customHeight="1">
      <c r="A28" s="83" t="s">
        <v>217</v>
      </c>
      <c r="B28" s="84"/>
      <c r="C28" s="111">
        <v>0</v>
      </c>
      <c r="D28" s="125"/>
      <c r="E28" s="111">
        <v>0</v>
      </c>
      <c r="F28" s="125"/>
      <c r="G28" s="111">
        <v>0</v>
      </c>
      <c r="H28" s="125"/>
      <c r="I28" s="111">
        <v>0</v>
      </c>
      <c r="J28" s="125"/>
      <c r="K28" s="144">
        <v>0</v>
      </c>
      <c r="L28" s="119"/>
      <c r="M28" s="100">
        <f>SUM(M26:M27)</f>
        <v>-916237822</v>
      </c>
      <c r="N28" s="115"/>
      <c r="O28" s="111">
        <f>SUM(O26:O27)</f>
        <v>58336776</v>
      </c>
      <c r="P28" s="115"/>
      <c r="Q28" s="100">
        <f>SUM(C28:O28)</f>
        <v>-857901046</v>
      </c>
      <c r="R28" s="119"/>
      <c r="S28" s="111">
        <v>-28</v>
      </c>
      <c r="T28" s="119"/>
      <c r="U28" s="100">
        <f>SUM(U26:U27)</f>
        <v>-857901074</v>
      </c>
    </row>
    <row r="29" spans="1:21" ht="21.75" customHeight="1">
      <c r="A29" s="83"/>
      <c r="B29" s="84"/>
      <c r="C29" s="125"/>
      <c r="D29" s="125"/>
      <c r="E29" s="125"/>
      <c r="F29" s="125"/>
      <c r="G29" s="125"/>
      <c r="H29" s="125"/>
      <c r="I29" s="125"/>
      <c r="J29" s="125"/>
      <c r="K29" s="125"/>
      <c r="L29" s="119"/>
      <c r="M29" s="115"/>
      <c r="N29" s="115"/>
      <c r="O29" s="115"/>
      <c r="P29" s="115"/>
      <c r="Q29" s="115"/>
      <c r="R29" s="119"/>
      <c r="S29" s="125"/>
      <c r="T29" s="119"/>
      <c r="U29" s="115"/>
    </row>
    <row r="30" spans="1:21" ht="21.75" customHeight="1" thickBot="1">
      <c r="A30" s="83" t="s">
        <v>147</v>
      </c>
      <c r="B30" s="84"/>
      <c r="C30" s="116">
        <f>SUM(C11,C23,C28)</f>
        <v>535436609</v>
      </c>
      <c r="D30" s="119"/>
      <c r="E30" s="116">
        <f>SUM(E11,E23,E28)</f>
        <v>824431691</v>
      </c>
      <c r="F30" s="119"/>
      <c r="G30" s="116">
        <f>SUM(G11,G23,G28)</f>
        <v>2251183</v>
      </c>
      <c r="H30" s="119"/>
      <c r="I30" s="116">
        <f>SUM(I11,I23,I28)</f>
        <v>24100000</v>
      </c>
      <c r="J30" s="122"/>
      <c r="K30" s="116"/>
      <c r="L30" s="119"/>
      <c r="M30" s="116">
        <f>SUM(M11,M23,M28)</f>
        <v>-1264536946</v>
      </c>
      <c r="N30" s="122"/>
      <c r="O30" s="116">
        <f>SUM(O11,O23,O28)</f>
        <v>0</v>
      </c>
      <c r="P30" s="122"/>
      <c r="Q30" s="124">
        <f>SUM(Q11,Q23,Q28)</f>
        <v>121682537</v>
      </c>
      <c r="R30" s="96"/>
      <c r="S30" s="116">
        <f>SUM(S11,S23,S28)</f>
        <v>-12</v>
      </c>
      <c r="T30" s="119"/>
      <c r="U30" s="116">
        <f>SUM(U11,U23,U28)</f>
        <v>121682525</v>
      </c>
    </row>
    <row r="31" spans="1:21" ht="21.75" customHeight="1" thickTop="1"/>
    <row r="35" spans="3:21" ht="21.75" customHeight="1">
      <c r="C35" s="161"/>
      <c r="E35" s="161"/>
      <c r="G35" s="161"/>
      <c r="I35" s="161"/>
      <c r="M35" s="161"/>
      <c r="Q35" s="161"/>
      <c r="S35" s="161"/>
      <c r="U35" s="161"/>
    </row>
  </sheetData>
  <mergeCells count="4">
    <mergeCell ref="C3:U3"/>
    <mergeCell ref="I5:M5"/>
    <mergeCell ref="C9:U9"/>
    <mergeCell ref="A16:B16"/>
  </mergeCells>
  <pageMargins left="0.70866141732283505" right="0.70866141732283505" top="0.47244094488188998" bottom="0.511811023622047" header="0.511811023622047" footer="0.511811023622047"/>
  <pageSetup paperSize="9" scale="71" firstPageNumber="12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2"/>
  <sheetViews>
    <sheetView showGridLines="0" view="pageBreakPreview" topLeftCell="A22" zoomScale="85" zoomScaleNormal="100" zoomScaleSheetLayoutView="85" workbookViewId="0">
      <selection activeCell="M34" sqref="M34"/>
    </sheetView>
  </sheetViews>
  <sheetFormatPr defaultRowHeight="21.5"/>
  <cols>
    <col min="1" max="1" width="58.69921875" customWidth="1"/>
    <col min="2" max="2" width="10.09765625" customWidth="1"/>
    <col min="3" max="3" width="13" customWidth="1"/>
    <col min="4" max="4" width="0.8984375" customWidth="1"/>
    <col min="5" max="5" width="12.8984375" customWidth="1"/>
    <col min="6" max="6" width="0.8984375" customWidth="1"/>
    <col min="7" max="7" width="13.3984375" customWidth="1"/>
    <col min="8" max="8" width="0.8984375" customWidth="1"/>
    <col min="9" max="9" width="14.09765625" customWidth="1"/>
    <col min="10" max="10" width="0.8984375" customWidth="1"/>
    <col min="11" max="11" width="15" customWidth="1"/>
    <col min="12" max="12" width="0.8984375" customWidth="1"/>
    <col min="13" max="13" width="14.09765625" customWidth="1"/>
    <col min="14" max="14" width="0.8984375" customWidth="1"/>
    <col min="15" max="15" width="13.8984375" customWidth="1"/>
    <col min="16" max="16" width="0.8984375" customWidth="1"/>
    <col min="17" max="17" width="14.59765625" customWidth="1"/>
  </cols>
  <sheetData>
    <row r="1" spans="1:17" s="67" customFormat="1" ht="21.75" customHeight="1">
      <c r="A1" s="60" t="s">
        <v>86</v>
      </c>
      <c r="B1" s="61"/>
      <c r="C1" s="62"/>
      <c r="D1" s="62"/>
      <c r="E1" s="63"/>
      <c r="F1" s="62"/>
      <c r="H1" s="62"/>
      <c r="I1" s="63"/>
      <c r="J1" s="63"/>
      <c r="K1" s="63"/>
      <c r="L1" s="63"/>
      <c r="M1" s="63"/>
      <c r="N1" s="63"/>
      <c r="O1" s="63"/>
      <c r="P1" s="63"/>
      <c r="Q1" s="63"/>
    </row>
    <row r="2" spans="1:17" s="67" customFormat="1" ht="21.75" customHeight="1">
      <c r="A2" s="64" t="s">
        <v>101</v>
      </c>
      <c r="B2" s="65"/>
      <c r="C2" s="64"/>
      <c r="D2" s="64"/>
      <c r="E2" s="63"/>
      <c r="F2" s="64"/>
      <c r="H2" s="64"/>
      <c r="I2" s="63"/>
      <c r="J2" s="63"/>
      <c r="K2" s="63"/>
      <c r="L2" s="63"/>
      <c r="M2" s="63"/>
      <c r="N2" s="63"/>
      <c r="O2" s="63"/>
      <c r="P2" s="63"/>
      <c r="Q2" s="63"/>
    </row>
    <row r="3" spans="1:17" s="67" customFormat="1" ht="21.75" customHeight="1">
      <c r="A3" s="62"/>
      <c r="B3" s="61"/>
      <c r="C3" s="229" t="s">
        <v>140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</row>
    <row r="4" spans="1:17" s="67" customFormat="1" ht="21.75" customHeight="1">
      <c r="A4" s="66"/>
      <c r="B4" s="173"/>
      <c r="C4" s="171"/>
      <c r="D4" s="171"/>
      <c r="E4" s="171"/>
      <c r="F4" s="171"/>
      <c r="G4" s="171"/>
      <c r="H4" s="171"/>
      <c r="I4" s="230" t="s">
        <v>133</v>
      </c>
      <c r="J4" s="230"/>
      <c r="K4" s="230"/>
      <c r="L4" s="74"/>
      <c r="M4" s="171"/>
    </row>
    <row r="5" spans="1:17" s="67" customFormat="1" ht="21.75" customHeight="1">
      <c r="A5" s="66"/>
      <c r="B5" s="173"/>
      <c r="C5" s="68" t="s">
        <v>29</v>
      </c>
      <c r="D5" s="68"/>
      <c r="E5" s="68"/>
      <c r="F5" s="68"/>
      <c r="G5" s="70" t="s">
        <v>91</v>
      </c>
      <c r="H5" s="68"/>
      <c r="I5" s="68"/>
      <c r="J5" s="68"/>
      <c r="K5" s="68"/>
      <c r="L5" s="68"/>
      <c r="M5" s="68" t="s">
        <v>37</v>
      </c>
      <c r="O5" s="86" t="s">
        <v>92</v>
      </c>
      <c r="P5" s="69"/>
      <c r="Q5" s="69"/>
    </row>
    <row r="6" spans="1:17" s="67" customFormat="1" ht="21.75" customHeight="1">
      <c r="A6" s="66"/>
      <c r="B6" s="173"/>
      <c r="C6" s="68" t="s">
        <v>45</v>
      </c>
      <c r="D6" s="68"/>
      <c r="E6" s="68" t="s">
        <v>60</v>
      </c>
      <c r="F6" s="68"/>
      <c r="G6" s="86" t="s">
        <v>163</v>
      </c>
      <c r="H6" s="68"/>
      <c r="I6" s="70" t="s">
        <v>62</v>
      </c>
      <c r="J6" s="68"/>
      <c r="K6" s="74"/>
      <c r="L6" s="68"/>
      <c r="M6" s="70" t="s">
        <v>30</v>
      </c>
      <c r="O6" s="86" t="s">
        <v>93</v>
      </c>
      <c r="P6" s="69"/>
      <c r="Q6" s="86" t="s">
        <v>37</v>
      </c>
    </row>
    <row r="7" spans="1:17" s="67" customFormat="1" ht="21.75" customHeight="1">
      <c r="A7" s="72"/>
      <c r="B7" s="73" t="s">
        <v>1</v>
      </c>
      <c r="C7" s="68" t="s">
        <v>46</v>
      </c>
      <c r="D7" s="68"/>
      <c r="E7" s="70" t="s">
        <v>90</v>
      </c>
      <c r="F7" s="68"/>
      <c r="G7" s="70" t="s">
        <v>162</v>
      </c>
      <c r="H7" s="68"/>
      <c r="I7" s="70" t="s">
        <v>58</v>
      </c>
      <c r="J7" s="68"/>
      <c r="K7" s="74" t="s">
        <v>161</v>
      </c>
      <c r="L7" s="69"/>
      <c r="M7" s="86" t="s">
        <v>164</v>
      </c>
      <c r="O7" s="86" t="s">
        <v>94</v>
      </c>
      <c r="P7" s="69"/>
      <c r="Q7" s="86" t="s">
        <v>30</v>
      </c>
    </row>
    <row r="8" spans="1:17" s="67" customFormat="1" ht="21.75" customHeight="1">
      <c r="A8" s="72"/>
      <c r="B8" s="73"/>
      <c r="C8" s="231" t="s">
        <v>31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s="67" customFormat="1" ht="21.75" customHeight="1">
      <c r="A9" s="75" t="s">
        <v>202</v>
      </c>
      <c r="B9" s="73"/>
    </row>
    <row r="10" spans="1:17" s="67" customFormat="1" ht="21.75" customHeight="1">
      <c r="A10" s="76" t="s">
        <v>203</v>
      </c>
      <c r="B10" s="77"/>
      <c r="C10" s="119">
        <v>535436609</v>
      </c>
      <c r="D10" s="119"/>
      <c r="E10" s="119">
        <v>824431691</v>
      </c>
      <c r="F10" s="119"/>
      <c r="G10" s="119">
        <v>2251183</v>
      </c>
      <c r="H10" s="119"/>
      <c r="I10" s="119">
        <v>24100000</v>
      </c>
      <c r="J10" s="119"/>
      <c r="K10" s="119">
        <v>-1264536946</v>
      </c>
      <c r="L10" s="119"/>
      <c r="M10" s="119">
        <f>SUM(C10:L10)</f>
        <v>121682537</v>
      </c>
      <c r="N10" s="119"/>
      <c r="O10" s="119">
        <v>-12</v>
      </c>
      <c r="P10" s="119"/>
      <c r="Q10" s="119">
        <f>SUM(M10:O10)</f>
        <v>121682525</v>
      </c>
    </row>
    <row r="11" spans="1:17" s="67" customFormat="1" ht="21.75" customHeight="1">
      <c r="A11" s="76"/>
      <c r="B11" s="77"/>
      <c r="C11" s="115"/>
      <c r="D11" s="114"/>
      <c r="E11" s="115"/>
      <c r="F11" s="119"/>
      <c r="G11" s="122"/>
      <c r="H11" s="119"/>
      <c r="I11" s="115"/>
      <c r="J11" s="114"/>
      <c r="K11" s="115"/>
      <c r="L11" s="115"/>
      <c r="M11" s="119"/>
      <c r="N11" s="119"/>
      <c r="O11" s="125"/>
      <c r="P11" s="119"/>
      <c r="Q11" s="115"/>
    </row>
    <row r="12" spans="1:17" s="67" customFormat="1" ht="21.75" customHeight="1">
      <c r="A12" s="76" t="s">
        <v>70</v>
      </c>
      <c r="B12" s="77"/>
      <c r="C12" s="114"/>
      <c r="D12" s="114"/>
      <c r="E12" s="114"/>
      <c r="F12" s="115"/>
      <c r="G12" s="122"/>
      <c r="H12" s="115"/>
      <c r="I12" s="114"/>
      <c r="J12" s="114"/>
      <c r="K12" s="114"/>
      <c r="L12" s="114"/>
      <c r="M12" s="119"/>
      <c r="N12" s="96"/>
      <c r="O12" s="96"/>
      <c r="P12" s="96"/>
      <c r="Q12" s="96"/>
    </row>
    <row r="13" spans="1:17" s="67" customFormat="1" ht="21.75" customHeight="1">
      <c r="A13" s="174" t="s">
        <v>213</v>
      </c>
      <c r="B13" s="77"/>
      <c r="C13" s="114"/>
      <c r="D13" s="114"/>
      <c r="E13" s="114"/>
      <c r="F13" s="115"/>
      <c r="G13" s="123"/>
      <c r="H13" s="115"/>
      <c r="I13" s="114"/>
      <c r="J13" s="114"/>
      <c r="K13" s="114"/>
      <c r="L13" s="114"/>
      <c r="M13" s="119"/>
      <c r="N13" s="96"/>
      <c r="O13" s="96"/>
      <c r="P13" s="96"/>
      <c r="Q13" s="96"/>
    </row>
    <row r="14" spans="1:17" s="67" customFormat="1" ht="21.75" customHeight="1">
      <c r="A14" s="78" t="s">
        <v>223</v>
      </c>
      <c r="B14" s="79" t="s">
        <v>240</v>
      </c>
      <c r="C14" s="145">
        <v>200</v>
      </c>
      <c r="D14" s="145"/>
      <c r="E14" s="145">
        <v>400</v>
      </c>
      <c r="F14" s="115"/>
      <c r="G14" s="123">
        <v>0</v>
      </c>
      <c r="H14" s="115"/>
      <c r="I14" s="123">
        <v>0</v>
      </c>
      <c r="J14" s="114"/>
      <c r="K14" s="123">
        <v>0</v>
      </c>
      <c r="L14" s="114"/>
      <c r="M14" s="96">
        <f>SUM(C14:L14)</f>
        <v>600</v>
      </c>
      <c r="N14" s="96"/>
      <c r="O14" s="123">
        <v>0</v>
      </c>
      <c r="P14" s="96"/>
      <c r="Q14" s="123">
        <f>+M14</f>
        <v>600</v>
      </c>
    </row>
    <row r="15" spans="1:17" s="67" customFormat="1" ht="21.75" customHeight="1">
      <c r="A15" s="80" t="s">
        <v>95</v>
      </c>
      <c r="B15" s="79">
        <v>22</v>
      </c>
      <c r="C15" s="147">
        <v>0</v>
      </c>
      <c r="D15" s="145"/>
      <c r="E15" s="147">
        <v>0</v>
      </c>
      <c r="F15" s="148"/>
      <c r="G15" s="147">
        <v>305179</v>
      </c>
      <c r="H15" s="148"/>
      <c r="I15" s="147">
        <v>0</v>
      </c>
      <c r="J15" s="146"/>
      <c r="K15" s="147">
        <v>0</v>
      </c>
      <c r="L15" s="95"/>
      <c r="M15" s="117">
        <f>SUM(C15:L15)</f>
        <v>305179</v>
      </c>
      <c r="N15" s="96"/>
      <c r="O15" s="147">
        <v>0</v>
      </c>
      <c r="P15" s="96"/>
      <c r="Q15" s="117">
        <f>+M15</f>
        <v>305179</v>
      </c>
    </row>
    <row r="16" spans="1:17" s="67" customFormat="1" ht="21.75" customHeight="1">
      <c r="A16" s="232" t="s">
        <v>214</v>
      </c>
      <c r="B16" s="232"/>
      <c r="C16" s="112">
        <f>SUM(C14:C15)</f>
        <v>200</v>
      </c>
      <c r="D16" s="114"/>
      <c r="E16" s="112">
        <f>SUM(E14:E15)</f>
        <v>400</v>
      </c>
      <c r="F16" s="115"/>
      <c r="G16" s="112">
        <f>SUM(G14:G15)</f>
        <v>305179</v>
      </c>
      <c r="H16" s="115"/>
      <c r="I16" s="120">
        <f>SUM(I14:I15)</f>
        <v>0</v>
      </c>
      <c r="J16" s="143"/>
      <c r="K16" s="112">
        <f>SUM(K14:K15)</f>
        <v>0</v>
      </c>
      <c r="L16" s="115"/>
      <c r="M16" s="112">
        <f>SUM(M14:M15)</f>
        <v>305779</v>
      </c>
      <c r="N16" s="96"/>
      <c r="O16" s="118">
        <f>SUM(O14:O15)</f>
        <v>0</v>
      </c>
      <c r="P16" s="119"/>
      <c r="Q16" s="120">
        <f>SUM(Q14:Q15)</f>
        <v>305779</v>
      </c>
    </row>
    <row r="17" spans="1:17" s="67" customFormat="1" ht="21.75" customHeight="1">
      <c r="A17" s="174"/>
      <c r="B17" s="174"/>
      <c r="C17" s="115"/>
      <c r="D17" s="114"/>
      <c r="E17" s="115"/>
      <c r="F17" s="115"/>
      <c r="G17" s="115"/>
      <c r="H17" s="115"/>
      <c r="I17" s="121"/>
      <c r="J17" s="143"/>
      <c r="K17" s="115"/>
      <c r="L17" s="115"/>
      <c r="M17" s="115"/>
      <c r="N17" s="96"/>
      <c r="O17" s="121"/>
      <c r="P17" s="119"/>
      <c r="Q17" s="122"/>
    </row>
    <row r="18" spans="1:17" s="67" customFormat="1" ht="21.75" customHeight="1">
      <c r="A18" s="76" t="s">
        <v>88</v>
      </c>
      <c r="B18" s="76"/>
      <c r="C18" s="112">
        <f>SUM(C16,)</f>
        <v>200</v>
      </c>
      <c r="D18" s="114"/>
      <c r="E18" s="112">
        <f>SUM(E16,)</f>
        <v>400</v>
      </c>
      <c r="F18" s="115"/>
      <c r="G18" s="112">
        <f>SUM(G16,)</f>
        <v>305179</v>
      </c>
      <c r="H18" s="115"/>
      <c r="I18" s="112">
        <f>SUM(I16,)</f>
        <v>0</v>
      </c>
      <c r="J18" s="125"/>
      <c r="K18" s="112">
        <f>SUM(K16,)</f>
        <v>0</v>
      </c>
      <c r="L18" s="115"/>
      <c r="M18" s="112">
        <f>SUM(M16,)</f>
        <v>305779</v>
      </c>
      <c r="N18" s="96"/>
      <c r="O18" s="112">
        <f>SUM(O16,)</f>
        <v>0</v>
      </c>
      <c r="P18" s="119"/>
      <c r="Q18" s="112">
        <f>SUM(Q16)</f>
        <v>305779</v>
      </c>
    </row>
    <row r="19" spans="1:17" s="67" customFormat="1" ht="21.75" customHeight="1">
      <c r="A19" s="76"/>
      <c r="B19" s="76"/>
      <c r="C19" s="115"/>
      <c r="D19" s="114"/>
      <c r="E19" s="115"/>
      <c r="F19" s="115"/>
      <c r="G19" s="115"/>
      <c r="H19" s="115"/>
      <c r="I19" s="122"/>
      <c r="J19" s="143"/>
      <c r="K19" s="115"/>
      <c r="L19" s="115"/>
      <c r="M19" s="115"/>
      <c r="N19" s="96"/>
      <c r="O19" s="122"/>
      <c r="P19" s="119"/>
      <c r="Q19" s="122"/>
    </row>
    <row r="20" spans="1:17" s="67" customFormat="1" ht="21.75" customHeight="1">
      <c r="A20" s="76" t="s">
        <v>215</v>
      </c>
      <c r="B20" s="78"/>
      <c r="C20" s="95"/>
      <c r="D20" s="145"/>
      <c r="E20" s="95"/>
      <c r="F20" s="148"/>
      <c r="G20" s="148"/>
      <c r="H20" s="148"/>
      <c r="I20" s="95"/>
      <c r="J20" s="145"/>
      <c r="K20" s="95"/>
      <c r="L20" s="95"/>
      <c r="M20" s="148"/>
      <c r="N20" s="96"/>
      <c r="O20" s="148"/>
      <c r="P20" s="96"/>
      <c r="Q20" s="123"/>
    </row>
    <row r="21" spans="1:17" s="67" customFormat="1" ht="21.75" customHeight="1">
      <c r="A21" s="82" t="s">
        <v>216</v>
      </c>
      <c r="B21" s="78"/>
      <c r="C21" s="148">
        <v>0</v>
      </c>
      <c r="D21" s="95"/>
      <c r="E21" s="148">
        <v>0</v>
      </c>
      <c r="F21" s="95"/>
      <c r="G21" s="148">
        <f>SUM(G20)</f>
        <v>0</v>
      </c>
      <c r="H21" s="95"/>
      <c r="I21" s="148">
        <f>SUM(I20)</f>
        <v>0</v>
      </c>
      <c r="J21" s="95"/>
      <c r="K21" s="148">
        <f>'PL 10-11'!C25</f>
        <v>-98792518</v>
      </c>
      <c r="L21" s="148"/>
      <c r="M21" s="123">
        <f>SUM(C21:L21)</f>
        <v>-98792518</v>
      </c>
      <c r="N21" s="96"/>
      <c r="O21" s="148">
        <v>0</v>
      </c>
      <c r="P21" s="96"/>
      <c r="Q21" s="123">
        <f>SUM(M21:O21)</f>
        <v>-98792518</v>
      </c>
    </row>
    <row r="22" spans="1:17" s="7" customFormat="1" ht="21.75" customHeight="1">
      <c r="A22" s="207" t="s">
        <v>243</v>
      </c>
      <c r="B22" s="208"/>
      <c r="C22" s="39">
        <v>0</v>
      </c>
      <c r="D22" s="103"/>
      <c r="E22" s="39">
        <v>0</v>
      </c>
      <c r="F22" s="103"/>
      <c r="G22" s="39">
        <v>0</v>
      </c>
      <c r="H22" s="103"/>
      <c r="I22" s="39">
        <v>0</v>
      </c>
      <c r="J22" s="103"/>
      <c r="K22" s="39">
        <f>'PL 10-11'!C52</f>
        <v>11463761</v>
      </c>
      <c r="L22" s="39"/>
      <c r="M22" s="209">
        <f>SUM(C22:L22)</f>
        <v>11463761</v>
      </c>
      <c r="N22" s="126"/>
      <c r="O22" s="39">
        <v>0</v>
      </c>
      <c r="P22" s="126"/>
      <c r="Q22" s="209">
        <f>SUM(M22:O22)</f>
        <v>11463761</v>
      </c>
    </row>
    <row r="23" spans="1:17" s="67" customFormat="1" ht="21.75" customHeight="1">
      <c r="A23" s="83" t="s">
        <v>217</v>
      </c>
      <c r="B23" s="84"/>
      <c r="C23" s="111">
        <f>SUM(C21:C22)</f>
        <v>0</v>
      </c>
      <c r="D23" s="125"/>
      <c r="E23" s="111">
        <f>SUM(E21:E22)</f>
        <v>0</v>
      </c>
      <c r="F23" s="125"/>
      <c r="G23" s="111">
        <f>SUM(G21:G22)</f>
        <v>0</v>
      </c>
      <c r="H23" s="125"/>
      <c r="I23" s="111">
        <f>SUM(I21:I22)</f>
        <v>0</v>
      </c>
      <c r="J23" s="125"/>
      <c r="K23" s="111">
        <f>K21+K22</f>
        <v>-87328757</v>
      </c>
      <c r="L23" s="115"/>
      <c r="M23" s="111">
        <f>M21+M22</f>
        <v>-87328757</v>
      </c>
      <c r="N23" s="119"/>
      <c r="O23" s="111">
        <f>O21+O22</f>
        <v>0</v>
      </c>
      <c r="P23" s="119"/>
      <c r="Q23" s="111">
        <f>Q21+Q22</f>
        <v>-87328757</v>
      </c>
    </row>
    <row r="24" spans="1:17" s="67" customFormat="1" ht="21.75" customHeight="1">
      <c r="A24" s="83"/>
      <c r="B24" s="84"/>
      <c r="C24" s="125"/>
      <c r="D24" s="125"/>
      <c r="E24" s="125"/>
      <c r="F24" s="125"/>
      <c r="G24" s="125"/>
      <c r="H24" s="125"/>
      <c r="I24" s="125"/>
      <c r="J24" s="125"/>
      <c r="K24" s="115"/>
      <c r="L24" s="115"/>
      <c r="M24" s="115"/>
      <c r="N24" s="119"/>
      <c r="O24" s="125"/>
      <c r="P24" s="119"/>
      <c r="Q24" s="115"/>
    </row>
    <row r="25" spans="1:17" s="67" customFormat="1" ht="21.75" customHeight="1">
      <c r="A25" s="82" t="s">
        <v>224</v>
      </c>
      <c r="B25" s="73">
        <v>22</v>
      </c>
      <c r="C25" s="147">
        <v>0</v>
      </c>
      <c r="D25" s="95"/>
      <c r="E25" s="147">
        <v>0</v>
      </c>
      <c r="F25" s="95"/>
      <c r="G25" s="147">
        <v>-2556362</v>
      </c>
      <c r="H25" s="95"/>
      <c r="I25" s="147">
        <f>SUM(I23)</f>
        <v>0</v>
      </c>
      <c r="J25" s="95"/>
      <c r="K25" s="147">
        <v>2556362</v>
      </c>
      <c r="L25" s="123"/>
      <c r="M25" s="117">
        <f>SUM(C25:L25)</f>
        <v>0</v>
      </c>
      <c r="N25" s="123"/>
      <c r="O25" s="147">
        <v>0</v>
      </c>
      <c r="P25" s="123"/>
      <c r="Q25" s="117">
        <f>SUM(M25:O25)</f>
        <v>0</v>
      </c>
    </row>
    <row r="26" spans="1:17" s="67" customFormat="1" ht="21.75" customHeight="1">
      <c r="A26" s="83"/>
      <c r="B26" s="84"/>
      <c r="C26" s="125"/>
      <c r="D26" s="125"/>
      <c r="E26" s="125"/>
      <c r="F26" s="125"/>
      <c r="G26" s="125"/>
      <c r="H26" s="125"/>
      <c r="I26" s="125"/>
      <c r="J26" s="125"/>
      <c r="K26" s="115"/>
      <c r="L26" s="115"/>
      <c r="M26" s="115"/>
      <c r="N26" s="119"/>
      <c r="O26" s="125"/>
      <c r="P26" s="119"/>
      <c r="Q26" s="115"/>
    </row>
    <row r="27" spans="1:17" s="67" customFormat="1" ht="21.75" customHeight="1" thickBot="1">
      <c r="A27" s="83" t="s">
        <v>204</v>
      </c>
      <c r="B27" s="84"/>
      <c r="C27" s="116">
        <f>SUM(C10,C18,C23,C25)</f>
        <v>535436809</v>
      </c>
      <c r="D27" s="122"/>
      <c r="E27" s="116">
        <f>SUM(E10,E18,E23,E25)</f>
        <v>824432091</v>
      </c>
      <c r="F27" s="119"/>
      <c r="G27" s="116">
        <f>SUM(G10,G18,G23,G25)</f>
        <v>0</v>
      </c>
      <c r="H27" s="119"/>
      <c r="I27" s="116">
        <f>SUM(I10,I18,I23,I25)</f>
        <v>24100000</v>
      </c>
      <c r="J27" s="122"/>
      <c r="K27" s="116">
        <f>SUM(K10,K18,K23,K25)</f>
        <v>-1349309341</v>
      </c>
      <c r="L27" s="122"/>
      <c r="M27" s="124">
        <f>SUM(M10,M18,M23,M25)</f>
        <v>34659559</v>
      </c>
      <c r="N27" s="96"/>
      <c r="O27" s="116">
        <f>SUM(O10,O18,O23,O25)</f>
        <v>-12</v>
      </c>
      <c r="P27" s="119"/>
      <c r="Q27" s="116">
        <f>SUM(Q10,Q18,Q23,Q25)</f>
        <v>34659547</v>
      </c>
    </row>
    <row r="28" spans="1:17" ht="22" thickTop="1"/>
    <row r="31" spans="1:17" s="194" customFormat="1">
      <c r="C31" s="195">
        <f>C27-'BS 7-9'!C80</f>
        <v>0</v>
      </c>
      <c r="E31" s="195">
        <f>E27-'BS 7-9'!C82</f>
        <v>0</v>
      </c>
      <c r="G31" s="196">
        <f>G27-'BS 7-9'!C83</f>
        <v>0</v>
      </c>
      <c r="I31" s="195">
        <f>I27-'BS 7-9'!C86</f>
        <v>0</v>
      </c>
      <c r="K31" s="195">
        <f>K27-'BS 7-9'!C88</f>
        <v>0</v>
      </c>
      <c r="M31" s="195">
        <f>M27-'BS 7-9'!C89</f>
        <v>0</v>
      </c>
      <c r="O31" s="195">
        <f>O27-'BS 7-9'!C90</f>
        <v>0</v>
      </c>
      <c r="Q31" s="195">
        <f>Q27-'BS 7-9'!C91</f>
        <v>0</v>
      </c>
    </row>
    <row r="32" spans="1:17">
      <c r="C32" s="205"/>
      <c r="E32" s="205"/>
      <c r="G32" s="206"/>
      <c r="I32" s="205"/>
      <c r="K32" s="205"/>
      <c r="M32" s="205"/>
      <c r="O32" s="205"/>
      <c r="Q32" s="205"/>
    </row>
  </sheetData>
  <mergeCells count="4">
    <mergeCell ref="C3:Q3"/>
    <mergeCell ref="I4:K4"/>
    <mergeCell ref="C8:Q8"/>
    <mergeCell ref="A16:B16"/>
  </mergeCells>
  <pageMargins left="0.70866141732283505" right="0.70866141732283505" top="0.47244094488188998" bottom="0.511811023622047" header="0.511811023622047" footer="0.511811023622047"/>
  <pageSetup paperSize="9" scale="78" firstPageNumber="13" orientation="landscape" useFirstPageNumber="1" horizontalDpi="1200" verticalDpi="1200" r:id="rId1"/>
  <headerFooter>
    <oddFooter>&amp;L 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13" zoomScale="85" zoomScaleNormal="90" zoomScaleSheetLayoutView="85" workbookViewId="0">
      <selection activeCell="M29" sqref="M29"/>
    </sheetView>
  </sheetViews>
  <sheetFormatPr defaultColWidth="27.59765625" defaultRowHeight="20.25" customHeight="1"/>
  <cols>
    <col min="1" max="1" width="59.09765625" style="67" customWidth="1"/>
    <col min="2" max="2" width="9.69921875" style="73" customWidth="1"/>
    <col min="3" max="3" width="15" style="67" customWidth="1"/>
    <col min="4" max="4" width="1" style="67" customWidth="1"/>
    <col min="5" max="5" width="15" style="67" customWidth="1"/>
    <col min="6" max="6" width="1" style="67" customWidth="1"/>
    <col min="7" max="7" width="14.09765625" style="67" customWidth="1"/>
    <col min="8" max="8" width="1" style="67" customWidth="1"/>
    <col min="9" max="9" width="14.09765625" style="67" customWidth="1"/>
    <col min="10" max="10" width="1" style="67" customWidth="1"/>
    <col min="11" max="11" width="15" style="67" bestFit="1" customWidth="1"/>
    <col min="12" max="12" width="1" style="67" customWidth="1"/>
    <col min="13" max="13" width="17.59765625" style="69" bestFit="1" customWidth="1"/>
    <col min="14" max="14" width="1" style="67" customWidth="1"/>
    <col min="15" max="15" width="15" style="67" bestFit="1" customWidth="1"/>
    <col min="16" max="16384" width="27.59765625" style="67"/>
  </cols>
  <sheetData>
    <row r="1" spans="1:15" ht="23.15" customHeight="1">
      <c r="A1" s="60" t="s">
        <v>86</v>
      </c>
      <c r="B1" s="61"/>
      <c r="C1" s="62"/>
      <c r="D1" s="62"/>
      <c r="E1" s="63"/>
      <c r="F1" s="62"/>
      <c r="H1" s="62"/>
      <c r="I1" s="63"/>
      <c r="J1" s="62"/>
      <c r="K1" s="63"/>
      <c r="L1" s="63"/>
      <c r="M1" s="110"/>
      <c r="N1" s="62"/>
      <c r="O1" s="63"/>
    </row>
    <row r="2" spans="1:15" ht="23.15" customHeight="1">
      <c r="A2" s="64" t="s">
        <v>101</v>
      </c>
      <c r="B2" s="65"/>
      <c r="C2" s="64"/>
      <c r="D2" s="64"/>
      <c r="E2" s="63"/>
      <c r="F2" s="64"/>
      <c r="H2" s="64"/>
      <c r="I2" s="63"/>
      <c r="J2" s="64"/>
      <c r="K2" s="63"/>
      <c r="L2" s="63"/>
      <c r="M2" s="110"/>
      <c r="N2" s="64"/>
      <c r="O2" s="63"/>
    </row>
    <row r="3" spans="1:15" ht="20.25" customHeight="1">
      <c r="A3" s="62"/>
      <c r="B3" s="61"/>
      <c r="C3" s="229" t="s">
        <v>61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 ht="20.25" customHeight="1">
      <c r="A4" s="66"/>
      <c r="B4" s="151"/>
      <c r="C4" s="153"/>
      <c r="D4" s="153"/>
      <c r="E4" s="153"/>
      <c r="F4" s="153"/>
      <c r="G4" s="153"/>
      <c r="H4" s="153"/>
      <c r="I4" s="74"/>
      <c r="J4" s="74"/>
      <c r="K4" s="74"/>
      <c r="L4" s="74"/>
      <c r="M4" s="70" t="s">
        <v>126</v>
      </c>
      <c r="N4" s="153"/>
      <c r="O4" s="153"/>
    </row>
    <row r="5" spans="1:15" ht="20.25" customHeight="1">
      <c r="A5" s="66"/>
      <c r="B5" s="151"/>
      <c r="C5" s="153"/>
      <c r="D5" s="153"/>
      <c r="E5" s="153"/>
      <c r="F5" s="153"/>
      <c r="G5" s="153"/>
      <c r="H5" s="153"/>
      <c r="I5" s="230" t="s">
        <v>133</v>
      </c>
      <c r="J5" s="230"/>
      <c r="K5" s="230"/>
      <c r="L5" s="74"/>
      <c r="M5" s="109" t="s">
        <v>127</v>
      </c>
      <c r="N5" s="153"/>
      <c r="O5" s="153"/>
    </row>
    <row r="6" spans="1:15" ht="20.25" customHeight="1">
      <c r="A6" s="66"/>
      <c r="B6" s="151"/>
      <c r="C6" s="68" t="s">
        <v>29</v>
      </c>
      <c r="D6" s="68"/>
      <c r="E6" s="68"/>
      <c r="F6" s="68"/>
      <c r="G6" s="70" t="s">
        <v>91</v>
      </c>
      <c r="H6" s="68"/>
      <c r="I6" s="68"/>
      <c r="J6" s="68"/>
      <c r="K6" s="68"/>
      <c r="L6" s="68"/>
      <c r="M6" s="201" t="s">
        <v>245</v>
      </c>
      <c r="N6" s="68"/>
      <c r="O6" s="68"/>
    </row>
    <row r="7" spans="1:15" ht="20.25" customHeight="1">
      <c r="A7" s="66"/>
      <c r="B7" s="151"/>
      <c r="C7" s="68" t="s">
        <v>45</v>
      </c>
      <c r="D7" s="68"/>
      <c r="E7" s="68" t="s">
        <v>60</v>
      </c>
      <c r="F7" s="68"/>
      <c r="G7" s="86" t="s">
        <v>163</v>
      </c>
      <c r="H7" s="68"/>
      <c r="I7" s="70" t="s">
        <v>62</v>
      </c>
      <c r="J7" s="68"/>
      <c r="K7" s="69" t="s">
        <v>55</v>
      </c>
      <c r="L7" s="68"/>
      <c r="M7" s="70" t="s">
        <v>247</v>
      </c>
      <c r="N7" s="68"/>
      <c r="O7" s="68" t="s">
        <v>37</v>
      </c>
    </row>
    <row r="8" spans="1:15" ht="20.25" customHeight="1">
      <c r="A8" s="72"/>
      <c r="B8" s="73" t="s">
        <v>1</v>
      </c>
      <c r="C8" s="68" t="s">
        <v>46</v>
      </c>
      <c r="D8" s="68"/>
      <c r="E8" s="70" t="s">
        <v>90</v>
      </c>
      <c r="F8" s="68"/>
      <c r="G8" s="70" t="s">
        <v>162</v>
      </c>
      <c r="H8" s="68"/>
      <c r="I8" s="70" t="s">
        <v>58</v>
      </c>
      <c r="J8" s="68"/>
      <c r="K8" s="71" t="s">
        <v>144</v>
      </c>
      <c r="L8" s="69"/>
      <c r="M8" s="86" t="s">
        <v>130</v>
      </c>
      <c r="N8" s="68"/>
      <c r="O8" s="70" t="s">
        <v>30</v>
      </c>
    </row>
    <row r="9" spans="1:15" ht="20.25" customHeight="1">
      <c r="A9" s="72"/>
      <c r="C9" s="231" t="s">
        <v>31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</row>
    <row r="10" spans="1:15" ht="22">
      <c r="A10" s="75" t="s">
        <v>145</v>
      </c>
    </row>
    <row r="11" spans="1:15" ht="20.25" customHeight="1">
      <c r="A11" s="85" t="s">
        <v>146</v>
      </c>
      <c r="B11" s="84"/>
      <c r="C11" s="119">
        <v>535436609</v>
      </c>
      <c r="D11" s="119"/>
      <c r="E11" s="119">
        <v>824431691</v>
      </c>
      <c r="F11" s="119"/>
      <c r="G11" s="119">
        <v>2796373</v>
      </c>
      <c r="H11" s="119"/>
      <c r="I11" s="119">
        <v>24100000</v>
      </c>
      <c r="J11" s="119"/>
      <c r="K11" s="119">
        <v>36838643</v>
      </c>
      <c r="L11" s="119"/>
      <c r="M11" s="119">
        <v>-58336776</v>
      </c>
      <c r="N11" s="119"/>
      <c r="O11" s="119">
        <f>SUM(C11:M11)</f>
        <v>1365266540</v>
      </c>
    </row>
    <row r="12" spans="1:15" ht="20.25" customHeight="1">
      <c r="A12" s="80"/>
      <c r="B12" s="79"/>
      <c r="C12" s="145"/>
      <c r="D12" s="145"/>
      <c r="E12" s="145"/>
      <c r="F12" s="145"/>
      <c r="G12" s="122"/>
      <c r="H12" s="145"/>
      <c r="I12" s="145"/>
      <c r="J12" s="145"/>
      <c r="K12" s="145"/>
      <c r="L12" s="145"/>
      <c r="M12" s="146"/>
      <c r="N12" s="145"/>
      <c r="O12" s="145"/>
    </row>
    <row r="13" spans="1:15" ht="20.25" customHeight="1">
      <c r="A13" s="76" t="s">
        <v>70</v>
      </c>
      <c r="B13" s="77"/>
      <c r="C13" s="114"/>
      <c r="D13" s="114"/>
      <c r="E13" s="114"/>
      <c r="F13" s="114"/>
      <c r="G13" s="123"/>
      <c r="H13" s="114"/>
      <c r="I13" s="114"/>
      <c r="J13" s="114"/>
      <c r="K13" s="114"/>
      <c r="L13" s="114"/>
      <c r="M13" s="143"/>
      <c r="N13" s="114"/>
      <c r="O13" s="114"/>
    </row>
    <row r="14" spans="1:15" ht="20.25" customHeight="1">
      <c r="A14" s="174" t="s">
        <v>213</v>
      </c>
      <c r="B14" s="77"/>
      <c r="C14" s="114"/>
      <c r="D14" s="114"/>
      <c r="E14" s="114"/>
      <c r="F14" s="114"/>
      <c r="G14" s="96"/>
      <c r="H14" s="114"/>
      <c r="I14" s="114"/>
      <c r="J14" s="114"/>
      <c r="K14" s="114"/>
      <c r="L14" s="114"/>
      <c r="M14" s="143"/>
      <c r="N14" s="114"/>
      <c r="O14" s="114"/>
    </row>
    <row r="15" spans="1:15" ht="20.25" customHeight="1">
      <c r="A15" s="80" t="s">
        <v>95</v>
      </c>
      <c r="B15" s="79">
        <v>22</v>
      </c>
      <c r="C15" s="147">
        <v>0</v>
      </c>
      <c r="D15" s="145"/>
      <c r="E15" s="147">
        <v>0</v>
      </c>
      <c r="F15" s="145"/>
      <c r="G15" s="147">
        <v>-545190</v>
      </c>
      <c r="H15" s="145"/>
      <c r="I15" s="147">
        <v>0</v>
      </c>
      <c r="J15" s="145"/>
      <c r="K15" s="147">
        <v>0</v>
      </c>
      <c r="L15" s="123"/>
      <c r="M15" s="147">
        <v>0</v>
      </c>
      <c r="N15" s="145"/>
      <c r="O15" s="117">
        <f>SUM(C15:M15)</f>
        <v>-545190</v>
      </c>
    </row>
    <row r="16" spans="1:15" ht="20.25" customHeight="1">
      <c r="A16" s="81" t="s">
        <v>214</v>
      </c>
      <c r="B16" s="81"/>
      <c r="C16" s="112">
        <f>SUM(C15)</f>
        <v>0</v>
      </c>
      <c r="D16" s="114"/>
      <c r="E16" s="112">
        <f>SUM(E15)</f>
        <v>0</v>
      </c>
      <c r="F16" s="114"/>
      <c r="G16" s="112">
        <f>SUM(G15)</f>
        <v>-545190</v>
      </c>
      <c r="H16" s="114"/>
      <c r="I16" s="112">
        <f>SUM(I15)</f>
        <v>0</v>
      </c>
      <c r="J16" s="114"/>
      <c r="K16" s="112">
        <f>SUM(K15)</f>
        <v>0</v>
      </c>
      <c r="L16" s="115"/>
      <c r="M16" s="112">
        <f>SUM(M15)</f>
        <v>0</v>
      </c>
      <c r="N16" s="114"/>
      <c r="O16" s="112">
        <f>SUM(C16:M16)</f>
        <v>-545190</v>
      </c>
    </row>
    <row r="17" spans="1:16" ht="20.25" customHeight="1">
      <c r="A17" s="81"/>
      <c r="B17" s="83"/>
      <c r="C17" s="115"/>
      <c r="D17" s="114"/>
      <c r="E17" s="115"/>
      <c r="F17" s="114"/>
      <c r="G17" s="115"/>
      <c r="H17" s="114"/>
      <c r="I17" s="115"/>
      <c r="J17" s="114"/>
      <c r="K17" s="115"/>
      <c r="L17" s="115"/>
      <c r="M17" s="115"/>
      <c r="N17" s="114"/>
      <c r="O17" s="150"/>
    </row>
    <row r="18" spans="1:16" ht="20.25" customHeight="1">
      <c r="A18" s="76" t="s">
        <v>88</v>
      </c>
      <c r="B18" s="76"/>
      <c r="C18" s="112">
        <f>SUM(C16)</f>
        <v>0</v>
      </c>
      <c r="D18" s="114"/>
      <c r="E18" s="112">
        <f>SUM(E16)</f>
        <v>0</v>
      </c>
      <c r="F18" s="114"/>
      <c r="G18" s="112">
        <f>SUM(G16)</f>
        <v>-545190</v>
      </c>
      <c r="H18" s="114"/>
      <c r="I18" s="112">
        <f>SUM(I16)</f>
        <v>0</v>
      </c>
      <c r="J18" s="114"/>
      <c r="K18" s="112">
        <f>SUM(K16)</f>
        <v>0</v>
      </c>
      <c r="L18" s="115"/>
      <c r="M18" s="112">
        <f>SUM(M16)</f>
        <v>0</v>
      </c>
      <c r="N18" s="114"/>
      <c r="O18" s="112">
        <f>SUM(C18:M18)</f>
        <v>-545190</v>
      </c>
    </row>
    <row r="19" spans="1:16" ht="20.25" customHeight="1">
      <c r="A19" s="76"/>
      <c r="B19" s="76"/>
      <c r="C19" s="115"/>
      <c r="D19" s="114"/>
      <c r="E19" s="115"/>
      <c r="F19" s="114"/>
      <c r="G19" s="115"/>
      <c r="H19" s="114"/>
      <c r="I19" s="115"/>
      <c r="J19" s="114"/>
      <c r="K19" s="115"/>
      <c r="L19" s="115"/>
      <c r="M19" s="125"/>
      <c r="N19" s="114"/>
      <c r="O19" s="115"/>
    </row>
    <row r="20" spans="1:16" ht="20.25" customHeight="1">
      <c r="A20" s="83" t="s">
        <v>215</v>
      </c>
      <c r="B20" s="76"/>
      <c r="C20" s="125"/>
      <c r="D20" s="114"/>
      <c r="E20" s="125"/>
      <c r="F20" s="114"/>
      <c r="G20" s="148"/>
      <c r="H20" s="114"/>
      <c r="I20" s="125"/>
      <c r="J20" s="114"/>
      <c r="K20" s="125"/>
      <c r="L20" s="125"/>
      <c r="M20" s="125"/>
      <c r="N20" s="114"/>
      <c r="O20" s="115"/>
    </row>
    <row r="21" spans="1:16" ht="20.25" customHeight="1">
      <c r="A21" s="82" t="s">
        <v>216</v>
      </c>
      <c r="C21" s="148">
        <v>0</v>
      </c>
      <c r="D21" s="145"/>
      <c r="E21" s="148">
        <v>0</v>
      </c>
      <c r="F21" s="145"/>
      <c r="G21" s="148">
        <v>0</v>
      </c>
      <c r="H21" s="145"/>
      <c r="I21" s="148">
        <v>0</v>
      </c>
      <c r="J21" s="145"/>
      <c r="K21" s="123">
        <f>'PL 10-11'!I25</f>
        <v>-1127028398</v>
      </c>
      <c r="L21" s="123"/>
      <c r="M21" s="148">
        <v>0</v>
      </c>
      <c r="N21" s="145"/>
      <c r="O21" s="148">
        <f>SUM(C21:M21)</f>
        <v>-1127028398</v>
      </c>
      <c r="P21" s="161"/>
    </row>
    <row r="22" spans="1:16" ht="20.25" customHeight="1">
      <c r="A22" s="80" t="s">
        <v>243</v>
      </c>
      <c r="B22" s="79"/>
      <c r="C22" s="147">
        <v>0</v>
      </c>
      <c r="D22" s="145"/>
      <c r="E22" s="147">
        <v>0</v>
      </c>
      <c r="F22" s="145"/>
      <c r="G22" s="147">
        <v>0</v>
      </c>
      <c r="H22" s="145"/>
      <c r="I22" s="147">
        <v>0</v>
      </c>
      <c r="J22" s="145"/>
      <c r="K22" s="147">
        <v>0</v>
      </c>
      <c r="L22" s="148"/>
      <c r="M22" s="147">
        <f>'PL 10-11'!I36</f>
        <v>58336776</v>
      </c>
      <c r="N22" s="145"/>
      <c r="O22" s="147">
        <f>SUM(C22:M22)</f>
        <v>58336776</v>
      </c>
      <c r="P22" s="161"/>
    </row>
    <row r="23" spans="1:16" ht="20.25" customHeight="1">
      <c r="A23" s="76" t="s">
        <v>217</v>
      </c>
      <c r="B23" s="77"/>
      <c r="C23" s="112">
        <f>SUM(C21:C22)</f>
        <v>0</v>
      </c>
      <c r="D23" s="114"/>
      <c r="E23" s="112">
        <f>SUM(E21:E22)</f>
        <v>0</v>
      </c>
      <c r="F23" s="114"/>
      <c r="G23" s="111">
        <f>SUM(G21:G22)</f>
        <v>0</v>
      </c>
      <c r="H23" s="114"/>
      <c r="I23" s="112">
        <f>SUM(I21:I22)</f>
        <v>0</v>
      </c>
      <c r="J23" s="114"/>
      <c r="K23" s="112">
        <f>SUM(K21:K22)</f>
        <v>-1127028398</v>
      </c>
      <c r="L23" s="115"/>
      <c r="M23" s="112">
        <f>SUM(M21:M22)</f>
        <v>58336776</v>
      </c>
      <c r="N23" s="114"/>
      <c r="O23" s="112">
        <f>SUM(O21:O22)</f>
        <v>-1068691622</v>
      </c>
    </row>
    <row r="24" spans="1:16" ht="20.25" customHeight="1">
      <c r="A24" s="82"/>
      <c r="C24" s="123"/>
      <c r="D24" s="145"/>
      <c r="E24" s="123"/>
      <c r="F24" s="145"/>
      <c r="G24" s="123"/>
      <c r="H24" s="145"/>
      <c r="I24" s="123"/>
      <c r="J24" s="145"/>
      <c r="K24" s="123"/>
      <c r="L24" s="123"/>
      <c r="M24" s="95"/>
      <c r="N24" s="145"/>
      <c r="O24" s="95"/>
    </row>
    <row r="25" spans="1:16" ht="20.25" customHeight="1" thickBot="1">
      <c r="A25" s="83" t="s">
        <v>147</v>
      </c>
      <c r="B25" s="84"/>
      <c r="C25" s="116">
        <f>SUM(C11,C18,C23)</f>
        <v>535436609</v>
      </c>
      <c r="D25" s="122"/>
      <c r="E25" s="116">
        <f>SUM(E11,E18,E23)</f>
        <v>824431691</v>
      </c>
      <c r="F25" s="122"/>
      <c r="G25" s="116">
        <f>SUM(G11,G18,G23)</f>
        <v>2251183</v>
      </c>
      <c r="H25" s="122"/>
      <c r="I25" s="116">
        <f>SUM(I11,I18,I23)</f>
        <v>24100000</v>
      </c>
      <c r="J25" s="122"/>
      <c r="K25" s="116">
        <f>SUM(K11,K18,K23)</f>
        <v>-1090189755</v>
      </c>
      <c r="L25" s="122"/>
      <c r="M25" s="116">
        <f>SUM(M11,M18,M23)</f>
        <v>0</v>
      </c>
      <c r="N25" s="122"/>
      <c r="O25" s="116">
        <f>SUM(O11,O18,O23)</f>
        <v>296029728</v>
      </c>
      <c r="P25" s="162"/>
    </row>
    <row r="26" spans="1:16" ht="20.25" customHeight="1" thickTop="1"/>
    <row r="27" spans="1:16" ht="20.25" customHeight="1">
      <c r="C27" s="161"/>
      <c r="E27" s="161"/>
      <c r="G27" s="161"/>
      <c r="I27" s="161"/>
      <c r="K27" s="161"/>
      <c r="O27" s="161"/>
    </row>
  </sheetData>
  <mergeCells count="3">
    <mergeCell ref="C3:O3"/>
    <mergeCell ref="I5:K5"/>
    <mergeCell ref="C9:O9"/>
  </mergeCells>
  <pageMargins left="0.70866141732283505" right="0.70866141732283505" top="0.47244094488188998" bottom="0.511811023622047" header="0.511811023622047" footer="0.511811023622047"/>
  <pageSetup paperSize="9" scale="83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0"/>
  <sheetViews>
    <sheetView showGridLines="0" view="pageBreakPreview" topLeftCell="A22" zoomScaleNormal="100" zoomScaleSheetLayoutView="100" workbookViewId="0">
      <selection activeCell="G34" sqref="G34"/>
    </sheetView>
  </sheetViews>
  <sheetFormatPr defaultRowHeight="21.5"/>
  <cols>
    <col min="1" max="1" width="56.09765625" customWidth="1"/>
    <col min="2" max="2" width="9.69921875" customWidth="1"/>
    <col min="3" max="3" width="15.8984375" customWidth="1"/>
    <col min="4" max="4" width="0.8984375" customWidth="1"/>
    <col min="5" max="5" width="16.3984375" customWidth="1"/>
    <col min="6" max="6" width="0.8984375" customWidth="1"/>
    <col min="7" max="7" width="15.3984375" customWidth="1"/>
    <col min="8" max="8" width="0.8984375" customWidth="1"/>
    <col min="9" max="9" width="15.09765625" customWidth="1"/>
    <col min="10" max="10" width="0.8984375" customWidth="1"/>
    <col min="11" max="11" width="16.69921875" customWidth="1"/>
    <col min="12" max="12" width="0.8984375" customWidth="1"/>
    <col min="13" max="13" width="16.3984375" customWidth="1"/>
    <col min="14" max="14" width="12.09765625" bestFit="1" customWidth="1"/>
  </cols>
  <sheetData>
    <row r="1" spans="1:14" s="67" customFormat="1" ht="23.15" customHeight="1">
      <c r="A1" s="60" t="s">
        <v>86</v>
      </c>
      <c r="B1" s="61"/>
      <c r="C1" s="62"/>
      <c r="D1" s="62"/>
      <c r="E1" s="63"/>
      <c r="F1" s="62"/>
      <c r="H1" s="62"/>
      <c r="I1" s="63"/>
      <c r="J1" s="62"/>
      <c r="K1" s="63"/>
      <c r="L1" s="62"/>
      <c r="M1" s="63"/>
    </row>
    <row r="2" spans="1:14" s="67" customFormat="1" ht="23.15" customHeight="1">
      <c r="A2" s="64" t="s">
        <v>101</v>
      </c>
      <c r="B2" s="65"/>
      <c r="C2" s="64"/>
      <c r="D2" s="64"/>
      <c r="E2" s="63"/>
      <c r="F2" s="64"/>
      <c r="H2" s="64"/>
      <c r="I2" s="63"/>
      <c r="J2" s="64"/>
      <c r="K2" s="63"/>
      <c r="L2" s="64"/>
      <c r="M2" s="63"/>
    </row>
    <row r="3" spans="1:14" s="67" customFormat="1" ht="20.25" customHeight="1">
      <c r="A3" s="62"/>
      <c r="B3" s="61"/>
      <c r="C3" s="229" t="s">
        <v>61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4" s="67" customFormat="1" ht="20.25" customHeight="1">
      <c r="A4" s="66"/>
      <c r="B4" s="173"/>
      <c r="C4" s="171"/>
      <c r="D4" s="171"/>
      <c r="E4" s="171"/>
      <c r="F4" s="171"/>
      <c r="G4" s="171"/>
      <c r="H4" s="171"/>
      <c r="I4" s="230" t="s">
        <v>133</v>
      </c>
      <c r="J4" s="230"/>
      <c r="K4" s="230"/>
      <c r="L4" s="171"/>
      <c r="M4" s="171"/>
    </row>
    <row r="5" spans="1:14" s="67" customFormat="1" ht="20.25" customHeight="1">
      <c r="A5" s="66"/>
      <c r="B5" s="173"/>
      <c r="C5" s="68" t="s">
        <v>29</v>
      </c>
      <c r="D5" s="68"/>
      <c r="E5" s="68"/>
      <c r="F5" s="68"/>
      <c r="G5" s="70" t="s">
        <v>91</v>
      </c>
      <c r="H5" s="68"/>
      <c r="I5" s="68"/>
      <c r="J5" s="68"/>
      <c r="K5" s="68"/>
      <c r="L5" s="68"/>
      <c r="M5" s="68"/>
    </row>
    <row r="6" spans="1:14" s="67" customFormat="1" ht="20.25" customHeight="1">
      <c r="A6" s="66"/>
      <c r="B6" s="173"/>
      <c r="C6" s="68" t="s">
        <v>45</v>
      </c>
      <c r="D6" s="68"/>
      <c r="E6" s="68" t="s">
        <v>60</v>
      </c>
      <c r="F6" s="68"/>
      <c r="G6" s="86" t="s">
        <v>163</v>
      </c>
      <c r="H6" s="68"/>
      <c r="I6" s="70" t="s">
        <v>62</v>
      </c>
      <c r="J6" s="68"/>
      <c r="K6" s="71"/>
      <c r="L6" s="68"/>
      <c r="M6" s="68" t="s">
        <v>37</v>
      </c>
    </row>
    <row r="7" spans="1:14" s="67" customFormat="1" ht="20.25" customHeight="1">
      <c r="A7" s="72"/>
      <c r="B7" s="73" t="s">
        <v>1</v>
      </c>
      <c r="C7" s="68" t="s">
        <v>46</v>
      </c>
      <c r="D7" s="68"/>
      <c r="E7" s="70" t="s">
        <v>90</v>
      </c>
      <c r="F7" s="68"/>
      <c r="G7" s="70" t="s">
        <v>162</v>
      </c>
      <c r="H7" s="68"/>
      <c r="I7" s="70" t="s">
        <v>58</v>
      </c>
      <c r="J7" s="68"/>
      <c r="K7" s="200" t="s">
        <v>161</v>
      </c>
      <c r="L7" s="68"/>
      <c r="M7" s="70" t="s">
        <v>30</v>
      </c>
    </row>
    <row r="8" spans="1:14" s="67" customFormat="1" ht="20.25" customHeight="1">
      <c r="A8" s="72"/>
      <c r="B8" s="73"/>
      <c r="C8" s="231" t="s">
        <v>31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</row>
    <row r="9" spans="1:14" s="67" customFormat="1" ht="22">
      <c r="A9" s="75" t="s">
        <v>202</v>
      </c>
      <c r="B9" s="73"/>
    </row>
    <row r="10" spans="1:14" s="67" customFormat="1" ht="20.25" customHeight="1">
      <c r="A10" s="85" t="s">
        <v>203</v>
      </c>
      <c r="B10" s="84"/>
      <c r="C10" s="119">
        <v>535436609</v>
      </c>
      <c r="D10" s="119"/>
      <c r="E10" s="119">
        <v>824431691</v>
      </c>
      <c r="F10" s="119"/>
      <c r="G10" s="119">
        <v>2251183</v>
      </c>
      <c r="H10" s="119"/>
      <c r="I10" s="119">
        <v>24100000</v>
      </c>
      <c r="J10" s="119"/>
      <c r="K10" s="119">
        <v>-1090189755</v>
      </c>
      <c r="L10" s="119"/>
      <c r="M10" s="119">
        <f>SUM(C10:K10)</f>
        <v>296029728</v>
      </c>
      <c r="N10" s="161">
        <f>M10-'BS 7-9'!I89</f>
        <v>0</v>
      </c>
    </row>
    <row r="11" spans="1:14" s="67" customFormat="1" ht="20.25" customHeight="1">
      <c r="A11" s="80"/>
      <c r="B11" s="79"/>
      <c r="C11" s="145"/>
      <c r="D11" s="145"/>
      <c r="E11" s="145"/>
      <c r="F11" s="145"/>
      <c r="G11" s="122"/>
      <c r="H11" s="145"/>
      <c r="I11" s="145"/>
      <c r="J11" s="145"/>
      <c r="K11" s="145"/>
      <c r="L11" s="145"/>
      <c r="M11" s="145"/>
    </row>
    <row r="12" spans="1:14" s="67" customFormat="1" ht="20.25" customHeight="1">
      <c r="A12" s="76" t="s">
        <v>70</v>
      </c>
      <c r="B12" s="77"/>
      <c r="C12" s="114"/>
      <c r="D12" s="114"/>
      <c r="E12" s="114"/>
      <c r="F12" s="114"/>
      <c r="G12" s="123"/>
      <c r="H12" s="114"/>
      <c r="I12" s="114"/>
      <c r="J12" s="114"/>
      <c r="K12" s="114"/>
      <c r="L12" s="114"/>
      <c r="M12" s="114"/>
    </row>
    <row r="13" spans="1:14" s="67" customFormat="1" ht="20.25" customHeight="1">
      <c r="A13" s="174" t="s">
        <v>213</v>
      </c>
      <c r="B13" s="77"/>
      <c r="C13" s="114"/>
      <c r="D13" s="114"/>
      <c r="E13" s="114"/>
      <c r="F13" s="114"/>
      <c r="G13" s="96"/>
      <c r="H13" s="114"/>
      <c r="I13" s="114"/>
      <c r="J13" s="114"/>
      <c r="K13" s="114"/>
      <c r="L13" s="114"/>
      <c r="M13" s="114"/>
    </row>
    <row r="14" spans="1:14" s="67" customFormat="1" ht="20.25" customHeight="1">
      <c r="A14" s="78" t="s">
        <v>223</v>
      </c>
      <c r="B14" s="79" t="s">
        <v>240</v>
      </c>
      <c r="C14" s="145">
        <v>200</v>
      </c>
      <c r="D14" s="145"/>
      <c r="E14" s="145">
        <v>400</v>
      </c>
      <c r="F14" s="114"/>
      <c r="G14" s="96">
        <v>0</v>
      </c>
      <c r="H14" s="114"/>
      <c r="I14" s="145">
        <v>0</v>
      </c>
      <c r="J14" s="114"/>
      <c r="K14" s="145">
        <v>0</v>
      </c>
      <c r="L14" s="114"/>
      <c r="M14" s="145">
        <f>SUM(C14:K14)</f>
        <v>600</v>
      </c>
    </row>
    <row r="15" spans="1:14" s="67" customFormat="1" ht="20.25" customHeight="1">
      <c r="A15" s="80" t="s">
        <v>95</v>
      </c>
      <c r="B15" s="79">
        <v>22</v>
      </c>
      <c r="C15" s="147">
        <v>0</v>
      </c>
      <c r="D15" s="145"/>
      <c r="E15" s="147">
        <v>0</v>
      </c>
      <c r="F15" s="145"/>
      <c r="G15" s="147">
        <v>305179</v>
      </c>
      <c r="H15" s="145"/>
      <c r="I15" s="147">
        <v>0</v>
      </c>
      <c r="J15" s="145"/>
      <c r="K15" s="147">
        <v>0</v>
      </c>
      <c r="L15" s="145"/>
      <c r="M15" s="117">
        <f>SUM(C15:K15)</f>
        <v>305179</v>
      </c>
    </row>
    <row r="16" spans="1:14" s="67" customFormat="1" ht="20.25" customHeight="1">
      <c r="A16" s="81" t="s">
        <v>214</v>
      </c>
      <c r="B16" s="83"/>
      <c r="C16" s="112">
        <f>SUM(C14:C15)</f>
        <v>200</v>
      </c>
      <c r="D16" s="114"/>
      <c r="E16" s="112">
        <f>SUM(E14:E15)</f>
        <v>400</v>
      </c>
      <c r="F16" s="114"/>
      <c r="G16" s="112">
        <f>SUM(G14:G15)</f>
        <v>305179</v>
      </c>
      <c r="H16" s="114"/>
      <c r="I16" s="112">
        <f>SUM(I14:I15)</f>
        <v>0</v>
      </c>
      <c r="J16" s="114"/>
      <c r="K16" s="112">
        <f>SUM(K14:K15)</f>
        <v>0</v>
      </c>
      <c r="L16" s="114"/>
      <c r="M16" s="112">
        <f>SUM(M14:M15)</f>
        <v>305779</v>
      </c>
    </row>
    <row r="17" spans="1:13" s="67" customFormat="1" ht="20.25" customHeight="1">
      <c r="A17" s="81"/>
      <c r="B17" s="83"/>
      <c r="C17" s="115"/>
      <c r="D17" s="114"/>
      <c r="E17" s="115"/>
      <c r="F17" s="114"/>
      <c r="G17" s="115"/>
      <c r="H17" s="114"/>
      <c r="I17" s="115"/>
      <c r="J17" s="114"/>
      <c r="K17" s="115"/>
      <c r="L17" s="114"/>
      <c r="M17" s="150"/>
    </row>
    <row r="18" spans="1:13" s="67" customFormat="1" ht="20.25" customHeight="1">
      <c r="A18" s="76" t="s">
        <v>88</v>
      </c>
      <c r="B18" s="76"/>
      <c r="C18" s="112">
        <f>SUM(C16)</f>
        <v>200</v>
      </c>
      <c r="D18" s="114"/>
      <c r="E18" s="112">
        <f>SUM(E16)</f>
        <v>400</v>
      </c>
      <c r="F18" s="114"/>
      <c r="G18" s="112">
        <f>SUM(G16)</f>
        <v>305179</v>
      </c>
      <c r="H18" s="114"/>
      <c r="I18" s="112">
        <v>0</v>
      </c>
      <c r="J18" s="114"/>
      <c r="K18" s="112">
        <f>SUM(K16)</f>
        <v>0</v>
      </c>
      <c r="L18" s="114"/>
      <c r="M18" s="112">
        <f>SUM(M16)</f>
        <v>305779</v>
      </c>
    </row>
    <row r="19" spans="1:13" s="67" customFormat="1" ht="20.25" customHeight="1">
      <c r="A19" s="76"/>
      <c r="B19" s="76"/>
      <c r="C19" s="115"/>
      <c r="D19" s="114"/>
      <c r="E19" s="115"/>
      <c r="F19" s="114"/>
      <c r="G19" s="115"/>
      <c r="H19" s="114"/>
      <c r="I19" s="115"/>
      <c r="J19" s="114"/>
      <c r="K19" s="115"/>
      <c r="L19" s="114"/>
      <c r="M19" s="115"/>
    </row>
    <row r="20" spans="1:13" s="67" customFormat="1" ht="20.25" customHeight="1">
      <c r="A20" s="83" t="s">
        <v>215</v>
      </c>
      <c r="B20" s="76"/>
      <c r="C20" s="125"/>
      <c r="D20" s="114"/>
      <c r="E20" s="125"/>
      <c r="F20" s="114"/>
      <c r="G20" s="148"/>
      <c r="H20" s="114"/>
      <c r="I20" s="125"/>
      <c r="J20" s="114"/>
      <c r="K20" s="125"/>
      <c r="L20" s="114"/>
      <c r="M20" s="115"/>
    </row>
    <row r="21" spans="1:13" s="67" customFormat="1" ht="20.25" customHeight="1">
      <c r="A21" s="82" t="s">
        <v>216</v>
      </c>
      <c r="B21" s="73"/>
      <c r="C21" s="187">
        <v>0</v>
      </c>
      <c r="D21" s="145"/>
      <c r="E21" s="187">
        <v>0</v>
      </c>
      <c r="F21" s="145"/>
      <c r="G21" s="148">
        <v>0</v>
      </c>
      <c r="H21" s="145"/>
      <c r="I21" s="187">
        <v>0</v>
      </c>
      <c r="J21" s="145"/>
      <c r="K21" s="123">
        <f>'PL 10-11'!G25</f>
        <v>-118258932</v>
      </c>
      <c r="L21" s="145"/>
      <c r="M21" s="123">
        <f>SUM(C21:K21)</f>
        <v>-118258932</v>
      </c>
    </row>
    <row r="22" spans="1:13" s="7" customFormat="1" ht="20.25" customHeight="1">
      <c r="A22" s="207" t="s">
        <v>243</v>
      </c>
      <c r="B22" s="210"/>
      <c r="C22" s="13">
        <v>0</v>
      </c>
      <c r="D22" s="38"/>
      <c r="E22" s="13">
        <v>0</v>
      </c>
      <c r="F22" s="38"/>
      <c r="G22" s="13">
        <v>0</v>
      </c>
      <c r="H22" s="38"/>
      <c r="I22" s="13">
        <v>0</v>
      </c>
      <c r="J22" s="38"/>
      <c r="K22" s="211">
        <f>'PL 10-11'!G51</f>
        <v>8359836</v>
      </c>
      <c r="L22" s="38"/>
      <c r="M22" s="211">
        <f>SUM(C22:K22)</f>
        <v>8359836</v>
      </c>
    </row>
    <row r="23" spans="1:13" s="67" customFormat="1" ht="20.25" customHeight="1">
      <c r="A23" s="76" t="s">
        <v>217</v>
      </c>
      <c r="B23" s="77"/>
      <c r="C23" s="112">
        <f>SUM(C21:C22)</f>
        <v>0</v>
      </c>
      <c r="D23" s="114"/>
      <c r="E23" s="112">
        <f>SUM(E21:E22)</f>
        <v>0</v>
      </c>
      <c r="F23" s="114"/>
      <c r="G23" s="112">
        <f>SUM(G21:G22)</f>
        <v>0</v>
      </c>
      <c r="H23" s="114"/>
      <c r="I23" s="112">
        <f>SUM(I21:I22)</f>
        <v>0</v>
      </c>
      <c r="J23" s="114"/>
      <c r="K23" s="112">
        <f>K21+K22</f>
        <v>-109899096</v>
      </c>
      <c r="L23" s="114"/>
      <c r="M23" s="112">
        <f>M21+M22</f>
        <v>-109899096</v>
      </c>
    </row>
    <row r="24" spans="1:13" s="67" customFormat="1" ht="20.25" customHeight="1">
      <c r="A24" s="82"/>
      <c r="B24" s="73"/>
      <c r="C24" s="123"/>
      <c r="D24" s="145"/>
      <c r="E24" s="123"/>
      <c r="F24" s="145"/>
      <c r="G24" s="123"/>
      <c r="H24" s="145"/>
      <c r="I24" s="123"/>
      <c r="J24" s="145"/>
      <c r="K24" s="123"/>
      <c r="L24" s="145"/>
      <c r="M24" s="95"/>
    </row>
    <row r="25" spans="1:13" s="67" customFormat="1" ht="20.25" customHeight="1">
      <c r="A25" s="80" t="s">
        <v>224</v>
      </c>
      <c r="B25" s="79">
        <v>22</v>
      </c>
      <c r="C25" s="147">
        <v>0</v>
      </c>
      <c r="D25" s="145"/>
      <c r="E25" s="147">
        <v>0</v>
      </c>
      <c r="F25" s="145"/>
      <c r="G25" s="147">
        <v>-2556362</v>
      </c>
      <c r="H25" s="145"/>
      <c r="I25" s="147">
        <v>0</v>
      </c>
      <c r="J25" s="145"/>
      <c r="K25" s="147">
        <v>2556362</v>
      </c>
      <c r="L25" s="145"/>
      <c r="M25" s="117">
        <f>SUM(C25:K25)</f>
        <v>0</v>
      </c>
    </row>
    <row r="26" spans="1:13" s="67" customFormat="1" ht="20.25" customHeight="1">
      <c r="A26" s="80"/>
      <c r="B26" s="79"/>
      <c r="C26" s="148"/>
      <c r="D26" s="145"/>
      <c r="E26" s="148"/>
      <c r="F26" s="145"/>
      <c r="G26" s="148"/>
      <c r="H26" s="145"/>
      <c r="I26" s="148"/>
      <c r="J26" s="145"/>
      <c r="K26" s="148"/>
      <c r="L26" s="145"/>
      <c r="M26" s="122"/>
    </row>
    <row r="27" spans="1:13" s="67" customFormat="1" ht="20.25" customHeight="1" thickBot="1">
      <c r="A27" s="83" t="s">
        <v>204</v>
      </c>
      <c r="B27" s="84"/>
      <c r="C27" s="116">
        <f>SUM(C10,C18,C23,C25)</f>
        <v>535436809</v>
      </c>
      <c r="D27" s="122"/>
      <c r="E27" s="116">
        <f>SUM(E10,E18,E23,E25)</f>
        <v>824432091</v>
      </c>
      <c r="F27" s="122"/>
      <c r="G27" s="116">
        <f>SUM(G10,G18,G23,G25)</f>
        <v>0</v>
      </c>
      <c r="H27" s="122"/>
      <c r="I27" s="116">
        <f>SUM(I10,I18,I23,I25)</f>
        <v>24100000</v>
      </c>
      <c r="J27" s="122"/>
      <c r="K27" s="116">
        <f>SUM(K10,K18,K23,K25)</f>
        <v>-1197532489</v>
      </c>
      <c r="L27" s="122"/>
      <c r="M27" s="116">
        <f>SUM(M10,M18,M23,M25)</f>
        <v>186436411</v>
      </c>
    </row>
    <row r="28" spans="1:13" ht="22" thickTop="1"/>
    <row r="29" spans="1:13" s="197" customFormat="1">
      <c r="C29" s="198">
        <f>C27-'BS 7-9'!G80</f>
        <v>0</v>
      </c>
      <c r="E29" s="199">
        <f>E27-'BS 7-9'!G82</f>
        <v>0</v>
      </c>
      <c r="G29" s="198">
        <f>G27-'BS 7-9'!G83</f>
        <v>0</v>
      </c>
      <c r="I29" s="198">
        <f>I27-'BS 7-9'!G86</f>
        <v>0</v>
      </c>
      <c r="K29" s="198">
        <f>K27-'BS 7-9'!G88</f>
        <v>0</v>
      </c>
      <c r="M29" s="198">
        <f>M27-'BS 7-9'!G89</f>
        <v>0</v>
      </c>
    </row>
    <row r="30" spans="1:13">
      <c r="C30" s="205"/>
      <c r="E30" s="205"/>
      <c r="G30" s="205"/>
      <c r="I30" s="205"/>
      <c r="K30" s="205"/>
      <c r="M30" s="205"/>
    </row>
  </sheetData>
  <mergeCells count="3">
    <mergeCell ref="C3:M3"/>
    <mergeCell ref="I4:K4"/>
    <mergeCell ref="C8:M8"/>
  </mergeCells>
  <pageMargins left="0.70866141732283505" right="0.70866141732283505" top="0.47244094488188998" bottom="0.511811023622047" header="0.511811023622047" footer="0.511811023622047"/>
  <pageSetup paperSize="9" scale="87" firstPageNumber="15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N116"/>
  <sheetViews>
    <sheetView showGridLines="0" tabSelected="1" view="pageBreakPreview" topLeftCell="A5" zoomScale="85" zoomScaleNormal="115" zoomScaleSheetLayoutView="85" workbookViewId="0">
      <selection activeCell="K12" sqref="K12"/>
    </sheetView>
  </sheetViews>
  <sheetFormatPr defaultColWidth="9.09765625" defaultRowHeight="23.25" customHeight="1"/>
  <cols>
    <col min="1" max="1" width="58.09765625" style="8" customWidth="1"/>
    <col min="2" max="2" width="13.3984375" style="7" bestFit="1" customWidth="1"/>
    <col min="3" max="3" width="1.09765625" style="7" customWidth="1"/>
    <col min="4" max="4" width="13.3984375" style="7" bestFit="1" customWidth="1"/>
    <col min="5" max="5" width="1.09765625" style="7" customWidth="1"/>
    <col min="6" max="6" width="14.09765625" style="7" customWidth="1"/>
    <col min="7" max="7" width="1.09765625" style="7" customWidth="1"/>
    <col min="8" max="8" width="15.09765625" style="7" bestFit="1" customWidth="1"/>
    <col min="9" max="9" width="9.09765625" style="14" customWidth="1"/>
    <col min="10" max="10" width="14.09765625" style="14" bestFit="1" customWidth="1"/>
    <col min="11" max="11" width="11" style="14" bestFit="1" customWidth="1"/>
    <col min="12" max="12" width="14.69921875" style="14" bestFit="1" customWidth="1"/>
    <col min="13" max="13" width="10" style="14" bestFit="1" customWidth="1"/>
    <col min="14" max="14" width="13.59765625" style="14" bestFit="1" customWidth="1"/>
    <col min="15" max="16384" width="9.09765625" style="14"/>
  </cols>
  <sheetData>
    <row r="1" spans="1:8" ht="22.5" customHeight="1">
      <c r="A1" s="32" t="s">
        <v>86</v>
      </c>
      <c r="B1" s="27"/>
      <c r="C1" s="27"/>
      <c r="D1" s="27"/>
      <c r="E1" s="14"/>
      <c r="F1" s="14"/>
      <c r="G1"/>
      <c r="H1"/>
    </row>
    <row r="2" spans="1:8" ht="22.5" customHeight="1">
      <c r="A2" s="19" t="s">
        <v>24</v>
      </c>
      <c r="B2" s="14"/>
      <c r="C2" s="14"/>
      <c r="D2" s="14"/>
      <c r="E2" s="14"/>
      <c r="F2" s="14"/>
      <c r="G2"/>
      <c r="H2"/>
    </row>
    <row r="3" spans="1:8" ht="23">
      <c r="A3" s="19"/>
      <c r="B3" s="14"/>
      <c r="C3" s="14"/>
      <c r="D3" s="14"/>
      <c r="E3" s="14"/>
      <c r="F3" s="14"/>
      <c r="G3"/>
      <c r="H3"/>
    </row>
    <row r="4" spans="1:8" ht="22.5" customHeight="1">
      <c r="A4" s="19"/>
      <c r="B4" s="225" t="s">
        <v>82</v>
      </c>
      <c r="C4" s="225"/>
      <c r="D4" s="225"/>
      <c r="E4" s="14"/>
      <c r="F4" s="223" t="s">
        <v>61</v>
      </c>
      <c r="G4" s="223"/>
      <c r="H4" s="223"/>
    </row>
    <row r="5" spans="1:8" ht="22.5" customHeight="1">
      <c r="A5" s="19"/>
      <c r="B5" s="226" t="s">
        <v>84</v>
      </c>
      <c r="C5" s="226"/>
      <c r="D5" s="226"/>
      <c r="E5" s="19"/>
      <c r="F5" s="227" t="s">
        <v>81</v>
      </c>
      <c r="G5" s="227"/>
      <c r="H5" s="227"/>
    </row>
    <row r="6" spans="1:8" ht="23.25" customHeight="1">
      <c r="A6" s="20"/>
      <c r="B6" s="226" t="s">
        <v>80</v>
      </c>
      <c r="C6" s="226"/>
      <c r="D6" s="226"/>
      <c r="E6" s="20"/>
      <c r="F6" s="228" t="s">
        <v>80</v>
      </c>
      <c r="G6" s="228"/>
      <c r="H6" s="228"/>
    </row>
    <row r="7" spans="1:8" ht="21.75" customHeight="1">
      <c r="A7" s="23"/>
      <c r="B7" s="22">
        <v>2561</v>
      </c>
      <c r="C7" s="22"/>
      <c r="D7" s="22">
        <v>2560</v>
      </c>
      <c r="E7" s="22"/>
      <c r="F7" s="22">
        <v>2561</v>
      </c>
      <c r="G7" s="22"/>
      <c r="H7" s="22">
        <v>2560</v>
      </c>
    </row>
    <row r="8" spans="1:8" ht="21.75" customHeight="1">
      <c r="A8" s="23"/>
      <c r="B8" s="224" t="s">
        <v>31</v>
      </c>
      <c r="C8" s="224"/>
      <c r="D8" s="224"/>
      <c r="E8" s="224"/>
      <c r="F8" s="224"/>
      <c r="G8" s="224"/>
      <c r="H8" s="224"/>
    </row>
    <row r="9" spans="1:8" s="11" customFormat="1" ht="22">
      <c r="A9" s="24" t="s">
        <v>25</v>
      </c>
      <c r="B9" s="7"/>
      <c r="C9" s="7"/>
      <c r="D9" s="7"/>
      <c r="E9" s="7"/>
      <c r="F9" s="7"/>
      <c r="G9" s="7"/>
      <c r="H9" s="7"/>
    </row>
    <row r="10" spans="1:8" s="11" customFormat="1" ht="21.75" customHeight="1">
      <c r="A10" s="54" t="s">
        <v>155</v>
      </c>
      <c r="B10" s="178">
        <f>'PL 10-11'!C25</f>
        <v>-98792518</v>
      </c>
      <c r="C10" s="178"/>
      <c r="D10" s="178">
        <f>'PL 10-11'!E25</f>
        <v>-916237850</v>
      </c>
      <c r="E10" s="145"/>
      <c r="F10" s="178">
        <f>'PL 10-11'!G25</f>
        <v>-118258932</v>
      </c>
      <c r="G10" s="145"/>
      <c r="H10" s="178">
        <f>'PL 10-11'!I25</f>
        <v>-1127028398</v>
      </c>
    </row>
    <row r="11" spans="1:8" s="11" customFormat="1" ht="21.75" customHeight="1">
      <c r="A11" s="28" t="s">
        <v>165</v>
      </c>
      <c r="B11" s="178"/>
      <c r="C11" s="178"/>
      <c r="D11" s="178"/>
      <c r="E11" s="145"/>
      <c r="F11" s="178"/>
      <c r="G11" s="145"/>
      <c r="H11" s="178"/>
    </row>
    <row r="12" spans="1:8" s="11" customFormat="1" ht="21.75" customHeight="1">
      <c r="A12" s="54" t="s">
        <v>249</v>
      </c>
      <c r="B12" s="178">
        <v>22783279</v>
      </c>
      <c r="C12" s="178"/>
      <c r="D12" s="178">
        <v>13106301</v>
      </c>
      <c r="E12" s="145"/>
      <c r="F12" s="178">
        <v>4961348</v>
      </c>
      <c r="G12" s="145"/>
      <c r="H12" s="178">
        <v>10352138</v>
      </c>
    </row>
    <row r="13" spans="1:8" s="11" customFormat="1" ht="21.75" customHeight="1">
      <c r="A13" s="54" t="s">
        <v>57</v>
      </c>
      <c r="B13" s="178">
        <v>13442004</v>
      </c>
      <c r="C13" s="178"/>
      <c r="D13" s="178">
        <v>20620852</v>
      </c>
      <c r="E13" s="145"/>
      <c r="F13" s="178">
        <v>804841</v>
      </c>
      <c r="G13" s="145"/>
      <c r="H13" s="178">
        <v>693075</v>
      </c>
    </row>
    <row r="14" spans="1:8" s="11" customFormat="1" ht="21.75" customHeight="1">
      <c r="A14" s="10" t="s">
        <v>71</v>
      </c>
      <c r="B14" s="178">
        <v>35074329</v>
      </c>
      <c r="C14" s="178"/>
      <c r="D14" s="178">
        <v>47569124</v>
      </c>
      <c r="E14" s="145"/>
      <c r="F14" s="178">
        <v>35074329</v>
      </c>
      <c r="G14" s="145"/>
      <c r="H14" s="178">
        <v>47569124</v>
      </c>
    </row>
    <row r="15" spans="1:8" s="11" customFormat="1" ht="21.75" customHeight="1">
      <c r="A15" s="54" t="s">
        <v>72</v>
      </c>
      <c r="B15" s="178">
        <v>3295123</v>
      </c>
      <c r="C15" s="178"/>
      <c r="D15" s="178">
        <v>13154359</v>
      </c>
      <c r="E15" s="145"/>
      <c r="F15" s="178">
        <v>575594</v>
      </c>
      <c r="G15" s="145"/>
      <c r="H15" s="178">
        <v>681369</v>
      </c>
    </row>
    <row r="16" spans="1:8" s="11" customFormat="1" ht="21.75" customHeight="1">
      <c r="A16" s="54" t="s">
        <v>187</v>
      </c>
      <c r="B16" s="178"/>
      <c r="C16" s="178"/>
      <c r="D16" s="178"/>
      <c r="E16" s="145"/>
      <c r="F16" s="178"/>
      <c r="G16" s="145"/>
      <c r="H16" s="178"/>
    </row>
    <row r="17" spans="1:8" s="11" customFormat="1" ht="21.75" customHeight="1">
      <c r="A17" s="87" t="s">
        <v>114</v>
      </c>
      <c r="B17" s="178">
        <v>30541133</v>
      </c>
      <c r="C17" s="178"/>
      <c r="D17" s="178">
        <v>66958590</v>
      </c>
      <c r="E17" s="145"/>
      <c r="F17" s="179">
        <v>0</v>
      </c>
      <c r="G17" s="145"/>
      <c r="H17" s="179">
        <v>0</v>
      </c>
    </row>
    <row r="18" spans="1:8" s="11" customFormat="1" ht="21.75" customHeight="1">
      <c r="A18" s="87" t="s">
        <v>190</v>
      </c>
      <c r="B18" s="178">
        <v>0</v>
      </c>
      <c r="C18" s="178"/>
      <c r="D18" s="178">
        <v>0</v>
      </c>
      <c r="E18" s="145"/>
      <c r="F18" s="179">
        <v>0</v>
      </c>
      <c r="G18" s="145"/>
      <c r="H18" s="179">
        <f>451770000+348230000</f>
        <v>800000000</v>
      </c>
    </row>
    <row r="19" spans="1:8" s="11" customFormat="1" ht="21.75" customHeight="1">
      <c r="A19" s="87" t="s">
        <v>167</v>
      </c>
      <c r="B19" s="178">
        <v>2467134</v>
      </c>
      <c r="C19" s="178"/>
      <c r="D19" s="178">
        <v>83611884</v>
      </c>
      <c r="E19" s="145"/>
      <c r="F19" s="179">
        <v>2467134</v>
      </c>
      <c r="G19" s="145"/>
      <c r="H19" s="179">
        <v>83611884</v>
      </c>
    </row>
    <row r="20" spans="1:8" s="11" customFormat="1" ht="21.75" customHeight="1">
      <c r="A20" s="87" t="s">
        <v>200</v>
      </c>
      <c r="B20" s="178">
        <v>2786070</v>
      </c>
      <c r="C20" s="178"/>
      <c r="D20" s="178">
        <v>1945000</v>
      </c>
      <c r="E20" s="145"/>
      <c r="F20" s="178">
        <v>2786070</v>
      </c>
      <c r="G20" s="145"/>
      <c r="H20" s="178">
        <v>1945000</v>
      </c>
    </row>
    <row r="21" spans="1:8" s="11" customFormat="1" ht="21.75" customHeight="1">
      <c r="A21" s="87" t="s">
        <v>192</v>
      </c>
      <c r="B21" s="178">
        <v>0</v>
      </c>
      <c r="C21" s="178"/>
      <c r="D21" s="178">
        <v>6660000</v>
      </c>
      <c r="E21" s="145"/>
      <c r="F21" s="178">
        <v>0</v>
      </c>
      <c r="G21" s="145"/>
      <c r="H21" s="178">
        <v>0</v>
      </c>
    </row>
    <row r="22" spans="1:8" s="11" customFormat="1" ht="21.75" customHeight="1">
      <c r="A22" s="87" t="s">
        <v>191</v>
      </c>
      <c r="B22" s="178"/>
      <c r="C22" s="178"/>
      <c r="D22" s="178"/>
      <c r="E22" s="145"/>
      <c r="F22" s="178"/>
      <c r="G22" s="145"/>
      <c r="H22" s="178"/>
    </row>
    <row r="23" spans="1:8" s="11" customFormat="1" ht="21.75" customHeight="1">
      <c r="A23" s="87" t="s">
        <v>114</v>
      </c>
      <c r="B23" s="178">
        <v>0</v>
      </c>
      <c r="C23" s="178"/>
      <c r="D23" s="178">
        <v>560740000</v>
      </c>
      <c r="E23" s="145"/>
      <c r="F23" s="178">
        <v>0</v>
      </c>
      <c r="G23" s="145"/>
      <c r="H23" s="178">
        <v>0</v>
      </c>
    </row>
    <row r="24" spans="1:8" s="11" customFormat="1" ht="21.75" customHeight="1">
      <c r="A24" s="87" t="s">
        <v>189</v>
      </c>
      <c r="B24" s="178">
        <v>2538926</v>
      </c>
      <c r="C24" s="178"/>
      <c r="D24" s="178">
        <v>-11518385</v>
      </c>
      <c r="E24" s="145"/>
      <c r="F24" s="178">
        <v>1664818</v>
      </c>
      <c r="G24" s="145"/>
      <c r="H24" s="178">
        <v>-5020811</v>
      </c>
    </row>
    <row r="25" spans="1:8" s="11" customFormat="1" ht="21.75" customHeight="1">
      <c r="A25" s="54" t="s">
        <v>169</v>
      </c>
      <c r="B25" s="178">
        <v>305179</v>
      </c>
      <c r="C25" s="178"/>
      <c r="D25" s="178">
        <v>-545190</v>
      </c>
      <c r="E25" s="145"/>
      <c r="F25" s="178">
        <v>305179</v>
      </c>
      <c r="G25" s="145"/>
      <c r="H25" s="178">
        <v>-545190</v>
      </c>
    </row>
    <row r="26" spans="1:8" s="11" customFormat="1" ht="21.75" customHeight="1">
      <c r="A26" s="87" t="s">
        <v>201</v>
      </c>
      <c r="B26" s="178"/>
      <c r="C26" s="178"/>
      <c r="D26" s="178"/>
      <c r="E26" s="145"/>
      <c r="F26" s="178"/>
      <c r="G26" s="145"/>
      <c r="H26" s="178"/>
    </row>
    <row r="27" spans="1:8" s="11" customFormat="1" ht="21.75" customHeight="1">
      <c r="A27" s="163" t="s">
        <v>168</v>
      </c>
      <c r="B27" s="178">
        <v>4934268</v>
      </c>
      <c r="C27" s="178"/>
      <c r="D27" s="178">
        <v>-150868</v>
      </c>
      <c r="E27" s="145"/>
      <c r="F27" s="178">
        <v>4934268</v>
      </c>
      <c r="G27" s="145"/>
      <c r="H27" s="178">
        <v>-150866</v>
      </c>
    </row>
    <row r="28" spans="1:8" s="11" customFormat="1" ht="21.75" customHeight="1">
      <c r="A28" s="87" t="s">
        <v>131</v>
      </c>
      <c r="B28" s="178">
        <v>-687167</v>
      </c>
      <c r="C28" s="178"/>
      <c r="D28" s="178">
        <v>-749543</v>
      </c>
      <c r="E28" s="145"/>
      <c r="F28" s="178">
        <v>-685804</v>
      </c>
      <c r="G28" s="145"/>
      <c r="H28" s="178">
        <v>-745384</v>
      </c>
    </row>
    <row r="29" spans="1:8" s="11" customFormat="1" ht="21.75" customHeight="1">
      <c r="A29" s="87" t="s">
        <v>170</v>
      </c>
      <c r="B29" s="178">
        <v>0</v>
      </c>
      <c r="C29" s="178"/>
      <c r="D29" s="178">
        <v>-937583</v>
      </c>
      <c r="E29" s="145"/>
      <c r="F29" s="178">
        <v>0</v>
      </c>
      <c r="G29" s="145"/>
      <c r="H29" s="178">
        <v>-937583</v>
      </c>
    </row>
    <row r="30" spans="1:8" s="11" customFormat="1" ht="21.75" customHeight="1">
      <c r="A30" s="87" t="s">
        <v>171</v>
      </c>
      <c r="B30" s="178">
        <v>0</v>
      </c>
      <c r="C30" s="178"/>
      <c r="D30" s="178">
        <v>0</v>
      </c>
      <c r="E30" s="145"/>
      <c r="F30" s="178">
        <v>0</v>
      </c>
      <c r="G30" s="145"/>
      <c r="H30" s="178">
        <v>-4100744</v>
      </c>
    </row>
    <row r="31" spans="1:8" s="11" customFormat="1" ht="21.75" customHeight="1">
      <c r="A31" s="113" t="s">
        <v>227</v>
      </c>
      <c r="B31" s="178">
        <v>18924197</v>
      </c>
      <c r="C31" s="178"/>
      <c r="D31" s="178">
        <f>1149346+33142021+31100099</f>
        <v>65391466</v>
      </c>
      <c r="E31" s="145"/>
      <c r="F31" s="178">
        <v>47900002</v>
      </c>
      <c r="G31" s="145"/>
      <c r="H31" s="178">
        <f>1127471+175278894+30122119</f>
        <v>206528484</v>
      </c>
    </row>
    <row r="32" spans="1:8" s="11" customFormat="1" ht="21.75" customHeight="1">
      <c r="A32" s="87" t="s">
        <v>228</v>
      </c>
      <c r="B32" s="178">
        <v>408006</v>
      </c>
      <c r="C32" s="178"/>
      <c r="D32" s="178">
        <v>-107891</v>
      </c>
      <c r="E32" s="145"/>
      <c r="F32" s="178">
        <v>408006</v>
      </c>
      <c r="G32" s="145"/>
      <c r="H32" s="178">
        <v>-107891</v>
      </c>
    </row>
    <row r="33" spans="1:11" s="11" customFormat="1" ht="21.75" customHeight="1">
      <c r="A33" s="87" t="s">
        <v>225</v>
      </c>
      <c r="B33" s="178">
        <v>6808046</v>
      </c>
      <c r="C33" s="178"/>
      <c r="D33" s="178">
        <v>0</v>
      </c>
      <c r="E33" s="145"/>
      <c r="F33" s="178">
        <v>6808046</v>
      </c>
      <c r="G33" s="145"/>
      <c r="H33" s="178">
        <v>0</v>
      </c>
    </row>
    <row r="34" spans="1:11" s="11" customFormat="1" ht="21.75" customHeight="1">
      <c r="A34" s="87" t="s">
        <v>166</v>
      </c>
      <c r="B34" s="178">
        <v>0</v>
      </c>
      <c r="C34" s="178"/>
      <c r="D34" s="178">
        <v>1089420</v>
      </c>
      <c r="E34" s="145"/>
      <c r="F34" s="178">
        <v>0</v>
      </c>
      <c r="G34" s="145"/>
      <c r="H34" s="178">
        <v>1089420</v>
      </c>
    </row>
    <row r="35" spans="1:11" s="11" customFormat="1" ht="21.75" customHeight="1">
      <c r="A35" s="87" t="s">
        <v>226</v>
      </c>
      <c r="B35" s="178">
        <v>443688</v>
      </c>
      <c r="C35" s="178"/>
      <c r="D35" s="178">
        <v>-106245</v>
      </c>
      <c r="E35" s="145"/>
      <c r="F35" s="178">
        <v>443688</v>
      </c>
      <c r="G35" s="145"/>
      <c r="H35" s="178">
        <v>-106245</v>
      </c>
    </row>
    <row r="36" spans="1:11" s="11" customFormat="1" ht="21.75" customHeight="1">
      <c r="A36" s="87" t="s">
        <v>256</v>
      </c>
      <c r="B36" s="178">
        <v>188111</v>
      </c>
      <c r="C36" s="178"/>
      <c r="D36" s="178">
        <v>10242075</v>
      </c>
      <c r="E36" s="178"/>
      <c r="F36" s="178">
        <v>188111</v>
      </c>
      <c r="G36" s="178"/>
      <c r="H36" s="178">
        <v>10242075</v>
      </c>
    </row>
    <row r="37" spans="1:11" s="11" customFormat="1" ht="21.75" customHeight="1">
      <c r="A37" s="87" t="s">
        <v>188</v>
      </c>
      <c r="B37" s="178">
        <v>126591</v>
      </c>
      <c r="C37" s="178"/>
      <c r="D37" s="178">
        <v>269702</v>
      </c>
      <c r="E37" s="145"/>
      <c r="F37" s="178">
        <v>126591</v>
      </c>
      <c r="G37" s="145"/>
      <c r="H37" s="178">
        <v>0</v>
      </c>
    </row>
    <row r="38" spans="1:11" s="11" customFormat="1" ht="21.75" customHeight="1">
      <c r="A38" s="87" t="s">
        <v>107</v>
      </c>
      <c r="B38" s="180">
        <v>-284741</v>
      </c>
      <c r="C38" s="178"/>
      <c r="D38" s="180">
        <v>-2459656</v>
      </c>
      <c r="E38" s="145"/>
      <c r="F38" s="180">
        <v>-280720</v>
      </c>
      <c r="G38" s="145"/>
      <c r="H38" s="180">
        <v>-2451875</v>
      </c>
    </row>
    <row r="39" spans="1:11" s="11" customFormat="1" ht="21.75" customHeight="1">
      <c r="A39" s="10"/>
      <c r="B39" s="114">
        <f>SUM(B9:B38)</f>
        <v>45301658</v>
      </c>
      <c r="C39" s="114"/>
      <c r="D39" s="114">
        <f>SUM(D9:D38)</f>
        <v>-41454438</v>
      </c>
      <c r="E39" s="145"/>
      <c r="F39" s="114">
        <f>SUM(F9:F38)</f>
        <v>-9777431</v>
      </c>
      <c r="G39" s="145"/>
      <c r="H39" s="114">
        <f>SUM(H9:H38)</f>
        <v>21517582</v>
      </c>
    </row>
    <row r="40" spans="1:11" ht="22.5" customHeight="1">
      <c r="A40" s="32" t="s">
        <v>86</v>
      </c>
      <c r="B40" s="181"/>
      <c r="C40" s="181"/>
      <c r="D40" s="181"/>
      <c r="E40" s="182"/>
      <c r="F40" s="182"/>
      <c r="G40" s="182"/>
      <c r="H40" s="182"/>
    </row>
    <row r="41" spans="1:11" ht="22.5" customHeight="1">
      <c r="A41" s="19" t="s">
        <v>24</v>
      </c>
      <c r="B41" s="183"/>
      <c r="C41" s="183"/>
      <c r="D41" s="183"/>
      <c r="E41" s="183"/>
      <c r="F41" s="183"/>
      <c r="G41" s="183"/>
      <c r="H41" s="183"/>
    </row>
    <row r="42" spans="1:11" ht="22.5" customHeight="1">
      <c r="A42" s="19"/>
      <c r="B42" s="236" t="s">
        <v>82</v>
      </c>
      <c r="C42" s="236"/>
      <c r="D42" s="236"/>
      <c r="E42" s="183"/>
      <c r="F42" s="229" t="s">
        <v>61</v>
      </c>
      <c r="G42" s="229"/>
      <c r="H42" s="229"/>
    </row>
    <row r="43" spans="1:11" ht="22.5" customHeight="1">
      <c r="A43" s="19"/>
      <c r="B43" s="234" t="s">
        <v>84</v>
      </c>
      <c r="C43" s="234"/>
      <c r="D43" s="234"/>
      <c r="E43" s="184"/>
      <c r="F43" s="235" t="s">
        <v>81</v>
      </c>
      <c r="G43" s="235"/>
      <c r="H43" s="235"/>
    </row>
    <row r="44" spans="1:11" ht="23.25" customHeight="1">
      <c r="A44" s="20"/>
      <c r="B44" s="234" t="s">
        <v>80</v>
      </c>
      <c r="C44" s="234"/>
      <c r="D44" s="234"/>
      <c r="E44" s="64"/>
      <c r="F44" s="237" t="s">
        <v>80</v>
      </c>
      <c r="G44" s="237"/>
      <c r="H44" s="237"/>
    </row>
    <row r="45" spans="1:11" ht="21.75" customHeight="1">
      <c r="A45" s="23"/>
      <c r="B45" s="68">
        <v>2561</v>
      </c>
      <c r="C45" s="68"/>
      <c r="D45" s="68">
        <v>2560</v>
      </c>
      <c r="E45" s="68"/>
      <c r="F45" s="68">
        <v>2561</v>
      </c>
      <c r="G45" s="68"/>
      <c r="H45" s="68">
        <v>2560</v>
      </c>
    </row>
    <row r="46" spans="1:11" ht="21.75" customHeight="1">
      <c r="A46" s="23"/>
      <c r="B46" s="231" t="s">
        <v>31</v>
      </c>
      <c r="C46" s="231"/>
      <c r="D46" s="231"/>
      <c r="E46" s="231"/>
      <c r="F46" s="231"/>
      <c r="G46" s="231"/>
      <c r="H46" s="231"/>
    </row>
    <row r="47" spans="1:11" s="11" customFormat="1" ht="21.75" customHeight="1">
      <c r="A47" s="89" t="s">
        <v>38</v>
      </c>
      <c r="B47" s="145"/>
      <c r="C47" s="145"/>
      <c r="D47" s="145"/>
      <c r="E47" s="145"/>
      <c r="F47" s="145"/>
      <c r="G47" s="145"/>
      <c r="H47" s="145"/>
    </row>
    <row r="48" spans="1:11" s="11" customFormat="1" ht="21.75" customHeight="1">
      <c r="A48" s="10" t="s">
        <v>42</v>
      </c>
      <c r="B48" s="145">
        <v>9348722</v>
      </c>
      <c r="C48" s="145"/>
      <c r="D48" s="145">
        <v>20361823</v>
      </c>
      <c r="E48" s="145"/>
      <c r="F48" s="145">
        <v>91158663</v>
      </c>
      <c r="G48" s="145"/>
      <c r="H48" s="145">
        <v>56505125</v>
      </c>
      <c r="K48" s="102"/>
    </row>
    <row r="49" spans="1:10" s="11" customFormat="1" ht="21.75" customHeight="1">
      <c r="A49" s="10" t="s">
        <v>39</v>
      </c>
      <c r="B49" s="145">
        <v>-11816491</v>
      </c>
      <c r="C49" s="145"/>
      <c r="D49" s="145">
        <v>23036007</v>
      </c>
      <c r="E49" s="145"/>
      <c r="F49" s="145">
        <v>24654319</v>
      </c>
      <c r="G49" s="145"/>
      <c r="H49" s="145">
        <v>25634221</v>
      </c>
    </row>
    <row r="50" spans="1:10" s="11" customFormat="1" ht="21.75" customHeight="1">
      <c r="A50" s="54" t="s">
        <v>205</v>
      </c>
      <c r="B50" s="145">
        <v>-1460747</v>
      </c>
      <c r="C50" s="145"/>
      <c r="D50" s="145">
        <v>7179423</v>
      </c>
      <c r="E50" s="145"/>
      <c r="F50" s="145">
        <v>5658006</v>
      </c>
      <c r="G50" s="145"/>
      <c r="H50" s="145">
        <v>-128026590</v>
      </c>
      <c r="J50" s="102"/>
    </row>
    <row r="51" spans="1:10" s="11" customFormat="1" ht="21.75" customHeight="1">
      <c r="A51" s="59" t="s">
        <v>26</v>
      </c>
      <c r="B51" s="145">
        <v>1362535</v>
      </c>
      <c r="C51" s="145"/>
      <c r="D51" s="145">
        <v>7538600</v>
      </c>
      <c r="E51" s="145"/>
      <c r="F51" s="145">
        <v>1101592</v>
      </c>
      <c r="G51" s="145"/>
      <c r="H51" s="145">
        <v>7799543</v>
      </c>
    </row>
    <row r="52" spans="1:10" s="11" customFormat="1" ht="21.75" customHeight="1">
      <c r="A52" s="10" t="s">
        <v>193</v>
      </c>
      <c r="B52" s="145">
        <v>8467577</v>
      </c>
      <c r="C52" s="145"/>
      <c r="D52" s="145">
        <v>11043141</v>
      </c>
      <c r="E52" s="145"/>
      <c r="F52" s="145">
        <v>3013094</v>
      </c>
      <c r="G52" s="145"/>
      <c r="H52" s="145">
        <v>7738832</v>
      </c>
    </row>
    <row r="53" spans="1:10" s="11" customFormat="1" ht="21.75" customHeight="1">
      <c r="A53" s="59" t="s">
        <v>47</v>
      </c>
      <c r="B53" s="145">
        <v>3361251</v>
      </c>
      <c r="C53" s="145"/>
      <c r="D53" s="145">
        <v>4068568</v>
      </c>
      <c r="E53" s="145"/>
      <c r="F53" s="145">
        <v>0</v>
      </c>
      <c r="G53" s="145"/>
      <c r="H53" s="145">
        <v>993584</v>
      </c>
    </row>
    <row r="54" spans="1:10" s="11" customFormat="1" ht="21.75" customHeight="1">
      <c r="A54" s="59" t="s">
        <v>49</v>
      </c>
      <c r="B54" s="145">
        <v>540949</v>
      </c>
      <c r="C54" s="145"/>
      <c r="D54" s="145">
        <v>3203641</v>
      </c>
      <c r="E54" s="145"/>
      <c r="F54" s="145">
        <v>540949</v>
      </c>
      <c r="G54" s="145"/>
      <c r="H54" s="145">
        <v>2731009</v>
      </c>
    </row>
    <row r="55" spans="1:10" ht="21.75" customHeight="1">
      <c r="A55" s="10" t="s">
        <v>10</v>
      </c>
      <c r="B55" s="145">
        <v>37288007</v>
      </c>
      <c r="C55" s="145"/>
      <c r="D55" s="145">
        <v>-16674020</v>
      </c>
      <c r="E55" s="145"/>
      <c r="F55" s="178">
        <v>-49034870</v>
      </c>
      <c r="G55" s="145"/>
      <c r="H55" s="178">
        <v>-117341125</v>
      </c>
    </row>
    <row r="56" spans="1:10" s="11" customFormat="1" ht="21.75" customHeight="1">
      <c r="A56" s="59" t="s">
        <v>206</v>
      </c>
      <c r="B56" s="178">
        <v>608415</v>
      </c>
      <c r="C56" s="178"/>
      <c r="D56" s="178">
        <v>-6092970</v>
      </c>
      <c r="E56" s="185"/>
      <c r="F56" s="178">
        <v>-6386980</v>
      </c>
      <c r="G56" s="185"/>
      <c r="H56" s="178">
        <v>-6455817</v>
      </c>
    </row>
    <row r="57" spans="1:10" s="11" customFormat="1" ht="21.75" customHeight="1">
      <c r="A57" s="59" t="s">
        <v>244</v>
      </c>
      <c r="B57" s="178">
        <v>-4665376</v>
      </c>
      <c r="C57" s="178"/>
      <c r="D57" s="178">
        <v>-27083661</v>
      </c>
      <c r="E57" s="185"/>
      <c r="F57" s="178">
        <v>-4665376</v>
      </c>
      <c r="G57" s="185"/>
      <c r="H57" s="178">
        <v>-26350062</v>
      </c>
    </row>
    <row r="58" spans="1:10" s="11" customFormat="1" ht="21.75" customHeight="1">
      <c r="A58" s="54" t="s">
        <v>116</v>
      </c>
      <c r="B58" s="178">
        <v>-20268006</v>
      </c>
      <c r="C58" s="178"/>
      <c r="D58" s="178">
        <v>-6671735</v>
      </c>
      <c r="E58" s="185"/>
      <c r="F58" s="185">
        <v>-13427611</v>
      </c>
      <c r="G58" s="185"/>
      <c r="H58" s="185">
        <v>-13041269</v>
      </c>
    </row>
    <row r="59" spans="1:10" s="11" customFormat="1" ht="21.75" customHeight="1">
      <c r="A59" s="54" t="s">
        <v>229</v>
      </c>
      <c r="B59" s="178">
        <v>83993</v>
      </c>
      <c r="C59" s="178"/>
      <c r="D59" s="145">
        <v>0</v>
      </c>
      <c r="E59" s="185"/>
      <c r="F59" s="185">
        <v>10300142</v>
      </c>
      <c r="G59" s="185"/>
      <c r="H59" s="145">
        <v>0</v>
      </c>
    </row>
    <row r="60" spans="1:10" s="11" customFormat="1" ht="21.75" customHeight="1">
      <c r="A60" s="54" t="s">
        <v>195</v>
      </c>
      <c r="B60" s="178">
        <v>-10349325</v>
      </c>
      <c r="C60" s="178"/>
      <c r="D60" s="145">
        <v>-10703139</v>
      </c>
      <c r="E60" s="185"/>
      <c r="F60" s="185">
        <v>-6605157</v>
      </c>
      <c r="G60" s="185"/>
      <c r="H60" s="145">
        <v>-4305415</v>
      </c>
    </row>
    <row r="61" spans="1:10" s="11" customFormat="1" ht="21.75" customHeight="1">
      <c r="A61" s="10" t="s">
        <v>11</v>
      </c>
      <c r="B61" s="147">
        <v>548823</v>
      </c>
      <c r="C61" s="148"/>
      <c r="D61" s="147">
        <v>804355</v>
      </c>
      <c r="E61" s="148"/>
      <c r="F61" s="147">
        <v>548823</v>
      </c>
      <c r="G61" s="148"/>
      <c r="H61" s="147">
        <v>807855</v>
      </c>
    </row>
    <row r="62" spans="1:10" s="11" customFormat="1" ht="21.75" customHeight="1">
      <c r="A62" s="59" t="s">
        <v>231</v>
      </c>
      <c r="B62" s="148">
        <f>SUM(B48:B61,B39)</f>
        <v>58351985</v>
      </c>
      <c r="C62" s="148"/>
      <c r="D62" s="148">
        <f>SUM(D48:D61,D39)</f>
        <v>-31444405</v>
      </c>
      <c r="E62" s="148"/>
      <c r="F62" s="148">
        <f>SUM(F48:F61,F39)</f>
        <v>47078163</v>
      </c>
      <c r="G62" s="148"/>
      <c r="H62" s="148">
        <f>SUM(H48:H61,H39)</f>
        <v>-171792527</v>
      </c>
    </row>
    <row r="63" spans="1:10" s="11" customFormat="1" ht="21.75" customHeight="1">
      <c r="A63" s="59" t="s">
        <v>172</v>
      </c>
      <c r="B63" s="148">
        <v>-16478710</v>
      </c>
      <c r="C63" s="148"/>
      <c r="D63" s="148">
        <v>-19750755</v>
      </c>
      <c r="E63" s="148"/>
      <c r="F63" s="148">
        <v>-11500818</v>
      </c>
      <c r="G63" s="148"/>
      <c r="H63" s="148">
        <v>-12645854</v>
      </c>
      <c r="I63" s="149"/>
    </row>
    <row r="64" spans="1:10" s="11" customFormat="1" ht="21.75" customHeight="1">
      <c r="A64" s="59" t="s">
        <v>232</v>
      </c>
      <c r="B64" s="186">
        <v>14999037</v>
      </c>
      <c r="C64" s="185"/>
      <c r="D64" s="186">
        <v>7539951</v>
      </c>
      <c r="E64" s="185"/>
      <c r="F64" s="186">
        <v>14999037</v>
      </c>
      <c r="G64" s="185"/>
      <c r="H64" s="186">
        <v>1544822</v>
      </c>
    </row>
    <row r="65" spans="1:9" s="11" customFormat="1" ht="21.75" customHeight="1">
      <c r="A65" s="90" t="s">
        <v>230</v>
      </c>
      <c r="B65" s="112">
        <f>SUM(B62:B64)</f>
        <v>56872312</v>
      </c>
      <c r="C65" s="115"/>
      <c r="D65" s="112">
        <f>SUM(D62:D64)</f>
        <v>-43655209</v>
      </c>
      <c r="E65" s="114"/>
      <c r="F65" s="112">
        <f>SUM(F62:G64)</f>
        <v>50576382</v>
      </c>
      <c r="G65" s="114"/>
      <c r="H65" s="112">
        <f>SUM(H62:I64)</f>
        <v>-182893559</v>
      </c>
    </row>
    <row r="66" spans="1:9" s="11" customFormat="1" ht="9.75" customHeight="1">
      <c r="A66" s="23"/>
      <c r="B66" s="145"/>
      <c r="C66" s="145"/>
      <c r="D66" s="145"/>
      <c r="E66" s="145"/>
      <c r="F66" s="145"/>
      <c r="G66" s="145"/>
      <c r="H66" s="145"/>
    </row>
    <row r="67" spans="1:9" s="11" customFormat="1" ht="23.25" customHeight="1">
      <c r="A67" s="24" t="s">
        <v>27</v>
      </c>
      <c r="B67" s="185"/>
      <c r="C67" s="185"/>
      <c r="D67" s="185"/>
      <c r="E67" s="185"/>
      <c r="F67" s="185"/>
      <c r="G67" s="185"/>
      <c r="H67" s="185"/>
    </row>
    <row r="68" spans="1:9" s="11" customFormat="1" ht="23.25" customHeight="1">
      <c r="A68" s="59" t="s">
        <v>173</v>
      </c>
      <c r="B68" s="178">
        <v>0</v>
      </c>
      <c r="C68" s="178"/>
      <c r="D68" s="178">
        <v>0</v>
      </c>
      <c r="E68" s="185"/>
      <c r="F68" s="178">
        <v>0</v>
      </c>
      <c r="G68" s="185"/>
      <c r="H68" s="178">
        <v>14350744</v>
      </c>
    </row>
    <row r="69" spans="1:9" s="11" customFormat="1" ht="23.25" customHeight="1">
      <c r="A69" s="54" t="s">
        <v>102</v>
      </c>
      <c r="B69" s="187">
        <v>0</v>
      </c>
      <c r="C69" s="148"/>
      <c r="D69" s="187">
        <v>55148000</v>
      </c>
      <c r="E69" s="145"/>
      <c r="F69" s="187">
        <v>0</v>
      </c>
      <c r="G69" s="145"/>
      <c r="H69" s="187">
        <v>55148000</v>
      </c>
      <c r="I69" s="88"/>
    </row>
    <row r="70" spans="1:9" s="11" customFormat="1" ht="23.25" customHeight="1">
      <c r="A70" s="54" t="s">
        <v>185</v>
      </c>
      <c r="B70" s="187">
        <v>18997535</v>
      </c>
      <c r="C70" s="148"/>
      <c r="D70" s="187">
        <v>88985410</v>
      </c>
      <c r="E70" s="145"/>
      <c r="F70" s="178">
        <v>18997535</v>
      </c>
      <c r="G70" s="145"/>
      <c r="H70" s="178">
        <v>88985410</v>
      </c>
      <c r="I70" s="88"/>
    </row>
    <row r="71" spans="1:9" s="11" customFormat="1" ht="23.25" customHeight="1">
      <c r="A71" s="54" t="s">
        <v>186</v>
      </c>
      <c r="B71" s="187">
        <v>0</v>
      </c>
      <c r="C71" s="148"/>
      <c r="D71" s="187">
        <v>-106977274</v>
      </c>
      <c r="E71" s="145"/>
      <c r="F71" s="178">
        <v>0</v>
      </c>
      <c r="G71" s="148"/>
      <c r="H71" s="178">
        <v>-106977274</v>
      </c>
      <c r="I71" s="88"/>
    </row>
    <row r="72" spans="1:9" s="11" customFormat="1" ht="23.25" customHeight="1">
      <c r="A72" s="54" t="s">
        <v>174</v>
      </c>
      <c r="B72" s="187">
        <v>466679285</v>
      </c>
      <c r="C72" s="148"/>
      <c r="D72" s="187">
        <v>515087925</v>
      </c>
      <c r="E72" s="145"/>
      <c r="F72" s="187">
        <v>464677921</v>
      </c>
      <c r="G72" s="145"/>
      <c r="H72" s="187">
        <v>508083765</v>
      </c>
      <c r="I72" s="88"/>
    </row>
    <row r="73" spans="1:9" s="11" customFormat="1" ht="23.25" customHeight="1">
      <c r="A73" s="54" t="s">
        <v>175</v>
      </c>
      <c r="B73" s="148">
        <v>-466000000</v>
      </c>
      <c r="C73" s="148"/>
      <c r="D73" s="148">
        <v>-443200000</v>
      </c>
      <c r="E73" s="145"/>
      <c r="F73" s="148">
        <v>-464000000</v>
      </c>
      <c r="G73" s="145"/>
      <c r="H73" s="148">
        <v>-436200000</v>
      </c>
      <c r="I73" s="88"/>
    </row>
    <row r="74" spans="1:9" s="11" customFormat="1" ht="23.25" customHeight="1">
      <c r="A74" s="59" t="s">
        <v>178</v>
      </c>
      <c r="B74" s="148">
        <v>1910403</v>
      </c>
      <c r="C74" s="148"/>
      <c r="D74" s="148">
        <v>671777</v>
      </c>
      <c r="E74" s="148"/>
      <c r="F74" s="148">
        <v>1910403</v>
      </c>
      <c r="G74" s="148"/>
      <c r="H74" s="148">
        <v>671777</v>
      </c>
    </row>
    <row r="75" spans="1:9" s="11" customFormat="1" ht="23.25" customHeight="1">
      <c r="A75" s="54" t="s">
        <v>177</v>
      </c>
      <c r="B75" s="148">
        <v>-9494278</v>
      </c>
      <c r="C75" s="148"/>
      <c r="D75" s="148">
        <v>-10759923</v>
      </c>
      <c r="E75" s="148"/>
      <c r="F75" s="148">
        <v>-9494278</v>
      </c>
      <c r="G75" s="148"/>
      <c r="H75" s="148">
        <v>-10759923</v>
      </c>
    </row>
    <row r="76" spans="1:9" s="11" customFormat="1" ht="23.25" customHeight="1">
      <c r="A76" s="59" t="s">
        <v>179</v>
      </c>
      <c r="B76" s="148">
        <v>-1950000</v>
      </c>
      <c r="C76" s="148"/>
      <c r="D76" s="148">
        <v>-5429100</v>
      </c>
      <c r="E76" s="148"/>
      <c r="F76" s="148">
        <v>0</v>
      </c>
      <c r="G76" s="148"/>
      <c r="H76" s="148">
        <v>0</v>
      </c>
    </row>
    <row r="77" spans="1:9" s="11" customFormat="1" ht="23.25" customHeight="1">
      <c r="A77" s="54" t="s">
        <v>180</v>
      </c>
      <c r="B77" s="148">
        <v>-2396546</v>
      </c>
      <c r="C77" s="148"/>
      <c r="D77" s="148">
        <v>-958652</v>
      </c>
      <c r="E77" s="148"/>
      <c r="F77" s="148">
        <v>-2396546</v>
      </c>
      <c r="G77" s="148"/>
      <c r="H77" s="148">
        <v>-958652</v>
      </c>
    </row>
    <row r="78" spans="1:9" s="11" customFormat="1" ht="23.25" customHeight="1">
      <c r="A78" s="54" t="s">
        <v>176</v>
      </c>
      <c r="B78" s="148"/>
      <c r="C78" s="148"/>
      <c r="D78" s="148"/>
      <c r="E78" s="145"/>
      <c r="F78" s="95"/>
      <c r="G78" s="145"/>
      <c r="H78" s="95"/>
      <c r="I78" s="88"/>
    </row>
    <row r="79" spans="1:9" s="11" customFormat="1" ht="23.25" customHeight="1">
      <c r="A79" s="54" t="s">
        <v>114</v>
      </c>
      <c r="B79" s="148">
        <v>0</v>
      </c>
      <c r="C79" s="148"/>
      <c r="D79" s="148">
        <v>-122800000</v>
      </c>
      <c r="E79" s="145"/>
      <c r="F79" s="148">
        <v>0</v>
      </c>
      <c r="G79" s="145"/>
      <c r="H79" s="148">
        <v>0</v>
      </c>
      <c r="I79" s="88"/>
    </row>
    <row r="80" spans="1:9" s="11" customFormat="1" ht="23.25" customHeight="1">
      <c r="A80" s="10" t="s">
        <v>107</v>
      </c>
      <c r="B80" s="148">
        <v>222357</v>
      </c>
      <c r="C80" s="148"/>
      <c r="D80" s="148">
        <v>1818804</v>
      </c>
      <c r="E80" s="145"/>
      <c r="F80" s="148">
        <v>218336</v>
      </c>
      <c r="G80" s="145"/>
      <c r="H80" s="148">
        <v>1811023</v>
      </c>
      <c r="I80" s="88"/>
    </row>
    <row r="81" spans="1:9" s="11" customFormat="1" ht="23.25" hidden="1" customHeight="1">
      <c r="A81" s="59" t="s">
        <v>142</v>
      </c>
      <c r="B81" s="148"/>
      <c r="C81" s="148"/>
      <c r="D81" s="148"/>
      <c r="E81" s="148"/>
      <c r="F81" s="148"/>
      <c r="G81" s="148"/>
      <c r="H81" s="148"/>
    </row>
    <row r="82" spans="1:9" s="11" customFormat="1" ht="23.25" hidden="1" customHeight="1">
      <c r="A82" s="54" t="s">
        <v>85</v>
      </c>
      <c r="B82" s="95"/>
      <c r="C82" s="188"/>
      <c r="D82" s="95"/>
      <c r="E82" s="145"/>
      <c r="F82" s="148"/>
      <c r="G82" s="145"/>
      <c r="H82" s="148"/>
      <c r="I82" s="88"/>
    </row>
    <row r="83" spans="1:9" s="11" customFormat="1" ht="23.25" customHeight="1">
      <c r="A83" s="16" t="s">
        <v>181</v>
      </c>
      <c r="B83" s="100">
        <f>SUM(B68:B80)</f>
        <v>7968756</v>
      </c>
      <c r="C83" s="115"/>
      <c r="D83" s="100">
        <f>SUM(D68:D80)</f>
        <v>-28413033</v>
      </c>
      <c r="E83" s="114"/>
      <c r="F83" s="100">
        <f>SUM(F68:F80)</f>
        <v>9913371</v>
      </c>
      <c r="G83" s="114"/>
      <c r="H83" s="100">
        <f>SUM(H68:H80)</f>
        <v>114154870</v>
      </c>
    </row>
    <row r="84" spans="1:9" s="11" customFormat="1" ht="9.75" customHeight="1">
      <c r="A84" s="10"/>
      <c r="B84" s="96"/>
      <c r="C84" s="96"/>
      <c r="D84" s="96"/>
      <c r="E84" s="96"/>
      <c r="F84" s="96"/>
      <c r="G84" s="96"/>
      <c r="H84" s="96"/>
    </row>
    <row r="85" spans="1:9" s="11" customFormat="1" ht="23.25" customHeight="1">
      <c r="A85" s="32" t="s">
        <v>86</v>
      </c>
      <c r="B85" s="189"/>
      <c r="C85" s="189"/>
      <c r="D85" s="189"/>
      <c r="E85" s="183"/>
      <c r="F85" s="183"/>
      <c r="G85" s="183"/>
      <c r="H85" s="183"/>
      <c r="I85"/>
    </row>
    <row r="86" spans="1:9" ht="24" customHeight="1">
      <c r="A86" s="19" t="s">
        <v>24</v>
      </c>
      <c r="B86" s="183"/>
      <c r="C86" s="183"/>
      <c r="D86" s="183"/>
      <c r="E86" s="183"/>
      <c r="F86" s="183"/>
      <c r="G86" s="183"/>
      <c r="H86" s="183"/>
      <c r="I86"/>
    </row>
    <row r="87" spans="1:9" ht="23.25" customHeight="1">
      <c r="A87" s="19"/>
      <c r="B87" s="183"/>
      <c r="C87" s="183"/>
      <c r="D87" s="183"/>
      <c r="E87" s="183"/>
      <c r="F87" s="183"/>
      <c r="G87" s="183"/>
      <c r="H87" s="183"/>
      <c r="I87"/>
    </row>
    <row r="88" spans="1:9" ht="23.25" customHeight="1">
      <c r="A88" s="19"/>
      <c r="B88" s="236" t="s">
        <v>82</v>
      </c>
      <c r="C88" s="236"/>
      <c r="D88" s="236"/>
      <c r="E88" s="183"/>
      <c r="F88" s="229" t="s">
        <v>61</v>
      </c>
      <c r="G88" s="229"/>
      <c r="H88" s="229"/>
      <c r="I88"/>
    </row>
    <row r="89" spans="1:9" ht="23.25" customHeight="1">
      <c r="A89" s="19"/>
      <c r="B89" s="234" t="s">
        <v>84</v>
      </c>
      <c r="C89" s="234"/>
      <c r="D89" s="234"/>
      <c r="E89" s="184"/>
      <c r="F89" s="235" t="s">
        <v>81</v>
      </c>
      <c r="G89" s="235"/>
      <c r="H89" s="235"/>
      <c r="I89"/>
    </row>
    <row r="90" spans="1:9" ht="23.25" customHeight="1">
      <c r="A90" s="20"/>
      <c r="B90" s="234" t="s">
        <v>80</v>
      </c>
      <c r="C90" s="234"/>
      <c r="D90" s="234"/>
      <c r="E90" s="64"/>
      <c r="F90" s="237" t="s">
        <v>80</v>
      </c>
      <c r="G90" s="237"/>
      <c r="H90" s="237"/>
      <c r="I90"/>
    </row>
    <row r="91" spans="1:9" ht="23.25" customHeight="1">
      <c r="A91" s="23"/>
      <c r="B91" s="68">
        <v>2561</v>
      </c>
      <c r="C91" s="68"/>
      <c r="D91" s="68">
        <v>2560</v>
      </c>
      <c r="E91" s="68"/>
      <c r="F91" s="68">
        <v>2561</v>
      </c>
      <c r="G91" s="68"/>
      <c r="H91" s="68">
        <v>2560</v>
      </c>
      <c r="I91"/>
    </row>
    <row r="92" spans="1:9" ht="21.75" customHeight="1">
      <c r="A92" s="23"/>
      <c r="B92" s="231" t="s">
        <v>31</v>
      </c>
      <c r="C92" s="231"/>
      <c r="D92" s="231"/>
      <c r="E92" s="231"/>
      <c r="F92" s="231"/>
      <c r="G92" s="231"/>
      <c r="H92" s="231"/>
      <c r="I92"/>
    </row>
    <row r="93" spans="1:9" s="11" customFormat="1" ht="22.5" customHeight="1">
      <c r="A93" s="24" t="s">
        <v>28</v>
      </c>
      <c r="B93" s="96"/>
      <c r="C93" s="96"/>
      <c r="D93" s="96"/>
      <c r="E93" s="96"/>
      <c r="F93" s="96"/>
      <c r="G93" s="96"/>
      <c r="H93" s="96"/>
    </row>
    <row r="94" spans="1:9" s="11" customFormat="1" ht="22.5" hidden="1" customHeight="1">
      <c r="A94" s="91" t="s">
        <v>83</v>
      </c>
      <c r="B94" s="148"/>
      <c r="C94" s="145"/>
      <c r="D94" s="148">
        <v>0</v>
      </c>
      <c r="E94" s="145"/>
      <c r="F94" s="145"/>
      <c r="G94" s="145"/>
      <c r="H94" s="145">
        <v>0</v>
      </c>
      <c r="I94" s="88"/>
    </row>
    <row r="95" spans="1:9" s="11" customFormat="1" ht="22.5" hidden="1" customHeight="1">
      <c r="A95" s="11" t="s">
        <v>183</v>
      </c>
      <c r="B95" s="178"/>
      <c r="C95" s="178"/>
      <c r="D95" s="178">
        <v>0</v>
      </c>
      <c r="E95" s="145"/>
      <c r="F95" s="178"/>
      <c r="G95" s="145"/>
      <c r="H95" s="178">
        <v>0</v>
      </c>
      <c r="I95" s="88"/>
    </row>
    <row r="96" spans="1:9" s="11" customFormat="1" ht="23.25" hidden="1" customHeight="1">
      <c r="A96" s="7" t="s">
        <v>78</v>
      </c>
      <c r="B96" s="95"/>
      <c r="C96" s="145"/>
      <c r="D96" s="95"/>
      <c r="E96" s="145"/>
      <c r="F96" s="95"/>
      <c r="G96" s="145"/>
      <c r="H96" s="95"/>
      <c r="I96" s="88"/>
    </row>
    <row r="97" spans="1:14" s="11" customFormat="1" ht="23.25" hidden="1" customHeight="1">
      <c r="A97" s="91" t="s">
        <v>96</v>
      </c>
      <c r="B97" s="145"/>
      <c r="C97" s="145"/>
      <c r="D97" s="145"/>
      <c r="E97" s="145"/>
      <c r="F97" s="145"/>
      <c r="G97" s="145"/>
      <c r="H97" s="145"/>
      <c r="I97" s="88"/>
    </row>
    <row r="98" spans="1:14" ht="21.75" hidden="1" customHeight="1">
      <c r="A98" s="91" t="s">
        <v>97</v>
      </c>
      <c r="B98" s="145"/>
      <c r="C98" s="145"/>
      <c r="D98" s="145"/>
      <c r="E98" s="145"/>
      <c r="F98" s="145"/>
      <c r="G98" s="145"/>
      <c r="H98" s="145"/>
      <c r="I98" s="88"/>
    </row>
    <row r="99" spans="1:14" ht="21.75" hidden="1" customHeight="1">
      <c r="A99" s="91" t="s">
        <v>98</v>
      </c>
      <c r="B99" s="145"/>
      <c r="C99" s="145"/>
      <c r="D99" s="145"/>
      <c r="E99" s="145"/>
      <c r="F99" s="145"/>
      <c r="G99" s="145"/>
      <c r="H99" s="145"/>
      <c r="I99" s="88"/>
    </row>
    <row r="100" spans="1:14" s="11" customFormat="1" ht="22.5" customHeight="1">
      <c r="A100" s="14" t="s">
        <v>182</v>
      </c>
      <c r="B100" s="178">
        <v>-6389497</v>
      </c>
      <c r="C100" s="178"/>
      <c r="D100" s="178">
        <v>-3701809</v>
      </c>
      <c r="E100" s="145"/>
      <c r="F100" s="178">
        <v>-167473</v>
      </c>
      <c r="G100" s="145"/>
      <c r="H100" s="178">
        <v>-201814</v>
      </c>
    </row>
    <row r="101" spans="1:14" s="11" customFormat="1" ht="22.5" customHeight="1">
      <c r="A101" s="90" t="s">
        <v>184</v>
      </c>
      <c r="B101" s="100">
        <f>SUM(B94:B100)</f>
        <v>-6389497</v>
      </c>
      <c r="C101" s="115"/>
      <c r="D101" s="100">
        <f>SUM(D94:D100)</f>
        <v>-3701809</v>
      </c>
      <c r="E101" s="114"/>
      <c r="F101" s="100">
        <f>SUM(F94:F100)</f>
        <v>-167473</v>
      </c>
      <c r="G101" s="114"/>
      <c r="H101" s="100">
        <f>SUM(H94:H100)</f>
        <v>-201814</v>
      </c>
    </row>
    <row r="102" spans="1:14" s="11" customFormat="1" ht="22.5" customHeight="1">
      <c r="A102" s="90"/>
      <c r="B102" s="115"/>
      <c r="C102" s="115"/>
      <c r="D102" s="115"/>
      <c r="E102" s="114"/>
      <c r="F102" s="115"/>
      <c r="G102" s="114"/>
      <c r="H102" s="115"/>
    </row>
    <row r="103" spans="1:14" s="11" customFormat="1" ht="23.25" customHeight="1">
      <c r="A103" s="50" t="s">
        <v>143</v>
      </c>
      <c r="B103" s="114">
        <f>B65+B83+B101</f>
        <v>58451571</v>
      </c>
      <c r="C103" s="114"/>
      <c r="D103" s="114">
        <f>D65+D83+D101</f>
        <v>-75770051</v>
      </c>
      <c r="E103" s="114"/>
      <c r="F103" s="114">
        <f>F65+F83+F101</f>
        <v>60322280</v>
      </c>
      <c r="G103" s="114"/>
      <c r="H103" s="114">
        <f>H65+H83+H101</f>
        <v>-68940503</v>
      </c>
    </row>
    <row r="104" spans="1:14" s="11" customFormat="1" ht="23.25" customHeight="1">
      <c r="A104" s="49" t="s">
        <v>73</v>
      </c>
      <c r="B104" s="147">
        <f>'BS 7-9'!E9</f>
        <v>60241826</v>
      </c>
      <c r="C104" s="148"/>
      <c r="D104" s="147">
        <v>136011877</v>
      </c>
      <c r="E104" s="145"/>
      <c r="F104" s="147">
        <f>'BS 7-9'!I9</f>
        <v>55908442</v>
      </c>
      <c r="G104" s="145"/>
      <c r="H104" s="147">
        <v>124848945</v>
      </c>
    </row>
    <row r="105" spans="1:14" ht="23.25" customHeight="1" thickBot="1">
      <c r="A105" s="50" t="s">
        <v>74</v>
      </c>
      <c r="B105" s="190">
        <f>SUM(B103:B104)</f>
        <v>118693397</v>
      </c>
      <c r="C105" s="115"/>
      <c r="D105" s="190">
        <f>SUM(D103:D104)</f>
        <v>60241826</v>
      </c>
      <c r="E105" s="115"/>
      <c r="F105" s="190">
        <f>SUM(F103:F104)</f>
        <v>116230722</v>
      </c>
      <c r="G105" s="115"/>
      <c r="H105" s="190">
        <f>SUM(H103:H104)</f>
        <v>55908442</v>
      </c>
      <c r="I105"/>
      <c r="J105" s="204"/>
      <c r="K105" s="127"/>
      <c r="L105" s="101"/>
      <c r="M105" s="101"/>
      <c r="N105" s="101"/>
    </row>
    <row r="106" spans="1:14" ht="22.5" customHeight="1" thickTop="1">
      <c r="A106"/>
      <c r="B106" s="182"/>
      <c r="C106" s="182"/>
      <c r="D106" s="182"/>
      <c r="E106" s="182"/>
      <c r="F106" s="182"/>
      <c r="G106" s="182"/>
      <c r="H106" s="182"/>
      <c r="I106"/>
    </row>
    <row r="107" spans="1:14" ht="22.5" customHeight="1">
      <c r="A107" s="25" t="s">
        <v>104</v>
      </c>
      <c r="B107" s="191"/>
      <c r="C107" s="191"/>
      <c r="D107" s="191"/>
      <c r="E107" s="191"/>
      <c r="F107" s="191"/>
      <c r="G107" s="191"/>
      <c r="H107" s="191"/>
      <c r="I107"/>
    </row>
    <row r="108" spans="1:14" ht="22.5" customHeight="1">
      <c r="A108" s="57" t="s">
        <v>139</v>
      </c>
      <c r="B108" s="192">
        <v>0</v>
      </c>
      <c r="C108" s="96">
        <v>0</v>
      </c>
      <c r="D108" s="192">
        <v>342400</v>
      </c>
      <c r="E108" s="96">
        <v>0</v>
      </c>
      <c r="F108" s="192">
        <v>0</v>
      </c>
      <c r="G108" s="96">
        <v>0</v>
      </c>
      <c r="H108" s="192">
        <v>342400</v>
      </c>
      <c r="I108"/>
    </row>
    <row r="109" spans="1:14" ht="22.5" customHeight="1">
      <c r="A109" s="57" t="s">
        <v>123</v>
      </c>
      <c r="B109" s="192">
        <v>0</v>
      </c>
      <c r="C109" s="96"/>
      <c r="D109" s="192">
        <v>1950000</v>
      </c>
      <c r="E109" s="96"/>
      <c r="F109" s="192">
        <v>0</v>
      </c>
      <c r="G109" s="96"/>
      <c r="H109" s="192">
        <v>0</v>
      </c>
      <c r="I109"/>
    </row>
    <row r="110" spans="1:14" ht="22.5" hidden="1" customHeight="1">
      <c r="A110" s="57" t="s">
        <v>124</v>
      </c>
      <c r="B110" s="179"/>
      <c r="C110" s="96"/>
      <c r="D110" s="179"/>
      <c r="E110" s="96"/>
      <c r="F110" s="192">
        <v>0</v>
      </c>
      <c r="G110" s="96"/>
      <c r="H110" s="179"/>
      <c r="I110"/>
    </row>
    <row r="111" spans="1:14" ht="22.5" hidden="1" customHeight="1">
      <c r="A111" s="57" t="s">
        <v>124</v>
      </c>
      <c r="B111" s="192">
        <v>0</v>
      </c>
      <c r="C111" s="96"/>
      <c r="D111" s="192">
        <v>0</v>
      </c>
      <c r="E111" s="96"/>
      <c r="F111" s="192">
        <v>0</v>
      </c>
      <c r="G111" s="96"/>
      <c r="H111" s="192">
        <v>0</v>
      </c>
      <c r="I111"/>
    </row>
    <row r="112" spans="1:14" ht="22.5" customHeight="1">
      <c r="A112" s="52" t="s">
        <v>128</v>
      </c>
      <c r="B112" s="96"/>
      <c r="C112" s="96"/>
      <c r="D112" s="96"/>
      <c r="E112" s="96"/>
      <c r="F112" s="96"/>
      <c r="G112" s="96"/>
      <c r="H112" s="96"/>
      <c r="I112"/>
    </row>
    <row r="113" spans="1:9" ht="22.5" customHeight="1">
      <c r="A113" s="52" t="s">
        <v>129</v>
      </c>
      <c r="B113" s="182">
        <v>550898396</v>
      </c>
      <c r="C113" s="182"/>
      <c r="D113" s="182">
        <v>543434582</v>
      </c>
      <c r="E113" s="182"/>
      <c r="F113" s="192">
        <v>0</v>
      </c>
      <c r="G113" s="182"/>
      <c r="H113" s="192">
        <v>0</v>
      </c>
      <c r="I113"/>
    </row>
    <row r="114" spans="1:9" ht="22.5" hidden="1" customHeight="1">
      <c r="A114" s="57" t="s">
        <v>141</v>
      </c>
      <c r="B114" s="193">
        <f>[1]Reconcile!D507</f>
        <v>0</v>
      </c>
      <c r="C114" s="96"/>
      <c r="D114" s="178">
        <v>0</v>
      </c>
      <c r="E114" s="96"/>
      <c r="F114" s="192">
        <v>0</v>
      </c>
      <c r="G114" s="96"/>
      <c r="H114" s="192">
        <v>0</v>
      </c>
      <c r="I114"/>
    </row>
    <row r="115" spans="1:9" ht="21.5">
      <c r="A115" s="14"/>
      <c r="B115" s="182"/>
      <c r="C115" s="182"/>
      <c r="D115" s="182"/>
      <c r="E115" s="182"/>
      <c r="F115" s="182"/>
      <c r="G115" s="182"/>
      <c r="H115" s="182"/>
    </row>
    <row r="116" spans="1:9" ht="21.5">
      <c r="A116" s="14"/>
      <c r="B116" s="14"/>
      <c r="C116" s="14"/>
      <c r="D116" s="14"/>
      <c r="E116" s="14"/>
      <c r="F116" s="14"/>
      <c r="G116" s="14"/>
      <c r="H116" s="14"/>
    </row>
  </sheetData>
  <mergeCells count="21">
    <mergeCell ref="F44:H44"/>
    <mergeCell ref="B44:D44"/>
    <mergeCell ref="F90:H90"/>
    <mergeCell ref="F43:H43"/>
    <mergeCell ref="B42:D42"/>
    <mergeCell ref="F42:H42"/>
    <mergeCell ref="B46:H46"/>
    <mergeCell ref="B92:H92"/>
    <mergeCell ref="B89:D89"/>
    <mergeCell ref="F89:H89"/>
    <mergeCell ref="B88:D88"/>
    <mergeCell ref="B90:D90"/>
    <mergeCell ref="F88:H88"/>
    <mergeCell ref="B4:D4"/>
    <mergeCell ref="F6:H6"/>
    <mergeCell ref="F4:H4"/>
    <mergeCell ref="B43:D43"/>
    <mergeCell ref="F5:H5"/>
    <mergeCell ref="B6:D6"/>
    <mergeCell ref="B5:D5"/>
    <mergeCell ref="B8:H8"/>
  </mergeCells>
  <phoneticPr fontId="4" type="noConversion"/>
  <pageMargins left="0.8" right="0.8" top="0.48" bottom="0.5" header="0.5" footer="0.5"/>
  <pageSetup paperSize="9" scale="81" firstPageNumber="16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9" max="7" man="1"/>
    <brk id="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Korawan, Kaewsukko</cp:lastModifiedBy>
  <cp:lastPrinted>2019-05-16T07:54:20Z</cp:lastPrinted>
  <dcterms:created xsi:type="dcterms:W3CDTF">2004-12-15T01:41:44Z</dcterms:created>
  <dcterms:modified xsi:type="dcterms:W3CDTF">2019-05-16T11:36:11Z</dcterms:modified>
</cp:coreProperties>
</file>