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1'62\งบการเงิน\Convert file\"/>
    </mc:Choice>
  </mc:AlternateContent>
  <bookViews>
    <workbookView xWindow="0" yWindow="0" windowWidth="15600" windowHeight="7650" tabRatio="789" activeTab="5"/>
  </bookViews>
  <sheets>
    <sheet name="Page2-4" sheetId="14" r:id="rId1"/>
    <sheet name="Page5-6" sheetId="18" r:id="rId2"/>
    <sheet name="page 7" sheetId="11" r:id="rId3"/>
    <sheet name="page 8" sheetId="12" r:id="rId4"/>
    <sheet name="Page 9" sheetId="20" r:id="rId5"/>
    <sheet name="Page 10" sheetId="21" r:id="rId6"/>
  </sheets>
  <externalReferences>
    <externalReference r:id="rId7"/>
  </externalReferenc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4" i="21" l="1"/>
  <c r="H14" i="21"/>
  <c r="F14" i="21"/>
  <c r="J14" i="21"/>
  <c r="L15" i="20" l="1"/>
  <c r="L27" i="20"/>
  <c r="H27" i="20"/>
  <c r="H15" i="20"/>
  <c r="M23" i="11"/>
  <c r="M25" i="11" s="1"/>
  <c r="F23" i="18"/>
  <c r="F20" i="18"/>
  <c r="N22" i="11"/>
  <c r="L25" i="21"/>
  <c r="J25" i="21"/>
  <c r="F25" i="21"/>
  <c r="H25" i="21"/>
  <c r="J23" i="12"/>
  <c r="J24" i="12" s="1"/>
  <c r="K22" i="12"/>
  <c r="K21" i="12"/>
  <c r="K23" i="12" s="1"/>
  <c r="K15" i="12"/>
  <c r="N19" i="11"/>
  <c r="K16" i="11"/>
  <c r="F54" i="18"/>
  <c r="F56" i="18" s="1"/>
  <c r="L53" i="18"/>
  <c r="L56" i="18" s="1"/>
  <c r="J16" i="12" s="1"/>
  <c r="H53" i="18"/>
  <c r="H56" i="18" s="1"/>
  <c r="G17" i="11" s="1"/>
  <c r="F21" i="18"/>
  <c r="F19" i="18"/>
  <c r="F15" i="18"/>
  <c r="F14" i="18"/>
  <c r="K20" i="12"/>
  <c r="F18" i="12"/>
  <c r="L96" i="14"/>
  <c r="L53" i="14"/>
  <c r="F28" i="21"/>
  <c r="J28" i="21"/>
  <c r="A3" i="11"/>
  <c r="A3" i="12" s="1"/>
  <c r="A4" i="20" s="1"/>
  <c r="A4" i="21" s="1"/>
  <c r="A1" i="11"/>
  <c r="A1" i="12" s="1"/>
  <c r="G25" i="11"/>
  <c r="G26" i="11" s="1"/>
  <c r="M16" i="11"/>
  <c r="M18" i="11" s="1"/>
  <c r="M20" i="11" s="1"/>
  <c r="H19" i="14"/>
  <c r="F78" i="14"/>
  <c r="F69" i="14"/>
  <c r="D18" i="12"/>
  <c r="D24" i="12" s="1"/>
  <c r="C25" i="11"/>
  <c r="C26" i="11" s="1"/>
  <c r="F106" i="14" s="1"/>
  <c r="F19" i="14"/>
  <c r="A2" i="20"/>
  <c r="C18" i="11"/>
  <c r="C20" i="11" s="1"/>
  <c r="J56" i="18"/>
  <c r="H22" i="12" s="1"/>
  <c r="F47" i="18"/>
  <c r="H62" i="18"/>
  <c r="A42" i="18"/>
  <c r="L16" i="18"/>
  <c r="J16" i="18"/>
  <c r="H16" i="18"/>
  <c r="L12" i="18"/>
  <c r="J12" i="18"/>
  <c r="H12" i="18"/>
  <c r="F12" i="18"/>
  <c r="K14" i="12"/>
  <c r="M14" i="12" s="1"/>
  <c r="L69" i="14"/>
  <c r="H28" i="14"/>
  <c r="K15" i="11"/>
  <c r="L15" i="11" s="1"/>
  <c r="N15" i="11" s="1"/>
  <c r="E23" i="12"/>
  <c r="E17" i="12"/>
  <c r="E18" i="12" s="1"/>
  <c r="D25" i="11"/>
  <c r="D26" i="11" s="1"/>
  <c r="F107" i="14" s="1"/>
  <c r="D18" i="11"/>
  <c r="D20" i="11" s="1"/>
  <c r="H113" i="14"/>
  <c r="H115" i="14" s="1"/>
  <c r="H69" i="14"/>
  <c r="J69" i="14"/>
  <c r="L55" i="14"/>
  <c r="L98" i="14" s="1"/>
  <c r="J55" i="14"/>
  <c r="J98" i="14" s="1"/>
  <c r="H55" i="14"/>
  <c r="H98" i="14" s="1"/>
  <c r="F55" i="14"/>
  <c r="F98" i="14" s="1"/>
  <c r="G23" i="12"/>
  <c r="C23" i="12"/>
  <c r="L17" i="12"/>
  <c r="L18" i="12" s="1"/>
  <c r="G17" i="12"/>
  <c r="G18" i="12" s="1"/>
  <c r="G24" i="12" s="1"/>
  <c r="J110" i="14" s="1"/>
  <c r="C17" i="12"/>
  <c r="C18" i="12" s="1"/>
  <c r="K23" i="11"/>
  <c r="I25" i="11"/>
  <c r="I26" i="11" s="1"/>
  <c r="E25" i="11"/>
  <c r="E26" i="11" s="1"/>
  <c r="F110" i="14" s="1"/>
  <c r="I18" i="11"/>
  <c r="I20" i="11" s="1"/>
  <c r="E18" i="11"/>
  <c r="E20" i="11" s="1"/>
  <c r="F28" i="14"/>
  <c r="A93" i="14"/>
  <c r="H78" i="14"/>
  <c r="J78" i="14"/>
  <c r="A2" i="12"/>
  <c r="L78" i="14"/>
  <c r="L19" i="14"/>
  <c r="L28" i="14"/>
  <c r="L113" i="14"/>
  <c r="L115" i="14" s="1"/>
  <c r="J19" i="14"/>
  <c r="J28" i="14"/>
  <c r="A51" i="14"/>
  <c r="A94" i="14" s="1"/>
  <c r="A52" i="14"/>
  <c r="A95" i="14" s="1"/>
  <c r="K24" i="11"/>
  <c r="L24" i="11" s="1"/>
  <c r="N24" i="11" s="1"/>
  <c r="C24" i="12" l="1"/>
  <c r="J106" i="14" s="1"/>
  <c r="H17" i="18"/>
  <c r="H22" i="18" s="1"/>
  <c r="H10" i="20" s="1"/>
  <c r="H23" i="20" s="1"/>
  <c r="H37" i="20" s="1"/>
  <c r="H40" i="20" s="1"/>
  <c r="H27" i="21" s="1"/>
  <c r="H29" i="21" s="1"/>
  <c r="J17" i="18"/>
  <c r="J22" i="18" s="1"/>
  <c r="J24" i="18" s="1"/>
  <c r="J27" i="18" s="1"/>
  <c r="L17" i="18"/>
  <c r="L22" i="18" s="1"/>
  <c r="L10" i="20" s="1"/>
  <c r="L23" i="20" s="1"/>
  <c r="L37" i="20" s="1"/>
  <c r="L40" i="20" s="1"/>
  <c r="L27" i="21" s="1"/>
  <c r="L29" i="21" s="1"/>
  <c r="E24" i="12"/>
  <c r="J107" i="14" s="1"/>
  <c r="M22" i="12"/>
  <c r="L79" i="14"/>
  <c r="L116" i="14" s="1"/>
  <c r="F79" i="14"/>
  <c r="F16" i="18"/>
  <c r="F29" i="14"/>
  <c r="K24" i="12"/>
  <c r="J112" i="14" s="1"/>
  <c r="M20" i="12"/>
  <c r="F17" i="18"/>
  <c r="F22" i="18" s="1"/>
  <c r="F10" i="20" s="1"/>
  <c r="F23" i="20" s="1"/>
  <c r="F37" i="20" s="1"/>
  <c r="F40" i="20" s="1"/>
  <c r="F27" i="21" s="1"/>
  <c r="F29" i="21" s="1"/>
  <c r="L29" i="14"/>
  <c r="H79" i="14"/>
  <c r="H116" i="14" s="1"/>
  <c r="J79" i="14"/>
  <c r="H29" i="14"/>
  <c r="J29" i="14"/>
  <c r="K25" i="11"/>
  <c r="K26" i="11" s="1"/>
  <c r="F112" i="14" s="1"/>
  <c r="K16" i="12"/>
  <c r="J17" i="12"/>
  <c r="J18" i="12" s="1"/>
  <c r="M26" i="11"/>
  <c r="F114" i="14" s="1"/>
  <c r="G18" i="11"/>
  <c r="G20" i="11" s="1"/>
  <c r="K17" i="11"/>
  <c r="H24" i="18" l="1"/>
  <c r="H29" i="18" s="1"/>
  <c r="H49" i="18" s="1"/>
  <c r="H58" i="18" s="1"/>
  <c r="J49" i="18"/>
  <c r="J58" i="18" s="1"/>
  <c r="J10" i="20"/>
  <c r="J23" i="20" s="1"/>
  <c r="J37" i="20" s="1"/>
  <c r="J40" i="20" s="1"/>
  <c r="J27" i="21" s="1"/>
  <c r="J29" i="21" s="1"/>
  <c r="L24" i="18"/>
  <c r="L29" i="18" s="1"/>
  <c r="L49" i="18" s="1"/>
  <c r="L58" i="18" s="1"/>
  <c r="J29" i="18"/>
  <c r="F24" i="18"/>
  <c r="F29" i="18" s="1"/>
  <c r="F27" i="18" s="1"/>
  <c r="H27" i="18"/>
  <c r="M16" i="12"/>
  <c r="K17" i="12"/>
  <c r="K18" i="12" s="1"/>
  <c r="L17" i="11"/>
  <c r="N17" i="11" s="1"/>
  <c r="K18" i="11"/>
  <c r="K20" i="11" s="1"/>
  <c r="H21" i="12"/>
  <c r="J61" i="18"/>
  <c r="J63" i="18" s="1"/>
  <c r="L27" i="18" l="1"/>
  <c r="F49" i="18"/>
  <c r="F58" i="18" s="1"/>
  <c r="F63" i="18" s="1"/>
  <c r="F23" i="11"/>
  <c r="L23" i="11" s="1"/>
  <c r="N23" i="11" s="1"/>
  <c r="H15" i="12"/>
  <c r="L61" i="18"/>
  <c r="L63" i="18" s="1"/>
  <c r="H23" i="12"/>
  <c r="H24" i="12" s="1"/>
  <c r="J111" i="14" s="1"/>
  <c r="J113" i="14" s="1"/>
  <c r="M21" i="12"/>
  <c r="M23" i="12" s="1"/>
  <c r="M24" i="12" s="1"/>
  <c r="H61" i="18"/>
  <c r="H63" i="18" s="1"/>
  <c r="F16" i="11"/>
  <c r="F25" i="11" l="1"/>
  <c r="F26" i="11" s="1"/>
  <c r="F111" i="14" s="1"/>
  <c r="F113" i="14" s="1"/>
  <c r="F115" i="14" s="1"/>
  <c r="F116" i="14" s="1"/>
  <c r="L16" i="11"/>
  <c r="F18" i="11"/>
  <c r="F20" i="11" s="1"/>
  <c r="H17" i="12"/>
  <c r="H18" i="12" s="1"/>
  <c r="M15" i="12"/>
  <c r="M17" i="12" s="1"/>
  <c r="M18" i="12" s="1"/>
  <c r="J115" i="14"/>
  <c r="J116" i="14"/>
  <c r="N25" i="11"/>
  <c r="N26" i="11" s="1"/>
  <c r="L25" i="11"/>
  <c r="L26" i="11" s="1"/>
  <c r="N27" i="11" l="1"/>
  <c r="L18" i="11"/>
  <c r="L20" i="11" s="1"/>
  <c r="N16" i="11"/>
  <c r="N18" i="11" s="1"/>
  <c r="N20" i="11" s="1"/>
</calcChain>
</file>

<file path=xl/sharedStrings.xml><?xml version="1.0" encoding="utf-8"?>
<sst xmlns="http://schemas.openxmlformats.org/spreadsheetml/2006/main" count="320" uniqueCount="207">
  <si>
    <t>THAI SUGAR TERMINAL PUBLIC COMPANY LIMITED AND ITS SUBSIDIARY COMPANIES</t>
  </si>
  <si>
    <t>STATEMENTS OF FINANCIAL POSITION</t>
  </si>
  <si>
    <t>Notes</t>
  </si>
  <si>
    <t>Assets</t>
  </si>
  <si>
    <t>Current assets</t>
  </si>
  <si>
    <t>Cash and cash equivalent items</t>
  </si>
  <si>
    <t>Real estate development cost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</si>
  <si>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</si>
  <si>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</si>
  <si>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</si>
  <si>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</si>
  <si>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</si>
  <si>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</si>
  <si>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</si>
  <si>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</si>
  <si>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</si>
  <si>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</si>
  <si>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</si>
  <si>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</si>
  <si>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Liabilities under long-term lease contract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</si>
  <si>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</si>
  <si>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</si>
  <si>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</si>
  <si>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</si>
  <si>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</si>
  <si>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</si>
  <si>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</si>
  <si>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</si>
  <si>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</si>
  <si>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</si>
  <si>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</si>
  <si>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</si>
  <si>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</si>
  <si>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</si>
  <si>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</si>
  <si>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</si>
  <si>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</si>
  <si>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</si>
  <si>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</si>
  <si>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</si>
  <si>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     Total liabilities and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</si>
  <si>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</si>
  <si>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</si>
  <si>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</si>
  <si>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</si>
  <si>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</si>
  <si>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</si>
  <si>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</si>
  <si>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</si>
  <si>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</si>
  <si>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</si>
  <si>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</si>
  <si>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</si>
  <si>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</si>
  <si>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</si>
  <si>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</si>
  <si>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</si>
  <si>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</si>
  <si>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Other comprehensive income</t>
  </si>
  <si>
    <t>changes in shareholders</t>
  </si>
  <si>
    <t xml:space="preserve">Capital surplus 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</si>
  <si>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</si>
  <si>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</si>
  <si>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</si>
  <si>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</si>
  <si>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</si>
  <si>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</si>
  <si>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</si>
  <si>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</si>
  <si>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</si>
  <si>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</si>
  <si>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</si>
  <si>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</si>
  <si>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</si>
  <si>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</si>
  <si>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Separate Financial Statements</t>
  </si>
  <si>
    <t>components of</t>
  </si>
  <si>
    <t xml:space="preserve">revaluation </t>
  </si>
  <si>
    <t xml:space="preserve">from 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</si>
  <si>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</si>
  <si>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</si>
  <si>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</si>
  <si>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</si>
  <si>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</si>
  <si>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</si>
  <si>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</si>
  <si>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</si>
  <si>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Other non-current liabilities</t>
  </si>
  <si>
    <t>Cash flow from investing activities</t>
  </si>
  <si>
    <t xml:space="preserve">Cash paid for purchase investment properties </t>
  </si>
  <si>
    <t>Cash flow from financing activities</t>
  </si>
  <si>
    <t>Significant non-cash items in the consolidated and separate financial statements are as follows :-</t>
  </si>
  <si>
    <t>Other long-term investments</t>
  </si>
  <si>
    <t>Investment properties</t>
  </si>
  <si>
    <t>Property, plant and equipment</t>
  </si>
  <si>
    <t>Interest income</t>
  </si>
  <si>
    <t xml:space="preserve"> </t>
  </si>
  <si>
    <t>of  land</t>
  </si>
  <si>
    <t>Non-controlling interests</t>
  </si>
  <si>
    <t xml:space="preserve"> interests</t>
  </si>
  <si>
    <t>Finance cost</t>
  </si>
  <si>
    <t>Deferred tax assets</t>
  </si>
  <si>
    <t>Income tax relevance with other comprehensive income</t>
  </si>
  <si>
    <t>Shareholders of the Company</t>
  </si>
  <si>
    <t>Short-term loans from related person</t>
  </si>
  <si>
    <t>Selling and service expenses</t>
  </si>
  <si>
    <t>Trade and other  receivables</t>
  </si>
  <si>
    <t>Cash paid for liabilities under long-term lease contracts</t>
  </si>
  <si>
    <t xml:space="preserve">-  Purchases of investment properties and property, plant and equipment </t>
  </si>
  <si>
    <t>which had not yet been paid</t>
  </si>
  <si>
    <t xml:space="preserve">Investment in associate company 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</si>
  <si>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</si>
  <si>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</si>
  <si>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</si>
  <si>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</si>
  <si>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</si>
  <si>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</si>
  <si>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</si>
  <si>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</si>
  <si>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</si>
  <si>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 xml:space="preserve">Deposit received </t>
  </si>
  <si>
    <t>Cash paid for interest</t>
  </si>
  <si>
    <t>Item that will not be reclassified to profit or loss</t>
  </si>
  <si>
    <t>Non-controlling interest of subsidianry companies increase</t>
  </si>
  <si>
    <t>Income tax expenses</t>
  </si>
  <si>
    <t>from revaluation of assets-the company</t>
  </si>
  <si>
    <t>Investment in subsidiary companies</t>
  </si>
  <si>
    <t>Trade and other payables</t>
  </si>
  <si>
    <t>Trade and other receivables</t>
  </si>
  <si>
    <t>Cash paid to payable of asset purchased</t>
  </si>
  <si>
    <t>Cash paid for long-term loan from financial institutions</t>
  </si>
  <si>
    <t>Cash received for long-term loan from related parties</t>
  </si>
  <si>
    <t>Cash and cash equivalent items increase(decrease)-net</t>
  </si>
  <si>
    <t>Cost of  rental and services</t>
  </si>
  <si>
    <t>Non-controlling interest</t>
  </si>
  <si>
    <t>Total comprehensive income attributable to:</t>
  </si>
  <si>
    <t>STATEMENT OF CASH FLOW</t>
  </si>
  <si>
    <t xml:space="preserve"> Profit from operation before changes in operating assets and liabilities</t>
  </si>
  <si>
    <t>Employee benefits obligations</t>
  </si>
  <si>
    <t>Additional disclosure</t>
  </si>
  <si>
    <t>Short-term loans to related parties</t>
  </si>
  <si>
    <t>-  Transferred  property, plant and equipment to investment properties</t>
  </si>
  <si>
    <t>Unrealized loss on exchange rate</t>
  </si>
  <si>
    <t>Non-current assets held for sale</t>
  </si>
  <si>
    <t>Capital surplus from revaluation of  land</t>
  </si>
  <si>
    <t>Profit before income tax</t>
  </si>
  <si>
    <t>Cash received from interest</t>
  </si>
  <si>
    <t>Cash paid for income tax</t>
  </si>
  <si>
    <t xml:space="preserve">Reversal doubtful debt </t>
  </si>
  <si>
    <t>Adjustments to reconcile profit before income tax to net cash received (paid)</t>
  </si>
  <si>
    <t xml:space="preserve">-  Transferred property, plant and equipment with capital surplus </t>
  </si>
  <si>
    <t>Actuarial losses arising from defined benefit plan</t>
  </si>
  <si>
    <t>Current portion of long-term liabilities</t>
  </si>
  <si>
    <t>Cash received from operating activities</t>
  </si>
  <si>
    <t>Net cash received from operating activities</t>
  </si>
  <si>
    <t>As at March 31, 2019</t>
  </si>
  <si>
    <t>(Unit : Thousand Baht)</t>
  </si>
  <si>
    <t xml:space="preserve"> March 31, 2019</t>
  </si>
  <si>
    <t xml:space="preserve"> December 31, 2018</t>
  </si>
  <si>
    <t>2018</t>
  </si>
  <si>
    <t>For the three-month period ended March 31, 2019</t>
  </si>
  <si>
    <t>Balance as at January 1, 2018</t>
  </si>
  <si>
    <t>Profit for the period</t>
  </si>
  <si>
    <t>Other comprehensive income for the period</t>
  </si>
  <si>
    <t>Total comprehensive income for the period</t>
  </si>
  <si>
    <t>Balance as at March 31, 2018</t>
  </si>
  <si>
    <t>Balance as at January 1, 2019</t>
  </si>
  <si>
    <t>Balance as at March 31, 2019</t>
  </si>
  <si>
    <t>Balances as at January 1, 2018</t>
  </si>
  <si>
    <t>Balances as at January 1, 2019</t>
  </si>
  <si>
    <t>Balances as at March 31, 2018</t>
  </si>
  <si>
    <t>4.1 and 6</t>
  </si>
  <si>
    <t>4.1 and 16</t>
  </si>
  <si>
    <t>Other comprehensive</t>
  </si>
  <si>
    <t>income</t>
  </si>
  <si>
    <t>Total other</t>
  </si>
  <si>
    <t>Increase in short-term loan from financial institutions</t>
  </si>
  <si>
    <t>-  Investment in subsidiary companies which had not yet been paid</t>
  </si>
  <si>
    <t>-  Purchase of intangible asset which had not yet been paid</t>
  </si>
  <si>
    <t>Unaudited</t>
  </si>
  <si>
    <t>Limited review only</t>
  </si>
  <si>
    <t>Audited</t>
  </si>
  <si>
    <t>Profit  for the period</t>
  </si>
  <si>
    <t xml:space="preserve">          Unaudited</t>
  </si>
  <si>
    <t xml:space="preserve">          Limited review only</t>
  </si>
  <si>
    <t xml:space="preserve">    from operating activities :-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</si>
  <si>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</si>
  <si>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</si>
  <si>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</si>
  <si>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</si>
  <si>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Cash paid from sale of property, plant and equipment</t>
  </si>
  <si>
    <t>Cash paid for long-term loan from related parties</t>
  </si>
  <si>
    <t xml:space="preserve">-  Transferred property, plant and equipment </t>
  </si>
  <si>
    <t>to non-currant asset held for sale</t>
  </si>
  <si>
    <t>Reversal loss from decling value of real estate development cost</t>
  </si>
  <si>
    <t>Capital</t>
  </si>
  <si>
    <t xml:space="preserve"> surplus from </t>
  </si>
  <si>
    <t>revaluation of land</t>
  </si>
  <si>
    <t>Balances as at March 31, 2019</t>
  </si>
  <si>
    <t>Loss from decling value of inventories</t>
  </si>
  <si>
    <t>Loss from disposal and write-off of assets</t>
  </si>
  <si>
    <t>Cash received from short-term loan to subsidiary companies</t>
  </si>
  <si>
    <t>Cash paid for short-term loan to subsidiary companies</t>
  </si>
  <si>
    <t>Net cash use in financing activities</t>
  </si>
  <si>
    <t>Net cash used in investing activities</t>
  </si>
  <si>
    <t>Basic earnings per share (Unit : Baht)</t>
  </si>
  <si>
    <t>Increase in non-controlling interests of subsidiary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</si>
</sst>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-* #,##0.0_-;\-* #,##0.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\(#,##0\);\(#,##0\)"/>
    <numFmt numFmtId="193" formatCode="_(* #,##0.0_);_(* \(#,##0.0\);_(* &quot;-&quot;??_);_(@_)"/>
    <numFmt numFmtId="194" formatCode="_(* #,##0_);_(* \(#,##0\);_(* &quot;-&quot;??_);_(@_)"/>
    <numFmt numFmtId="195" formatCode="#,##0_);[Red]\(#,##0\);_-* &quot;-&quot;??_-"/>
  </numFmts>
  <fonts count="25" x14ac:knownFonts="1">
    <font>
      <sz val="14"/>
      <name val="CordiaUPC"/>
      <charset val="222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10"/>
      <name val="Angsana New"/>
      <family val="1"/>
    </font>
    <font>
      <sz val="14"/>
      <name val="AngsanaUPC"/>
      <family val="1"/>
    </font>
    <font>
      <sz val="16"/>
      <name val="AngsanaUPC"/>
      <family val="1"/>
    </font>
    <font>
      <b/>
      <sz val="16"/>
      <name val="Angsana New"/>
      <family val="1"/>
      <charset val="222"/>
    </font>
    <font>
      <sz val="14"/>
      <name val="CordiaUPC"/>
      <family val="2"/>
    </font>
    <font>
      <sz val="17"/>
      <name val="Angsana New"/>
      <family val="1"/>
    </font>
    <font>
      <b/>
      <sz val="16"/>
      <color indexed="8"/>
      <name val="Angsana New"/>
      <family val="1"/>
    </font>
    <font>
      <sz val="20"/>
      <name val="Angsana New"/>
      <family val="1"/>
    </font>
    <font>
      <sz val="18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5"/>
      <color indexed="8"/>
      <name val="Angsana New"/>
      <family val="1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1" fillId="0" borderId="0"/>
    <xf numFmtId="0" fontId="1" fillId="0" borderId="0"/>
  </cellStyleXfs>
  <cellXfs count="253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Continuous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5" fillId="0" borderId="0" xfId="1" applyFont="1"/>
    <xf numFmtId="0" fontId="5" fillId="0" borderId="0" xfId="0" applyFont="1" applyAlignment="1">
      <alignment horizontal="center"/>
    </xf>
    <xf numFmtId="0" fontId="6" fillId="0" borderId="0" xfId="0" applyFont="1"/>
    <xf numFmtId="189" fontId="5" fillId="0" borderId="0" xfId="0" applyNumberFormat="1" applyFont="1"/>
    <xf numFmtId="189" fontId="5" fillId="0" borderId="0" xfId="1" applyNumberFormat="1" applyFont="1"/>
    <xf numFmtId="189" fontId="5" fillId="0" borderId="3" xfId="1" applyNumberFormat="1" applyFont="1" applyBorder="1"/>
    <xf numFmtId="0" fontId="7" fillId="0" borderId="0" xfId="0" applyFont="1"/>
    <xf numFmtId="0" fontId="5" fillId="0" borderId="2" xfId="0" applyFont="1" applyBorder="1"/>
    <xf numFmtId="0" fontId="5" fillId="0" borderId="1" xfId="0" applyFont="1" applyBorder="1"/>
    <xf numFmtId="189" fontId="5" fillId="0" borderId="0" xfId="1" applyNumberFormat="1" applyFont="1" applyAlignment="1">
      <alignment horizontal="right"/>
    </xf>
    <xf numFmtId="189" fontId="5" fillId="0" borderId="2" xfId="1" applyNumberFormat="1" applyFont="1" applyBorder="1" applyAlignment="1">
      <alignment horizontal="right"/>
    </xf>
    <xf numFmtId="190" fontId="5" fillId="0" borderId="0" xfId="1" applyNumberFormat="1" applyFont="1"/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Continuous"/>
    </xf>
    <xf numFmtId="189" fontId="5" fillId="0" borderId="0" xfId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4" xfId="1" applyNumberFormat="1" applyFont="1" applyBorder="1"/>
    <xf numFmtId="43" fontId="5" fillId="0" borderId="0" xfId="1" applyFont="1" applyAlignment="1">
      <alignment horizontal="center"/>
    </xf>
    <xf numFmtId="189" fontId="8" fillId="0" borderId="0" xfId="0" applyNumberFormat="1" applyFont="1" applyAlignment="1">
      <alignment horizontal="center"/>
    </xf>
    <xf numFmtId="43" fontId="8" fillId="0" borderId="0" xfId="1" applyFont="1"/>
    <xf numFmtId="0" fontId="8" fillId="0" borderId="0" xfId="0" applyFont="1" applyAlignment="1">
      <alignment horizontal="center"/>
    </xf>
    <xf numFmtId="4" fontId="5" fillId="0" borderId="0" xfId="1" applyNumberFormat="1" applyFont="1"/>
    <xf numFmtId="188" fontId="5" fillId="0" borderId="0" xfId="1" applyNumberFormat="1" applyFont="1"/>
    <xf numFmtId="4" fontId="5" fillId="0" borderId="0" xfId="0" applyNumberFormat="1" applyFont="1"/>
    <xf numFmtId="189" fontId="5" fillId="0" borderId="5" xfId="1" applyNumberFormat="1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43" fontId="10" fillId="0" borderId="0" xfId="1" applyFont="1"/>
    <xf numFmtId="0" fontId="7" fillId="0" borderId="0" xfId="0" applyFont="1" applyAlignment="1">
      <alignment horizontal="center"/>
    </xf>
    <xf numFmtId="0" fontId="5" fillId="0" borderId="0" xfId="8" applyFont="1"/>
    <xf numFmtId="0" fontId="5" fillId="0" borderId="0" xfId="0" applyFont="1" applyAlignment="1">
      <alignment horizontal="left"/>
    </xf>
    <xf numFmtId="0" fontId="12" fillId="0" borderId="0" xfId="0" applyFont="1"/>
    <xf numFmtId="0" fontId="13" fillId="0" borderId="2" xfId="0" applyFont="1" applyBorder="1" applyAlignment="1">
      <alignment horizontal="right"/>
    </xf>
    <xf numFmtId="16" fontId="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89" fontId="9" fillId="0" borderId="0" xfId="1" applyNumberFormat="1" applyFont="1"/>
    <xf numFmtId="190" fontId="9" fillId="0" borderId="0" xfId="1" applyNumberFormat="1" applyFont="1"/>
    <xf numFmtId="189" fontId="9" fillId="0" borderId="1" xfId="1" applyNumberFormat="1" applyFont="1" applyBorder="1"/>
    <xf numFmtId="189" fontId="9" fillId="0" borderId="3" xfId="1" applyNumberFormat="1" applyFont="1" applyBorder="1"/>
    <xf numFmtId="190" fontId="9" fillId="0" borderId="3" xfId="1" applyNumberFormat="1" applyFont="1" applyBorder="1"/>
    <xf numFmtId="43" fontId="9" fillId="0" borderId="0" xfId="1" applyFont="1"/>
    <xf numFmtId="0" fontId="15" fillId="0" borderId="0" xfId="0" applyFont="1"/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189" fontId="9" fillId="0" borderId="0" xfId="1" applyNumberFormat="1" applyFont="1" applyAlignment="1">
      <alignment horizontal="center"/>
    </xf>
    <xf numFmtId="189" fontId="8" fillId="0" borderId="0" xfId="1" applyNumberFormat="1" applyFont="1"/>
    <xf numFmtId="190" fontId="8" fillId="0" borderId="0" xfId="1" applyNumberFormat="1" applyFont="1"/>
    <xf numFmtId="189" fontId="8" fillId="0" borderId="0" xfId="0" applyNumberFormat="1" applyFont="1"/>
    <xf numFmtId="191" fontId="4" fillId="0" borderId="0" xfId="1" applyNumberFormat="1" applyFont="1" applyAlignment="1">
      <alignment horizontal="left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Continuous"/>
    </xf>
    <xf numFmtId="0" fontId="3" fillId="0" borderId="0" xfId="6" applyFont="1" applyAlignment="1">
      <alignment horizontal="center"/>
    </xf>
    <xf numFmtId="0" fontId="3" fillId="0" borderId="2" xfId="6" applyFont="1" applyBorder="1" applyAlignment="1">
      <alignment horizontal="center"/>
    </xf>
    <xf numFmtId="194" fontId="9" fillId="0" borderId="2" xfId="1" applyNumberFormat="1" applyFont="1" applyBorder="1"/>
    <xf numFmtId="194" fontId="9" fillId="0" borderId="0" xfId="1" applyNumberFormat="1" applyFont="1"/>
    <xf numFmtId="0" fontId="4" fillId="0" borderId="2" xfId="11" applyFont="1" applyBorder="1" applyAlignment="1">
      <alignment horizontal="center"/>
    </xf>
    <xf numFmtId="187" fontId="5" fillId="0" borderId="0" xfId="1" applyNumberFormat="1" applyFont="1" applyAlignment="1">
      <alignment horizontal="right"/>
    </xf>
    <xf numFmtId="192" fontId="9" fillId="0" borderId="0" xfId="1" applyNumberFormat="1" applyFont="1"/>
    <xf numFmtId="192" fontId="9" fillId="0" borderId="2" xfId="1" applyNumberFormat="1" applyFont="1" applyBorder="1"/>
    <xf numFmtId="194" fontId="9" fillId="0" borderId="1" xfId="1" applyNumberFormat="1" applyFont="1" applyBorder="1"/>
    <xf numFmtId="193" fontId="9" fillId="0" borderId="1" xfId="1" applyNumberFormat="1" applyFont="1" applyBorder="1"/>
    <xf numFmtId="0" fontId="17" fillId="0" borderId="0" xfId="0" applyFont="1" applyAlignment="1">
      <alignment horizontal="center" textRotation="180"/>
    </xf>
    <xf numFmtId="49" fontId="4" fillId="0" borderId="2" xfId="3" applyNumberFormat="1" applyFont="1" applyBorder="1" applyAlignment="1">
      <alignment horizontal="center"/>
    </xf>
    <xf numFmtId="43" fontId="5" fillId="0" borderId="0" xfId="3" applyFont="1"/>
    <xf numFmtId="189" fontId="5" fillId="0" borderId="0" xfId="3" applyNumberFormat="1" applyFont="1" applyAlignment="1">
      <alignment horizontal="right"/>
    </xf>
    <xf numFmtId="189" fontId="5" fillId="0" borderId="4" xfId="3" applyNumberFormat="1" applyFont="1" applyBorder="1" applyAlignment="1">
      <alignment horizontal="right"/>
    </xf>
    <xf numFmtId="192" fontId="5" fillId="0" borderId="0" xfId="3" applyNumberFormat="1" applyFont="1" applyAlignment="1">
      <alignment horizontal="right"/>
    </xf>
    <xf numFmtId="192" fontId="5" fillId="0" borderId="4" xfId="3" applyNumberFormat="1" applyFont="1" applyBorder="1" applyAlignment="1">
      <alignment horizontal="right"/>
    </xf>
    <xf numFmtId="0" fontId="5" fillId="0" borderId="0" xfId="10" applyFont="1"/>
    <xf numFmtId="189" fontId="5" fillId="0" borderId="0" xfId="3" applyNumberFormat="1" applyFont="1"/>
    <xf numFmtId="189" fontId="5" fillId="0" borderId="3" xfId="3" applyNumberFormat="1" applyFont="1" applyBorder="1"/>
    <xf numFmtId="189" fontId="5" fillId="0" borderId="6" xfId="3" applyNumberFormat="1" applyFont="1" applyBorder="1"/>
    <xf numFmtId="190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5" fillId="0" borderId="0" xfId="9" applyFont="1"/>
    <xf numFmtId="189" fontId="5" fillId="0" borderId="2" xfId="3" applyNumberFormat="1" applyFont="1" applyBorder="1"/>
    <xf numFmtId="189" fontId="4" fillId="0" borderId="0" xfId="3" applyNumberFormat="1" applyFont="1" applyAlignment="1">
      <alignment horizontal="center"/>
    </xf>
    <xf numFmtId="43" fontId="5" fillId="0" borderId="0" xfId="3" applyFont="1" applyAlignment="1">
      <alignment horizontal="right"/>
    </xf>
    <xf numFmtId="194" fontId="5" fillId="0" borderId="4" xfId="1" applyNumberFormat="1" applyFont="1" applyBorder="1" applyAlignment="1">
      <alignment horizontal="right"/>
    </xf>
    <xf numFmtId="189" fontId="5" fillId="0" borderId="7" xfId="3" applyNumberFormat="1" applyFont="1" applyBorder="1" applyAlignment="1">
      <alignment horizontal="center"/>
    </xf>
    <xf numFmtId="189" fontId="4" fillId="0" borderId="6" xfId="3" applyNumberFormat="1" applyFont="1" applyBorder="1" applyAlignment="1">
      <alignment horizontal="center"/>
    </xf>
    <xf numFmtId="189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43" fontId="8" fillId="0" borderId="0" xfId="3" applyFont="1" applyAlignment="1">
      <alignment horizontal="right"/>
    </xf>
    <xf numFmtId="43" fontId="4" fillId="0" borderId="0" xfId="3" applyFont="1" applyAlignment="1">
      <alignment horizontal="left"/>
    </xf>
    <xf numFmtId="0" fontId="5" fillId="0" borderId="0" xfId="5" applyFont="1"/>
    <xf numFmtId="0" fontId="18" fillId="0" borderId="0" xfId="5" applyFont="1"/>
    <xf numFmtId="0" fontId="20" fillId="0" borderId="0" xfId="5" applyFont="1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5" fillId="0" borderId="1" xfId="5" applyFont="1" applyBorder="1"/>
    <xf numFmtId="0" fontId="4" fillId="0" borderId="0" xfId="5" applyFont="1" applyAlignment="1">
      <alignment horizontal="center"/>
    </xf>
    <xf numFmtId="0" fontId="4" fillId="0" borderId="2" xfId="5" applyFont="1" applyBorder="1" applyAlignment="1">
      <alignment horizontal="center"/>
    </xf>
    <xf numFmtId="189" fontId="5" fillId="0" borderId="0" xfId="4" applyNumberFormat="1" applyFont="1" applyAlignment="1">
      <alignment horizontal="right"/>
    </xf>
    <xf numFmtId="190" fontId="5" fillId="0" borderId="0" xfId="4" applyNumberFormat="1" applyFont="1" applyAlignment="1">
      <alignment horizontal="right"/>
    </xf>
    <xf numFmtId="189" fontId="5" fillId="0" borderId="0" xfId="4" applyNumberFormat="1" applyFont="1"/>
    <xf numFmtId="187" fontId="5" fillId="0" borderId="0" xfId="4" applyNumberFormat="1" applyFont="1" applyAlignment="1">
      <alignment horizontal="right"/>
    </xf>
    <xf numFmtId="189" fontId="5" fillId="0" borderId="4" xfId="4" applyNumberFormat="1" applyFont="1" applyBorder="1" applyAlignment="1">
      <alignment horizontal="right"/>
    </xf>
    <xf numFmtId="190" fontId="5" fillId="0" borderId="0" xfId="4" applyNumberFormat="1" applyFont="1"/>
    <xf numFmtId="0" fontId="4" fillId="0" borderId="0" xfId="7" applyFont="1"/>
    <xf numFmtId="0" fontId="4" fillId="0" borderId="0" xfId="5" applyFont="1"/>
    <xf numFmtId="43" fontId="5" fillId="0" borderId="0" xfId="4" applyFont="1" applyAlignment="1">
      <alignment horizontal="right"/>
    </xf>
    <xf numFmtId="194" fontId="5" fillId="0" borderId="0" xfId="4" applyNumberFormat="1" applyFont="1" applyAlignment="1">
      <alignment horizontal="right"/>
    </xf>
    <xf numFmtId="0" fontId="5" fillId="0" borderId="0" xfId="5" applyFont="1" applyAlignment="1">
      <alignment horizontal="left"/>
    </xf>
    <xf numFmtId="189" fontId="5" fillId="0" borderId="2" xfId="4" applyNumberFormat="1" applyFont="1" applyBorder="1"/>
    <xf numFmtId="189" fontId="5" fillId="0" borderId="3" xfId="4" applyNumberFormat="1" applyFont="1" applyBorder="1"/>
    <xf numFmtId="190" fontId="9" fillId="0" borderId="0" xfId="4" applyNumberFormat="1" applyFont="1" applyAlignment="1">
      <alignment horizontal="right"/>
    </xf>
    <xf numFmtId="191" fontId="9" fillId="0" borderId="0" xfId="4" applyNumberFormat="1" applyFont="1"/>
    <xf numFmtId="0" fontId="6" fillId="0" borderId="0" xfId="7" applyFont="1"/>
    <xf numFmtId="0" fontId="5" fillId="0" borderId="0" xfId="7" quotePrefix="1" applyFont="1" applyAlignment="1">
      <alignment horizontal="center"/>
    </xf>
    <xf numFmtId="0" fontId="5" fillId="0" borderId="0" xfId="7" quotePrefix="1" applyFont="1"/>
    <xf numFmtId="0" fontId="5" fillId="0" borderId="0" xfId="5" quotePrefix="1" applyFont="1"/>
    <xf numFmtId="0" fontId="5" fillId="0" borderId="0" xfId="7" applyFont="1" applyAlignment="1">
      <alignment horizontal="left"/>
    </xf>
    <xf numFmtId="192" fontId="9" fillId="0" borderId="1" xfId="1" applyNumberFormat="1" applyFont="1" applyBorder="1"/>
    <xf numFmtId="0" fontId="22" fillId="0" borderId="0" xfId="5" applyFont="1"/>
    <xf numFmtId="189" fontId="5" fillId="0" borderId="2" xfId="1" applyNumberFormat="1" applyFont="1" applyBorder="1"/>
    <xf numFmtId="189" fontId="9" fillId="0" borderId="2" xfId="1" applyNumberFormat="1" applyFont="1" applyBorder="1"/>
    <xf numFmtId="195" fontId="5" fillId="0" borderId="2" xfId="1" applyNumberFormat="1" applyFont="1" applyBorder="1" applyAlignment="1">
      <alignment horizontal="right"/>
    </xf>
    <xf numFmtId="195" fontId="5" fillId="0" borderId="0" xfId="1" applyNumberFormat="1" applyFont="1" applyAlignment="1">
      <alignment horizontal="right"/>
    </xf>
    <xf numFmtId="189" fontId="5" fillId="0" borderId="3" xfId="1" applyNumberFormat="1" applyFont="1" applyBorder="1" applyAlignment="1">
      <alignment horizontal="right"/>
    </xf>
    <xf numFmtId="194" fontId="5" fillId="0" borderId="7" xfId="1" applyNumberFormat="1" applyFont="1" applyBorder="1" applyAlignment="1">
      <alignment horizontal="right"/>
    </xf>
    <xf numFmtId="43" fontId="2" fillId="0" borderId="0" xfId="1" applyFont="1"/>
    <xf numFmtId="43" fontId="5" fillId="0" borderId="0" xfId="3" applyFont="1" applyAlignment="1">
      <alignment horizontal="left"/>
    </xf>
    <xf numFmtId="0" fontId="5" fillId="0" borderId="0" xfId="0" applyFont="1" applyAlignment="1">
      <alignment horizontal="left" vertical="top"/>
    </xf>
    <xf numFmtId="187" fontId="5" fillId="0" borderId="0" xfId="1" applyNumberFormat="1" applyFont="1" applyFill="1" applyAlignment="1">
      <alignment horizontal="right"/>
    </xf>
    <xf numFmtId="0" fontId="5" fillId="0" borderId="0" xfId="0" applyFont="1" applyAlignment="1"/>
    <xf numFmtId="189" fontId="5" fillId="0" borderId="0" xfId="1" applyNumberFormat="1" applyFont="1" applyBorder="1"/>
    <xf numFmtId="0" fontId="18" fillId="0" borderId="0" xfId="0" applyFont="1"/>
    <xf numFmtId="190" fontId="5" fillId="0" borderId="0" xfId="0" applyNumberFormat="1" applyFont="1"/>
    <xf numFmtId="43" fontId="5" fillId="0" borderId="0" xfId="3" applyFont="1" applyAlignment="1">
      <alignment horizontal="center"/>
    </xf>
    <xf numFmtId="189" fontId="5" fillId="0" borderId="0" xfId="4" applyNumberFormat="1" applyFont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16" fontId="4" fillId="0" borderId="2" xfId="0" applyNumberFormat="1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4" fillId="0" borderId="2" xfId="6" applyFont="1" applyFill="1" applyBorder="1" applyAlignment="1">
      <alignment horizontal="right"/>
    </xf>
    <xf numFmtId="0" fontId="5" fillId="0" borderId="0" xfId="0" applyFont="1" applyFill="1"/>
    <xf numFmtId="189" fontId="21" fillId="0" borderId="3" xfId="1" applyNumberFormat="1" applyFont="1" applyBorder="1"/>
    <xf numFmtId="189" fontId="9" fillId="0" borderId="0" xfId="1" applyNumberFormat="1" applyFont="1" applyBorder="1"/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89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94" fontId="23" fillId="0" borderId="0" xfId="2" applyNumberFormat="1" applyFont="1" applyFill="1" applyBorder="1" applyAlignment="1">
      <alignment horizontal="right"/>
    </xf>
    <xf numFmtId="194" fontId="23" fillId="0" borderId="0" xfId="2" applyNumberFormat="1" applyFont="1" applyFill="1" applyAlignment="1">
      <alignment horizontal="right"/>
    </xf>
    <xf numFmtId="194" fontId="23" fillId="0" borderId="2" xfId="2" applyNumberFormat="1" applyFont="1" applyBorder="1" applyAlignment="1">
      <alignment horizontal="right"/>
    </xf>
    <xf numFmtId="194" fontId="23" fillId="0" borderId="0" xfId="2" applyNumberFormat="1" applyFont="1" applyBorder="1" applyAlignment="1">
      <alignment horizontal="right"/>
    </xf>
    <xf numFmtId="194" fontId="23" fillId="0" borderId="2" xfId="2" applyNumberFormat="1" applyFont="1" applyFill="1" applyBorder="1" applyAlignment="1">
      <alignment horizontal="right"/>
    </xf>
    <xf numFmtId="3" fontId="5" fillId="0" borderId="4" xfId="3" applyNumberFormat="1" applyFont="1" applyBorder="1" applyAlignment="1">
      <alignment horizontal="right"/>
    </xf>
    <xf numFmtId="194" fontId="23" fillId="0" borderId="0" xfId="2" applyNumberFormat="1" applyFont="1" applyFill="1" applyBorder="1"/>
    <xf numFmtId="194" fontId="23" fillId="0" borderId="0" xfId="1" applyNumberFormat="1" applyFont="1" applyFill="1" applyBorder="1" applyAlignment="1">
      <alignment horizontal="right"/>
    </xf>
    <xf numFmtId="194" fontId="24" fillId="0" borderId="0" xfId="1" applyNumberFormat="1" applyFont="1" applyBorder="1" applyAlignment="1">
      <alignment horizontal="center"/>
    </xf>
    <xf numFmtId="194" fontId="24" fillId="0" borderId="0" xfId="5" applyNumberFormat="1" applyFont="1" applyFill="1" applyBorder="1" applyAlignment="1">
      <alignment horizontal="center"/>
    </xf>
    <xf numFmtId="194" fontId="24" fillId="0" borderId="0" xfId="5" applyNumberFormat="1" applyFont="1" applyBorder="1" applyAlignment="1">
      <alignment horizontal="center"/>
    </xf>
    <xf numFmtId="194" fontId="5" fillId="0" borderId="7" xfId="3" applyNumberFormat="1" applyFont="1" applyBorder="1" applyAlignment="1">
      <alignment horizontal="center"/>
    </xf>
    <xf numFmtId="194" fontId="9" fillId="0" borderId="0" xfId="1" applyNumberFormat="1" applyFont="1" applyBorder="1"/>
    <xf numFmtId="189" fontId="9" fillId="0" borderId="2" xfId="1" applyNumberFormat="1" applyFont="1" applyBorder="1" applyAlignment="1">
      <alignment horizontal="center"/>
    </xf>
    <xf numFmtId="194" fontId="9" fillId="0" borderId="3" xfId="1" applyNumberFormat="1" applyFont="1" applyBorder="1"/>
    <xf numFmtId="0" fontId="4" fillId="0" borderId="0" xfId="0" applyFont="1" applyBorder="1" applyAlignment="1">
      <alignment horizontal="center"/>
    </xf>
    <xf numFmtId="187" fontId="5" fillId="0" borderId="1" xfId="1" applyNumberFormat="1" applyFont="1" applyBorder="1" applyAlignment="1">
      <alignment horizontal="right"/>
    </xf>
    <xf numFmtId="189" fontId="5" fillId="0" borderId="1" xfId="1" applyNumberFormat="1" applyFont="1" applyBorder="1"/>
    <xf numFmtId="187" fontId="5" fillId="0" borderId="2" xfId="1" applyNumberFormat="1" applyFont="1" applyBorder="1" applyAlignment="1">
      <alignment horizontal="right"/>
    </xf>
    <xf numFmtId="187" fontId="5" fillId="0" borderId="4" xfId="1" applyNumberFormat="1" applyFont="1" applyFill="1" applyBorder="1" applyAlignment="1">
      <alignment horizontal="right"/>
    </xf>
    <xf numFmtId="187" fontId="5" fillId="0" borderId="4" xfId="1" applyNumberFormat="1" applyFont="1" applyBorder="1" applyAlignment="1">
      <alignment horizontal="right"/>
    </xf>
    <xf numFmtId="189" fontId="9" fillId="0" borderId="0" xfId="4" applyNumberFormat="1" applyFont="1" applyAlignment="1">
      <alignment horizontal="right"/>
    </xf>
    <xf numFmtId="0" fontId="5" fillId="0" borderId="0" xfId="0" applyFont="1" applyBorder="1"/>
    <xf numFmtId="16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37" fontId="5" fillId="0" borderId="0" xfId="3" applyNumberFormat="1" applyFont="1" applyAlignment="1">
      <alignment horizontal="right"/>
    </xf>
    <xf numFmtId="37" fontId="5" fillId="0" borderId="3" xfId="3" applyNumberFormat="1" applyFont="1" applyBorder="1" applyAlignment="1">
      <alignment horizontal="right"/>
    </xf>
    <xf numFmtId="189" fontId="4" fillId="0" borderId="0" xfId="1" applyNumberFormat="1" applyFont="1" applyBorder="1"/>
    <xf numFmtId="0" fontId="5" fillId="0" borderId="0" xfId="5" applyFont="1" applyFill="1"/>
    <xf numFmtId="189" fontId="4" fillId="0" borderId="0" xfId="4" applyNumberFormat="1" applyFont="1" applyBorder="1" applyAlignment="1">
      <alignment horizontal="left"/>
    </xf>
    <xf numFmtId="191" fontId="16" fillId="0" borderId="0" xfId="4" applyNumberFormat="1" applyFont="1"/>
    <xf numFmtId="0" fontId="5" fillId="0" borderId="0" xfId="0" applyFont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18" fillId="0" borderId="0" xfId="0" applyFont="1" applyAlignment="1">
      <alignment horizontal="center" textRotation="180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194" fontId="5" fillId="0" borderId="0" xfId="2" applyNumberFormat="1" applyFont="1" applyFill="1" applyBorder="1" applyAlignment="1">
      <alignment horizontal="right"/>
    </xf>
    <xf numFmtId="194" fontId="5" fillId="0" borderId="2" xfId="2" applyNumberFormat="1" applyFont="1" applyFill="1" applyBorder="1" applyAlignment="1">
      <alignment horizontal="right"/>
    </xf>
    <xf numFmtId="194" fontId="5" fillId="0" borderId="0" xfId="2" applyNumberFormat="1" applyFont="1" applyFill="1" applyBorder="1"/>
    <xf numFmtId="194" fontId="5" fillId="0" borderId="0" xfId="2" applyNumberFormat="1" applyFont="1" applyFill="1"/>
    <xf numFmtId="190" fontId="5" fillId="0" borderId="0" xfId="1" applyNumberFormat="1" applyFont="1" applyFill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90" fontId="9" fillId="0" borderId="0" xfId="1" applyNumberFormat="1" applyFont="1" applyFill="1" applyBorder="1"/>
    <xf numFmtId="190" fontId="9" fillId="0" borderId="0" xfId="1" applyNumberFormat="1" applyFont="1" applyBorder="1"/>
    <xf numFmtId="43" fontId="5" fillId="0" borderId="0" xfId="1" applyFont="1" applyFill="1" applyBorder="1"/>
    <xf numFmtId="190" fontId="5" fillId="0" borderId="0" xfId="1" applyNumberFormat="1" applyFont="1" applyFill="1" applyBorder="1" applyAlignment="1">
      <alignment horizontal="right"/>
    </xf>
    <xf numFmtId="190" fontId="9" fillId="0" borderId="2" xfId="1" applyNumberFormat="1" applyFont="1" applyFill="1" applyBorder="1"/>
    <xf numFmtId="190" fontId="9" fillId="0" borderId="2" xfId="1" applyNumberFormat="1" applyFont="1" applyBorder="1"/>
    <xf numFmtId="194" fontId="5" fillId="0" borderId="4" xfId="4" applyNumberFormat="1" applyFont="1" applyBorder="1"/>
    <xf numFmtId="192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 vertical="top"/>
    </xf>
    <xf numFmtId="187" fontId="8" fillId="0" borderId="0" xfId="1" applyNumberFormat="1" applyFont="1" applyFill="1" applyBorder="1" applyAlignment="1">
      <alignment horizontal="right" vertical="top"/>
    </xf>
    <xf numFmtId="187" fontId="8" fillId="0" borderId="0" xfId="1" applyNumberFormat="1" applyFont="1" applyFill="1" applyAlignment="1">
      <alignment horizontal="right" vertical="top"/>
    </xf>
    <xf numFmtId="187" fontId="5" fillId="0" borderId="0" xfId="1" applyNumberFormat="1" applyFont="1" applyFill="1" applyAlignment="1">
      <alignment vertical="top"/>
    </xf>
    <xf numFmtId="187" fontId="8" fillId="0" borderId="0" xfId="1" applyNumberFormat="1" applyFont="1" applyFill="1" applyBorder="1" applyAlignment="1">
      <alignment vertical="top"/>
    </xf>
    <xf numFmtId="0" fontId="5" fillId="0" borderId="0" xfId="7" applyFont="1" applyFill="1"/>
    <xf numFmtId="0" fontId="20" fillId="0" borderId="0" xfId="5" applyFont="1" applyFill="1"/>
    <xf numFmtId="0" fontId="4" fillId="0" borderId="0" xfId="0" applyFont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87" fontId="5" fillId="0" borderId="0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3" fontId="2" fillId="0" borderId="0" xfId="1" applyFont="1" applyAlignment="1">
      <alignment horizontal="center"/>
    </xf>
    <xf numFmtId="0" fontId="4" fillId="0" borderId="0" xfId="9" applyFont="1" applyAlignment="1">
      <alignment horizontal="center"/>
    </xf>
    <xf numFmtId="0" fontId="5" fillId="0" borderId="0" xfId="0" applyFont="1" applyAlignment="1">
      <alignment horizontal="left" indent="1"/>
    </xf>
    <xf numFmtId="190" fontId="5" fillId="0" borderId="0" xfId="3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6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center"/>
    </xf>
    <xf numFmtId="194" fontId="5" fillId="2" borderId="4" xfId="4" applyNumberFormat="1" applyFont="1" applyFill="1" applyBorder="1"/>
    <xf numFmtId="194" fontId="5" fillId="2" borderId="0" xfId="4" applyNumberFormat="1" applyFont="1" applyFill="1" applyAlignment="1">
      <alignment horizontal="right"/>
    </xf>
    <xf numFmtId="189" fontId="5" fillId="2" borderId="3" xfId="4" applyNumberFormat="1" applyFont="1" applyFill="1" applyBorder="1"/>
  </cellXfs>
  <cellStyles count="12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TSTE/TSTE/TSTE_2557/TSTE-q2'57/Tste-q2'14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2-4"/>
      <sheetName val="Page 5-6"/>
      <sheetName val="Page 7-8"/>
      <sheetName val="page 9"/>
      <sheetName val="page 10"/>
      <sheetName val="Page 11"/>
      <sheetName val="Page 12"/>
      <sheetName val="Page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THAI SUGAR TERMINAL PUBLIC COMPANY LIMITED AND ITS SUBSIDIARY COMPANIES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9"/>
  <sheetViews>
    <sheetView zoomScaleNormal="100" zoomScaleSheetLayoutView="80" workbookViewId="0">
      <selection activeCell="F10" sqref="F10"/>
    </sheetView>
  </sheetViews>
  <sheetFormatPr defaultColWidth="20.140625" defaultRowHeight="24" customHeight="1" x14ac:dyDescent="0.5"/>
  <cols>
    <col min="1" max="3" width="2.7109375" style="2" customWidth="1"/>
    <col min="4" max="4" width="36" style="2" customWidth="1"/>
    <col min="5" max="5" width="9.140625" style="13" customWidth="1"/>
    <col min="6" max="6" width="16" style="13" customWidth="1"/>
    <col min="7" max="7" width="0.85546875" style="13" customWidth="1"/>
    <col min="8" max="8" width="17.28515625" style="2" customWidth="1"/>
    <col min="9" max="9" width="0.85546875" style="2" customWidth="1"/>
    <col min="10" max="10" width="16" style="2" customWidth="1"/>
    <col min="11" max="11" width="0.85546875" style="2" customWidth="1"/>
    <col min="12" max="12" width="17.5703125" style="2" customWidth="1"/>
    <col min="13" max="16384" width="20.140625" style="2"/>
  </cols>
  <sheetData>
    <row r="1" spans="1:12" ht="26.25" x14ac:dyDescent="0.55000000000000004">
      <c r="L1" s="146">
        <v>2</v>
      </c>
    </row>
    <row r="2" spans="1:12" ht="23.25" x14ac:dyDescent="0.5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2" ht="23.25" x14ac:dyDescent="0.5">
      <c r="A3" s="232" t="s">
        <v>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ht="23.25" x14ac:dyDescent="0.5">
      <c r="A4" s="232" t="s">
        <v>155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12" ht="23.25" x14ac:dyDescent="0.5">
      <c r="A5" s="3"/>
      <c r="B5" s="3"/>
      <c r="C5" s="3"/>
      <c r="D5" s="3"/>
      <c r="H5" s="4"/>
      <c r="I5" s="4"/>
      <c r="J5" s="4"/>
      <c r="K5" s="4"/>
      <c r="L5" s="150" t="s">
        <v>156</v>
      </c>
    </row>
    <row r="6" spans="1:12" ht="24" customHeight="1" x14ac:dyDescent="0.5">
      <c r="A6" s="20"/>
      <c r="B6" s="20"/>
      <c r="C6" s="20"/>
      <c r="D6" s="20"/>
      <c r="E6" s="7"/>
      <c r="F6" s="235" t="s">
        <v>42</v>
      </c>
      <c r="G6" s="235"/>
      <c r="H6" s="235"/>
      <c r="I6" s="8"/>
      <c r="J6" s="235" t="s">
        <v>43</v>
      </c>
      <c r="K6" s="235"/>
      <c r="L6" s="235"/>
    </row>
    <row r="7" spans="1:12" ht="23.25" x14ac:dyDescent="0.5">
      <c r="A7" s="19"/>
      <c r="B7" s="19"/>
      <c r="C7" s="19"/>
      <c r="D7" s="19"/>
      <c r="E7" s="10" t="s">
        <v>2</v>
      </c>
      <c r="F7" s="151" t="s">
        <v>157</v>
      </c>
      <c r="G7" s="151"/>
      <c r="H7" s="152" t="s">
        <v>158</v>
      </c>
      <c r="I7" s="10"/>
      <c r="J7" s="151" t="s">
        <v>157</v>
      </c>
      <c r="K7" s="151"/>
      <c r="L7" s="152" t="s">
        <v>158</v>
      </c>
    </row>
    <row r="8" spans="1:12" ht="23.25" x14ac:dyDescent="0.5">
      <c r="E8" s="11"/>
      <c r="F8" s="24" t="s">
        <v>179</v>
      </c>
      <c r="G8" s="24"/>
      <c r="H8" s="11" t="s">
        <v>181</v>
      </c>
      <c r="I8" s="11"/>
      <c r="J8" s="24" t="s">
        <v>179</v>
      </c>
      <c r="K8" s="24"/>
      <c r="L8" s="11" t="s">
        <v>181</v>
      </c>
    </row>
    <row r="9" spans="1:12" ht="23.25" x14ac:dyDescent="0.5">
      <c r="E9" s="11"/>
      <c r="F9" s="24" t="s">
        <v>180</v>
      </c>
      <c r="G9" s="24"/>
      <c r="H9" s="11"/>
      <c r="I9" s="11"/>
      <c r="J9" s="24" t="s">
        <v>180</v>
      </c>
      <c r="K9" s="24"/>
      <c r="L9" s="11"/>
    </row>
    <row r="10" spans="1:12" ht="23.25" x14ac:dyDescent="0.5">
      <c r="A10" s="233" t="s">
        <v>3</v>
      </c>
      <c r="B10" s="233"/>
      <c r="C10" s="233"/>
      <c r="D10" s="233"/>
    </row>
    <row r="11" spans="1:12" ht="23.25" x14ac:dyDescent="0.5">
      <c r="A11" s="2" t="s">
        <v>4</v>
      </c>
      <c r="H11" s="15"/>
      <c r="I11" s="15"/>
      <c r="J11" s="15"/>
      <c r="K11" s="15"/>
    </row>
    <row r="12" spans="1:12" ht="23.25" x14ac:dyDescent="0.5">
      <c r="B12" s="2" t="s">
        <v>5</v>
      </c>
      <c r="E12" s="13">
        <v>5</v>
      </c>
      <c r="F12" s="157">
        <v>95192</v>
      </c>
      <c r="G12" s="26"/>
      <c r="H12" s="26">
        <v>114907</v>
      </c>
      <c r="I12" s="16"/>
      <c r="J12" s="158">
        <v>1182</v>
      </c>
      <c r="K12" s="16"/>
      <c r="L12" s="16">
        <v>19047</v>
      </c>
    </row>
    <row r="13" spans="1:12" ht="23.25" x14ac:dyDescent="0.5">
      <c r="B13" s="2" t="s">
        <v>106</v>
      </c>
      <c r="E13" s="13" t="s">
        <v>171</v>
      </c>
      <c r="F13" s="157">
        <v>295324</v>
      </c>
      <c r="G13" s="26"/>
      <c r="H13" s="26">
        <v>261945</v>
      </c>
      <c r="I13" s="16"/>
      <c r="J13" s="158">
        <v>17869</v>
      </c>
      <c r="K13" s="16"/>
      <c r="L13" s="16">
        <v>18180</v>
      </c>
    </row>
    <row r="14" spans="1:12" ht="23.25" x14ac:dyDescent="0.5">
      <c r="B14" s="2" t="s">
        <v>140</v>
      </c>
      <c r="E14" s="13">
        <v>4.0999999999999996</v>
      </c>
      <c r="F14" s="157">
        <v>0</v>
      </c>
      <c r="G14" s="26"/>
      <c r="H14" s="26">
        <v>0</v>
      </c>
      <c r="I14" s="16"/>
      <c r="J14" s="158">
        <v>40000</v>
      </c>
      <c r="K14" s="16"/>
      <c r="L14" s="16">
        <v>22000</v>
      </c>
    </row>
    <row r="15" spans="1:12" ht="23.25" x14ac:dyDescent="0.5">
      <c r="B15" s="2" t="s">
        <v>85</v>
      </c>
      <c r="E15" s="13">
        <v>7</v>
      </c>
      <c r="F15" s="157">
        <v>921104</v>
      </c>
      <c r="G15" s="26"/>
      <c r="H15" s="26">
        <v>872180</v>
      </c>
      <c r="I15" s="16"/>
      <c r="J15" s="158">
        <v>914</v>
      </c>
      <c r="K15" s="16"/>
      <c r="L15" s="16">
        <v>532</v>
      </c>
    </row>
    <row r="16" spans="1:12" ht="23.25" x14ac:dyDescent="0.5">
      <c r="B16" s="2" t="s">
        <v>6</v>
      </c>
      <c r="E16" s="13">
        <v>8</v>
      </c>
      <c r="F16" s="157">
        <v>68610</v>
      </c>
      <c r="G16" s="26"/>
      <c r="H16" s="26">
        <v>84344</v>
      </c>
      <c r="I16" s="16"/>
      <c r="J16" s="158">
        <v>68610</v>
      </c>
      <c r="K16" s="16"/>
      <c r="L16" s="16">
        <v>84344</v>
      </c>
    </row>
    <row r="17" spans="1:12" ht="23.25" x14ac:dyDescent="0.5">
      <c r="B17" s="2" t="s">
        <v>143</v>
      </c>
      <c r="F17" s="157">
        <v>10311</v>
      </c>
      <c r="G17" s="26"/>
      <c r="H17" s="26">
        <v>7142</v>
      </c>
      <c r="I17" s="16"/>
      <c r="J17" s="158">
        <v>0</v>
      </c>
      <c r="K17" s="16"/>
      <c r="L17" s="16">
        <v>0</v>
      </c>
    </row>
    <row r="18" spans="1:12" ht="23.25" x14ac:dyDescent="0.5">
      <c r="B18" s="2" t="s">
        <v>7</v>
      </c>
      <c r="F18" s="157">
        <v>16941</v>
      </c>
      <c r="G18" s="26"/>
      <c r="H18" s="26">
        <v>16039</v>
      </c>
      <c r="I18" s="16"/>
      <c r="J18" s="158">
        <v>1936</v>
      </c>
      <c r="K18" s="16"/>
      <c r="L18" s="16">
        <v>575</v>
      </c>
    </row>
    <row r="19" spans="1:12" ht="23.25" x14ac:dyDescent="0.5">
      <c r="C19" s="2" t="s">
        <v>8</v>
      </c>
      <c r="F19" s="28">
        <f>SUM(F12:F18)</f>
        <v>1407482</v>
      </c>
      <c r="G19" s="16"/>
      <c r="H19" s="28">
        <f>SUM(H12:H18)</f>
        <v>1356557</v>
      </c>
      <c r="I19" s="16"/>
      <c r="J19" s="28">
        <f>SUM(J12:J18)</f>
        <v>130511</v>
      </c>
      <c r="K19" s="16"/>
      <c r="L19" s="28">
        <f>SUM(L12:L18)</f>
        <v>144678</v>
      </c>
    </row>
    <row r="20" spans="1:12" ht="23.25" x14ac:dyDescent="0.5">
      <c r="A20" s="2" t="s">
        <v>9</v>
      </c>
      <c r="D20" s="42"/>
      <c r="H20" s="16"/>
      <c r="I20" s="16"/>
      <c r="J20" s="16"/>
      <c r="K20" s="16"/>
      <c r="L20" s="12"/>
    </row>
    <row r="21" spans="1:12" ht="23.25" x14ac:dyDescent="0.5">
      <c r="B21" s="2" t="s">
        <v>92</v>
      </c>
      <c r="E21" s="13">
        <v>9</v>
      </c>
      <c r="F21" s="157">
        <v>837</v>
      </c>
      <c r="G21" s="159"/>
      <c r="H21" s="157">
        <v>839</v>
      </c>
      <c r="I21" s="160"/>
      <c r="J21" s="161">
        <v>366</v>
      </c>
      <c r="K21" s="160"/>
      <c r="L21" s="161">
        <v>367</v>
      </c>
    </row>
    <row r="22" spans="1:12" ht="23.25" x14ac:dyDescent="0.5">
      <c r="B22" s="2" t="s">
        <v>110</v>
      </c>
      <c r="E22" s="13">
        <v>10</v>
      </c>
      <c r="F22" s="157">
        <v>0</v>
      </c>
      <c r="G22" s="159"/>
      <c r="H22" s="157">
        <v>0</v>
      </c>
      <c r="I22" s="160"/>
      <c r="J22" s="161">
        <v>0</v>
      </c>
      <c r="K22" s="160"/>
      <c r="L22" s="161">
        <v>0</v>
      </c>
    </row>
    <row r="23" spans="1:12" ht="23.25" x14ac:dyDescent="0.5">
      <c r="B23" s="2" t="s">
        <v>126</v>
      </c>
      <c r="E23" s="13">
        <v>11</v>
      </c>
      <c r="F23" s="162">
        <v>0</v>
      </c>
      <c r="G23" s="163"/>
      <c r="H23" s="162">
        <v>0</v>
      </c>
      <c r="I23" s="164"/>
      <c r="J23" s="161">
        <v>1080514</v>
      </c>
      <c r="K23" s="160"/>
      <c r="L23" s="161">
        <v>1080514</v>
      </c>
    </row>
    <row r="24" spans="1:12" ht="23.25" x14ac:dyDescent="0.5">
      <c r="B24" s="2" t="s">
        <v>93</v>
      </c>
      <c r="E24" s="13">
        <v>12</v>
      </c>
      <c r="F24" s="157">
        <v>7808</v>
      </c>
      <c r="G24" s="159"/>
      <c r="H24" s="157">
        <v>7861</v>
      </c>
      <c r="I24" s="165"/>
      <c r="J24" s="158">
        <v>301636</v>
      </c>
      <c r="K24" s="165"/>
      <c r="L24" s="158">
        <v>303268</v>
      </c>
    </row>
    <row r="25" spans="1:12" ht="23.25" x14ac:dyDescent="0.5">
      <c r="B25" s="2" t="s">
        <v>94</v>
      </c>
      <c r="E25" s="13">
        <v>13</v>
      </c>
      <c r="F25" s="157">
        <v>4075582</v>
      </c>
      <c r="G25" s="159"/>
      <c r="H25" s="157">
        <v>4072563</v>
      </c>
      <c r="I25" s="160"/>
      <c r="J25" s="161">
        <v>1696728</v>
      </c>
      <c r="K25" s="160"/>
      <c r="L25" s="161">
        <v>1677374</v>
      </c>
    </row>
    <row r="26" spans="1:12" ht="23.25" x14ac:dyDescent="0.5">
      <c r="B26" s="2" t="s">
        <v>101</v>
      </c>
      <c r="E26" s="13">
        <v>20</v>
      </c>
      <c r="F26" s="157">
        <v>3880</v>
      </c>
      <c r="G26" s="159"/>
      <c r="H26" s="157">
        <v>4569</v>
      </c>
      <c r="I26" s="160"/>
      <c r="J26" s="161">
        <v>0</v>
      </c>
      <c r="K26" s="160"/>
      <c r="L26" s="161">
        <v>0</v>
      </c>
    </row>
    <row r="27" spans="1:12" ht="23.25" x14ac:dyDescent="0.5">
      <c r="B27" s="2" t="s">
        <v>10</v>
      </c>
      <c r="F27" s="157">
        <v>24339</v>
      </c>
      <c r="G27" s="159"/>
      <c r="H27" s="157">
        <v>17837</v>
      </c>
      <c r="I27" s="160"/>
      <c r="J27" s="161">
        <v>33000</v>
      </c>
      <c r="K27" s="160"/>
      <c r="L27" s="161">
        <v>24790</v>
      </c>
    </row>
    <row r="28" spans="1:12" ht="23.25" x14ac:dyDescent="0.5">
      <c r="C28" s="2" t="s">
        <v>11</v>
      </c>
      <c r="E28" s="2"/>
      <c r="F28" s="28">
        <f>SUM(F21:F27)</f>
        <v>4112446</v>
      </c>
      <c r="G28" s="16"/>
      <c r="H28" s="28">
        <f>SUM(H21:H27)</f>
        <v>4103669</v>
      </c>
      <c r="I28" s="16"/>
      <c r="J28" s="28">
        <f>SUM(J21:J27)</f>
        <v>3112244</v>
      </c>
      <c r="K28" s="16"/>
      <c r="L28" s="28">
        <f>SUM(L21:L27)</f>
        <v>3086313</v>
      </c>
    </row>
    <row r="29" spans="1:12" thickBot="1" x14ac:dyDescent="0.55000000000000004">
      <c r="D29" s="2" t="s">
        <v>12</v>
      </c>
      <c r="F29" s="17">
        <f>+F19+F28</f>
        <v>5519928</v>
      </c>
      <c r="G29" s="16"/>
      <c r="H29" s="17">
        <f>+H19+H28</f>
        <v>5460226</v>
      </c>
      <c r="I29" s="16"/>
      <c r="J29" s="17">
        <f>+J19+J28</f>
        <v>3242755</v>
      </c>
      <c r="K29" s="16"/>
      <c r="L29" s="17">
        <f>+L19+L28</f>
        <v>3230991</v>
      </c>
    </row>
    <row r="30" spans="1:12" ht="12.75" customHeight="1" thickTop="1" x14ac:dyDescent="0.5">
      <c r="F30" s="30"/>
      <c r="G30" s="30"/>
      <c r="H30" s="31"/>
      <c r="I30" s="12"/>
      <c r="J30" s="12"/>
      <c r="K30" s="12"/>
      <c r="L30" s="12"/>
    </row>
    <row r="31" spans="1:12" ht="23.25" x14ac:dyDescent="0.5">
      <c r="F31" s="30">
        <v>172972</v>
      </c>
      <c r="G31" s="30"/>
      <c r="H31" s="31">
        <v>172894</v>
      </c>
      <c r="I31" s="12"/>
      <c r="J31" s="12"/>
      <c r="K31" s="12"/>
      <c r="L31" s="12"/>
    </row>
    <row r="32" spans="1:12" ht="23.25" x14ac:dyDescent="0.5">
      <c r="F32" s="32"/>
      <c r="G32" s="32"/>
      <c r="H32" s="31"/>
      <c r="I32" s="12"/>
      <c r="J32" s="12"/>
      <c r="K32" s="12"/>
      <c r="L32" s="12"/>
    </row>
    <row r="33" spans="1:13" ht="24" customHeight="1" x14ac:dyDescent="0.5">
      <c r="A33" s="231"/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144"/>
    </row>
    <row r="34" spans="1:13" ht="24" customHeight="1" x14ac:dyDescent="0.5">
      <c r="E34" s="2"/>
      <c r="H34" s="12"/>
      <c r="I34" s="12"/>
      <c r="J34" s="12"/>
      <c r="K34" s="12"/>
      <c r="L34" s="12"/>
      <c r="M34" s="12"/>
    </row>
    <row r="35" spans="1:13" ht="24" customHeight="1" x14ac:dyDescent="0.5">
      <c r="E35" s="2"/>
      <c r="H35" s="12"/>
      <c r="I35" s="12"/>
      <c r="J35" s="12"/>
      <c r="K35" s="12"/>
      <c r="L35" s="12"/>
      <c r="M35" s="12"/>
    </row>
    <row r="36" spans="1:13" ht="24" customHeight="1" x14ac:dyDescent="0.5">
      <c r="E36" s="2"/>
      <c r="H36" s="12"/>
      <c r="I36" s="12"/>
      <c r="J36" s="12"/>
      <c r="K36" s="12"/>
      <c r="L36" s="12"/>
      <c r="M36" s="12"/>
    </row>
    <row r="37" spans="1:13" ht="23.25" x14ac:dyDescent="0.5">
      <c r="E37" s="2"/>
      <c r="H37" s="12"/>
      <c r="I37" s="12"/>
      <c r="J37" s="12"/>
      <c r="K37" s="12"/>
      <c r="L37" s="12"/>
      <c r="M37" s="12"/>
    </row>
    <row r="38" spans="1:13" ht="23.25" x14ac:dyDescent="0.5">
      <c r="E38" s="2"/>
      <c r="H38" s="12"/>
      <c r="I38" s="12"/>
      <c r="J38" s="12"/>
      <c r="K38" s="12"/>
      <c r="L38" s="12"/>
      <c r="M38" s="12"/>
    </row>
    <row r="39" spans="1:13" ht="24" customHeight="1" x14ac:dyDescent="0.5">
      <c r="D39" s="234"/>
      <c r="E39" s="234"/>
      <c r="F39" s="234"/>
      <c r="G39" s="1"/>
      <c r="H39" s="234"/>
      <c r="I39" s="234"/>
      <c r="J39" s="234"/>
      <c r="K39" s="234"/>
      <c r="L39" s="234"/>
      <c r="M39" s="1"/>
    </row>
    <row r="40" spans="1:13" ht="24" customHeight="1" x14ac:dyDescent="0.5">
      <c r="D40" s="202"/>
      <c r="E40" s="202"/>
      <c r="F40" s="202"/>
      <c r="G40" s="1"/>
      <c r="H40" s="202"/>
      <c r="I40" s="202"/>
      <c r="J40" s="202"/>
      <c r="K40" s="202"/>
      <c r="L40" s="202"/>
      <c r="M40" s="1"/>
    </row>
    <row r="41" spans="1:13" ht="23.25" x14ac:dyDescent="0.5">
      <c r="D41" s="234"/>
      <c r="E41" s="234"/>
      <c r="F41" s="234"/>
      <c r="G41" s="1"/>
      <c r="H41" s="236"/>
      <c r="I41" s="236"/>
      <c r="J41" s="236"/>
      <c r="K41" s="236"/>
      <c r="L41" s="236"/>
      <c r="M41" s="140"/>
    </row>
    <row r="42" spans="1:13" ht="6" customHeight="1" x14ac:dyDescent="0.5">
      <c r="A42" s="5"/>
      <c r="B42" s="5"/>
      <c r="C42" s="5"/>
      <c r="D42" s="5"/>
      <c r="E42" s="204"/>
      <c r="F42" s="204"/>
      <c r="G42" s="204"/>
      <c r="H42" s="12"/>
      <c r="I42" s="12"/>
      <c r="J42" s="12"/>
      <c r="K42" s="12"/>
      <c r="L42" s="12"/>
    </row>
    <row r="43" spans="1:13" ht="6" customHeight="1" x14ac:dyDescent="0.5">
      <c r="A43" s="5"/>
      <c r="B43" s="5"/>
      <c r="C43" s="5"/>
      <c r="D43" s="5"/>
      <c r="E43" s="204"/>
      <c r="F43" s="204"/>
      <c r="G43" s="204"/>
      <c r="H43" s="12"/>
      <c r="I43" s="12"/>
      <c r="J43" s="12"/>
      <c r="K43" s="12"/>
      <c r="L43" s="12"/>
    </row>
    <row r="44" spans="1:13" ht="6" customHeight="1" x14ac:dyDescent="0.5">
      <c r="A44" s="5"/>
      <c r="B44" s="5"/>
      <c r="C44" s="5"/>
      <c r="D44" s="5"/>
      <c r="E44" s="204"/>
      <c r="F44" s="204"/>
      <c r="G44" s="204"/>
      <c r="H44" s="12"/>
      <c r="I44" s="12"/>
      <c r="J44" s="12"/>
      <c r="K44" s="12"/>
      <c r="L44" s="12"/>
    </row>
    <row r="45" spans="1:13" ht="6" customHeight="1" x14ac:dyDescent="0.5">
      <c r="A45" s="5"/>
      <c r="B45" s="5"/>
      <c r="C45" s="5"/>
      <c r="D45" s="5"/>
      <c r="E45" s="204"/>
      <c r="F45" s="204"/>
      <c r="G45" s="204"/>
      <c r="H45" s="12"/>
      <c r="I45" s="12"/>
      <c r="J45" s="12"/>
      <c r="K45" s="12"/>
      <c r="L45" s="12"/>
    </row>
    <row r="46" spans="1:13" ht="6" customHeight="1" x14ac:dyDescent="0.5">
      <c r="A46" s="5"/>
      <c r="B46" s="5"/>
      <c r="C46" s="5"/>
      <c r="D46" s="5"/>
      <c r="E46" s="204"/>
      <c r="F46" s="204"/>
      <c r="G46" s="204"/>
      <c r="H46" s="12"/>
      <c r="I46" s="12"/>
      <c r="J46" s="12"/>
      <c r="K46" s="12"/>
      <c r="L46" s="12"/>
    </row>
    <row r="47" spans="1:13" ht="23.25" x14ac:dyDescent="0.5">
      <c r="A47" s="5"/>
      <c r="B47" s="5"/>
      <c r="C47" s="5"/>
      <c r="D47" s="5"/>
      <c r="H47" s="12"/>
      <c r="I47" s="12"/>
      <c r="J47" s="12"/>
      <c r="K47" s="12"/>
      <c r="L47" s="12"/>
    </row>
    <row r="48" spans="1:13" ht="21.75" customHeight="1" x14ac:dyDescent="0.5">
      <c r="A48" s="2" t="s">
        <v>13</v>
      </c>
      <c r="B48" s="5"/>
      <c r="C48" s="5"/>
      <c r="D48" s="5"/>
      <c r="H48" s="12"/>
      <c r="I48" s="12"/>
      <c r="J48" s="12"/>
      <c r="K48" s="12"/>
      <c r="L48" s="12"/>
    </row>
    <row r="49" spans="1:12" ht="28.5" customHeight="1" x14ac:dyDescent="0.55000000000000004">
      <c r="B49" s="5"/>
      <c r="C49" s="5"/>
      <c r="D49" s="5"/>
      <c r="E49" s="229"/>
      <c r="F49" s="229"/>
      <c r="G49" s="229"/>
      <c r="H49" s="12"/>
      <c r="I49" s="12"/>
      <c r="J49" s="12"/>
      <c r="K49" s="12"/>
      <c r="L49" s="146">
        <v>3</v>
      </c>
    </row>
    <row r="50" spans="1:12" ht="24" customHeight="1" x14ac:dyDescent="0.5">
      <c r="A50" s="232" t="s">
        <v>0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</row>
    <row r="51" spans="1:12" ht="23.25" x14ac:dyDescent="0.5">
      <c r="A51" s="232" t="str">
        <f>+A3</f>
        <v>STATEMENTS OF FINANCIAL POSITION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</row>
    <row r="52" spans="1:12" ht="24" customHeight="1" x14ac:dyDescent="0.5">
      <c r="A52" s="232" t="str">
        <f>+A4</f>
        <v>As at March 31, 2019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</row>
    <row r="53" spans="1:12" s="5" customFormat="1" ht="23.25" x14ac:dyDescent="0.5">
      <c r="A53" s="3"/>
      <c r="B53" s="3"/>
      <c r="C53" s="3"/>
      <c r="D53" s="3"/>
      <c r="E53" s="13"/>
      <c r="F53" s="13"/>
      <c r="G53" s="13"/>
      <c r="H53" s="4"/>
      <c r="I53" s="4"/>
      <c r="J53" s="4"/>
      <c r="K53" s="4"/>
      <c r="L53" s="44" t="str">
        <f>L5</f>
        <v>(Unit : Thousand Baht)</v>
      </c>
    </row>
    <row r="54" spans="1:12" s="5" customFormat="1" ht="23.25" x14ac:dyDescent="0.5">
      <c r="A54" s="20"/>
      <c r="B54" s="20"/>
      <c r="C54" s="20"/>
      <c r="D54" s="20"/>
      <c r="E54" s="7"/>
      <c r="F54" s="235" t="s">
        <v>42</v>
      </c>
      <c r="G54" s="235"/>
      <c r="H54" s="235"/>
      <c r="I54" s="8"/>
      <c r="J54" s="235" t="s">
        <v>43</v>
      </c>
      <c r="K54" s="235"/>
      <c r="L54" s="235"/>
    </row>
    <row r="55" spans="1:12" s="5" customFormat="1" ht="23.25" x14ac:dyDescent="0.5">
      <c r="A55" s="19"/>
      <c r="B55" s="19"/>
      <c r="C55" s="19"/>
      <c r="D55" s="19"/>
      <c r="E55" s="10" t="s">
        <v>2</v>
      </c>
      <c r="F55" s="45" t="str">
        <f>+F7</f>
        <v xml:space="preserve"> March 31, 2019</v>
      </c>
      <c r="G55" s="45"/>
      <c r="H55" s="45" t="str">
        <f>+H7</f>
        <v xml:space="preserve"> December 31, 2018</v>
      </c>
      <c r="I55" s="25"/>
      <c r="J55" s="45" t="str">
        <f>+J7</f>
        <v xml:space="preserve"> March 31, 2019</v>
      </c>
      <c r="K55" s="45"/>
      <c r="L55" s="45" t="str">
        <f>+L7</f>
        <v xml:space="preserve"> December 31, 2018</v>
      </c>
    </row>
    <row r="56" spans="1:12" s="5" customFormat="1" ht="23.25" x14ac:dyDescent="0.5">
      <c r="A56" s="189"/>
      <c r="B56" s="189"/>
      <c r="C56" s="189"/>
      <c r="D56" s="189"/>
      <c r="E56" s="182"/>
      <c r="F56" s="24" t="s">
        <v>179</v>
      </c>
      <c r="G56" s="190"/>
      <c r="H56" s="190" t="s">
        <v>181</v>
      </c>
      <c r="I56" s="191"/>
      <c r="J56" s="24" t="s">
        <v>179</v>
      </c>
      <c r="K56" s="190"/>
      <c r="L56" s="190" t="s">
        <v>181</v>
      </c>
    </row>
    <row r="57" spans="1:12" s="5" customFormat="1" ht="23.25" x14ac:dyDescent="0.5">
      <c r="A57" s="2"/>
      <c r="B57" s="2"/>
      <c r="C57" s="2"/>
      <c r="D57" s="2"/>
      <c r="E57" s="11"/>
      <c r="F57" s="24" t="s">
        <v>180</v>
      </c>
      <c r="G57" s="46"/>
      <c r="H57" s="47"/>
      <c r="I57" s="11"/>
      <c r="J57" s="24" t="s">
        <v>180</v>
      </c>
      <c r="K57" s="46"/>
      <c r="L57" s="47"/>
    </row>
    <row r="58" spans="1:12" ht="23.25" x14ac:dyDescent="0.5">
      <c r="A58" s="5"/>
      <c r="D58" s="14" t="s">
        <v>14</v>
      </c>
      <c r="L58" s="12"/>
    </row>
    <row r="59" spans="1:12" ht="24.75" customHeight="1" x14ac:dyDescent="0.5">
      <c r="A59" s="2" t="s">
        <v>15</v>
      </c>
      <c r="H59" s="15"/>
      <c r="I59" s="15"/>
      <c r="J59" s="15"/>
      <c r="K59" s="15"/>
      <c r="L59" s="12"/>
    </row>
    <row r="60" spans="1:12" ht="24.75" customHeight="1" x14ac:dyDescent="0.5">
      <c r="B60" s="2" t="s">
        <v>16</v>
      </c>
      <c r="E60" s="13">
        <v>15</v>
      </c>
      <c r="F60" s="26">
        <v>820255</v>
      </c>
      <c r="G60" s="26"/>
      <c r="H60" s="26">
        <v>819272</v>
      </c>
      <c r="I60" s="16"/>
      <c r="J60" s="158">
        <v>283434</v>
      </c>
      <c r="K60" s="16"/>
      <c r="L60" s="16">
        <v>179000</v>
      </c>
    </row>
    <row r="61" spans="1:12" ht="24.75" hidden="1" customHeight="1" x14ac:dyDescent="0.5">
      <c r="B61" s="2" t="s">
        <v>104</v>
      </c>
      <c r="E61" s="13">
        <v>4.0999999999999996</v>
      </c>
      <c r="G61" s="26"/>
      <c r="H61" s="13"/>
      <c r="I61" s="16"/>
      <c r="J61" s="158"/>
      <c r="K61" s="16"/>
    </row>
    <row r="62" spans="1:12" ht="24.75" customHeight="1" x14ac:dyDescent="0.5">
      <c r="B62" s="2" t="s">
        <v>127</v>
      </c>
      <c r="E62" s="13" t="s">
        <v>172</v>
      </c>
      <c r="F62" s="26">
        <v>306964</v>
      </c>
      <c r="G62" s="26"/>
      <c r="H62" s="26">
        <v>230620</v>
      </c>
      <c r="I62" s="16"/>
      <c r="J62" s="158">
        <v>29582</v>
      </c>
      <c r="K62" s="16"/>
      <c r="L62" s="16">
        <v>33698</v>
      </c>
    </row>
    <row r="63" spans="1:12" ht="24.75" customHeight="1" x14ac:dyDescent="0.5">
      <c r="B63" s="2" t="s">
        <v>152</v>
      </c>
      <c r="F63" s="27"/>
      <c r="G63" s="27"/>
      <c r="H63" s="27"/>
      <c r="I63" s="16"/>
      <c r="J63" s="158"/>
      <c r="K63" s="16"/>
      <c r="L63" s="16"/>
    </row>
    <row r="64" spans="1:12" ht="24.75" customHeight="1" x14ac:dyDescent="0.5">
      <c r="C64" s="2" t="s">
        <v>17</v>
      </c>
      <c r="E64" s="13">
        <v>4.0999999999999996</v>
      </c>
      <c r="F64" s="27">
        <v>0</v>
      </c>
      <c r="G64" s="27"/>
      <c r="H64" s="27">
        <v>0</v>
      </c>
      <c r="I64" s="16"/>
      <c r="J64" s="158">
        <v>10000</v>
      </c>
      <c r="K64" s="16"/>
      <c r="L64" s="16">
        <v>10000</v>
      </c>
    </row>
    <row r="65" spans="1:12" ht="24.75" customHeight="1" x14ac:dyDescent="0.5">
      <c r="C65" s="2" t="s">
        <v>18</v>
      </c>
      <c r="E65" s="13">
        <v>17</v>
      </c>
      <c r="F65" s="26">
        <v>106200</v>
      </c>
      <c r="G65" s="26"/>
      <c r="H65" s="26">
        <v>121712</v>
      </c>
      <c r="I65" s="16"/>
      <c r="J65" s="158">
        <v>106200</v>
      </c>
      <c r="K65" s="16"/>
      <c r="L65" s="16">
        <v>121712</v>
      </c>
    </row>
    <row r="66" spans="1:12" ht="24.75" customHeight="1" x14ac:dyDescent="0.5">
      <c r="C66" s="2" t="s">
        <v>19</v>
      </c>
      <c r="E66" s="13">
        <v>18</v>
      </c>
      <c r="F66" s="27">
        <v>521</v>
      </c>
      <c r="G66" s="27"/>
      <c r="H66" s="27">
        <v>515</v>
      </c>
      <c r="I66" s="16"/>
      <c r="J66" s="158">
        <v>521</v>
      </c>
      <c r="K66" s="16"/>
      <c r="L66" s="16">
        <v>515</v>
      </c>
    </row>
    <row r="67" spans="1:12" ht="24.75" customHeight="1" x14ac:dyDescent="0.5">
      <c r="B67" s="2" t="s">
        <v>20</v>
      </c>
      <c r="F67" s="27">
        <v>25018</v>
      </c>
      <c r="G67" s="27"/>
      <c r="H67" s="27">
        <v>18752</v>
      </c>
      <c r="I67" s="16"/>
      <c r="J67" s="158">
        <v>4601</v>
      </c>
      <c r="K67" s="16"/>
      <c r="L67" s="16">
        <v>4601</v>
      </c>
    </row>
    <row r="68" spans="1:12" ht="24.75" customHeight="1" x14ac:dyDescent="0.5">
      <c r="B68" s="2" t="s">
        <v>21</v>
      </c>
      <c r="F68" s="27">
        <v>16838</v>
      </c>
      <c r="G68" s="27"/>
      <c r="H68" s="27">
        <v>16231</v>
      </c>
      <c r="I68" s="16"/>
      <c r="J68" s="158">
        <v>2182</v>
      </c>
      <c r="K68" s="16"/>
      <c r="L68" s="16">
        <v>3147</v>
      </c>
    </row>
    <row r="69" spans="1:12" ht="24.75" customHeight="1" x14ac:dyDescent="0.5">
      <c r="C69" s="2" t="s">
        <v>22</v>
      </c>
      <c r="F69" s="28">
        <f>SUM(F60:F68)</f>
        <v>1275796</v>
      </c>
      <c r="G69" s="16"/>
      <c r="H69" s="28">
        <f>SUM(H60:H68)</f>
        <v>1207102</v>
      </c>
      <c r="I69" s="16"/>
      <c r="J69" s="28">
        <f>SUM(J60:J68)</f>
        <v>436520</v>
      </c>
      <c r="K69" s="16"/>
      <c r="L69" s="28">
        <f>SUM(L60:L68)</f>
        <v>352673</v>
      </c>
    </row>
    <row r="70" spans="1:12" ht="24.75" customHeight="1" x14ac:dyDescent="0.5">
      <c r="A70" s="2" t="s">
        <v>23</v>
      </c>
      <c r="H70" s="16"/>
      <c r="I70" s="16"/>
      <c r="J70" s="16"/>
      <c r="K70" s="16"/>
      <c r="L70" s="16"/>
    </row>
    <row r="71" spans="1:12" ht="24.75" customHeight="1" x14ac:dyDescent="0.5">
      <c r="B71" s="2" t="s">
        <v>17</v>
      </c>
      <c r="E71" s="166">
        <v>4.0999999999999996</v>
      </c>
      <c r="F71" s="158">
        <v>0</v>
      </c>
      <c r="G71" s="165"/>
      <c r="H71" s="16">
        <v>0</v>
      </c>
      <c r="I71" s="145"/>
      <c r="J71" s="158">
        <v>127000</v>
      </c>
      <c r="K71" s="165"/>
      <c r="L71" s="16">
        <v>165000</v>
      </c>
    </row>
    <row r="72" spans="1:12" ht="24.75" customHeight="1" x14ac:dyDescent="0.5">
      <c r="B72" s="2" t="s">
        <v>18</v>
      </c>
      <c r="E72" s="166">
        <v>17</v>
      </c>
      <c r="F72" s="158">
        <v>224508</v>
      </c>
      <c r="G72" s="159"/>
      <c r="H72" s="157">
        <v>267686</v>
      </c>
      <c r="I72" s="145"/>
      <c r="J72" s="158">
        <v>224508</v>
      </c>
      <c r="K72" s="165"/>
      <c r="L72" s="158">
        <v>267686</v>
      </c>
    </row>
    <row r="73" spans="1:12" ht="24.75" customHeight="1" x14ac:dyDescent="0.5">
      <c r="B73" s="2" t="s">
        <v>19</v>
      </c>
      <c r="E73" s="166">
        <v>18</v>
      </c>
      <c r="F73" s="157">
        <v>2567</v>
      </c>
      <c r="G73" s="159"/>
      <c r="H73" s="157">
        <v>2699</v>
      </c>
      <c r="I73" s="145"/>
      <c r="J73" s="158">
        <v>2567</v>
      </c>
      <c r="K73" s="165"/>
      <c r="L73" s="158">
        <v>2699</v>
      </c>
    </row>
    <row r="74" spans="1:12" ht="24.75" customHeight="1" x14ac:dyDescent="0.5">
      <c r="B74" s="2" t="s">
        <v>117</v>
      </c>
      <c r="D74" s="43"/>
      <c r="E74" s="166"/>
      <c r="F74" s="157">
        <v>1063</v>
      </c>
      <c r="G74" s="159"/>
      <c r="H74" s="157">
        <v>1991</v>
      </c>
      <c r="I74" s="145"/>
      <c r="J74" s="158">
        <v>19584</v>
      </c>
      <c r="K74" s="165"/>
      <c r="L74" s="158">
        <v>17463</v>
      </c>
    </row>
    <row r="75" spans="1:12" ht="24.75" customHeight="1" x14ac:dyDescent="0.5">
      <c r="B75" s="2" t="s">
        <v>24</v>
      </c>
      <c r="D75" s="43"/>
      <c r="E75" s="166">
        <v>19</v>
      </c>
      <c r="F75" s="157">
        <v>10531</v>
      </c>
      <c r="G75" s="159"/>
      <c r="H75" s="157">
        <v>8452</v>
      </c>
      <c r="I75" s="145"/>
      <c r="J75" s="158">
        <v>4594</v>
      </c>
      <c r="K75" s="165"/>
      <c r="L75" s="158">
        <v>3340</v>
      </c>
    </row>
    <row r="76" spans="1:12" ht="24.75" customHeight="1" x14ac:dyDescent="0.5">
      <c r="B76" s="2" t="s">
        <v>25</v>
      </c>
      <c r="D76" s="43"/>
      <c r="E76" s="166">
        <v>20</v>
      </c>
      <c r="F76" s="157">
        <v>390337</v>
      </c>
      <c r="G76" s="159"/>
      <c r="H76" s="157">
        <v>390400</v>
      </c>
      <c r="I76" s="145"/>
      <c r="J76" s="158">
        <v>252744</v>
      </c>
      <c r="K76" s="165"/>
      <c r="L76" s="158">
        <v>252502</v>
      </c>
    </row>
    <row r="77" spans="1:12" ht="24.75" customHeight="1" x14ac:dyDescent="0.5">
      <c r="B77" s="2" t="s">
        <v>26</v>
      </c>
      <c r="D77" s="43"/>
      <c r="E77" s="13" t="s">
        <v>96</v>
      </c>
      <c r="F77" s="157">
        <v>23</v>
      </c>
      <c r="G77" s="159"/>
      <c r="H77" s="157">
        <v>118</v>
      </c>
      <c r="I77" s="145"/>
      <c r="J77" s="158">
        <v>0</v>
      </c>
      <c r="K77" s="165"/>
      <c r="L77" s="158">
        <v>0</v>
      </c>
    </row>
    <row r="78" spans="1:12" ht="24.75" customHeight="1" x14ac:dyDescent="0.5">
      <c r="C78" s="2" t="s">
        <v>27</v>
      </c>
      <c r="F78" s="28">
        <f>SUM(F71:F77)</f>
        <v>629029</v>
      </c>
      <c r="G78" s="16"/>
      <c r="H78" s="28">
        <f>SUM(H71:H77)</f>
        <v>671346</v>
      </c>
      <c r="I78" s="16"/>
      <c r="J78" s="28">
        <f>SUM(J71:J77)</f>
        <v>630997</v>
      </c>
      <c r="K78" s="16"/>
      <c r="L78" s="28">
        <f>SUM(L71:L77)</f>
        <v>708690</v>
      </c>
    </row>
    <row r="79" spans="1:12" ht="24.75" customHeight="1" x14ac:dyDescent="0.5">
      <c r="D79" s="2" t="s">
        <v>28</v>
      </c>
      <c r="F79" s="28">
        <f>+F69+F78</f>
        <v>1904825</v>
      </c>
      <c r="G79" s="16"/>
      <c r="H79" s="28">
        <f>+H69+H78</f>
        <v>1878448</v>
      </c>
      <c r="I79" s="16"/>
      <c r="J79" s="28">
        <f>+J69+J78</f>
        <v>1067517</v>
      </c>
      <c r="K79" s="16"/>
      <c r="L79" s="28">
        <f>+L69+L78</f>
        <v>1061363</v>
      </c>
    </row>
    <row r="80" spans="1:12" ht="23.25" x14ac:dyDescent="0.5">
      <c r="H80" s="12"/>
      <c r="I80" s="12"/>
      <c r="J80" s="12"/>
      <c r="K80" s="12"/>
      <c r="L80" s="33"/>
    </row>
    <row r="81" spans="1:13" ht="23.25" x14ac:dyDescent="0.5">
      <c r="H81" s="34"/>
      <c r="I81" s="12"/>
      <c r="J81" s="12"/>
      <c r="K81" s="12"/>
      <c r="L81" s="33"/>
    </row>
    <row r="82" spans="1:13" ht="23.25" x14ac:dyDescent="0.5">
      <c r="H82" s="34"/>
      <c r="I82" s="12"/>
      <c r="J82" s="12"/>
      <c r="K82" s="12"/>
      <c r="L82" s="33"/>
    </row>
    <row r="83" spans="1:13" ht="23.25" x14ac:dyDescent="0.5">
      <c r="A83" s="231"/>
      <c r="B83" s="231"/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144"/>
    </row>
    <row r="84" spans="1:13" ht="23.25" x14ac:dyDescent="0.5">
      <c r="E84" s="2"/>
      <c r="H84" s="12"/>
      <c r="I84" s="12"/>
      <c r="J84" s="12"/>
      <c r="K84" s="12"/>
      <c r="L84" s="12"/>
      <c r="M84" s="12"/>
    </row>
    <row r="85" spans="1:13" ht="23.25" x14ac:dyDescent="0.5">
      <c r="E85" s="2"/>
      <c r="H85" s="12"/>
      <c r="I85" s="12"/>
      <c r="J85" s="12"/>
      <c r="K85" s="12"/>
      <c r="L85" s="12"/>
      <c r="M85" s="12"/>
    </row>
    <row r="86" spans="1:13" ht="23.25" x14ac:dyDescent="0.5">
      <c r="E86" s="2"/>
      <c r="H86" s="12"/>
      <c r="I86" s="12"/>
      <c r="J86" s="12"/>
      <c r="K86" s="12"/>
      <c r="L86" s="12"/>
      <c r="M86" s="12"/>
    </row>
    <row r="87" spans="1:13" ht="23.25" x14ac:dyDescent="0.5">
      <c r="E87" s="2"/>
      <c r="H87" s="12"/>
      <c r="I87" s="12"/>
      <c r="J87" s="12"/>
      <c r="K87" s="12"/>
      <c r="L87" s="12"/>
      <c r="M87" s="12"/>
    </row>
    <row r="88" spans="1:13" ht="23.25" x14ac:dyDescent="0.5">
      <c r="D88" s="234"/>
      <c r="E88" s="234"/>
      <c r="F88" s="234"/>
      <c r="G88" s="1"/>
      <c r="H88" s="234"/>
      <c r="I88" s="234"/>
      <c r="J88" s="234"/>
      <c r="K88" s="234"/>
      <c r="L88" s="234"/>
      <c r="M88" s="1"/>
    </row>
    <row r="89" spans="1:13" ht="23.25" x14ac:dyDescent="0.5">
      <c r="D89" s="234"/>
      <c r="E89" s="234"/>
      <c r="F89" s="234"/>
      <c r="G89" s="1"/>
      <c r="H89" s="236"/>
      <c r="I89" s="236"/>
      <c r="J89" s="236"/>
      <c r="K89" s="236"/>
      <c r="L89" s="236"/>
      <c r="M89" s="140"/>
    </row>
    <row r="90" spans="1:13" ht="23.25" x14ac:dyDescent="0.5">
      <c r="D90" s="202"/>
      <c r="E90" s="202"/>
      <c r="F90" s="202"/>
      <c r="G90" s="1"/>
      <c r="H90" s="203"/>
      <c r="I90" s="203"/>
      <c r="J90" s="203"/>
      <c r="K90" s="203"/>
      <c r="L90" s="203"/>
      <c r="M90" s="140"/>
    </row>
    <row r="91" spans="1:13" ht="26.25" customHeight="1" x14ac:dyDescent="0.5">
      <c r="A91" s="2" t="s">
        <v>13</v>
      </c>
      <c r="H91" s="12"/>
      <c r="I91" s="12"/>
      <c r="J91" s="12"/>
      <c r="K91" s="12"/>
      <c r="L91" s="33"/>
    </row>
    <row r="92" spans="1:13" ht="26.25" x14ac:dyDescent="0.55000000000000004">
      <c r="L92" s="146">
        <v>4</v>
      </c>
    </row>
    <row r="93" spans="1:13" ht="24" customHeight="1" x14ac:dyDescent="0.5">
      <c r="A93" s="232" t="str">
        <f>+A50</f>
        <v>THAI SUGAR TERMINAL PUBLIC COMPANY LIMITED AND ITS SUBSIDIARY COMPANIES</v>
      </c>
      <c r="B93" s="232"/>
      <c r="C93" s="232"/>
      <c r="D93" s="232"/>
      <c r="E93" s="232"/>
      <c r="F93" s="232"/>
      <c r="G93" s="232"/>
      <c r="H93" s="232"/>
      <c r="I93" s="232"/>
      <c r="J93" s="232"/>
      <c r="K93" s="232"/>
      <c r="L93" s="232"/>
    </row>
    <row r="94" spans="1:13" ht="24" customHeight="1" x14ac:dyDescent="0.5">
      <c r="A94" s="232" t="str">
        <f>+A51</f>
        <v>STATEMENTS OF FINANCIAL POSITION</v>
      </c>
      <c r="B94" s="232"/>
      <c r="C94" s="232"/>
      <c r="D94" s="232"/>
      <c r="E94" s="232"/>
      <c r="F94" s="232"/>
      <c r="G94" s="232"/>
      <c r="H94" s="232"/>
      <c r="I94" s="232"/>
      <c r="J94" s="232"/>
      <c r="K94" s="232"/>
      <c r="L94" s="232"/>
    </row>
    <row r="95" spans="1:13" ht="23.25" x14ac:dyDescent="0.5">
      <c r="A95" s="232" t="str">
        <f>+A52</f>
        <v>As at March 31, 2019</v>
      </c>
      <c r="B95" s="232"/>
      <c r="C95" s="232"/>
      <c r="D95" s="232"/>
      <c r="E95" s="232"/>
      <c r="F95" s="232"/>
      <c r="G95" s="232"/>
      <c r="H95" s="232"/>
      <c r="I95" s="232"/>
      <c r="J95" s="232"/>
      <c r="K95" s="232"/>
      <c r="L95" s="232"/>
    </row>
    <row r="96" spans="1:13" s="5" customFormat="1" ht="23.25" x14ac:dyDescent="0.5">
      <c r="A96" s="3"/>
      <c r="B96" s="3"/>
      <c r="C96" s="3"/>
      <c r="D96" s="3"/>
      <c r="E96" s="13"/>
      <c r="F96" s="13"/>
      <c r="G96" s="13"/>
      <c r="H96" s="4"/>
      <c r="I96" s="4"/>
      <c r="J96" s="4"/>
      <c r="K96" s="4"/>
      <c r="L96" s="44" t="str">
        <f>L5</f>
        <v>(Unit : Thousand Baht)</v>
      </c>
    </row>
    <row r="97" spans="1:12" s="5" customFormat="1" ht="23.25" x14ac:dyDescent="0.5">
      <c r="A97" s="20"/>
      <c r="B97" s="20"/>
      <c r="C97" s="20"/>
      <c r="D97" s="20"/>
      <c r="E97" s="7"/>
      <c r="F97" s="235" t="s">
        <v>42</v>
      </c>
      <c r="G97" s="235"/>
      <c r="H97" s="235"/>
      <c r="I97" s="8"/>
      <c r="J97" s="235" t="s">
        <v>43</v>
      </c>
      <c r="K97" s="235"/>
      <c r="L97" s="235"/>
    </row>
    <row r="98" spans="1:12" s="5" customFormat="1" ht="23.25" x14ac:dyDescent="0.5">
      <c r="A98" s="19"/>
      <c r="B98" s="19"/>
      <c r="C98" s="19"/>
      <c r="D98" s="19"/>
      <c r="E98" s="10"/>
      <c r="F98" s="45" t="str">
        <f>+F55</f>
        <v xml:space="preserve"> March 31, 2019</v>
      </c>
      <c r="G98" s="45"/>
      <c r="H98" s="45" t="str">
        <f>+H55</f>
        <v xml:space="preserve"> December 31, 2018</v>
      </c>
      <c r="I98" s="25"/>
      <c r="J98" s="45" t="str">
        <f>+J55</f>
        <v xml:space="preserve"> March 31, 2019</v>
      </c>
      <c r="K98" s="45"/>
      <c r="L98" s="45" t="str">
        <f>+L55</f>
        <v xml:space="preserve"> December 31, 2018</v>
      </c>
    </row>
    <row r="99" spans="1:12" s="5" customFormat="1" ht="23.25" x14ac:dyDescent="0.5">
      <c r="A99" s="189"/>
      <c r="B99" s="189"/>
      <c r="C99" s="189"/>
      <c r="D99" s="189"/>
      <c r="E99" s="182"/>
      <c r="F99" s="24" t="s">
        <v>179</v>
      </c>
      <c r="G99" s="190"/>
      <c r="H99" s="190" t="s">
        <v>181</v>
      </c>
      <c r="I99" s="191"/>
      <c r="J99" s="24" t="s">
        <v>179</v>
      </c>
      <c r="K99" s="190"/>
      <c r="L99" s="190" t="s">
        <v>181</v>
      </c>
    </row>
    <row r="100" spans="1:12" s="5" customFormat="1" ht="23.25" x14ac:dyDescent="0.5">
      <c r="A100" s="2"/>
      <c r="B100" s="2"/>
      <c r="C100" s="2"/>
      <c r="D100" s="2"/>
      <c r="E100" s="11"/>
      <c r="F100" s="24" t="s">
        <v>180</v>
      </c>
      <c r="G100" s="46"/>
      <c r="H100" s="47"/>
      <c r="I100" s="11"/>
      <c r="J100" s="24" t="s">
        <v>180</v>
      </c>
      <c r="K100" s="46"/>
      <c r="L100" s="47"/>
    </row>
    <row r="101" spans="1:12" ht="24.75" customHeight="1" x14ac:dyDescent="0.5">
      <c r="A101" s="2" t="s">
        <v>29</v>
      </c>
      <c r="D101" s="5"/>
      <c r="L101" s="12"/>
    </row>
    <row r="102" spans="1:12" ht="24.75" customHeight="1" x14ac:dyDescent="0.5">
      <c r="B102" s="2" t="s">
        <v>30</v>
      </c>
    </row>
    <row r="103" spans="1:12" ht="24.75" customHeight="1" x14ac:dyDescent="0.5">
      <c r="C103" s="2" t="s">
        <v>31</v>
      </c>
      <c r="L103" s="35"/>
    </row>
    <row r="104" spans="1:12" ht="24.75" customHeight="1" x14ac:dyDescent="0.5">
      <c r="D104" s="42" t="s">
        <v>111</v>
      </c>
      <c r="F104" s="36">
        <v>191664</v>
      </c>
      <c r="G104" s="16"/>
      <c r="H104" s="36">
        <v>191664</v>
      </c>
      <c r="I104" s="16"/>
      <c r="J104" s="36">
        <v>191664</v>
      </c>
      <c r="K104" s="16"/>
      <c r="L104" s="36">
        <v>191664</v>
      </c>
    </row>
    <row r="105" spans="1:12" ht="24.75" customHeight="1" x14ac:dyDescent="0.5">
      <c r="C105" s="2" t="s">
        <v>32</v>
      </c>
      <c r="D105" s="42"/>
      <c r="F105" s="29"/>
      <c r="G105" s="29"/>
      <c r="H105" s="29"/>
      <c r="I105" s="16"/>
      <c r="J105" s="16"/>
      <c r="K105" s="16"/>
      <c r="L105" s="16"/>
    </row>
    <row r="106" spans="1:12" ht="24.75" customHeight="1" x14ac:dyDescent="0.5">
      <c r="D106" s="42" t="s">
        <v>112</v>
      </c>
      <c r="F106" s="16">
        <f>'page 7'!C26</f>
        <v>191664</v>
      </c>
      <c r="G106" s="16"/>
      <c r="H106" s="16">
        <v>191664</v>
      </c>
      <c r="I106" s="16"/>
      <c r="J106" s="16">
        <f>'page 8'!C24</f>
        <v>191664</v>
      </c>
      <c r="K106" s="16"/>
      <c r="L106" s="16">
        <v>191664</v>
      </c>
    </row>
    <row r="107" spans="1:12" ht="24.75" customHeight="1" x14ac:dyDescent="0.5">
      <c r="B107" s="1" t="s">
        <v>113</v>
      </c>
      <c r="F107" s="16">
        <f>'page 7'!D26</f>
        <v>17424</v>
      </c>
      <c r="G107" s="16"/>
      <c r="H107" s="16">
        <v>17424</v>
      </c>
      <c r="I107" s="16"/>
      <c r="J107" s="16">
        <f>'page 8'!E24</f>
        <v>17424</v>
      </c>
      <c r="K107" s="16"/>
      <c r="L107" s="16">
        <v>17424</v>
      </c>
    </row>
    <row r="108" spans="1:12" ht="24.75" customHeight="1" x14ac:dyDescent="0.5">
      <c r="B108" s="2" t="s">
        <v>33</v>
      </c>
      <c r="H108" s="13"/>
      <c r="I108" s="16"/>
      <c r="J108" s="16"/>
      <c r="K108" s="16"/>
      <c r="L108" s="16"/>
    </row>
    <row r="109" spans="1:12" ht="24.75" customHeight="1" x14ac:dyDescent="0.5">
      <c r="C109" s="2" t="s">
        <v>34</v>
      </c>
      <c r="H109" s="13"/>
      <c r="I109" s="16"/>
      <c r="J109" s="16"/>
      <c r="K109" s="16"/>
      <c r="L109" s="16"/>
    </row>
    <row r="110" spans="1:12" ht="24.75" customHeight="1" x14ac:dyDescent="0.5">
      <c r="D110" s="42" t="s">
        <v>35</v>
      </c>
      <c r="F110" s="26">
        <f>'page 7'!E26</f>
        <v>19200</v>
      </c>
      <c r="G110" s="26"/>
      <c r="H110" s="26">
        <v>19200</v>
      </c>
      <c r="I110" s="16"/>
      <c r="J110" s="16">
        <f>+'page 8'!G24</f>
        <v>19200</v>
      </c>
      <c r="K110" s="16"/>
      <c r="L110" s="16">
        <v>19200</v>
      </c>
    </row>
    <row r="111" spans="1:12" ht="24.75" customHeight="1" x14ac:dyDescent="0.5">
      <c r="C111" s="2" t="s">
        <v>36</v>
      </c>
      <c r="F111" s="26">
        <f>'page 7'!F26</f>
        <v>1294091</v>
      </c>
      <c r="G111" s="26"/>
      <c r="H111" s="26">
        <v>1271021</v>
      </c>
      <c r="I111" s="16"/>
      <c r="J111" s="16">
        <f>+'page 8'!H24</f>
        <v>959967</v>
      </c>
      <c r="K111" s="16"/>
      <c r="L111" s="16">
        <v>954357</v>
      </c>
    </row>
    <row r="112" spans="1:12" ht="24.75" customHeight="1" x14ac:dyDescent="0.5">
      <c r="C112" s="2" t="s">
        <v>37</v>
      </c>
      <c r="F112" s="134">
        <f>'page 7'!K26</f>
        <v>1628863</v>
      </c>
      <c r="G112" s="16"/>
      <c r="H112" s="134">
        <v>1628863</v>
      </c>
      <c r="I112" s="16"/>
      <c r="J112" s="135">
        <f>+'page 8'!K24</f>
        <v>986983</v>
      </c>
      <c r="K112" s="48"/>
      <c r="L112" s="135">
        <v>986983</v>
      </c>
    </row>
    <row r="113" spans="1:13" ht="24.75" customHeight="1" x14ac:dyDescent="0.5">
      <c r="D113" s="2" t="s">
        <v>38</v>
      </c>
      <c r="F113" s="16">
        <f>SUM(F106:F112)</f>
        <v>3151242</v>
      </c>
      <c r="G113" s="16"/>
      <c r="H113" s="16">
        <f>SUM(H106:H112)</f>
        <v>3128172</v>
      </c>
      <c r="I113" s="16"/>
      <c r="J113" s="21">
        <f>SUM(J106:J112)</f>
        <v>2175238</v>
      </c>
      <c r="K113" s="21"/>
      <c r="L113" s="21">
        <f>SUM(L106:L112)</f>
        <v>2169628</v>
      </c>
    </row>
    <row r="114" spans="1:13" ht="24.75" customHeight="1" x14ac:dyDescent="0.5">
      <c r="B114" s="2" t="s">
        <v>119</v>
      </c>
      <c r="E114" s="27"/>
      <c r="F114" s="136">
        <f>'page 7'!M26</f>
        <v>463861</v>
      </c>
      <c r="G114" s="137"/>
      <c r="H114" s="22">
        <v>453606</v>
      </c>
      <c r="I114" s="21"/>
      <c r="J114" s="134">
        <v>0</v>
      </c>
      <c r="K114" s="16"/>
      <c r="L114" s="134">
        <v>0</v>
      </c>
    </row>
    <row r="115" spans="1:13" ht="24.75" customHeight="1" x14ac:dyDescent="0.5">
      <c r="D115" s="2" t="s">
        <v>39</v>
      </c>
      <c r="F115" s="21">
        <f>SUM(F113:F114)</f>
        <v>3615103</v>
      </c>
      <c r="G115" s="21"/>
      <c r="H115" s="21">
        <f>SUM(H113:H114)</f>
        <v>3581778</v>
      </c>
      <c r="I115" s="21"/>
      <c r="J115" s="21">
        <f>SUM(J113:J114)</f>
        <v>2175238</v>
      </c>
      <c r="K115" s="21"/>
      <c r="L115" s="21">
        <f>SUM(L113:L114)</f>
        <v>2169628</v>
      </c>
    </row>
    <row r="116" spans="1:13" ht="24.75" customHeight="1" thickBot="1" x14ac:dyDescent="0.55000000000000004">
      <c r="D116" s="2" t="s">
        <v>40</v>
      </c>
      <c r="F116" s="138">
        <f>+F79+F115</f>
        <v>5519928</v>
      </c>
      <c r="G116" s="21"/>
      <c r="H116" s="138">
        <f>+H79+H115</f>
        <v>5460226</v>
      </c>
      <c r="I116" s="21"/>
      <c r="J116" s="138">
        <f>+J79+J113+J114</f>
        <v>3242755</v>
      </c>
      <c r="K116" s="21"/>
      <c r="L116" s="138">
        <f>+L79+L113+L114</f>
        <v>3230991</v>
      </c>
    </row>
    <row r="117" spans="1:13" ht="24" customHeight="1" thickTop="1" x14ac:dyDescent="0.5">
      <c r="A117" s="37"/>
      <c r="B117" s="37"/>
      <c r="C117" s="37"/>
      <c r="D117" s="37"/>
      <c r="E117" s="38"/>
      <c r="F117" s="16"/>
      <c r="G117" s="16"/>
      <c r="H117" s="12"/>
      <c r="I117" s="12"/>
      <c r="J117" s="16"/>
      <c r="K117" s="16"/>
      <c r="L117" s="12"/>
    </row>
    <row r="118" spans="1:13" ht="24" customHeight="1" x14ac:dyDescent="0.5">
      <c r="D118" s="37"/>
      <c r="E118" s="38"/>
      <c r="F118" s="39"/>
      <c r="G118" s="39"/>
      <c r="H118" s="39"/>
      <c r="I118" s="39"/>
      <c r="J118" s="39"/>
      <c r="K118" s="39"/>
      <c r="L118" s="39"/>
    </row>
    <row r="119" spans="1:13" ht="24" customHeight="1" x14ac:dyDescent="0.5">
      <c r="D119" s="37"/>
      <c r="E119" s="38"/>
      <c r="F119" s="38"/>
      <c r="G119" s="38"/>
      <c r="H119" s="39"/>
      <c r="I119" s="39"/>
      <c r="J119" s="39"/>
      <c r="K119" s="39"/>
      <c r="L119" s="39"/>
    </row>
    <row r="120" spans="1:13" ht="24" customHeight="1" x14ac:dyDescent="0.5">
      <c r="A120" s="231"/>
      <c r="B120" s="231"/>
      <c r="C120" s="231"/>
      <c r="D120" s="231"/>
      <c r="E120" s="231"/>
      <c r="F120" s="231"/>
      <c r="G120" s="231"/>
      <c r="H120" s="231"/>
      <c r="I120" s="231"/>
      <c r="J120" s="231"/>
      <c r="K120" s="231"/>
      <c r="L120" s="231"/>
    </row>
    <row r="121" spans="1:13" ht="24" customHeight="1" x14ac:dyDescent="0.5">
      <c r="A121" s="13"/>
      <c r="B121" s="13"/>
      <c r="C121" s="13"/>
      <c r="D121" s="13"/>
      <c r="H121" s="13"/>
      <c r="I121" s="13"/>
      <c r="J121" s="13"/>
      <c r="K121" s="13"/>
      <c r="L121" s="13"/>
      <c r="M121" s="13"/>
    </row>
    <row r="122" spans="1:13" ht="24" customHeight="1" x14ac:dyDescent="0.5">
      <c r="A122" s="13"/>
      <c r="B122" s="13"/>
      <c r="C122" s="13"/>
      <c r="D122" s="13"/>
      <c r="H122" s="13"/>
      <c r="I122" s="13"/>
      <c r="J122" s="13"/>
      <c r="K122" s="13"/>
      <c r="L122" s="13"/>
      <c r="M122" s="13"/>
    </row>
    <row r="123" spans="1:13" ht="24" customHeight="1" x14ac:dyDescent="0.5">
      <c r="A123" s="13"/>
      <c r="B123" s="13"/>
      <c r="C123" s="13"/>
      <c r="D123" s="13"/>
      <c r="H123" s="13"/>
      <c r="I123" s="13"/>
      <c r="J123" s="13"/>
      <c r="K123" s="13"/>
      <c r="L123" s="13"/>
      <c r="M123" s="13"/>
    </row>
    <row r="124" spans="1:13" ht="24" customHeight="1" x14ac:dyDescent="0.5">
      <c r="E124" s="2"/>
      <c r="H124" s="12"/>
      <c r="I124" s="12"/>
      <c r="J124" s="12"/>
      <c r="K124" s="12"/>
      <c r="L124" s="12"/>
      <c r="M124" s="12"/>
    </row>
    <row r="125" spans="1:13" ht="24" customHeight="1" x14ac:dyDescent="0.5">
      <c r="E125" s="2"/>
      <c r="H125" s="12"/>
      <c r="I125" s="12"/>
      <c r="J125" s="12"/>
      <c r="K125" s="12"/>
      <c r="L125" s="12"/>
      <c r="M125" s="12"/>
    </row>
    <row r="126" spans="1:13" ht="24" customHeight="1" x14ac:dyDescent="0.5">
      <c r="E126" s="2"/>
      <c r="H126" s="12"/>
      <c r="I126" s="12"/>
      <c r="J126" s="12"/>
      <c r="K126" s="12"/>
      <c r="L126" s="12"/>
      <c r="M126" s="12"/>
    </row>
    <row r="127" spans="1:13" ht="23.25" x14ac:dyDescent="0.5">
      <c r="E127" s="2"/>
      <c r="H127" s="12"/>
      <c r="I127" s="12"/>
      <c r="J127" s="12"/>
      <c r="K127" s="12"/>
      <c r="L127" s="12"/>
      <c r="M127" s="12"/>
    </row>
    <row r="128" spans="1:13" ht="23.25" x14ac:dyDescent="0.5">
      <c r="E128" s="2"/>
      <c r="H128" s="12"/>
      <c r="I128" s="12"/>
      <c r="J128" s="12"/>
      <c r="K128" s="12"/>
      <c r="L128" s="12"/>
      <c r="M128" s="12"/>
    </row>
    <row r="129" spans="1:13" ht="23.25" x14ac:dyDescent="0.5">
      <c r="E129" s="2"/>
      <c r="F129" s="198"/>
      <c r="G129" s="198"/>
      <c r="H129" s="12"/>
      <c r="I129" s="12"/>
      <c r="J129" s="12"/>
      <c r="K129" s="12"/>
      <c r="L129" s="12"/>
      <c r="M129" s="12"/>
    </row>
    <row r="130" spans="1:13" ht="23.25" x14ac:dyDescent="0.5">
      <c r="E130" s="2"/>
      <c r="F130" s="198"/>
      <c r="G130" s="198"/>
      <c r="H130" s="12"/>
      <c r="I130" s="12"/>
      <c r="J130" s="12"/>
      <c r="K130" s="12"/>
      <c r="L130" s="12"/>
      <c r="M130" s="12"/>
    </row>
    <row r="131" spans="1:13" ht="23.25" x14ac:dyDescent="0.5">
      <c r="E131" s="2"/>
      <c r="F131" s="229"/>
      <c r="G131" s="229"/>
      <c r="H131" s="12"/>
      <c r="I131" s="12"/>
      <c r="J131" s="12"/>
      <c r="K131" s="12"/>
      <c r="L131" s="12"/>
      <c r="M131" s="12"/>
    </row>
    <row r="132" spans="1:13" ht="23.25" x14ac:dyDescent="0.5">
      <c r="A132" s="13"/>
      <c r="B132" s="13"/>
      <c r="C132" s="13"/>
      <c r="D132" s="13"/>
      <c r="H132" s="13"/>
      <c r="I132" s="13"/>
      <c r="J132" s="13"/>
      <c r="K132" s="13"/>
      <c r="L132" s="13"/>
    </row>
    <row r="133" spans="1:13" ht="33" customHeight="1" x14ac:dyDescent="0.5">
      <c r="A133" s="2" t="s">
        <v>13</v>
      </c>
      <c r="H133" s="12"/>
    </row>
    <row r="134" spans="1:13" s="18" customFormat="1" ht="24" customHeight="1" x14ac:dyDescent="0.55000000000000004">
      <c r="E134" s="40"/>
      <c r="F134" s="40"/>
      <c r="G134" s="40"/>
      <c r="H134" s="2"/>
      <c r="I134" s="2"/>
      <c r="J134" s="2"/>
      <c r="K134" s="2"/>
      <c r="L134" s="2"/>
    </row>
    <row r="135" spans="1:13" s="18" customFormat="1" ht="24" customHeight="1" x14ac:dyDescent="0.55000000000000004">
      <c r="E135" s="40"/>
      <c r="F135" s="40"/>
      <c r="G135" s="40"/>
    </row>
    <row r="136" spans="1:13" s="18" customFormat="1" ht="24" customHeight="1" x14ac:dyDescent="0.55000000000000004">
      <c r="E136" s="40"/>
      <c r="F136" s="40"/>
      <c r="G136" s="40"/>
    </row>
    <row r="137" spans="1:13" s="18" customFormat="1" ht="24" customHeight="1" x14ac:dyDescent="0.55000000000000004">
      <c r="E137" s="40"/>
      <c r="F137" s="40"/>
      <c r="G137" s="40"/>
    </row>
    <row r="138" spans="1:13" s="18" customFormat="1" ht="24" customHeight="1" x14ac:dyDescent="0.55000000000000004">
      <c r="E138" s="40"/>
      <c r="F138" s="40"/>
      <c r="G138" s="40"/>
    </row>
    <row r="139" spans="1:13" s="18" customFormat="1" ht="24" customHeight="1" x14ac:dyDescent="0.55000000000000004">
      <c r="E139" s="40"/>
      <c r="F139" s="40"/>
      <c r="G139" s="40"/>
    </row>
    <row r="140" spans="1:13" s="18" customFormat="1" ht="24" customHeight="1" x14ac:dyDescent="0.55000000000000004">
      <c r="E140" s="40"/>
      <c r="F140" s="40"/>
      <c r="G140" s="40"/>
    </row>
    <row r="141" spans="1:13" s="18" customFormat="1" ht="24" customHeight="1" x14ac:dyDescent="0.55000000000000004">
      <c r="E141" s="40"/>
      <c r="F141" s="40"/>
      <c r="G141" s="40"/>
    </row>
    <row r="142" spans="1:13" s="18" customFormat="1" ht="24" customHeight="1" x14ac:dyDescent="0.55000000000000004">
      <c r="E142" s="40"/>
      <c r="F142" s="40"/>
      <c r="G142" s="40"/>
    </row>
    <row r="143" spans="1:13" s="18" customFormat="1" ht="24" customHeight="1" x14ac:dyDescent="0.55000000000000004">
      <c r="E143" s="40"/>
      <c r="F143" s="40"/>
      <c r="G143" s="40"/>
    </row>
    <row r="144" spans="1:13" s="18" customFormat="1" ht="24" customHeight="1" x14ac:dyDescent="0.55000000000000004">
      <c r="E144" s="40"/>
      <c r="F144" s="40"/>
      <c r="G144" s="40"/>
    </row>
    <row r="145" spans="5:7" s="18" customFormat="1" ht="24" customHeight="1" x14ac:dyDescent="0.55000000000000004">
      <c r="E145" s="40"/>
      <c r="F145" s="40"/>
      <c r="G145" s="40"/>
    </row>
    <row r="146" spans="5:7" s="18" customFormat="1" ht="24" customHeight="1" x14ac:dyDescent="0.55000000000000004">
      <c r="E146" s="40"/>
      <c r="F146" s="40"/>
      <c r="G146" s="40"/>
    </row>
    <row r="147" spans="5:7" s="18" customFormat="1" ht="24" customHeight="1" x14ac:dyDescent="0.55000000000000004">
      <c r="E147" s="40"/>
      <c r="F147" s="40"/>
      <c r="G147" s="40"/>
    </row>
    <row r="148" spans="5:7" s="18" customFormat="1" ht="24" customHeight="1" x14ac:dyDescent="0.55000000000000004">
      <c r="E148" s="40"/>
      <c r="F148" s="40"/>
      <c r="G148" s="40"/>
    </row>
    <row r="149" spans="5:7" s="18" customFormat="1" ht="24" customHeight="1" x14ac:dyDescent="0.55000000000000004">
      <c r="E149" s="40"/>
      <c r="F149" s="40"/>
      <c r="G149" s="40"/>
    </row>
    <row r="150" spans="5:7" s="18" customFormat="1" ht="24" customHeight="1" x14ac:dyDescent="0.55000000000000004">
      <c r="E150" s="40"/>
      <c r="F150" s="40"/>
      <c r="G150" s="40"/>
    </row>
    <row r="151" spans="5:7" s="18" customFormat="1" ht="24" customHeight="1" x14ac:dyDescent="0.55000000000000004">
      <c r="E151" s="40"/>
      <c r="F151" s="40"/>
      <c r="G151" s="40"/>
    </row>
    <row r="152" spans="5:7" s="18" customFormat="1" ht="24" customHeight="1" x14ac:dyDescent="0.55000000000000004">
      <c r="E152" s="40"/>
      <c r="F152" s="40"/>
      <c r="G152" s="40"/>
    </row>
    <row r="153" spans="5:7" s="18" customFormat="1" ht="24" customHeight="1" x14ac:dyDescent="0.55000000000000004">
      <c r="E153" s="40"/>
      <c r="F153" s="40"/>
      <c r="G153" s="40"/>
    </row>
    <row r="154" spans="5:7" s="18" customFormat="1" ht="24" customHeight="1" x14ac:dyDescent="0.55000000000000004">
      <c r="E154" s="40"/>
      <c r="F154" s="40"/>
      <c r="G154" s="40"/>
    </row>
    <row r="155" spans="5:7" s="18" customFormat="1" ht="24" customHeight="1" x14ac:dyDescent="0.55000000000000004">
      <c r="E155" s="40"/>
      <c r="F155" s="40"/>
      <c r="G155" s="40"/>
    </row>
    <row r="156" spans="5:7" s="18" customFormat="1" ht="24" customHeight="1" x14ac:dyDescent="0.55000000000000004">
      <c r="E156" s="40"/>
      <c r="F156" s="40"/>
      <c r="G156" s="40"/>
    </row>
    <row r="157" spans="5:7" s="18" customFormat="1" ht="24" customHeight="1" x14ac:dyDescent="0.55000000000000004">
      <c r="E157" s="40"/>
      <c r="F157" s="40"/>
      <c r="G157" s="40"/>
    </row>
    <row r="158" spans="5:7" s="18" customFormat="1" ht="24" customHeight="1" x14ac:dyDescent="0.55000000000000004">
      <c r="E158" s="40"/>
      <c r="F158" s="40"/>
      <c r="G158" s="40"/>
    </row>
    <row r="159" spans="5:7" s="18" customFormat="1" ht="24" customHeight="1" x14ac:dyDescent="0.55000000000000004">
      <c r="E159" s="40"/>
      <c r="F159" s="40"/>
      <c r="G159" s="40"/>
    </row>
    <row r="160" spans="5:7" s="18" customFormat="1" ht="24" customHeight="1" x14ac:dyDescent="0.55000000000000004">
      <c r="E160" s="40"/>
      <c r="F160" s="40"/>
      <c r="G160" s="40"/>
    </row>
    <row r="161" spans="5:7" s="18" customFormat="1" ht="24" customHeight="1" x14ac:dyDescent="0.55000000000000004">
      <c r="E161" s="40"/>
      <c r="F161" s="40"/>
      <c r="G161" s="40"/>
    </row>
    <row r="162" spans="5:7" s="18" customFormat="1" ht="24" customHeight="1" x14ac:dyDescent="0.55000000000000004">
      <c r="E162" s="40"/>
      <c r="F162" s="40"/>
      <c r="G162" s="40"/>
    </row>
    <row r="163" spans="5:7" s="18" customFormat="1" ht="24" customHeight="1" x14ac:dyDescent="0.55000000000000004">
      <c r="E163" s="40"/>
      <c r="F163" s="40"/>
      <c r="G163" s="40"/>
    </row>
    <row r="164" spans="5:7" s="18" customFormat="1" ht="24" customHeight="1" x14ac:dyDescent="0.55000000000000004">
      <c r="E164" s="40"/>
      <c r="F164" s="40"/>
      <c r="G164" s="40"/>
    </row>
    <row r="165" spans="5:7" s="18" customFormat="1" ht="24" customHeight="1" x14ac:dyDescent="0.55000000000000004">
      <c r="E165" s="40"/>
      <c r="F165" s="40"/>
      <c r="G165" s="40"/>
    </row>
    <row r="166" spans="5:7" s="18" customFormat="1" ht="24" customHeight="1" x14ac:dyDescent="0.55000000000000004">
      <c r="E166" s="40"/>
      <c r="F166" s="40"/>
      <c r="G166" s="40"/>
    </row>
    <row r="167" spans="5:7" s="18" customFormat="1" ht="24" customHeight="1" x14ac:dyDescent="0.55000000000000004">
      <c r="E167" s="40"/>
      <c r="F167" s="40"/>
      <c r="G167" s="40"/>
    </row>
    <row r="168" spans="5:7" s="18" customFormat="1" ht="24" customHeight="1" x14ac:dyDescent="0.55000000000000004">
      <c r="E168" s="40"/>
      <c r="F168" s="40"/>
      <c r="G168" s="40"/>
    </row>
    <row r="169" spans="5:7" s="18" customFormat="1" ht="24" customHeight="1" x14ac:dyDescent="0.55000000000000004">
      <c r="E169" s="40"/>
      <c r="F169" s="40"/>
      <c r="G169" s="40"/>
    </row>
    <row r="170" spans="5:7" s="18" customFormat="1" ht="24" customHeight="1" x14ac:dyDescent="0.55000000000000004">
      <c r="E170" s="40"/>
      <c r="F170" s="40"/>
      <c r="G170" s="40"/>
    </row>
    <row r="171" spans="5:7" s="18" customFormat="1" ht="24" customHeight="1" x14ac:dyDescent="0.55000000000000004">
      <c r="E171" s="40"/>
      <c r="F171" s="40"/>
      <c r="G171" s="40"/>
    </row>
    <row r="172" spans="5:7" s="18" customFormat="1" ht="24" customHeight="1" x14ac:dyDescent="0.55000000000000004">
      <c r="E172" s="40"/>
      <c r="F172" s="40"/>
      <c r="G172" s="40"/>
    </row>
    <row r="173" spans="5:7" s="18" customFormat="1" ht="24" customHeight="1" x14ac:dyDescent="0.55000000000000004">
      <c r="E173" s="40"/>
      <c r="F173" s="40"/>
      <c r="G173" s="40"/>
    </row>
    <row r="174" spans="5:7" s="18" customFormat="1" ht="24" customHeight="1" x14ac:dyDescent="0.55000000000000004">
      <c r="E174" s="40"/>
      <c r="F174" s="40"/>
      <c r="G174" s="40"/>
    </row>
    <row r="175" spans="5:7" s="18" customFormat="1" ht="24" customHeight="1" x14ac:dyDescent="0.55000000000000004">
      <c r="E175" s="40"/>
      <c r="F175" s="40"/>
      <c r="G175" s="40"/>
    </row>
    <row r="176" spans="5:7" s="18" customFormat="1" ht="24" customHeight="1" x14ac:dyDescent="0.55000000000000004">
      <c r="E176" s="40"/>
      <c r="F176" s="40"/>
      <c r="G176" s="40"/>
    </row>
    <row r="177" spans="5:7" s="18" customFormat="1" ht="24" customHeight="1" x14ac:dyDescent="0.55000000000000004">
      <c r="E177" s="40"/>
      <c r="F177" s="40"/>
      <c r="G177" s="40"/>
    </row>
    <row r="178" spans="5:7" s="18" customFormat="1" ht="24" customHeight="1" x14ac:dyDescent="0.55000000000000004">
      <c r="E178" s="40"/>
      <c r="F178" s="40"/>
      <c r="G178" s="40"/>
    </row>
    <row r="179" spans="5:7" s="18" customFormat="1" ht="24" customHeight="1" x14ac:dyDescent="0.55000000000000004">
      <c r="E179" s="40"/>
      <c r="F179" s="40"/>
      <c r="G179" s="40"/>
    </row>
    <row r="180" spans="5:7" s="18" customFormat="1" ht="24" customHeight="1" x14ac:dyDescent="0.55000000000000004">
      <c r="E180" s="40"/>
      <c r="F180" s="40"/>
      <c r="G180" s="40"/>
    </row>
    <row r="181" spans="5:7" s="18" customFormat="1" ht="24" customHeight="1" x14ac:dyDescent="0.55000000000000004">
      <c r="E181" s="40"/>
      <c r="F181" s="40"/>
      <c r="G181" s="40"/>
    </row>
    <row r="182" spans="5:7" s="18" customFormat="1" ht="24" customHeight="1" x14ac:dyDescent="0.55000000000000004">
      <c r="E182" s="40"/>
      <c r="F182" s="40"/>
      <c r="G182" s="40"/>
    </row>
    <row r="183" spans="5:7" s="18" customFormat="1" ht="24" customHeight="1" x14ac:dyDescent="0.55000000000000004">
      <c r="E183" s="40"/>
      <c r="F183" s="40"/>
      <c r="G183" s="40"/>
    </row>
    <row r="184" spans="5:7" s="18" customFormat="1" ht="24" customHeight="1" x14ac:dyDescent="0.55000000000000004">
      <c r="E184" s="40"/>
      <c r="F184" s="40"/>
      <c r="G184" s="40"/>
    </row>
    <row r="185" spans="5:7" s="18" customFormat="1" ht="24" customHeight="1" x14ac:dyDescent="0.55000000000000004">
      <c r="E185" s="40"/>
      <c r="F185" s="40"/>
      <c r="G185" s="40"/>
    </row>
    <row r="186" spans="5:7" s="18" customFormat="1" ht="24" customHeight="1" x14ac:dyDescent="0.55000000000000004">
      <c r="E186" s="40"/>
      <c r="F186" s="40"/>
      <c r="G186" s="40"/>
    </row>
    <row r="187" spans="5:7" s="18" customFormat="1" ht="24" customHeight="1" x14ac:dyDescent="0.55000000000000004">
      <c r="E187" s="40"/>
      <c r="F187" s="40"/>
      <c r="G187" s="40"/>
    </row>
    <row r="188" spans="5:7" s="18" customFormat="1" ht="24" customHeight="1" x14ac:dyDescent="0.55000000000000004">
      <c r="E188" s="40"/>
      <c r="F188" s="40"/>
      <c r="G188" s="40"/>
    </row>
    <row r="189" spans="5:7" s="18" customFormat="1" ht="24" customHeight="1" x14ac:dyDescent="0.55000000000000004">
      <c r="E189" s="40"/>
      <c r="F189" s="40"/>
      <c r="G189" s="40"/>
    </row>
    <row r="190" spans="5:7" s="18" customFormat="1" ht="24" customHeight="1" x14ac:dyDescent="0.55000000000000004">
      <c r="E190" s="40"/>
      <c r="F190" s="40"/>
      <c r="G190" s="40"/>
    </row>
    <row r="191" spans="5:7" s="18" customFormat="1" ht="24" customHeight="1" x14ac:dyDescent="0.55000000000000004">
      <c r="E191" s="40"/>
      <c r="F191" s="40"/>
      <c r="G191" s="40"/>
    </row>
    <row r="192" spans="5:7" s="18" customFormat="1" ht="24" customHeight="1" x14ac:dyDescent="0.55000000000000004">
      <c r="E192" s="40"/>
      <c r="F192" s="40"/>
      <c r="G192" s="40"/>
    </row>
    <row r="193" spans="5:7" s="18" customFormat="1" ht="24" customHeight="1" x14ac:dyDescent="0.55000000000000004">
      <c r="E193" s="40"/>
      <c r="F193" s="40"/>
      <c r="G193" s="40"/>
    </row>
    <row r="194" spans="5:7" s="18" customFormat="1" ht="24" customHeight="1" x14ac:dyDescent="0.55000000000000004">
      <c r="E194" s="40"/>
      <c r="F194" s="40"/>
      <c r="G194" s="40"/>
    </row>
    <row r="195" spans="5:7" s="18" customFormat="1" ht="24" customHeight="1" x14ac:dyDescent="0.55000000000000004">
      <c r="E195" s="40"/>
      <c r="F195" s="40"/>
      <c r="G195" s="40"/>
    </row>
    <row r="196" spans="5:7" s="18" customFormat="1" ht="24" customHeight="1" x14ac:dyDescent="0.55000000000000004">
      <c r="E196" s="40"/>
      <c r="F196" s="40"/>
      <c r="G196" s="40"/>
    </row>
    <row r="197" spans="5:7" s="18" customFormat="1" ht="24" customHeight="1" x14ac:dyDescent="0.55000000000000004">
      <c r="E197" s="40"/>
      <c r="F197" s="40"/>
      <c r="G197" s="40"/>
    </row>
    <row r="198" spans="5:7" s="18" customFormat="1" ht="24" customHeight="1" x14ac:dyDescent="0.55000000000000004">
      <c r="E198" s="40"/>
      <c r="F198" s="40"/>
      <c r="G198" s="40"/>
    </row>
    <row r="199" spans="5:7" s="18" customFormat="1" ht="24" customHeight="1" x14ac:dyDescent="0.55000000000000004">
      <c r="E199" s="40"/>
      <c r="F199" s="40"/>
      <c r="G199" s="40"/>
    </row>
    <row r="200" spans="5:7" s="18" customFormat="1" ht="24" customHeight="1" x14ac:dyDescent="0.55000000000000004">
      <c r="E200" s="40"/>
      <c r="F200" s="40"/>
      <c r="G200" s="40"/>
    </row>
    <row r="201" spans="5:7" s="18" customFormat="1" ht="24" customHeight="1" x14ac:dyDescent="0.55000000000000004">
      <c r="E201" s="40"/>
      <c r="F201" s="40"/>
      <c r="G201" s="40"/>
    </row>
    <row r="202" spans="5:7" s="18" customFormat="1" ht="24" customHeight="1" x14ac:dyDescent="0.55000000000000004">
      <c r="E202" s="40"/>
      <c r="F202" s="40"/>
      <c r="G202" s="40"/>
    </row>
    <row r="203" spans="5:7" s="18" customFormat="1" ht="24" customHeight="1" x14ac:dyDescent="0.55000000000000004">
      <c r="E203" s="40"/>
      <c r="F203" s="40"/>
      <c r="G203" s="40"/>
    </row>
    <row r="204" spans="5:7" s="18" customFormat="1" ht="24" customHeight="1" x14ac:dyDescent="0.55000000000000004">
      <c r="E204" s="40"/>
      <c r="F204" s="40"/>
      <c r="G204" s="40"/>
    </row>
    <row r="205" spans="5:7" s="18" customFormat="1" ht="24" customHeight="1" x14ac:dyDescent="0.55000000000000004">
      <c r="E205" s="40"/>
      <c r="F205" s="40"/>
      <c r="G205" s="40"/>
    </row>
    <row r="206" spans="5:7" s="18" customFormat="1" ht="24" customHeight="1" x14ac:dyDescent="0.55000000000000004">
      <c r="E206" s="40"/>
      <c r="F206" s="40"/>
      <c r="G206" s="40"/>
    </row>
    <row r="207" spans="5:7" s="18" customFormat="1" ht="24" customHeight="1" x14ac:dyDescent="0.55000000000000004">
      <c r="E207" s="40"/>
      <c r="F207" s="40"/>
      <c r="G207" s="40"/>
    </row>
    <row r="208" spans="5:7" s="18" customFormat="1" ht="24" customHeight="1" x14ac:dyDescent="0.55000000000000004">
      <c r="E208" s="40"/>
      <c r="F208" s="40"/>
      <c r="G208" s="40"/>
    </row>
    <row r="209" spans="5:7" s="18" customFormat="1" ht="24" customHeight="1" x14ac:dyDescent="0.55000000000000004">
      <c r="E209" s="40"/>
      <c r="F209" s="40"/>
      <c r="G209" s="40"/>
    </row>
    <row r="210" spans="5:7" s="18" customFormat="1" ht="24" customHeight="1" x14ac:dyDescent="0.55000000000000004">
      <c r="E210" s="40"/>
      <c r="F210" s="40"/>
      <c r="G210" s="40"/>
    </row>
    <row r="211" spans="5:7" s="18" customFormat="1" ht="24" customHeight="1" x14ac:dyDescent="0.55000000000000004">
      <c r="E211" s="40"/>
      <c r="F211" s="40"/>
      <c r="G211" s="40"/>
    </row>
    <row r="212" spans="5:7" s="18" customFormat="1" ht="24" customHeight="1" x14ac:dyDescent="0.55000000000000004">
      <c r="E212" s="40"/>
      <c r="F212" s="40"/>
      <c r="G212" s="40"/>
    </row>
    <row r="213" spans="5:7" s="18" customFormat="1" ht="24" customHeight="1" x14ac:dyDescent="0.55000000000000004">
      <c r="E213" s="40"/>
      <c r="F213" s="40"/>
      <c r="G213" s="40"/>
    </row>
    <row r="214" spans="5:7" s="18" customFormat="1" ht="24" customHeight="1" x14ac:dyDescent="0.55000000000000004">
      <c r="E214" s="40"/>
      <c r="F214" s="40"/>
      <c r="G214" s="40"/>
    </row>
    <row r="215" spans="5:7" s="18" customFormat="1" ht="24" customHeight="1" x14ac:dyDescent="0.55000000000000004">
      <c r="E215" s="40"/>
      <c r="F215" s="40"/>
      <c r="G215" s="40"/>
    </row>
    <row r="216" spans="5:7" s="18" customFormat="1" ht="24" customHeight="1" x14ac:dyDescent="0.55000000000000004">
      <c r="E216" s="40"/>
      <c r="F216" s="40"/>
      <c r="G216" s="40"/>
    </row>
    <row r="217" spans="5:7" s="18" customFormat="1" ht="24" customHeight="1" x14ac:dyDescent="0.55000000000000004">
      <c r="E217" s="40"/>
      <c r="F217" s="40"/>
      <c r="G217" s="40"/>
    </row>
    <row r="218" spans="5:7" s="18" customFormat="1" ht="24" customHeight="1" x14ac:dyDescent="0.55000000000000004">
      <c r="E218" s="40"/>
      <c r="F218" s="40"/>
      <c r="G218" s="40"/>
    </row>
    <row r="219" spans="5:7" s="18" customFormat="1" ht="24" customHeight="1" x14ac:dyDescent="0.55000000000000004">
      <c r="E219" s="40"/>
      <c r="F219" s="40"/>
      <c r="G219" s="40"/>
    </row>
    <row r="220" spans="5:7" s="18" customFormat="1" ht="24" customHeight="1" x14ac:dyDescent="0.55000000000000004">
      <c r="E220" s="40"/>
      <c r="F220" s="40"/>
      <c r="G220" s="40"/>
    </row>
    <row r="221" spans="5:7" s="18" customFormat="1" ht="24" customHeight="1" x14ac:dyDescent="0.55000000000000004">
      <c r="E221" s="40"/>
      <c r="F221" s="40"/>
      <c r="G221" s="40"/>
    </row>
    <row r="222" spans="5:7" s="18" customFormat="1" ht="24" customHeight="1" x14ac:dyDescent="0.55000000000000004">
      <c r="E222" s="40"/>
      <c r="F222" s="40"/>
      <c r="G222" s="40"/>
    </row>
    <row r="223" spans="5:7" s="18" customFormat="1" ht="24" customHeight="1" x14ac:dyDescent="0.55000000000000004">
      <c r="E223" s="40"/>
      <c r="F223" s="40"/>
      <c r="G223" s="40"/>
    </row>
    <row r="224" spans="5:7" s="18" customFormat="1" ht="24" customHeight="1" x14ac:dyDescent="0.55000000000000004">
      <c r="E224" s="40"/>
      <c r="F224" s="40"/>
      <c r="G224" s="40"/>
    </row>
    <row r="225" spans="5:7" s="18" customFormat="1" ht="24" customHeight="1" x14ac:dyDescent="0.55000000000000004">
      <c r="E225" s="40"/>
      <c r="F225" s="40"/>
      <c r="G225" s="40"/>
    </row>
    <row r="226" spans="5:7" s="18" customFormat="1" ht="24" customHeight="1" x14ac:dyDescent="0.55000000000000004">
      <c r="E226" s="40"/>
      <c r="F226" s="40"/>
      <c r="G226" s="40"/>
    </row>
    <row r="227" spans="5:7" s="18" customFormat="1" ht="24" customHeight="1" x14ac:dyDescent="0.55000000000000004">
      <c r="E227" s="40"/>
      <c r="F227" s="40"/>
      <c r="G227" s="40"/>
    </row>
    <row r="228" spans="5:7" s="18" customFormat="1" ht="24" customHeight="1" x14ac:dyDescent="0.55000000000000004">
      <c r="E228" s="40"/>
      <c r="F228" s="40"/>
      <c r="G228" s="40"/>
    </row>
    <row r="229" spans="5:7" s="18" customFormat="1" ht="24" customHeight="1" x14ac:dyDescent="0.55000000000000004">
      <c r="E229" s="40"/>
      <c r="F229" s="40"/>
      <c r="G229" s="40"/>
    </row>
    <row r="230" spans="5:7" s="18" customFormat="1" ht="24" customHeight="1" x14ac:dyDescent="0.55000000000000004">
      <c r="E230" s="40"/>
      <c r="F230" s="40"/>
      <c r="G230" s="40"/>
    </row>
    <row r="231" spans="5:7" s="18" customFormat="1" ht="24" customHeight="1" x14ac:dyDescent="0.55000000000000004">
      <c r="E231" s="40"/>
      <c r="F231" s="40"/>
      <c r="G231" s="40"/>
    </row>
    <row r="232" spans="5:7" s="18" customFormat="1" ht="24" customHeight="1" x14ac:dyDescent="0.55000000000000004">
      <c r="E232" s="40"/>
      <c r="F232" s="40"/>
      <c r="G232" s="40"/>
    </row>
    <row r="233" spans="5:7" s="18" customFormat="1" ht="24" customHeight="1" x14ac:dyDescent="0.55000000000000004">
      <c r="E233" s="40"/>
      <c r="F233" s="40"/>
      <c r="G233" s="40"/>
    </row>
    <row r="234" spans="5:7" s="18" customFormat="1" ht="24" customHeight="1" x14ac:dyDescent="0.55000000000000004">
      <c r="E234" s="40"/>
      <c r="F234" s="40"/>
      <c r="G234" s="40"/>
    </row>
    <row r="235" spans="5:7" s="18" customFormat="1" ht="24" customHeight="1" x14ac:dyDescent="0.55000000000000004">
      <c r="E235" s="40"/>
      <c r="F235" s="40"/>
      <c r="G235" s="40"/>
    </row>
    <row r="236" spans="5:7" s="18" customFormat="1" ht="24" customHeight="1" x14ac:dyDescent="0.55000000000000004">
      <c r="E236" s="40"/>
      <c r="F236" s="40"/>
      <c r="G236" s="40"/>
    </row>
    <row r="237" spans="5:7" s="18" customFormat="1" ht="24" customHeight="1" x14ac:dyDescent="0.55000000000000004">
      <c r="E237" s="40"/>
      <c r="F237" s="40"/>
      <c r="G237" s="40"/>
    </row>
    <row r="238" spans="5:7" s="18" customFormat="1" ht="24" customHeight="1" x14ac:dyDescent="0.55000000000000004">
      <c r="E238" s="40"/>
      <c r="F238" s="40"/>
      <c r="G238" s="40"/>
    </row>
    <row r="239" spans="5:7" s="18" customFormat="1" ht="24" customHeight="1" x14ac:dyDescent="0.55000000000000004">
      <c r="E239" s="40"/>
      <c r="F239" s="40"/>
      <c r="G239" s="40"/>
    </row>
    <row r="240" spans="5:7" s="18" customFormat="1" ht="24" customHeight="1" x14ac:dyDescent="0.55000000000000004">
      <c r="E240" s="40"/>
      <c r="F240" s="40"/>
      <c r="G240" s="40"/>
    </row>
    <row r="241" spans="5:7" s="18" customFormat="1" ht="24" customHeight="1" x14ac:dyDescent="0.55000000000000004">
      <c r="E241" s="40"/>
      <c r="F241" s="40"/>
      <c r="G241" s="40"/>
    </row>
    <row r="242" spans="5:7" s="18" customFormat="1" ht="24" customHeight="1" x14ac:dyDescent="0.55000000000000004">
      <c r="E242" s="40"/>
      <c r="F242" s="40"/>
      <c r="G242" s="40"/>
    </row>
    <row r="243" spans="5:7" s="18" customFormat="1" ht="24" customHeight="1" x14ac:dyDescent="0.55000000000000004">
      <c r="E243" s="40"/>
      <c r="F243" s="40"/>
      <c r="G243" s="40"/>
    </row>
    <row r="244" spans="5:7" s="18" customFormat="1" ht="24" customHeight="1" x14ac:dyDescent="0.55000000000000004">
      <c r="E244" s="40"/>
      <c r="F244" s="40"/>
      <c r="G244" s="40"/>
    </row>
    <row r="245" spans="5:7" s="18" customFormat="1" ht="24" customHeight="1" x14ac:dyDescent="0.55000000000000004">
      <c r="E245" s="40"/>
      <c r="F245" s="40"/>
      <c r="G245" s="40"/>
    </row>
    <row r="246" spans="5:7" s="18" customFormat="1" ht="24" customHeight="1" x14ac:dyDescent="0.55000000000000004">
      <c r="E246" s="40"/>
      <c r="F246" s="40"/>
      <c r="G246" s="40"/>
    </row>
    <row r="247" spans="5:7" s="18" customFormat="1" ht="24" customHeight="1" x14ac:dyDescent="0.55000000000000004">
      <c r="E247" s="40"/>
      <c r="F247" s="40"/>
      <c r="G247" s="40"/>
    </row>
    <row r="248" spans="5:7" s="18" customFormat="1" ht="24" customHeight="1" x14ac:dyDescent="0.55000000000000004">
      <c r="E248" s="40"/>
      <c r="F248" s="40"/>
      <c r="G248" s="40"/>
    </row>
    <row r="249" spans="5:7" s="18" customFormat="1" ht="24" customHeight="1" x14ac:dyDescent="0.55000000000000004">
      <c r="E249" s="40"/>
      <c r="F249" s="40"/>
      <c r="G249" s="40"/>
    </row>
    <row r="250" spans="5:7" s="18" customFormat="1" ht="24" customHeight="1" x14ac:dyDescent="0.55000000000000004">
      <c r="E250" s="40"/>
      <c r="F250" s="40"/>
      <c r="G250" s="40"/>
    </row>
    <row r="251" spans="5:7" s="18" customFormat="1" ht="24" customHeight="1" x14ac:dyDescent="0.55000000000000004">
      <c r="E251" s="40"/>
      <c r="F251" s="40"/>
      <c r="G251" s="40"/>
    </row>
    <row r="252" spans="5:7" s="18" customFormat="1" ht="24" customHeight="1" x14ac:dyDescent="0.55000000000000004">
      <c r="E252" s="40"/>
      <c r="F252" s="40"/>
      <c r="G252" s="40"/>
    </row>
    <row r="253" spans="5:7" s="18" customFormat="1" ht="24" customHeight="1" x14ac:dyDescent="0.55000000000000004">
      <c r="E253" s="40"/>
      <c r="F253" s="40"/>
      <c r="G253" s="40"/>
    </row>
    <row r="254" spans="5:7" s="18" customFormat="1" ht="24" customHeight="1" x14ac:dyDescent="0.55000000000000004">
      <c r="E254" s="40"/>
      <c r="F254" s="40"/>
      <c r="G254" s="40"/>
    </row>
    <row r="255" spans="5:7" s="18" customFormat="1" ht="24" customHeight="1" x14ac:dyDescent="0.55000000000000004">
      <c r="E255" s="40"/>
      <c r="F255" s="40"/>
      <c r="G255" s="40"/>
    </row>
    <row r="256" spans="5:7" s="18" customFormat="1" ht="24" customHeight="1" x14ac:dyDescent="0.55000000000000004">
      <c r="E256" s="40"/>
      <c r="F256" s="40"/>
      <c r="G256" s="40"/>
    </row>
    <row r="257" spans="5:7" s="18" customFormat="1" ht="24" customHeight="1" x14ac:dyDescent="0.55000000000000004">
      <c r="E257" s="40"/>
      <c r="F257" s="40"/>
      <c r="G257" s="40"/>
    </row>
    <row r="258" spans="5:7" s="18" customFormat="1" ht="24" customHeight="1" x14ac:dyDescent="0.55000000000000004">
      <c r="E258" s="40"/>
      <c r="F258" s="40"/>
      <c r="G258" s="40"/>
    </row>
    <row r="259" spans="5:7" s="18" customFormat="1" ht="24" customHeight="1" x14ac:dyDescent="0.55000000000000004">
      <c r="E259" s="40"/>
      <c r="F259" s="40"/>
      <c r="G259" s="40"/>
    </row>
    <row r="260" spans="5:7" s="18" customFormat="1" ht="24" customHeight="1" x14ac:dyDescent="0.55000000000000004">
      <c r="E260" s="40"/>
      <c r="F260" s="40"/>
      <c r="G260" s="40"/>
    </row>
    <row r="261" spans="5:7" s="18" customFormat="1" ht="24" customHeight="1" x14ac:dyDescent="0.55000000000000004">
      <c r="E261" s="40"/>
      <c r="F261" s="40"/>
      <c r="G261" s="40"/>
    </row>
    <row r="262" spans="5:7" s="18" customFormat="1" ht="24" customHeight="1" x14ac:dyDescent="0.55000000000000004">
      <c r="E262" s="40"/>
      <c r="F262" s="40"/>
      <c r="G262" s="40"/>
    </row>
    <row r="263" spans="5:7" s="18" customFormat="1" ht="24" customHeight="1" x14ac:dyDescent="0.55000000000000004">
      <c r="E263" s="40"/>
      <c r="F263" s="40"/>
      <c r="G263" s="40"/>
    </row>
    <row r="264" spans="5:7" s="18" customFormat="1" ht="24" customHeight="1" x14ac:dyDescent="0.55000000000000004">
      <c r="E264" s="40"/>
      <c r="F264" s="40"/>
      <c r="G264" s="40"/>
    </row>
    <row r="265" spans="5:7" s="18" customFormat="1" ht="24" customHeight="1" x14ac:dyDescent="0.55000000000000004">
      <c r="E265" s="40"/>
      <c r="F265" s="40"/>
      <c r="G265" s="40"/>
    </row>
    <row r="266" spans="5:7" s="18" customFormat="1" ht="24" customHeight="1" x14ac:dyDescent="0.55000000000000004">
      <c r="E266" s="40"/>
      <c r="F266" s="40"/>
      <c r="G266" s="40"/>
    </row>
    <row r="267" spans="5:7" s="18" customFormat="1" ht="24" customHeight="1" x14ac:dyDescent="0.55000000000000004">
      <c r="E267" s="40"/>
      <c r="F267" s="40"/>
      <c r="G267" s="40"/>
    </row>
    <row r="268" spans="5:7" s="18" customFormat="1" ht="24" customHeight="1" x14ac:dyDescent="0.55000000000000004">
      <c r="E268" s="40"/>
      <c r="F268" s="40"/>
      <c r="G268" s="40"/>
    </row>
    <row r="269" spans="5:7" s="18" customFormat="1" ht="24" customHeight="1" x14ac:dyDescent="0.55000000000000004">
      <c r="E269" s="40"/>
      <c r="F269" s="40"/>
      <c r="G269" s="40"/>
    </row>
    <row r="270" spans="5:7" s="18" customFormat="1" ht="24" customHeight="1" x14ac:dyDescent="0.55000000000000004">
      <c r="E270" s="40"/>
      <c r="F270" s="40"/>
      <c r="G270" s="40"/>
    </row>
    <row r="271" spans="5:7" s="18" customFormat="1" ht="24" customHeight="1" x14ac:dyDescent="0.55000000000000004">
      <c r="E271" s="40"/>
      <c r="F271" s="40"/>
      <c r="G271" s="40"/>
    </row>
    <row r="272" spans="5:7" s="18" customFormat="1" ht="24" customHeight="1" x14ac:dyDescent="0.55000000000000004">
      <c r="E272" s="40"/>
      <c r="F272" s="40"/>
      <c r="G272" s="40"/>
    </row>
    <row r="273" spans="5:7" s="18" customFormat="1" ht="24" customHeight="1" x14ac:dyDescent="0.55000000000000004">
      <c r="E273" s="40"/>
      <c r="F273" s="40"/>
      <c r="G273" s="40"/>
    </row>
    <row r="274" spans="5:7" s="18" customFormat="1" ht="24" customHeight="1" x14ac:dyDescent="0.55000000000000004">
      <c r="E274" s="40"/>
      <c r="F274" s="40"/>
      <c r="G274" s="40"/>
    </row>
    <row r="275" spans="5:7" s="18" customFormat="1" ht="24" customHeight="1" x14ac:dyDescent="0.55000000000000004">
      <c r="E275" s="40"/>
      <c r="F275" s="40"/>
      <c r="G275" s="40"/>
    </row>
    <row r="276" spans="5:7" s="18" customFormat="1" ht="24" customHeight="1" x14ac:dyDescent="0.55000000000000004">
      <c r="E276" s="40"/>
      <c r="F276" s="40"/>
      <c r="G276" s="40"/>
    </row>
    <row r="277" spans="5:7" s="18" customFormat="1" ht="24" customHeight="1" x14ac:dyDescent="0.55000000000000004">
      <c r="E277" s="40"/>
      <c r="F277" s="40"/>
      <c r="G277" s="40"/>
    </row>
    <row r="278" spans="5:7" s="18" customFormat="1" ht="24" customHeight="1" x14ac:dyDescent="0.55000000000000004">
      <c r="E278" s="40"/>
      <c r="F278" s="40"/>
      <c r="G278" s="40"/>
    </row>
    <row r="279" spans="5:7" s="18" customFormat="1" ht="24" customHeight="1" x14ac:dyDescent="0.55000000000000004">
      <c r="E279" s="40"/>
      <c r="F279" s="40"/>
      <c r="G279" s="40"/>
    </row>
    <row r="280" spans="5:7" s="18" customFormat="1" ht="24" customHeight="1" x14ac:dyDescent="0.55000000000000004">
      <c r="E280" s="40"/>
      <c r="F280" s="40"/>
      <c r="G280" s="40"/>
    </row>
    <row r="281" spans="5:7" s="18" customFormat="1" ht="24" customHeight="1" x14ac:dyDescent="0.55000000000000004">
      <c r="E281" s="40"/>
      <c r="F281" s="40"/>
      <c r="G281" s="40"/>
    </row>
    <row r="282" spans="5:7" s="18" customFormat="1" ht="24" customHeight="1" x14ac:dyDescent="0.55000000000000004">
      <c r="E282" s="40"/>
      <c r="F282" s="40"/>
      <c r="G282" s="40"/>
    </row>
    <row r="283" spans="5:7" s="18" customFormat="1" ht="24" customHeight="1" x14ac:dyDescent="0.55000000000000004">
      <c r="E283" s="40"/>
      <c r="F283" s="40"/>
      <c r="G283" s="40"/>
    </row>
    <row r="284" spans="5:7" s="18" customFormat="1" ht="24" customHeight="1" x14ac:dyDescent="0.55000000000000004">
      <c r="E284" s="40"/>
      <c r="F284" s="40"/>
      <c r="G284" s="40"/>
    </row>
    <row r="285" spans="5:7" s="18" customFormat="1" ht="24" customHeight="1" x14ac:dyDescent="0.55000000000000004">
      <c r="E285" s="40"/>
      <c r="F285" s="40"/>
      <c r="G285" s="40"/>
    </row>
    <row r="286" spans="5:7" s="18" customFormat="1" ht="24" customHeight="1" x14ac:dyDescent="0.55000000000000004">
      <c r="E286" s="40"/>
      <c r="F286" s="40"/>
      <c r="G286" s="40"/>
    </row>
    <row r="287" spans="5:7" s="18" customFormat="1" ht="24" customHeight="1" x14ac:dyDescent="0.55000000000000004">
      <c r="E287" s="40"/>
      <c r="F287" s="40"/>
      <c r="G287" s="40"/>
    </row>
    <row r="288" spans="5:7" s="18" customFormat="1" ht="24" customHeight="1" x14ac:dyDescent="0.55000000000000004">
      <c r="E288" s="40"/>
      <c r="F288" s="40"/>
      <c r="G288" s="40"/>
    </row>
    <row r="289" spans="5:7" s="18" customFormat="1" ht="24" customHeight="1" x14ac:dyDescent="0.55000000000000004">
      <c r="E289" s="40"/>
      <c r="F289" s="40"/>
      <c r="G289" s="40"/>
    </row>
    <row r="290" spans="5:7" s="18" customFormat="1" ht="24" customHeight="1" x14ac:dyDescent="0.55000000000000004">
      <c r="E290" s="40"/>
      <c r="F290" s="40"/>
      <c r="G290" s="40"/>
    </row>
    <row r="291" spans="5:7" s="18" customFormat="1" ht="24" customHeight="1" x14ac:dyDescent="0.55000000000000004">
      <c r="E291" s="40"/>
      <c r="F291" s="40"/>
      <c r="G291" s="40"/>
    </row>
    <row r="292" spans="5:7" s="18" customFormat="1" ht="24" customHeight="1" x14ac:dyDescent="0.55000000000000004">
      <c r="E292" s="40"/>
      <c r="F292" s="40"/>
      <c r="G292" s="40"/>
    </row>
    <row r="293" spans="5:7" s="18" customFormat="1" ht="24" customHeight="1" x14ac:dyDescent="0.55000000000000004">
      <c r="E293" s="40"/>
      <c r="F293" s="40"/>
      <c r="G293" s="40"/>
    </row>
    <row r="294" spans="5:7" s="18" customFormat="1" ht="24" customHeight="1" x14ac:dyDescent="0.55000000000000004">
      <c r="E294" s="40"/>
      <c r="F294" s="40"/>
      <c r="G294" s="40"/>
    </row>
    <row r="295" spans="5:7" s="18" customFormat="1" ht="24" customHeight="1" x14ac:dyDescent="0.55000000000000004">
      <c r="E295" s="40"/>
      <c r="F295" s="40"/>
      <c r="G295" s="40"/>
    </row>
    <row r="296" spans="5:7" s="18" customFormat="1" ht="24" customHeight="1" x14ac:dyDescent="0.55000000000000004">
      <c r="E296" s="40"/>
      <c r="F296" s="40"/>
      <c r="G296" s="40"/>
    </row>
    <row r="297" spans="5:7" s="18" customFormat="1" ht="24" customHeight="1" x14ac:dyDescent="0.55000000000000004">
      <c r="E297" s="40"/>
      <c r="F297" s="40"/>
      <c r="G297" s="40"/>
    </row>
    <row r="298" spans="5:7" s="18" customFormat="1" ht="24" customHeight="1" x14ac:dyDescent="0.55000000000000004">
      <c r="E298" s="40"/>
      <c r="F298" s="40"/>
      <c r="G298" s="40"/>
    </row>
    <row r="299" spans="5:7" s="18" customFormat="1" ht="24" customHeight="1" x14ac:dyDescent="0.55000000000000004">
      <c r="E299" s="40"/>
      <c r="F299" s="40"/>
      <c r="G299" s="40"/>
    </row>
    <row r="300" spans="5:7" s="18" customFormat="1" ht="24" customHeight="1" x14ac:dyDescent="0.55000000000000004">
      <c r="E300" s="40"/>
      <c r="F300" s="40"/>
      <c r="G300" s="40"/>
    </row>
    <row r="301" spans="5:7" s="18" customFormat="1" ht="24" customHeight="1" x14ac:dyDescent="0.55000000000000004">
      <c r="E301" s="40"/>
      <c r="F301" s="40"/>
      <c r="G301" s="40"/>
    </row>
    <row r="302" spans="5:7" s="18" customFormat="1" ht="24" customHeight="1" x14ac:dyDescent="0.55000000000000004">
      <c r="E302" s="40"/>
      <c r="F302" s="40"/>
      <c r="G302" s="40"/>
    </row>
    <row r="303" spans="5:7" s="18" customFormat="1" ht="24" customHeight="1" x14ac:dyDescent="0.55000000000000004">
      <c r="E303" s="40"/>
      <c r="F303" s="40"/>
      <c r="G303" s="40"/>
    </row>
    <row r="304" spans="5:7" s="18" customFormat="1" ht="24" customHeight="1" x14ac:dyDescent="0.55000000000000004">
      <c r="E304" s="40"/>
      <c r="F304" s="40"/>
      <c r="G304" s="40"/>
    </row>
    <row r="305" spans="5:12" s="18" customFormat="1" ht="24" customHeight="1" x14ac:dyDescent="0.55000000000000004">
      <c r="E305" s="40"/>
      <c r="F305" s="40"/>
      <c r="G305" s="40"/>
    </row>
    <row r="306" spans="5:12" s="18" customFormat="1" ht="24" customHeight="1" x14ac:dyDescent="0.55000000000000004">
      <c r="E306" s="40"/>
      <c r="F306" s="40"/>
      <c r="G306" s="40"/>
    </row>
    <row r="307" spans="5:12" s="18" customFormat="1" ht="24" customHeight="1" x14ac:dyDescent="0.55000000000000004">
      <c r="E307" s="40"/>
      <c r="F307" s="40"/>
      <c r="G307" s="40"/>
    </row>
    <row r="308" spans="5:12" s="18" customFormat="1" ht="24" customHeight="1" x14ac:dyDescent="0.55000000000000004">
      <c r="E308" s="40"/>
      <c r="F308" s="40"/>
      <c r="G308" s="40"/>
    </row>
    <row r="309" spans="5:12" ht="24" customHeight="1" x14ac:dyDescent="0.55000000000000004">
      <c r="H309" s="18"/>
      <c r="I309" s="18"/>
      <c r="J309" s="18"/>
      <c r="K309" s="18"/>
      <c r="L309" s="18"/>
    </row>
  </sheetData>
  <mergeCells count="27">
    <mergeCell ref="H41:L41"/>
    <mergeCell ref="J97:L97"/>
    <mergeCell ref="H88:L88"/>
    <mergeCell ref="A83:L83"/>
    <mergeCell ref="A52:L52"/>
    <mergeCell ref="A94:L94"/>
    <mergeCell ref="D89:F89"/>
    <mergeCell ref="A93:L93"/>
    <mergeCell ref="H89:L89"/>
    <mergeCell ref="A95:L95"/>
    <mergeCell ref="F97:H97"/>
    <mergeCell ref="A120:L120"/>
    <mergeCell ref="A2:L2"/>
    <mergeCell ref="A3:L3"/>
    <mergeCell ref="A50:L50"/>
    <mergeCell ref="A51:L51"/>
    <mergeCell ref="A10:D10"/>
    <mergeCell ref="A33:L33"/>
    <mergeCell ref="A4:L4"/>
    <mergeCell ref="D41:F41"/>
    <mergeCell ref="F6:H6"/>
    <mergeCell ref="J6:L6"/>
    <mergeCell ref="D39:F39"/>
    <mergeCell ref="H39:L39"/>
    <mergeCell ref="D88:F88"/>
    <mergeCell ref="F54:H54"/>
    <mergeCell ref="J54:L54"/>
  </mergeCells>
  <phoneticPr fontId="0" type="noConversion"/>
  <printOptions horizontalCentered="1"/>
  <pageMargins left="0.9" right="0.4" top="0.5" bottom="0.6" header="0.1" footer="0.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18"/>
  <sheetViews>
    <sheetView zoomScaleNormal="100" zoomScaleSheetLayoutView="90" workbookViewId="0">
      <selection activeCell="D13" sqref="D13"/>
    </sheetView>
  </sheetViews>
  <sheetFormatPr defaultColWidth="20.140625" defaultRowHeight="24" x14ac:dyDescent="0.55000000000000004"/>
  <cols>
    <col min="1" max="3" width="2.7109375" style="2" customWidth="1"/>
    <col min="4" max="4" width="41.7109375" style="2" customWidth="1"/>
    <col min="5" max="5" width="5.7109375" style="2" customWidth="1"/>
    <col min="6" max="6" width="15" style="2" customWidth="1"/>
    <col min="7" max="7" width="0.85546875" style="2" customWidth="1"/>
    <col min="8" max="8" width="15" style="2" customWidth="1"/>
    <col min="9" max="9" width="0.85546875" style="2" customWidth="1"/>
    <col min="10" max="10" width="13" style="2" customWidth="1"/>
    <col min="11" max="11" width="0.85546875" style="2" customWidth="1"/>
    <col min="12" max="12" width="13" style="2" customWidth="1"/>
    <col min="13" max="21" width="20.140625" style="18"/>
    <col min="22" max="16384" width="20.140625" style="2"/>
  </cols>
  <sheetData>
    <row r="1" spans="1:21" ht="25.5" x14ac:dyDescent="0.55000000000000004">
      <c r="L1" s="54">
        <v>5</v>
      </c>
    </row>
    <row r="2" spans="1:21" ht="24.75" customHeight="1" x14ac:dyDescent="0.55000000000000004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21" ht="24.75" customHeight="1" x14ac:dyDescent="0.55000000000000004">
      <c r="A3" s="232" t="s">
        <v>41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21" ht="24.75" customHeight="1" x14ac:dyDescent="0.55000000000000004">
      <c r="A4" s="232" t="s">
        <v>160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21" s="5" customFormat="1" ht="24.75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50" t="s">
        <v>156</v>
      </c>
      <c r="M5" s="18"/>
      <c r="N5" s="18"/>
      <c r="O5" s="18"/>
      <c r="P5" s="18"/>
      <c r="Q5" s="18"/>
      <c r="R5" s="18"/>
      <c r="S5" s="18"/>
      <c r="T5" s="18"/>
      <c r="U5" s="18"/>
    </row>
    <row r="6" spans="1:21" s="5" customFormat="1" ht="24.75" customHeight="1" x14ac:dyDescent="0.55000000000000004">
      <c r="A6" s="6"/>
      <c r="B6" s="6"/>
      <c r="C6" s="6"/>
      <c r="D6" s="6"/>
      <c r="E6" s="7"/>
      <c r="F6" s="235" t="s">
        <v>42</v>
      </c>
      <c r="G6" s="235"/>
      <c r="H6" s="235"/>
      <c r="I6" s="7"/>
      <c r="J6" s="235" t="s">
        <v>43</v>
      </c>
      <c r="K6" s="235"/>
      <c r="L6" s="235"/>
      <c r="M6" s="18"/>
      <c r="N6" s="18"/>
      <c r="O6" s="18"/>
      <c r="P6" s="18"/>
      <c r="Q6" s="18"/>
      <c r="R6" s="18"/>
      <c r="S6" s="18"/>
      <c r="T6" s="18"/>
      <c r="U6" s="18"/>
    </row>
    <row r="7" spans="1:21" s="5" customFormat="1" ht="24.75" customHeight="1" x14ac:dyDescent="0.55000000000000004">
      <c r="A7" s="9"/>
      <c r="B7" s="9"/>
      <c r="C7" s="9"/>
      <c r="D7" s="9"/>
      <c r="E7" s="10" t="s">
        <v>2</v>
      </c>
      <c r="F7" s="10">
        <v>2019</v>
      </c>
      <c r="G7" s="10"/>
      <c r="H7" s="80" t="s">
        <v>159</v>
      </c>
      <c r="I7" s="10"/>
      <c r="J7" s="10">
        <v>2019</v>
      </c>
      <c r="K7" s="10"/>
      <c r="L7" s="80" t="s">
        <v>159</v>
      </c>
      <c r="M7" s="18"/>
      <c r="N7" s="18"/>
      <c r="O7" s="18"/>
      <c r="P7" s="18"/>
      <c r="Q7" s="18"/>
      <c r="R7" s="18"/>
      <c r="S7" s="18"/>
      <c r="T7" s="18"/>
      <c r="U7" s="18"/>
    </row>
    <row r="8" spans="1:21" s="5" customFormat="1" x14ac:dyDescent="0.55000000000000004">
      <c r="E8" s="11"/>
      <c r="F8" s="11"/>
      <c r="G8" s="11"/>
      <c r="H8" s="11"/>
      <c r="I8" s="11"/>
      <c r="J8" s="11"/>
      <c r="K8" s="11"/>
      <c r="L8" s="11"/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55000000000000004">
      <c r="A9" s="2" t="s">
        <v>44</v>
      </c>
      <c r="F9" s="81"/>
      <c r="G9" s="81"/>
      <c r="H9" s="81"/>
      <c r="I9" s="81"/>
      <c r="J9" s="81"/>
      <c r="K9" s="81"/>
      <c r="L9" s="81"/>
    </row>
    <row r="10" spans="1:21" x14ac:dyDescent="0.55000000000000004">
      <c r="B10" s="2" t="s">
        <v>45</v>
      </c>
      <c r="F10" s="167">
        <v>510953</v>
      </c>
      <c r="G10" s="167"/>
      <c r="H10" s="167">
        <v>377054</v>
      </c>
      <c r="I10" s="167"/>
      <c r="J10" s="167">
        <v>21340</v>
      </c>
      <c r="K10" s="167"/>
      <c r="L10" s="167">
        <v>6143</v>
      </c>
    </row>
    <row r="11" spans="1:21" x14ac:dyDescent="0.55000000000000004">
      <c r="B11" s="2" t="s">
        <v>118</v>
      </c>
      <c r="F11" s="168">
        <v>113543</v>
      </c>
      <c r="G11" s="168"/>
      <c r="H11" s="168">
        <v>101970</v>
      </c>
      <c r="I11" s="167"/>
      <c r="J11" s="167">
        <v>43444</v>
      </c>
      <c r="K11" s="167"/>
      <c r="L11" s="167">
        <v>59758</v>
      </c>
    </row>
    <row r="12" spans="1:21" x14ac:dyDescent="0.55000000000000004">
      <c r="C12" s="2" t="s">
        <v>46</v>
      </c>
      <c r="F12" s="83">
        <f>SUM(F10:F11)</f>
        <v>624496</v>
      </c>
      <c r="G12" s="82"/>
      <c r="H12" s="83">
        <f>SUM(H10:H11)</f>
        <v>479024</v>
      </c>
      <c r="I12" s="82"/>
      <c r="J12" s="83">
        <f>SUM(J10:J11)</f>
        <v>64784</v>
      </c>
      <c r="K12" s="82"/>
      <c r="L12" s="83">
        <f>SUM(L10:L11)</f>
        <v>65901</v>
      </c>
    </row>
    <row r="13" spans="1:21" x14ac:dyDescent="0.55000000000000004">
      <c r="A13" s="2" t="s">
        <v>47</v>
      </c>
      <c r="F13" s="82"/>
      <c r="G13" s="82"/>
      <c r="H13" s="82"/>
      <c r="I13" s="82"/>
      <c r="K13" s="82"/>
    </row>
    <row r="14" spans="1:21" x14ac:dyDescent="0.55000000000000004">
      <c r="B14" s="2" t="s">
        <v>48</v>
      </c>
      <c r="E14" s="13"/>
      <c r="F14" s="167">
        <f>+-454379</f>
        <v>-454379</v>
      </c>
      <c r="G14" s="167"/>
      <c r="H14" s="167">
        <v>-300081</v>
      </c>
      <c r="I14" s="167"/>
      <c r="J14" s="167">
        <v>-15734</v>
      </c>
      <c r="K14" s="167"/>
      <c r="L14" s="167">
        <v>-3904</v>
      </c>
    </row>
    <row r="15" spans="1:21" x14ac:dyDescent="0.55000000000000004">
      <c r="B15" s="2" t="s">
        <v>133</v>
      </c>
      <c r="E15" s="13"/>
      <c r="F15" s="167">
        <f>+-64826</f>
        <v>-64826</v>
      </c>
      <c r="G15" s="167"/>
      <c r="H15" s="167">
        <v>-40383</v>
      </c>
      <c r="I15" s="167"/>
      <c r="J15" s="167">
        <v>-16332</v>
      </c>
      <c r="K15" s="167"/>
      <c r="L15" s="167">
        <v>-20794</v>
      </c>
    </row>
    <row r="16" spans="1:21" x14ac:dyDescent="0.55000000000000004">
      <c r="C16" s="2" t="s">
        <v>49</v>
      </c>
      <c r="F16" s="85">
        <f>SUM(F14:F15)</f>
        <v>-519205</v>
      </c>
      <c r="G16" s="84"/>
      <c r="H16" s="85">
        <f>SUM(H14:H15)</f>
        <v>-340464</v>
      </c>
      <c r="I16" s="84"/>
      <c r="J16" s="85">
        <f>SUM(J14:J15)</f>
        <v>-32066</v>
      </c>
      <c r="K16" s="84"/>
      <c r="L16" s="85">
        <f>SUM(L14:L15)</f>
        <v>-24698</v>
      </c>
    </row>
    <row r="17" spans="1:12" x14ac:dyDescent="0.55000000000000004">
      <c r="A17" s="2" t="s">
        <v>50</v>
      </c>
      <c r="F17" s="82">
        <f>+F12+F16</f>
        <v>105291</v>
      </c>
      <c r="G17" s="82"/>
      <c r="H17" s="82">
        <f>+H12+H16</f>
        <v>138560</v>
      </c>
      <c r="I17" s="82"/>
      <c r="J17" s="82">
        <f>+J12+J16</f>
        <v>32718</v>
      </c>
      <c r="K17" s="82"/>
      <c r="L17" s="82">
        <f>+L12+L16</f>
        <v>41203</v>
      </c>
    </row>
    <row r="18" spans="1:12" x14ac:dyDescent="0.55000000000000004">
      <c r="A18" s="2" t="s">
        <v>51</v>
      </c>
      <c r="F18" s="168">
        <v>3929</v>
      </c>
      <c r="G18" s="167"/>
      <c r="H18" s="168">
        <v>3783</v>
      </c>
      <c r="I18" s="167"/>
      <c r="J18" s="168">
        <v>1535</v>
      </c>
      <c r="K18" s="167"/>
      <c r="L18" s="168">
        <v>2112</v>
      </c>
    </row>
    <row r="19" spans="1:12" x14ac:dyDescent="0.55000000000000004">
      <c r="A19" s="2" t="s">
        <v>105</v>
      </c>
      <c r="F19" s="167">
        <f>+-11379</f>
        <v>-11379</v>
      </c>
      <c r="G19" s="167"/>
      <c r="H19" s="168">
        <v>-9657</v>
      </c>
      <c r="I19" s="167"/>
      <c r="J19" s="167">
        <v>-1940</v>
      </c>
      <c r="K19" s="167"/>
      <c r="L19" s="167">
        <v>-1121</v>
      </c>
    </row>
    <row r="20" spans="1:12" x14ac:dyDescent="0.55000000000000004">
      <c r="A20" s="2" t="s">
        <v>52</v>
      </c>
      <c r="E20" s="13"/>
      <c r="F20" s="205">
        <f>+-45167</f>
        <v>-45167</v>
      </c>
      <c r="G20" s="167"/>
      <c r="H20" s="167">
        <v>-42785</v>
      </c>
      <c r="I20" s="167"/>
      <c r="J20" s="167">
        <v>-17866</v>
      </c>
      <c r="K20" s="167"/>
      <c r="L20" s="167">
        <v>-14593</v>
      </c>
    </row>
    <row r="21" spans="1:12" x14ac:dyDescent="0.55000000000000004">
      <c r="A21" s="2" t="s">
        <v>100</v>
      </c>
      <c r="E21" s="13"/>
      <c r="F21" s="169">
        <f>+-8992</f>
        <v>-8992</v>
      </c>
      <c r="G21" s="170"/>
      <c r="H21" s="171">
        <v>-9911</v>
      </c>
      <c r="I21" s="167"/>
      <c r="J21" s="169">
        <v>-5848</v>
      </c>
      <c r="K21" s="170"/>
      <c r="L21" s="169">
        <v>-6674</v>
      </c>
    </row>
    <row r="22" spans="1:12" x14ac:dyDescent="0.55000000000000004">
      <c r="A22" s="2" t="s">
        <v>145</v>
      </c>
      <c r="E22" s="13"/>
      <c r="F22" s="82">
        <f>SUM(F17:F21)</f>
        <v>43682</v>
      </c>
      <c r="G22" s="82"/>
      <c r="H22" s="82">
        <f>SUM(H17:H21)</f>
        <v>79990</v>
      </c>
      <c r="I22" s="82"/>
      <c r="J22" s="82">
        <f>SUM(J17:J21)</f>
        <v>8599</v>
      </c>
      <c r="K22" s="82"/>
      <c r="L22" s="82">
        <f>SUM(L17:L21)</f>
        <v>20927</v>
      </c>
    </row>
    <row r="23" spans="1:12" x14ac:dyDescent="0.55000000000000004">
      <c r="A23" s="2" t="s">
        <v>124</v>
      </c>
      <c r="E23" s="13">
        <v>21</v>
      </c>
      <c r="F23" s="206">
        <f>+-9185</f>
        <v>-9185</v>
      </c>
      <c r="G23" s="167"/>
      <c r="H23" s="171">
        <v>-11341</v>
      </c>
      <c r="I23" s="167"/>
      <c r="J23" s="171">
        <v>-2213</v>
      </c>
      <c r="K23" s="167"/>
      <c r="L23" s="171">
        <v>-4399</v>
      </c>
    </row>
    <row r="24" spans="1:12" x14ac:dyDescent="0.55000000000000004">
      <c r="A24" s="86" t="s">
        <v>162</v>
      </c>
      <c r="F24" s="83">
        <f>SUM(F22:F23)</f>
        <v>34497</v>
      </c>
      <c r="G24" s="82"/>
      <c r="H24" s="83">
        <f>SUM(H22:H23)</f>
        <v>68649</v>
      </c>
      <c r="I24" s="82"/>
      <c r="J24" s="172">
        <f>J22+J23</f>
        <v>6386</v>
      </c>
      <c r="K24" s="82"/>
      <c r="L24" s="83">
        <f>SUM(L22:L23)</f>
        <v>16528</v>
      </c>
    </row>
    <row r="25" spans="1:12" ht="15" customHeight="1" x14ac:dyDescent="0.55000000000000004">
      <c r="B25" s="14"/>
      <c r="C25" s="14"/>
      <c r="D25" s="14"/>
      <c r="E25" s="15"/>
      <c r="F25" s="84"/>
      <c r="G25" s="84"/>
      <c r="H25" s="84"/>
      <c r="I25" s="84"/>
      <c r="J25" s="87"/>
      <c r="K25" s="84"/>
      <c r="L25" s="87"/>
    </row>
    <row r="26" spans="1:12" x14ac:dyDescent="0.55000000000000004">
      <c r="A26" s="2" t="s">
        <v>53</v>
      </c>
      <c r="B26" s="14"/>
      <c r="C26" s="14"/>
      <c r="D26" s="14"/>
      <c r="E26" s="15"/>
      <c r="F26" s="84"/>
      <c r="G26" s="84"/>
      <c r="H26" s="84"/>
      <c r="I26" s="84"/>
      <c r="J26" s="87"/>
      <c r="K26" s="84"/>
      <c r="L26" s="87"/>
    </row>
    <row r="27" spans="1:12" x14ac:dyDescent="0.55000000000000004">
      <c r="A27" s="2" t="s">
        <v>103</v>
      </c>
      <c r="C27" s="14"/>
      <c r="D27" s="14"/>
      <c r="F27" s="173">
        <f>+F29-F28</f>
        <v>24268</v>
      </c>
      <c r="G27" s="173"/>
      <c r="H27" s="173">
        <f>+H29-H28</f>
        <v>56321</v>
      </c>
      <c r="I27" s="173"/>
      <c r="J27" s="173">
        <f>+J24</f>
        <v>6386</v>
      </c>
      <c r="K27" s="173"/>
      <c r="L27" s="173">
        <f>+L29-L28</f>
        <v>16528</v>
      </c>
    </row>
    <row r="28" spans="1:12" x14ac:dyDescent="0.55000000000000004">
      <c r="A28" s="2" t="s">
        <v>134</v>
      </c>
      <c r="F28" s="207">
        <v>10229</v>
      </c>
      <c r="G28" s="173"/>
      <c r="H28" s="173">
        <v>12328</v>
      </c>
      <c r="I28" s="173"/>
      <c r="J28" s="173">
        <v>0</v>
      </c>
      <c r="K28" s="173"/>
      <c r="L28" s="173">
        <v>0</v>
      </c>
    </row>
    <row r="29" spans="1:12" ht="24.75" thickBot="1" x14ac:dyDescent="0.6">
      <c r="F29" s="88">
        <f>+F24</f>
        <v>34497</v>
      </c>
      <c r="G29" s="87"/>
      <c r="H29" s="88">
        <f>+H24</f>
        <v>68649</v>
      </c>
      <c r="I29" s="87"/>
      <c r="J29" s="99">
        <f>+J24</f>
        <v>6386</v>
      </c>
      <c r="K29" s="87"/>
      <c r="L29" s="88">
        <f>+L24</f>
        <v>16528</v>
      </c>
    </row>
    <row r="30" spans="1:12" ht="12.75" customHeight="1" thickTop="1" x14ac:dyDescent="0.55000000000000004">
      <c r="F30" s="87"/>
      <c r="G30" s="87"/>
      <c r="H30" s="89"/>
      <c r="I30" s="87"/>
      <c r="J30" s="87"/>
      <c r="K30" s="87"/>
      <c r="L30" s="87"/>
    </row>
    <row r="31" spans="1:12" ht="24.75" customHeight="1" x14ac:dyDescent="0.55000000000000004">
      <c r="A31" s="2" t="s">
        <v>205</v>
      </c>
      <c r="E31" s="13">
        <v>22</v>
      </c>
      <c r="F31" s="81">
        <v>0.06</v>
      </c>
      <c r="G31" s="81"/>
      <c r="H31" s="81">
        <v>0.15</v>
      </c>
      <c r="I31" s="81"/>
      <c r="J31" s="81">
        <v>0.02</v>
      </c>
      <c r="K31" s="81"/>
      <c r="L31" s="81">
        <v>0.04</v>
      </c>
    </row>
    <row r="32" spans="1:12" ht="24.75" customHeight="1" x14ac:dyDescent="0.55000000000000004">
      <c r="F32" s="90"/>
      <c r="G32" s="90"/>
      <c r="H32" s="90"/>
      <c r="I32" s="90"/>
      <c r="J32" s="90"/>
      <c r="K32" s="90"/>
      <c r="L32" s="90"/>
    </row>
    <row r="33" spans="1:24" x14ac:dyDescent="0.55000000000000004">
      <c r="F33" s="90"/>
      <c r="G33" s="90"/>
      <c r="H33" s="90"/>
      <c r="I33" s="90"/>
      <c r="J33" s="5" t="s">
        <v>183</v>
      </c>
      <c r="K33" s="90"/>
      <c r="L33" s="90"/>
    </row>
    <row r="34" spans="1:24" x14ac:dyDescent="0.55000000000000004">
      <c r="F34" s="90"/>
      <c r="G34" s="90"/>
      <c r="H34" s="90"/>
      <c r="I34" s="90"/>
      <c r="J34" s="5" t="s">
        <v>184</v>
      </c>
      <c r="K34" s="90"/>
      <c r="L34" s="90"/>
    </row>
    <row r="35" spans="1:24" x14ac:dyDescent="0.55000000000000004">
      <c r="F35" s="90"/>
      <c r="G35" s="90"/>
      <c r="H35" s="90"/>
      <c r="I35" s="90"/>
      <c r="J35" s="5"/>
      <c r="K35" s="90"/>
      <c r="L35" s="90"/>
    </row>
    <row r="36" spans="1:24" ht="27" customHeight="1" x14ac:dyDescent="0.55000000000000004">
      <c r="F36" s="90"/>
      <c r="G36" s="90"/>
      <c r="H36" s="239"/>
      <c r="I36" s="239"/>
      <c r="J36" s="239"/>
      <c r="K36" s="239"/>
      <c r="L36" s="239"/>
    </row>
    <row r="37" spans="1:24" ht="25.9" customHeight="1" x14ac:dyDescent="0.55000000000000004">
      <c r="C37" s="238"/>
      <c r="D37" s="238"/>
      <c r="F37" s="90"/>
      <c r="G37" s="90"/>
      <c r="H37" s="239"/>
      <c r="I37" s="239"/>
      <c r="J37" s="239"/>
      <c r="K37" s="239"/>
      <c r="L37" s="239"/>
    </row>
    <row r="38" spans="1:24" ht="20.25" customHeight="1" x14ac:dyDescent="0.55000000000000004">
      <c r="F38" s="90"/>
      <c r="G38" s="90"/>
      <c r="I38" s="90"/>
      <c r="J38" s="90"/>
      <c r="K38" s="90"/>
      <c r="L38" s="90"/>
    </row>
    <row r="39" spans="1:24" x14ac:dyDescent="0.55000000000000004">
      <c r="F39" s="90"/>
      <c r="G39" s="90"/>
      <c r="I39" s="90"/>
      <c r="J39" s="90"/>
      <c r="K39" s="90"/>
      <c r="L39" s="90"/>
    </row>
    <row r="40" spans="1:24" ht="30" customHeight="1" x14ac:dyDescent="0.55000000000000004">
      <c r="A40" s="2" t="s">
        <v>13</v>
      </c>
      <c r="F40" s="91"/>
      <c r="G40" s="91"/>
      <c r="H40" s="90"/>
      <c r="I40" s="91"/>
      <c r="K40" s="91"/>
      <c r="L40" s="91"/>
    </row>
    <row r="41" spans="1:24" ht="30" customHeight="1" x14ac:dyDescent="0.55000000000000004">
      <c r="F41" s="91"/>
      <c r="G41" s="91"/>
      <c r="H41" s="90"/>
      <c r="I41" s="91"/>
      <c r="K41" s="91"/>
      <c r="L41" s="54">
        <v>6</v>
      </c>
    </row>
    <row r="42" spans="1:24" s="18" customFormat="1" ht="24.75" customHeight="1" x14ac:dyDescent="0.55000000000000004">
      <c r="A42" s="232" t="str">
        <f>+A2</f>
        <v>THAI SUGAR TERMINAL PUBLIC COMPANY LIMITED AND ITS SUBSIDIARY COMPANIES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</row>
    <row r="43" spans="1:24" s="18" customFormat="1" ht="24.75" customHeight="1" x14ac:dyDescent="0.55000000000000004">
      <c r="A43" s="237" t="s">
        <v>54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</row>
    <row r="44" spans="1:24" s="18" customFormat="1" ht="24.75" customHeight="1" x14ac:dyDescent="0.55000000000000004">
      <c r="A44" s="232" t="s">
        <v>160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</row>
    <row r="45" spans="1:24" s="5" customFormat="1" ht="24.75" customHeight="1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150" t="s">
        <v>156</v>
      </c>
      <c r="M45" s="18"/>
      <c r="N45" s="18"/>
      <c r="O45" s="18"/>
      <c r="P45" s="18"/>
      <c r="Q45" s="18"/>
      <c r="R45" s="18"/>
      <c r="S45" s="18"/>
      <c r="T45" s="18"/>
      <c r="U45" s="18"/>
    </row>
    <row r="46" spans="1:24" s="18" customFormat="1" ht="24.75" customHeight="1" x14ac:dyDescent="0.55000000000000004">
      <c r="A46" s="6"/>
      <c r="B46" s="6"/>
      <c r="C46" s="6"/>
      <c r="D46" s="6"/>
      <c r="E46" s="7"/>
      <c r="F46" s="235" t="s">
        <v>42</v>
      </c>
      <c r="G46" s="235"/>
      <c r="H46" s="235"/>
      <c r="I46" s="7"/>
      <c r="J46" s="235" t="s">
        <v>43</v>
      </c>
      <c r="K46" s="235"/>
      <c r="L46" s="235"/>
    </row>
    <row r="47" spans="1:24" s="18" customFormat="1" ht="24.75" customHeight="1" x14ac:dyDescent="0.55000000000000004">
      <c r="A47" s="9"/>
      <c r="B47" s="9"/>
      <c r="C47" s="9"/>
      <c r="D47" s="9"/>
      <c r="E47" s="10"/>
      <c r="F47" s="10">
        <f>F7</f>
        <v>2019</v>
      </c>
      <c r="G47" s="10"/>
      <c r="H47" s="80" t="s">
        <v>159</v>
      </c>
      <c r="I47" s="10"/>
      <c r="J47" s="10">
        <v>2019</v>
      </c>
      <c r="K47" s="10"/>
      <c r="L47" s="80" t="s">
        <v>159</v>
      </c>
    </row>
    <row r="48" spans="1:24" x14ac:dyDescent="0.55000000000000004">
      <c r="A48" s="5"/>
      <c r="B48" s="5"/>
      <c r="C48" s="5"/>
      <c r="D48" s="5"/>
      <c r="E48" s="5"/>
      <c r="F48" s="11"/>
      <c r="G48" s="11"/>
      <c r="H48" s="11"/>
      <c r="I48" s="11"/>
      <c r="J48" s="11"/>
      <c r="K48" s="11"/>
      <c r="L48" s="11"/>
    </row>
    <row r="49" spans="1:43" ht="24.75" customHeight="1" x14ac:dyDescent="0.55000000000000004">
      <c r="A49" s="92" t="s">
        <v>182</v>
      </c>
      <c r="B49" s="5"/>
      <c r="C49" s="5"/>
      <c r="D49" s="5"/>
      <c r="E49" s="5"/>
      <c r="F49" s="93">
        <f>+F29</f>
        <v>34497</v>
      </c>
      <c r="G49" s="81"/>
      <c r="H49" s="93">
        <f>+H29</f>
        <v>68649</v>
      </c>
      <c r="I49" s="81"/>
      <c r="J49" s="93">
        <f>+J24</f>
        <v>6386</v>
      </c>
      <c r="K49" s="81"/>
      <c r="L49" s="93">
        <f>+L29</f>
        <v>16528</v>
      </c>
    </row>
    <row r="50" spans="1:43" ht="15" customHeight="1" x14ac:dyDescent="0.55000000000000004">
      <c r="A50" s="18"/>
      <c r="B50" s="5"/>
      <c r="C50" s="5"/>
      <c r="D50" s="5"/>
      <c r="E50" s="5"/>
      <c r="F50" s="94"/>
      <c r="G50" s="82"/>
      <c r="H50" s="94"/>
      <c r="I50" s="82"/>
      <c r="J50" s="94"/>
      <c r="K50" s="82"/>
      <c r="L50" s="94"/>
    </row>
    <row r="51" spans="1:43" s="18" customFormat="1" ht="24.75" customHeight="1" x14ac:dyDescent="0.55000000000000004">
      <c r="A51" s="92" t="s">
        <v>163</v>
      </c>
      <c r="B51" s="5"/>
      <c r="C51" s="5"/>
      <c r="D51" s="5"/>
      <c r="E51" s="5"/>
      <c r="F51" s="94"/>
      <c r="G51" s="82"/>
      <c r="H51" s="94"/>
      <c r="I51" s="82"/>
      <c r="J51" s="94"/>
      <c r="K51" s="82"/>
      <c r="L51" s="94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s="18" customFormat="1" ht="24.75" customHeight="1" x14ac:dyDescent="0.55000000000000004">
      <c r="A52" s="92"/>
      <c r="B52" s="2" t="s">
        <v>122</v>
      </c>
      <c r="C52" s="2"/>
      <c r="D52" s="2"/>
      <c r="E52" s="5"/>
      <c r="F52" s="94"/>
      <c r="G52" s="82"/>
      <c r="H52" s="94"/>
      <c r="I52" s="82"/>
      <c r="J52" s="94"/>
      <c r="K52" s="82"/>
      <c r="L52" s="94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s="18" customFormat="1" ht="24.75" customHeight="1" x14ac:dyDescent="0.55000000000000004">
      <c r="A53" s="92"/>
      <c r="B53" s="2"/>
      <c r="C53" s="2" t="s">
        <v>144</v>
      </c>
      <c r="D53" s="2"/>
      <c r="E53" s="5"/>
      <c r="F53" s="174">
        <v>0</v>
      </c>
      <c r="G53" s="175"/>
      <c r="H53" s="174">
        <f>+-66303</f>
        <v>-66303</v>
      </c>
      <c r="I53" s="176"/>
      <c r="J53" s="174">
        <v>0</v>
      </c>
      <c r="K53" s="177"/>
      <c r="L53" s="174">
        <f>+-66303</f>
        <v>-66303</v>
      </c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s="18" customFormat="1" ht="24.75" customHeight="1" x14ac:dyDescent="0.55000000000000004">
      <c r="A54" s="92"/>
      <c r="B54" s="2"/>
      <c r="C54" s="2" t="s">
        <v>151</v>
      </c>
      <c r="D54" s="2"/>
      <c r="E54" s="5"/>
      <c r="F54" s="174">
        <f>+-1465</f>
        <v>-1465</v>
      </c>
      <c r="G54" s="175"/>
      <c r="H54" s="174">
        <v>0</v>
      </c>
      <c r="I54" s="176"/>
      <c r="J54" s="174">
        <v>-970</v>
      </c>
      <c r="K54" s="177"/>
      <c r="L54" s="174">
        <v>0</v>
      </c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s="18" customFormat="1" ht="24.75" customHeight="1" x14ac:dyDescent="0.55000000000000004">
      <c r="A55" s="92"/>
      <c r="B55" s="2"/>
      <c r="C55" s="2" t="s">
        <v>102</v>
      </c>
      <c r="D55" s="2"/>
      <c r="E55" s="5"/>
      <c r="F55" s="167">
        <v>293</v>
      </c>
      <c r="G55" s="175"/>
      <c r="H55" s="167">
        <v>13261</v>
      </c>
      <c r="I55" s="176"/>
      <c r="J55" s="167">
        <v>194</v>
      </c>
      <c r="K55" s="177"/>
      <c r="L55" s="167">
        <v>13261</v>
      </c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s="18" customFormat="1" ht="24.75" customHeight="1" x14ac:dyDescent="0.55000000000000004">
      <c r="A56" s="92" t="s">
        <v>163</v>
      </c>
      <c r="B56" s="5"/>
      <c r="C56" s="5"/>
      <c r="D56" s="5"/>
      <c r="E56" s="5"/>
      <c r="F56" s="96">
        <f>SUM(F52:F55)</f>
        <v>-1172</v>
      </c>
      <c r="G56" s="95"/>
      <c r="H56" s="96">
        <f>SUM(H52:H55)</f>
        <v>-53042</v>
      </c>
      <c r="I56" s="95"/>
      <c r="J56" s="96">
        <f>SUM(J52:J55)</f>
        <v>-776</v>
      </c>
      <c r="K56" s="95"/>
      <c r="L56" s="96">
        <f>SUM(L52:L55)</f>
        <v>-53042</v>
      </c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s="18" customFormat="1" ht="15" customHeight="1" x14ac:dyDescent="0.55000000000000004">
      <c r="A57" s="5"/>
      <c r="B57" s="5"/>
      <c r="C57" s="5"/>
      <c r="D57" s="5"/>
      <c r="E57" s="5"/>
      <c r="F57" s="94"/>
      <c r="G57" s="84"/>
      <c r="H57" s="84"/>
      <c r="I57" s="84"/>
      <c r="J57" s="94"/>
      <c r="K57" s="84"/>
      <c r="L57" s="94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s="18" customFormat="1" ht="24.75" customHeight="1" thickBot="1" x14ac:dyDescent="0.6">
      <c r="A58" s="92" t="s">
        <v>164</v>
      </c>
      <c r="B58" s="5"/>
      <c r="C58" s="5"/>
      <c r="D58" s="5"/>
      <c r="E58" s="5"/>
      <c r="F58" s="97">
        <f>+F49+F56</f>
        <v>33325</v>
      </c>
      <c r="G58" s="82"/>
      <c r="H58" s="139">
        <f>+H49+H56</f>
        <v>15607</v>
      </c>
      <c r="I58" s="82"/>
      <c r="J58" s="139">
        <f>+J49+J56</f>
        <v>5610</v>
      </c>
      <c r="K58" s="82"/>
      <c r="L58" s="178">
        <f>+L49+L56</f>
        <v>-36514</v>
      </c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s="18" customFormat="1" ht="15" customHeight="1" thickTop="1" x14ac:dyDescent="0.55000000000000004">
      <c r="A59" s="5"/>
      <c r="B59" s="5"/>
      <c r="C59" s="5"/>
      <c r="D59" s="5"/>
      <c r="E59" s="5"/>
      <c r="F59" s="94"/>
      <c r="G59" s="82"/>
      <c r="H59" s="98"/>
      <c r="I59" s="82"/>
      <c r="J59" s="94"/>
      <c r="K59" s="82"/>
      <c r="L59" s="94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s="18" customFormat="1" x14ac:dyDescent="0.55000000000000004">
      <c r="A60" s="92" t="s">
        <v>135</v>
      </c>
      <c r="B60" s="2"/>
      <c r="C60" s="2"/>
      <c r="D60" s="2"/>
      <c r="E60" s="2"/>
      <c r="F60" s="87"/>
      <c r="G60" s="82"/>
      <c r="H60" s="87"/>
      <c r="I60" s="82"/>
      <c r="J60" s="87"/>
      <c r="K60" s="82"/>
      <c r="L60" s="87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s="18" customFormat="1" x14ac:dyDescent="0.55000000000000004">
      <c r="A61" s="92" t="s">
        <v>103</v>
      </c>
      <c r="B61" s="2"/>
      <c r="C61" s="2"/>
      <c r="D61" s="2"/>
      <c r="E61" s="2"/>
      <c r="F61" s="205">
        <v>23070</v>
      </c>
      <c r="G61" s="84"/>
      <c r="H61" s="82">
        <f>+H27+H56</f>
        <v>3279</v>
      </c>
      <c r="I61" s="84"/>
      <c r="J61" s="82">
        <f>+J27+J56</f>
        <v>5610</v>
      </c>
      <c r="K61" s="84"/>
      <c r="L61" s="192">
        <f>+L27+L56</f>
        <v>-36514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s="18" customFormat="1" x14ac:dyDescent="0.55000000000000004">
      <c r="A62" s="92" t="s">
        <v>98</v>
      </c>
      <c r="B62" s="2"/>
      <c r="C62" s="2"/>
      <c r="D62" s="2"/>
      <c r="E62" s="2"/>
      <c r="F62" s="208">
        <v>10229</v>
      </c>
      <c r="G62" s="84"/>
      <c r="H62" s="87">
        <f>+H28</f>
        <v>12328</v>
      </c>
      <c r="I62" s="84"/>
      <c r="J62" s="87">
        <v>0</v>
      </c>
      <c r="K62" s="84"/>
      <c r="L62" s="87">
        <v>0</v>
      </c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18" customFormat="1" ht="24.75" thickBot="1" x14ac:dyDescent="0.6">
      <c r="A63" s="92" t="s">
        <v>164</v>
      </c>
      <c r="B63" s="2"/>
      <c r="C63" s="2"/>
      <c r="D63" s="2"/>
      <c r="E63" s="2"/>
      <c r="F63" s="99">
        <f>+F58</f>
        <v>33325</v>
      </c>
      <c r="G63" s="84"/>
      <c r="H63" s="99">
        <f>SUM(H61:H62)</f>
        <v>15607</v>
      </c>
      <c r="I63" s="84"/>
      <c r="J63" s="99">
        <f>SUM(J61:J62)</f>
        <v>5610</v>
      </c>
      <c r="K63" s="84"/>
      <c r="L63" s="193">
        <f>SUM(L61:L62)</f>
        <v>-36514</v>
      </c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s="18" customFormat="1" ht="24.75" customHeight="1" thickTop="1" x14ac:dyDescent="0.55000000000000004">
      <c r="A64" s="2"/>
      <c r="B64" s="2"/>
      <c r="C64" s="2"/>
      <c r="D64" s="2"/>
      <c r="E64" s="2"/>
      <c r="F64" s="95"/>
      <c r="G64" s="82"/>
      <c r="H64" s="100"/>
      <c r="I64" s="82"/>
      <c r="J64" s="2"/>
      <c r="K64" s="82"/>
      <c r="L64" s="95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s="18" customFormat="1" ht="21" customHeight="1" x14ac:dyDescent="0.55000000000000004">
      <c r="A65" s="2"/>
      <c r="B65" s="2"/>
      <c r="C65" s="2"/>
      <c r="D65" s="2"/>
      <c r="E65" s="2"/>
      <c r="F65" s="95"/>
      <c r="G65" s="84"/>
      <c r="H65" s="95"/>
      <c r="I65" s="84"/>
      <c r="J65" s="2"/>
      <c r="K65" s="84"/>
      <c r="L65" s="95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4.75" customHeight="1" x14ac:dyDescent="0.55000000000000004">
      <c r="F66" s="90"/>
      <c r="G66" s="90"/>
      <c r="H66" s="90"/>
      <c r="I66" s="90"/>
      <c r="J66" s="5" t="s">
        <v>183</v>
      </c>
      <c r="K66" s="90"/>
      <c r="L66" s="90"/>
    </row>
    <row r="67" spans="1:43" ht="24.75" customHeight="1" x14ac:dyDescent="0.55000000000000004">
      <c r="F67" s="90"/>
      <c r="G67" s="90"/>
      <c r="H67" s="90"/>
      <c r="I67" s="90"/>
      <c r="J67" s="5" t="s">
        <v>184</v>
      </c>
      <c r="K67" s="90"/>
      <c r="L67" s="90"/>
    </row>
    <row r="68" spans="1:43" s="18" customFormat="1" x14ac:dyDescent="0.55000000000000004">
      <c r="A68" s="2"/>
      <c r="B68" s="2"/>
      <c r="C68" s="2"/>
      <c r="D68" s="2"/>
      <c r="E68" s="2"/>
      <c r="F68" s="95"/>
      <c r="G68" s="95"/>
      <c r="H68" s="101"/>
      <c r="I68" s="95"/>
      <c r="J68" s="102"/>
      <c r="K68" s="95"/>
      <c r="L68" s="95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s="18" customFormat="1" x14ac:dyDescent="0.55000000000000004">
      <c r="A69" s="2"/>
      <c r="B69" s="2"/>
      <c r="C69" s="2"/>
      <c r="D69" s="2"/>
      <c r="E69" s="2"/>
      <c r="F69" s="95"/>
      <c r="G69" s="95"/>
      <c r="H69" s="101"/>
      <c r="I69" s="95"/>
      <c r="J69" s="102"/>
      <c r="K69" s="95"/>
      <c r="L69" s="95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18" customFormat="1" x14ac:dyDescent="0.55000000000000004">
      <c r="A70" s="2"/>
      <c r="B70" s="2"/>
      <c r="C70" s="2"/>
      <c r="D70" s="2"/>
      <c r="E70" s="2"/>
      <c r="F70" s="95"/>
      <c r="G70" s="95"/>
      <c r="H70" s="101"/>
      <c r="I70" s="95"/>
      <c r="J70" s="102"/>
      <c r="K70" s="95"/>
      <c r="L70" s="95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s="18" customFormat="1" x14ac:dyDescent="0.55000000000000004">
      <c r="A71" s="2"/>
      <c r="B71" s="2"/>
      <c r="C71" s="2"/>
      <c r="D71" s="2"/>
      <c r="E71" s="2"/>
      <c r="F71" s="95"/>
      <c r="G71" s="95"/>
      <c r="H71" s="95"/>
      <c r="I71" s="95"/>
      <c r="J71" s="102"/>
      <c r="K71" s="95"/>
      <c r="L71" s="95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s="18" customFormat="1" x14ac:dyDescent="0.55000000000000004">
      <c r="A72" s="2"/>
      <c r="B72" s="2"/>
      <c r="C72" s="2"/>
      <c r="D72" s="2"/>
      <c r="E72" s="2"/>
      <c r="F72" s="95"/>
      <c r="G72" s="95"/>
      <c r="I72" s="95"/>
      <c r="J72" s="148"/>
      <c r="K72" s="95"/>
      <c r="L72" s="95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s="18" customFormat="1" x14ac:dyDescent="0.55000000000000004">
      <c r="A73" s="2"/>
      <c r="B73" s="2"/>
      <c r="C73" s="2"/>
      <c r="D73" s="2"/>
      <c r="E73" s="2"/>
      <c r="F73" s="95"/>
      <c r="G73" s="95"/>
      <c r="H73" s="95"/>
      <c r="I73" s="95"/>
      <c r="J73" s="102"/>
      <c r="K73" s="95"/>
      <c r="L73" s="95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s="18" customFormat="1" x14ac:dyDescent="0.55000000000000004">
      <c r="A74" s="2"/>
      <c r="B74" s="2"/>
      <c r="C74" s="2"/>
      <c r="D74" s="2"/>
      <c r="E74" s="2"/>
      <c r="F74" s="95"/>
      <c r="G74" s="95"/>
      <c r="H74" s="95"/>
      <c r="I74" s="95"/>
      <c r="J74" s="102"/>
      <c r="K74" s="95"/>
      <c r="L74" s="95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s="18" customFormat="1" x14ac:dyDescent="0.55000000000000004">
      <c r="A75" s="2"/>
      <c r="B75" s="2"/>
      <c r="C75" s="2"/>
      <c r="D75" s="2"/>
      <c r="E75" s="2"/>
      <c r="F75" s="95"/>
      <c r="G75" s="95"/>
      <c r="H75" s="95"/>
      <c r="I75" s="95"/>
      <c r="J75" s="102"/>
      <c r="K75" s="95"/>
      <c r="L75" s="95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s="18" customFormat="1" x14ac:dyDescent="0.55000000000000004">
      <c r="A76" s="2"/>
      <c r="B76" s="2"/>
      <c r="C76" s="2"/>
      <c r="D76" s="2"/>
      <c r="E76" s="2"/>
      <c r="F76" s="95"/>
      <c r="G76" s="95"/>
      <c r="H76" s="95"/>
      <c r="I76" s="95"/>
      <c r="J76" s="102"/>
      <c r="K76" s="95"/>
      <c r="L76" s="95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s="18" customFormat="1" x14ac:dyDescent="0.55000000000000004">
      <c r="A77" s="2"/>
      <c r="B77" s="2"/>
      <c r="C77" s="2"/>
      <c r="D77" s="2"/>
      <c r="E77" s="2"/>
      <c r="F77" s="95"/>
      <c r="G77" s="95"/>
      <c r="H77" s="95"/>
      <c r="I77" s="95"/>
      <c r="J77" s="102"/>
      <c r="K77" s="95"/>
      <c r="L77" s="95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s="18" customFormat="1" x14ac:dyDescent="0.55000000000000004">
      <c r="A78" s="2"/>
      <c r="B78" s="2"/>
      <c r="C78" s="2"/>
      <c r="D78" s="2"/>
      <c r="E78" s="2"/>
      <c r="F78" s="95"/>
      <c r="G78" s="95"/>
      <c r="H78" s="95"/>
      <c r="I78" s="95"/>
      <c r="J78" s="102"/>
      <c r="K78" s="95"/>
      <c r="L78" s="95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s="18" customFormat="1" ht="36.75" customHeight="1" x14ac:dyDescent="0.55000000000000004">
      <c r="A79" s="2" t="s">
        <v>13</v>
      </c>
      <c r="B79" s="2"/>
      <c r="C79" s="2"/>
      <c r="D79" s="2"/>
      <c r="E79" s="2"/>
      <c r="F79" s="95"/>
      <c r="G79" s="95"/>
      <c r="H79" s="95"/>
      <c r="I79" s="95"/>
      <c r="J79" s="81"/>
      <c r="K79" s="95"/>
      <c r="L79" s="95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s="18" customFormat="1" ht="24.75" customHeight="1" x14ac:dyDescent="0.55000000000000004"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22:43" s="18" customFormat="1" ht="24.75" customHeight="1" x14ac:dyDescent="0.55000000000000004"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22:43" s="18" customFormat="1" ht="24.75" customHeight="1" x14ac:dyDescent="0.55000000000000004"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22:43" s="18" customFormat="1" ht="24.75" customHeight="1" x14ac:dyDescent="0.55000000000000004"/>
    <row r="84" spans="22:43" s="18" customFormat="1" ht="24.75" customHeight="1" x14ac:dyDescent="0.55000000000000004"/>
    <row r="85" spans="22:43" s="18" customFormat="1" ht="24.75" customHeight="1" x14ac:dyDescent="0.55000000000000004"/>
    <row r="86" spans="22:43" s="18" customFormat="1" ht="24.75" customHeight="1" x14ac:dyDescent="0.55000000000000004"/>
    <row r="87" spans="22:43" s="18" customFormat="1" ht="24.75" customHeight="1" x14ac:dyDescent="0.55000000000000004"/>
    <row r="88" spans="22:43" s="18" customFormat="1" ht="24.75" customHeight="1" x14ac:dyDescent="0.55000000000000004"/>
    <row r="89" spans="22:43" s="18" customFormat="1" ht="24.75" customHeight="1" x14ac:dyDescent="0.55000000000000004"/>
    <row r="90" spans="22:43" s="18" customFormat="1" ht="24.75" customHeight="1" x14ac:dyDescent="0.55000000000000004"/>
    <row r="91" spans="22:43" s="18" customFormat="1" ht="24.75" customHeight="1" x14ac:dyDescent="0.55000000000000004"/>
    <row r="92" spans="22:43" s="18" customFormat="1" ht="24.75" customHeight="1" x14ac:dyDescent="0.55000000000000004"/>
    <row r="93" spans="22:43" s="18" customFormat="1" ht="24.75" customHeight="1" x14ac:dyDescent="0.55000000000000004"/>
    <row r="94" spans="22:43" s="18" customFormat="1" ht="24.75" customHeight="1" x14ac:dyDescent="0.55000000000000004"/>
    <row r="95" spans="22:43" s="18" customFormat="1" ht="24.75" customHeight="1" x14ac:dyDescent="0.55000000000000004"/>
    <row r="96" spans="22:43" s="18" customFormat="1" ht="24.75" customHeight="1" x14ac:dyDescent="0.55000000000000004"/>
    <row r="97" s="18" customFormat="1" ht="24.75" customHeight="1" x14ac:dyDescent="0.55000000000000004"/>
    <row r="98" s="18" customFormat="1" ht="24.75" customHeight="1" x14ac:dyDescent="0.55000000000000004"/>
    <row r="99" s="18" customFormat="1" ht="24.75" customHeight="1" x14ac:dyDescent="0.55000000000000004"/>
    <row r="100" s="18" customFormat="1" ht="24.75" customHeight="1" x14ac:dyDescent="0.55000000000000004"/>
    <row r="101" s="18" customFormat="1" ht="24.75" customHeight="1" x14ac:dyDescent="0.55000000000000004"/>
    <row r="102" s="18" customFormat="1" ht="24.75" customHeight="1" x14ac:dyDescent="0.55000000000000004"/>
    <row r="103" s="18" customFormat="1" ht="24.75" customHeight="1" x14ac:dyDescent="0.55000000000000004"/>
    <row r="104" s="18" customFormat="1" ht="24.75" customHeight="1" x14ac:dyDescent="0.55000000000000004"/>
    <row r="105" s="18" customFormat="1" ht="24.75" customHeight="1" x14ac:dyDescent="0.55000000000000004"/>
    <row r="106" s="18" customFormat="1" ht="24.75" customHeight="1" x14ac:dyDescent="0.55000000000000004"/>
    <row r="107" s="18" customFormat="1" ht="24.75" customHeight="1" x14ac:dyDescent="0.55000000000000004"/>
    <row r="108" s="18" customFormat="1" ht="24.75" customHeight="1" x14ac:dyDescent="0.55000000000000004"/>
    <row r="109" s="18" customFormat="1" ht="24.75" customHeight="1" x14ac:dyDescent="0.55000000000000004"/>
    <row r="110" s="18" customFormat="1" ht="24.75" customHeight="1" x14ac:dyDescent="0.55000000000000004"/>
    <row r="111" s="18" customFormat="1" ht="24.75" customHeight="1" x14ac:dyDescent="0.55000000000000004"/>
    <row r="112" s="18" customFormat="1" ht="24.75" customHeight="1" x14ac:dyDescent="0.55000000000000004"/>
    <row r="113" s="18" customFormat="1" ht="24.75" customHeight="1" x14ac:dyDescent="0.55000000000000004"/>
    <row r="114" s="18" customFormat="1" ht="24.75" customHeight="1" x14ac:dyDescent="0.55000000000000004"/>
    <row r="115" s="18" customFormat="1" ht="24.75" customHeight="1" x14ac:dyDescent="0.55000000000000004"/>
    <row r="116" s="18" customFormat="1" ht="24.75" customHeight="1" x14ac:dyDescent="0.55000000000000004"/>
    <row r="117" s="18" customFormat="1" ht="24.75" customHeight="1" x14ac:dyDescent="0.55000000000000004"/>
    <row r="118" s="18" customFormat="1" ht="24.75" customHeight="1" x14ac:dyDescent="0.55000000000000004"/>
    <row r="119" s="18" customFormat="1" ht="24.75" customHeight="1" x14ac:dyDescent="0.55000000000000004"/>
    <row r="120" s="18" customFormat="1" ht="24.75" customHeight="1" x14ac:dyDescent="0.55000000000000004"/>
    <row r="121" s="18" customFormat="1" ht="24.75" customHeight="1" x14ac:dyDescent="0.55000000000000004"/>
    <row r="122" s="18" customFormat="1" ht="24.75" customHeight="1" x14ac:dyDescent="0.55000000000000004"/>
    <row r="123" s="18" customFormat="1" ht="24.75" customHeight="1" x14ac:dyDescent="0.55000000000000004"/>
    <row r="124" s="18" customFormat="1" ht="24.75" customHeight="1" x14ac:dyDescent="0.55000000000000004"/>
    <row r="125" s="18" customFormat="1" ht="24.75" customHeight="1" x14ac:dyDescent="0.55000000000000004"/>
    <row r="126" s="18" customFormat="1" ht="24.75" customHeight="1" x14ac:dyDescent="0.55000000000000004"/>
    <row r="127" s="18" customFormat="1" ht="24.75" customHeight="1" x14ac:dyDescent="0.55000000000000004"/>
    <row r="128" s="18" customFormat="1" ht="24.75" customHeight="1" x14ac:dyDescent="0.55000000000000004"/>
    <row r="129" s="18" customFormat="1" ht="24.75" customHeight="1" x14ac:dyDescent="0.55000000000000004"/>
    <row r="130" s="18" customFormat="1" ht="24.75" customHeight="1" x14ac:dyDescent="0.55000000000000004"/>
    <row r="131" s="18" customFormat="1" ht="24.75" customHeight="1" x14ac:dyDescent="0.55000000000000004"/>
    <row r="132" s="18" customFormat="1" ht="24.75" customHeight="1" x14ac:dyDescent="0.55000000000000004"/>
    <row r="133" s="18" customFormat="1" ht="24.75" customHeight="1" x14ac:dyDescent="0.55000000000000004"/>
    <row r="134" s="18" customFormat="1" ht="24.75" customHeight="1" x14ac:dyDescent="0.55000000000000004"/>
    <row r="135" s="18" customFormat="1" ht="24.75" customHeight="1" x14ac:dyDescent="0.55000000000000004"/>
    <row r="136" s="18" customFormat="1" ht="24.75" customHeight="1" x14ac:dyDescent="0.55000000000000004"/>
    <row r="137" s="18" customFormat="1" ht="24.75" customHeight="1" x14ac:dyDescent="0.55000000000000004"/>
    <row r="138" s="18" customFormat="1" ht="24.75" customHeight="1" x14ac:dyDescent="0.55000000000000004"/>
    <row r="139" s="18" customFormat="1" ht="24.75" customHeight="1" x14ac:dyDescent="0.55000000000000004"/>
    <row r="140" s="18" customFormat="1" ht="24.75" customHeight="1" x14ac:dyDescent="0.55000000000000004"/>
    <row r="141" s="18" customFormat="1" ht="24.75" customHeight="1" x14ac:dyDescent="0.55000000000000004"/>
    <row r="142" s="18" customFormat="1" ht="24.75" customHeight="1" x14ac:dyDescent="0.55000000000000004"/>
    <row r="143" s="18" customFormat="1" ht="24.75" customHeight="1" x14ac:dyDescent="0.55000000000000004"/>
    <row r="144" s="18" customFormat="1" ht="24.75" customHeight="1" x14ac:dyDescent="0.55000000000000004"/>
    <row r="145" s="18" customFormat="1" ht="24.75" customHeight="1" x14ac:dyDescent="0.55000000000000004"/>
    <row r="146" s="18" customFormat="1" ht="24.75" customHeight="1" x14ac:dyDescent="0.55000000000000004"/>
    <row r="147" s="18" customFormat="1" ht="24.75" customHeight="1" x14ac:dyDescent="0.55000000000000004"/>
    <row r="148" s="18" customFormat="1" ht="24.75" customHeight="1" x14ac:dyDescent="0.55000000000000004"/>
    <row r="149" s="18" customFormat="1" ht="24.75" customHeight="1" x14ac:dyDescent="0.55000000000000004"/>
    <row r="150" s="18" customFormat="1" ht="24.75" customHeight="1" x14ac:dyDescent="0.55000000000000004"/>
    <row r="151" s="18" customFormat="1" ht="24.75" customHeight="1" x14ac:dyDescent="0.55000000000000004"/>
    <row r="152" s="18" customFormat="1" ht="24.75" customHeight="1" x14ac:dyDescent="0.55000000000000004"/>
    <row r="153" s="18" customFormat="1" ht="24.75" customHeight="1" x14ac:dyDescent="0.55000000000000004"/>
    <row r="154" s="18" customFormat="1" ht="24.75" customHeight="1" x14ac:dyDescent="0.55000000000000004"/>
    <row r="155" s="18" customFormat="1" ht="24.75" customHeight="1" x14ac:dyDescent="0.55000000000000004"/>
    <row r="156" s="18" customFormat="1" ht="24.75" customHeight="1" x14ac:dyDescent="0.55000000000000004"/>
    <row r="157" s="18" customFormat="1" ht="24.75" customHeight="1" x14ac:dyDescent="0.55000000000000004"/>
    <row r="158" s="18" customFormat="1" ht="24.75" customHeight="1" x14ac:dyDescent="0.55000000000000004"/>
    <row r="159" s="18" customFormat="1" ht="24.75" customHeight="1" x14ac:dyDescent="0.55000000000000004"/>
    <row r="160" s="18" customFormat="1" ht="24.75" customHeight="1" x14ac:dyDescent="0.55000000000000004"/>
    <row r="161" s="18" customFormat="1" ht="24.75" customHeight="1" x14ac:dyDescent="0.55000000000000004"/>
    <row r="162" s="18" customFormat="1" ht="24.75" customHeight="1" x14ac:dyDescent="0.55000000000000004"/>
    <row r="163" s="18" customFormat="1" ht="24.75" customHeight="1" x14ac:dyDescent="0.55000000000000004"/>
    <row r="164" s="18" customFormat="1" ht="24.75" customHeight="1" x14ac:dyDescent="0.55000000000000004"/>
    <row r="165" s="18" customFormat="1" ht="24.75" customHeight="1" x14ac:dyDescent="0.55000000000000004"/>
    <row r="166" s="18" customFormat="1" ht="24.75" customHeight="1" x14ac:dyDescent="0.55000000000000004"/>
    <row r="167" s="18" customFormat="1" ht="24.75" customHeight="1" x14ac:dyDescent="0.55000000000000004"/>
    <row r="168" s="18" customFormat="1" ht="24.75" customHeight="1" x14ac:dyDescent="0.55000000000000004"/>
    <row r="169" s="18" customFormat="1" ht="24.75" customHeight="1" x14ac:dyDescent="0.55000000000000004"/>
    <row r="170" s="18" customFormat="1" ht="24.75" customHeight="1" x14ac:dyDescent="0.55000000000000004"/>
    <row r="171" s="18" customFormat="1" ht="24.75" customHeight="1" x14ac:dyDescent="0.55000000000000004"/>
    <row r="172" s="18" customFormat="1" ht="24.75" customHeight="1" x14ac:dyDescent="0.55000000000000004"/>
    <row r="173" s="18" customFormat="1" ht="24.75" customHeight="1" x14ac:dyDescent="0.55000000000000004"/>
    <row r="174" s="18" customFormat="1" ht="24.75" customHeight="1" x14ac:dyDescent="0.55000000000000004"/>
    <row r="175" s="18" customFormat="1" ht="24.75" customHeight="1" x14ac:dyDescent="0.55000000000000004"/>
    <row r="176" s="18" customFormat="1" ht="24.75" customHeight="1" x14ac:dyDescent="0.55000000000000004"/>
    <row r="177" s="18" customFormat="1" ht="24.75" customHeight="1" x14ac:dyDescent="0.55000000000000004"/>
    <row r="178" s="18" customFormat="1" ht="24.75" customHeight="1" x14ac:dyDescent="0.55000000000000004"/>
    <row r="179" s="18" customFormat="1" ht="24.75" customHeight="1" x14ac:dyDescent="0.55000000000000004"/>
    <row r="180" s="18" customFormat="1" ht="24.75" customHeight="1" x14ac:dyDescent="0.55000000000000004"/>
    <row r="181" s="18" customFormat="1" ht="24.75" customHeight="1" x14ac:dyDescent="0.55000000000000004"/>
    <row r="182" s="18" customFormat="1" ht="24.75" customHeight="1" x14ac:dyDescent="0.55000000000000004"/>
    <row r="183" s="18" customFormat="1" ht="24.75" customHeight="1" x14ac:dyDescent="0.55000000000000004"/>
    <row r="184" s="18" customFormat="1" ht="24.75" customHeight="1" x14ac:dyDescent="0.55000000000000004"/>
    <row r="185" s="18" customFormat="1" ht="24.75" customHeight="1" x14ac:dyDescent="0.55000000000000004"/>
    <row r="186" s="18" customFormat="1" ht="24.75" customHeight="1" x14ac:dyDescent="0.55000000000000004"/>
    <row r="187" s="18" customFormat="1" ht="24.75" customHeight="1" x14ac:dyDescent="0.55000000000000004"/>
    <row r="188" s="18" customFormat="1" ht="24.75" customHeight="1" x14ac:dyDescent="0.55000000000000004"/>
    <row r="189" s="18" customFormat="1" ht="24.75" customHeight="1" x14ac:dyDescent="0.55000000000000004"/>
    <row r="190" s="18" customFormat="1" ht="24.75" customHeight="1" x14ac:dyDescent="0.55000000000000004"/>
    <row r="191" s="18" customFormat="1" ht="24.75" customHeight="1" x14ac:dyDescent="0.55000000000000004"/>
    <row r="192" s="18" customFormat="1" ht="24.75" customHeight="1" x14ac:dyDescent="0.55000000000000004"/>
    <row r="193" s="18" customFormat="1" ht="24.75" customHeight="1" x14ac:dyDescent="0.55000000000000004"/>
    <row r="194" s="18" customFormat="1" ht="24.75" customHeight="1" x14ac:dyDescent="0.55000000000000004"/>
    <row r="195" s="18" customFormat="1" ht="24.75" customHeight="1" x14ac:dyDescent="0.55000000000000004"/>
    <row r="196" s="18" customFormat="1" ht="24.75" customHeight="1" x14ac:dyDescent="0.55000000000000004"/>
    <row r="197" s="18" customFormat="1" ht="24.75" customHeight="1" x14ac:dyDescent="0.55000000000000004"/>
    <row r="198" s="18" customFormat="1" ht="24.75" customHeight="1" x14ac:dyDescent="0.55000000000000004"/>
    <row r="199" s="18" customFormat="1" ht="24.75" customHeight="1" x14ac:dyDescent="0.55000000000000004"/>
    <row r="200" s="18" customFormat="1" ht="24.75" customHeight="1" x14ac:dyDescent="0.55000000000000004"/>
    <row r="201" s="18" customFormat="1" ht="24.75" customHeight="1" x14ac:dyDescent="0.55000000000000004"/>
    <row r="202" s="18" customFormat="1" ht="24.75" customHeight="1" x14ac:dyDescent="0.55000000000000004"/>
    <row r="203" s="18" customFormat="1" ht="24.75" customHeight="1" x14ac:dyDescent="0.55000000000000004"/>
    <row r="204" s="18" customFormat="1" ht="24.75" customHeight="1" x14ac:dyDescent="0.55000000000000004"/>
    <row r="205" s="18" customFormat="1" ht="24.75" customHeight="1" x14ac:dyDescent="0.55000000000000004"/>
    <row r="206" s="18" customFormat="1" ht="24.75" customHeight="1" x14ac:dyDescent="0.55000000000000004"/>
    <row r="207" s="18" customFormat="1" ht="24.75" customHeight="1" x14ac:dyDescent="0.55000000000000004"/>
    <row r="208" s="18" customFormat="1" ht="24.75" customHeight="1" x14ac:dyDescent="0.55000000000000004"/>
    <row r="209" spans="1:43" s="18" customFormat="1" ht="24.75" customHeight="1" x14ac:dyDescent="0.55000000000000004"/>
    <row r="210" spans="1:43" s="18" customFormat="1" ht="24.75" customHeight="1" x14ac:dyDescent="0.55000000000000004"/>
    <row r="211" spans="1:43" s="18" customFormat="1" ht="24.75" customHeight="1" x14ac:dyDescent="0.55000000000000004"/>
    <row r="212" spans="1:43" s="18" customFormat="1" ht="24.75" customHeight="1" x14ac:dyDescent="0.55000000000000004"/>
    <row r="213" spans="1:43" s="18" customFormat="1" ht="24.75" customHeight="1" x14ac:dyDescent="0.55000000000000004"/>
    <row r="214" spans="1:43" s="18" customFormat="1" ht="24.75" customHeight="1" x14ac:dyDescent="0.55000000000000004"/>
    <row r="215" spans="1:43" s="18" customFormat="1" ht="24.75" customHeight="1" x14ac:dyDescent="0.55000000000000004"/>
    <row r="216" spans="1:43" s="18" customFormat="1" ht="24.75" customHeight="1" x14ac:dyDescent="0.55000000000000004"/>
    <row r="217" spans="1:43" s="18" customFormat="1" ht="24.75" customHeight="1" x14ac:dyDescent="0.55000000000000004"/>
    <row r="218" spans="1:43" s="18" customFormat="1" ht="24.75" customHeight="1" x14ac:dyDescent="0.55000000000000004">
      <c r="A218" s="2"/>
      <c r="B218" s="2"/>
      <c r="C218" s="2"/>
      <c r="D218" s="2"/>
      <c r="E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</sheetData>
  <mergeCells count="13">
    <mergeCell ref="F46:H46"/>
    <mergeCell ref="J46:L46"/>
    <mergeCell ref="A2:L2"/>
    <mergeCell ref="A4:L4"/>
    <mergeCell ref="F6:H6"/>
    <mergeCell ref="J6:L6"/>
    <mergeCell ref="A43:L43"/>
    <mergeCell ref="A42:L42"/>
    <mergeCell ref="A3:L3"/>
    <mergeCell ref="C37:D37"/>
    <mergeCell ref="H36:L36"/>
    <mergeCell ref="H37:L37"/>
    <mergeCell ref="A44:L44"/>
  </mergeCells>
  <pageMargins left="0.9" right="0.4" top="0.5" bottom="0.6" header="0.1" footer="0.1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zoomScaleNormal="100" zoomScaleSheetLayoutView="80" workbookViewId="0">
      <selection activeCell="D13" sqref="D13"/>
    </sheetView>
  </sheetViews>
  <sheetFormatPr defaultColWidth="9.140625" defaultRowHeight="23.25" x14ac:dyDescent="0.5"/>
  <cols>
    <col min="1" max="1" width="47.140625" style="2" customWidth="1"/>
    <col min="2" max="2" width="4.85546875" style="2" customWidth="1"/>
    <col min="3" max="4" width="12.42578125" style="2" bestFit="1" customWidth="1"/>
    <col min="5" max="5" width="13.140625" style="13" bestFit="1" customWidth="1"/>
    <col min="6" max="6" width="15.28515625" style="2" bestFit="1" customWidth="1"/>
    <col min="7" max="7" width="21.5703125" style="2" customWidth="1"/>
    <col min="8" max="8" width="4.42578125" style="2" customWidth="1"/>
    <col min="9" max="9" width="12.42578125" style="2" customWidth="1"/>
    <col min="10" max="10" width="4.5703125" style="2" customWidth="1"/>
    <col min="11" max="11" width="14.42578125" style="2" bestFit="1" customWidth="1"/>
    <col min="12" max="12" width="12.85546875" style="2" bestFit="1" customWidth="1"/>
    <col min="13" max="13" width="11.7109375" style="2" customWidth="1"/>
    <col min="14" max="14" width="13.5703125" style="2" customWidth="1"/>
    <col min="15" max="15" width="4" style="2" customWidth="1"/>
    <col min="16" max="16384" width="9.140625" style="2"/>
  </cols>
  <sheetData>
    <row r="1" spans="1:20" x14ac:dyDescent="0.5">
      <c r="A1" s="232" t="str">
        <f>+'Page5-6'!A2:L2</f>
        <v>THAI SUGAR TERMINAL PUBLIC COMPANY LIMITED AND ITS SUBSIDIARY COMPANIES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20" x14ac:dyDescent="0.5">
      <c r="A2" s="232" t="s">
        <v>55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</row>
    <row r="3" spans="1:20" x14ac:dyDescent="0.5">
      <c r="A3" s="232" t="str">
        <f>+'Page5-6'!A4:L4</f>
        <v>For the three-month period ended March 31, 2019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20" ht="9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5">
      <c r="A5" s="232" t="s">
        <v>42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6" spans="1:20" x14ac:dyDescent="0.5">
      <c r="A6" s="3"/>
      <c r="B6" s="3"/>
      <c r="C6" s="4"/>
      <c r="D6" s="4"/>
      <c r="F6" s="4"/>
      <c r="G6" s="55"/>
      <c r="H6" s="55"/>
      <c r="I6" s="55"/>
      <c r="J6" s="55"/>
      <c r="K6" s="55"/>
      <c r="L6" s="55"/>
      <c r="M6" s="244" t="s">
        <v>156</v>
      </c>
      <c r="N6" s="244"/>
    </row>
    <row r="7" spans="1:20" s="13" customFormat="1" x14ac:dyDescent="0.5">
      <c r="A7" s="56"/>
      <c r="B7" s="56"/>
      <c r="C7" s="7"/>
      <c r="D7" s="7"/>
      <c r="E7" s="7"/>
      <c r="F7" s="8"/>
      <c r="G7" s="246" t="s">
        <v>56</v>
      </c>
      <c r="H7" s="246"/>
      <c r="I7" s="246"/>
      <c r="J7" s="246"/>
      <c r="K7" s="246"/>
      <c r="L7" s="4"/>
      <c r="M7" s="11"/>
      <c r="N7" s="11"/>
      <c r="O7" s="2"/>
      <c r="P7" s="2"/>
      <c r="Q7" s="2"/>
      <c r="R7" s="2"/>
      <c r="S7" s="2"/>
      <c r="T7" s="2"/>
    </row>
    <row r="8" spans="1:20" s="13" customFormat="1" x14ac:dyDescent="0.5">
      <c r="C8" s="11"/>
      <c r="D8" s="11"/>
      <c r="G8" s="7" t="s">
        <v>173</v>
      </c>
      <c r="H8" s="242" t="s">
        <v>57</v>
      </c>
      <c r="I8" s="242"/>
      <c r="J8" s="242"/>
      <c r="K8" s="7"/>
      <c r="L8" s="11"/>
      <c r="M8" s="11"/>
      <c r="N8" s="11"/>
      <c r="O8" s="2"/>
      <c r="P8" s="2"/>
      <c r="Q8" s="2"/>
      <c r="R8" s="2"/>
      <c r="S8" s="2"/>
      <c r="T8" s="2"/>
    </row>
    <row r="9" spans="1:20" s="13" customFormat="1" x14ac:dyDescent="0.5">
      <c r="C9" s="11"/>
      <c r="D9" s="11"/>
      <c r="E9" s="11"/>
      <c r="F9" s="11"/>
      <c r="G9" s="57" t="s">
        <v>174</v>
      </c>
      <c r="H9" s="241" t="s">
        <v>59</v>
      </c>
      <c r="I9" s="241"/>
      <c r="J9" s="241"/>
      <c r="K9" s="182"/>
      <c r="L9" s="11"/>
      <c r="M9" s="11"/>
      <c r="N9" s="11"/>
      <c r="O9" s="2"/>
      <c r="P9" s="2"/>
      <c r="Q9" s="2"/>
      <c r="R9" s="2"/>
      <c r="S9" s="2"/>
      <c r="T9" s="2"/>
    </row>
    <row r="10" spans="1:20" s="13" customFormat="1" x14ac:dyDescent="0.5">
      <c r="C10" s="11"/>
      <c r="D10" s="11"/>
      <c r="E10" s="245"/>
      <c r="F10" s="245"/>
      <c r="H10" s="235" t="s">
        <v>61</v>
      </c>
      <c r="I10" s="235"/>
      <c r="J10" s="235"/>
      <c r="K10" s="226" t="s">
        <v>175</v>
      </c>
      <c r="N10" s="11"/>
      <c r="O10" s="2"/>
      <c r="P10" s="2"/>
      <c r="Q10" s="2"/>
      <c r="R10" s="2"/>
      <c r="S10" s="2"/>
      <c r="T10" s="2"/>
    </row>
    <row r="11" spans="1:20" s="13" customFormat="1" x14ac:dyDescent="0.5">
      <c r="C11" s="11" t="s">
        <v>62</v>
      </c>
      <c r="D11" s="69" t="s">
        <v>114</v>
      </c>
      <c r="E11" s="243" t="s">
        <v>33</v>
      </c>
      <c r="F11" s="243"/>
      <c r="G11" s="226" t="s">
        <v>195</v>
      </c>
      <c r="H11" s="232" t="s">
        <v>63</v>
      </c>
      <c r="I11" s="232"/>
      <c r="J11" s="232"/>
      <c r="K11" s="11" t="s">
        <v>70</v>
      </c>
      <c r="L11" s="11" t="s">
        <v>69</v>
      </c>
      <c r="M11" s="59" t="s">
        <v>73</v>
      </c>
      <c r="N11" s="11" t="s">
        <v>69</v>
      </c>
      <c r="O11" s="2"/>
      <c r="P11" s="2"/>
      <c r="Q11" s="2"/>
      <c r="R11" s="2"/>
      <c r="S11" s="2"/>
      <c r="T11" s="2"/>
    </row>
    <row r="12" spans="1:20" s="13" customFormat="1" x14ac:dyDescent="0.5">
      <c r="C12" s="11" t="s">
        <v>64</v>
      </c>
      <c r="D12" s="69" t="s">
        <v>115</v>
      </c>
      <c r="E12" s="11" t="s">
        <v>34</v>
      </c>
      <c r="F12" s="11"/>
      <c r="G12" s="226" t="s">
        <v>196</v>
      </c>
      <c r="H12" s="232" t="s">
        <v>65</v>
      </c>
      <c r="I12" s="232"/>
      <c r="J12" s="232"/>
      <c r="K12" s="11" t="s">
        <v>71</v>
      </c>
      <c r="L12" s="11" t="s">
        <v>71</v>
      </c>
      <c r="M12" s="59" t="s">
        <v>74</v>
      </c>
      <c r="N12" s="11" t="s">
        <v>71</v>
      </c>
      <c r="O12" s="2"/>
      <c r="P12" s="2"/>
      <c r="Q12" s="2"/>
      <c r="R12" s="2"/>
      <c r="S12" s="2"/>
      <c r="T12" s="2"/>
    </row>
    <row r="13" spans="1:20" s="13" customFormat="1" x14ac:dyDescent="0.5">
      <c r="A13" s="60"/>
      <c r="B13" s="57"/>
      <c r="C13" s="10" t="s">
        <v>66</v>
      </c>
      <c r="D13" s="70" t="s">
        <v>116</v>
      </c>
      <c r="E13" s="10" t="s">
        <v>67</v>
      </c>
      <c r="F13" s="57" t="s">
        <v>36</v>
      </c>
      <c r="G13" s="228" t="s">
        <v>197</v>
      </c>
      <c r="H13" s="240" t="s">
        <v>68</v>
      </c>
      <c r="I13" s="240"/>
      <c r="J13" s="240"/>
      <c r="K13" s="10" t="s">
        <v>72</v>
      </c>
      <c r="L13" s="10" t="s">
        <v>72</v>
      </c>
      <c r="M13" s="73" t="s">
        <v>99</v>
      </c>
      <c r="N13" s="10" t="s">
        <v>72</v>
      </c>
      <c r="O13" s="2"/>
      <c r="P13" s="2"/>
      <c r="Q13" s="2"/>
      <c r="R13" s="2"/>
      <c r="S13" s="2"/>
      <c r="T13" s="2"/>
    </row>
    <row r="14" spans="1:20" s="13" customFormat="1" ht="9" customHeight="1" x14ac:dyDescent="0.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2"/>
      <c r="P14" s="2"/>
      <c r="Q14" s="2"/>
      <c r="R14" s="2"/>
      <c r="S14" s="2"/>
      <c r="T14" s="2"/>
    </row>
    <row r="15" spans="1:20" ht="22.5" customHeight="1" x14ac:dyDescent="0.5">
      <c r="A15" s="2" t="s">
        <v>161</v>
      </c>
      <c r="B15" s="13"/>
      <c r="C15" s="48">
        <v>191664</v>
      </c>
      <c r="D15" s="48">
        <v>17424</v>
      </c>
      <c r="E15" s="48">
        <v>19200</v>
      </c>
      <c r="F15" s="48">
        <v>1156925</v>
      </c>
      <c r="G15" s="48">
        <v>1180038</v>
      </c>
      <c r="I15" s="48">
        <v>105778</v>
      </c>
      <c r="K15" s="48">
        <f>SUM(G15:I15)</f>
        <v>1285816</v>
      </c>
      <c r="L15" s="48">
        <f>+C15+E15+F15+K15+D15</f>
        <v>2671029</v>
      </c>
      <c r="M15" s="48">
        <v>406549</v>
      </c>
      <c r="N15" s="48">
        <f>+L15+M15</f>
        <v>3077578</v>
      </c>
      <c r="P15" s="15"/>
    </row>
    <row r="16" spans="1:20" ht="22.5" customHeight="1" x14ac:dyDescent="0.5">
      <c r="A16" s="154" t="s">
        <v>162</v>
      </c>
      <c r="B16" s="13"/>
      <c r="C16" s="48">
        <v>0</v>
      </c>
      <c r="D16" s="48">
        <v>0</v>
      </c>
      <c r="E16" s="61">
        <v>0</v>
      </c>
      <c r="F16" s="48">
        <f>+'Page5-6'!H27</f>
        <v>56321</v>
      </c>
      <c r="G16" s="48">
        <v>0</v>
      </c>
      <c r="H16" s="48"/>
      <c r="I16" s="48">
        <v>0</v>
      </c>
      <c r="J16" s="48"/>
      <c r="K16" s="48">
        <f>SUM(G16,I16)</f>
        <v>0</v>
      </c>
      <c r="L16" s="48">
        <f>+C16+E16+F16+K16</f>
        <v>56321</v>
      </c>
      <c r="M16" s="48">
        <f>+'Page5-6'!H28</f>
        <v>12328</v>
      </c>
      <c r="N16" s="48">
        <f>+L16+M16</f>
        <v>68649</v>
      </c>
      <c r="P16" s="15"/>
    </row>
    <row r="17" spans="1:16" ht="22.5" customHeight="1" x14ac:dyDescent="0.5">
      <c r="A17" s="154" t="s">
        <v>163</v>
      </c>
      <c r="B17" s="13"/>
      <c r="C17" s="135">
        <v>0</v>
      </c>
      <c r="D17" s="135">
        <v>0</v>
      </c>
      <c r="E17" s="180">
        <v>0</v>
      </c>
      <c r="F17" s="135">
        <v>0</v>
      </c>
      <c r="G17" s="76">
        <f>'Page5-6'!H56</f>
        <v>-53042</v>
      </c>
      <c r="H17" s="135"/>
      <c r="I17" s="135">
        <v>0</v>
      </c>
      <c r="J17" s="135"/>
      <c r="K17" s="76">
        <f>SUM(G17,I17)</f>
        <v>-53042</v>
      </c>
      <c r="L17" s="76">
        <f>+K17+F17+E17+C17</f>
        <v>-53042</v>
      </c>
      <c r="M17" s="135">
        <v>0</v>
      </c>
      <c r="N17" s="76">
        <f>+L17+M17</f>
        <v>-53042</v>
      </c>
      <c r="P17" s="15"/>
    </row>
    <row r="18" spans="1:16" ht="22.5" customHeight="1" x14ac:dyDescent="0.5">
      <c r="A18" s="154" t="s">
        <v>164</v>
      </c>
      <c r="B18" s="13"/>
      <c r="C18" s="156">
        <f>SUM(C16:C17)</f>
        <v>0</v>
      </c>
      <c r="D18" s="156">
        <f>SUM(D16:D17)</f>
        <v>0</v>
      </c>
      <c r="E18" s="156">
        <f>SUM(E16:E17)</f>
        <v>0</v>
      </c>
      <c r="F18" s="156">
        <f>SUM(F16:F17)</f>
        <v>56321</v>
      </c>
      <c r="G18" s="179">
        <f>SUM(G16:G17)</f>
        <v>-53042</v>
      </c>
      <c r="H18" s="156"/>
      <c r="I18" s="156">
        <f>SUM(I16:I17)</f>
        <v>0</v>
      </c>
      <c r="J18" s="156"/>
      <c r="K18" s="179">
        <f>SUM(K16:K17)</f>
        <v>-53042</v>
      </c>
      <c r="L18" s="156">
        <f>SUM(L16:L17)</f>
        <v>3279</v>
      </c>
      <c r="M18" s="156">
        <f>SUM(M16:M17)</f>
        <v>12328</v>
      </c>
      <c r="N18" s="156">
        <f>SUM(N16:N17)</f>
        <v>15607</v>
      </c>
      <c r="P18" s="15"/>
    </row>
    <row r="19" spans="1:16" ht="22.5" customHeight="1" x14ac:dyDescent="0.5">
      <c r="A19" s="2" t="s">
        <v>123</v>
      </c>
      <c r="B19" s="13"/>
      <c r="C19" s="135">
        <v>0</v>
      </c>
      <c r="D19" s="135">
        <v>0</v>
      </c>
      <c r="E19" s="135">
        <v>0</v>
      </c>
      <c r="F19" s="135">
        <v>0</v>
      </c>
      <c r="G19" s="135">
        <v>0</v>
      </c>
      <c r="H19" s="135"/>
      <c r="I19" s="135">
        <v>0</v>
      </c>
      <c r="J19" s="135"/>
      <c r="K19" s="71">
        <v>0</v>
      </c>
      <c r="L19" s="135">
        <v>0</v>
      </c>
      <c r="M19" s="135">
        <v>934</v>
      </c>
      <c r="N19" s="135">
        <f>SUM(L19:M19)</f>
        <v>934</v>
      </c>
      <c r="P19" s="15"/>
    </row>
    <row r="20" spans="1:16" ht="22.5" customHeight="1" thickBot="1" x14ac:dyDescent="0.55000000000000004">
      <c r="A20" s="154" t="s">
        <v>165</v>
      </c>
      <c r="B20" s="13"/>
      <c r="C20" s="51">
        <f>+C18+C15</f>
        <v>191664</v>
      </c>
      <c r="D20" s="51">
        <f>+D18+D15</f>
        <v>17424</v>
      </c>
      <c r="E20" s="51">
        <f>+E18+E15</f>
        <v>19200</v>
      </c>
      <c r="F20" s="51">
        <f>+F18+F15</f>
        <v>1213246</v>
      </c>
      <c r="G20" s="181">
        <f>+G18+G15</f>
        <v>1126996</v>
      </c>
      <c r="H20" s="51"/>
      <c r="I20" s="51">
        <f>+I18+I15</f>
        <v>105778</v>
      </c>
      <c r="J20" s="51"/>
      <c r="K20" s="51">
        <f>+K18+K15</f>
        <v>1232774</v>
      </c>
      <c r="L20" s="51">
        <f>+L18+L15</f>
        <v>2674308</v>
      </c>
      <c r="M20" s="51">
        <f>M15+M18+M19</f>
        <v>419811</v>
      </c>
      <c r="N20" s="51">
        <f>+N18+N15+N19</f>
        <v>3094119</v>
      </c>
      <c r="P20" s="15"/>
    </row>
    <row r="21" spans="1:16" ht="8.4499999999999993" customHeight="1" thickTop="1" x14ac:dyDescent="0.5">
      <c r="A21" s="13"/>
      <c r="B21" s="13"/>
      <c r="C21" s="48"/>
      <c r="D21" s="48"/>
      <c r="E21" s="61"/>
      <c r="F21" s="48"/>
      <c r="G21" s="49"/>
      <c r="H21" s="48"/>
      <c r="I21" s="48"/>
      <c r="J21" s="48"/>
      <c r="K21" s="48"/>
      <c r="L21" s="48"/>
      <c r="M21" s="48"/>
      <c r="N21" s="48"/>
      <c r="P21" s="15"/>
    </row>
    <row r="22" spans="1:16" ht="22.5" customHeight="1" x14ac:dyDescent="0.5">
      <c r="A22" s="154" t="s">
        <v>166</v>
      </c>
      <c r="B22" s="13"/>
      <c r="C22" s="48">
        <v>191664</v>
      </c>
      <c r="D22" s="48">
        <v>17424</v>
      </c>
      <c r="E22" s="61">
        <v>19200</v>
      </c>
      <c r="F22" s="48">
        <v>1271021</v>
      </c>
      <c r="G22" s="48">
        <v>1523227</v>
      </c>
      <c r="H22" s="48"/>
      <c r="I22" s="48">
        <v>105636</v>
      </c>
      <c r="J22" s="48"/>
      <c r="K22" s="48">
        <v>1628863</v>
      </c>
      <c r="L22" s="48">
        <v>3128172</v>
      </c>
      <c r="M22" s="48">
        <v>453606</v>
      </c>
      <c r="N22" s="48">
        <f>+L22+M22</f>
        <v>3581778</v>
      </c>
      <c r="P22" s="15"/>
    </row>
    <row r="23" spans="1:16" ht="22.5" customHeight="1" x14ac:dyDescent="0.5">
      <c r="A23" s="154" t="s">
        <v>162</v>
      </c>
      <c r="B23" s="13"/>
      <c r="C23" s="48">
        <v>0</v>
      </c>
      <c r="D23" s="48">
        <v>0</v>
      </c>
      <c r="E23" s="48">
        <v>0</v>
      </c>
      <c r="F23" s="48">
        <f>+'Page5-6'!F27</f>
        <v>24268</v>
      </c>
      <c r="G23" s="53">
        <v>0</v>
      </c>
      <c r="H23" s="48"/>
      <c r="I23" s="48">
        <v>0</v>
      </c>
      <c r="J23" s="48"/>
      <c r="K23" s="48">
        <f>SUM(G23:J23)</f>
        <v>0</v>
      </c>
      <c r="L23" s="48">
        <f>+C23+E23+F23+K23</f>
        <v>24268</v>
      </c>
      <c r="M23" s="48">
        <f>+'Page5-6'!F62</f>
        <v>10229</v>
      </c>
      <c r="N23" s="48">
        <f>+L23+M23</f>
        <v>34497</v>
      </c>
      <c r="P23" s="15"/>
    </row>
    <row r="24" spans="1:16" ht="22.5" customHeight="1" x14ac:dyDescent="0.5">
      <c r="A24" s="154" t="s">
        <v>163</v>
      </c>
      <c r="B24" s="13"/>
      <c r="C24" s="48">
        <v>0</v>
      </c>
      <c r="D24" s="48">
        <v>0</v>
      </c>
      <c r="E24" s="48">
        <v>0</v>
      </c>
      <c r="F24" s="71">
        <v>-1198</v>
      </c>
      <c r="G24" s="71">
        <v>0</v>
      </c>
      <c r="H24" s="48"/>
      <c r="I24" s="48">
        <v>0</v>
      </c>
      <c r="J24" s="48"/>
      <c r="K24" s="72">
        <f>SUM(G24:J24)</f>
        <v>0</v>
      </c>
      <c r="L24" s="72">
        <f>+C24+E24+F24+K24</f>
        <v>-1198</v>
      </c>
      <c r="M24" s="72">
        <v>26</v>
      </c>
      <c r="N24" s="71">
        <f>+L24+M24</f>
        <v>-1172</v>
      </c>
      <c r="P24" s="15"/>
    </row>
    <row r="25" spans="1:16" ht="22.5" customHeight="1" x14ac:dyDescent="0.5">
      <c r="A25" s="154" t="s">
        <v>164</v>
      </c>
      <c r="B25" s="13"/>
      <c r="C25" s="50">
        <f>SUM(C23:C24)</f>
        <v>0</v>
      </c>
      <c r="D25" s="50">
        <f>SUM(D23:D24)</f>
        <v>0</v>
      </c>
      <c r="E25" s="50">
        <f>SUM(E23:E24)</f>
        <v>0</v>
      </c>
      <c r="F25" s="50">
        <f>SUM(F23:F24)</f>
        <v>23070</v>
      </c>
      <c r="G25" s="77">
        <f>SUM(G23:G24)</f>
        <v>0</v>
      </c>
      <c r="H25" s="50"/>
      <c r="I25" s="50">
        <f>SUM(I23:I24)</f>
        <v>0</v>
      </c>
      <c r="J25" s="50"/>
      <c r="K25" s="77">
        <f>SUM(K23:K24)</f>
        <v>0</v>
      </c>
      <c r="L25" s="50">
        <f>SUM(L23:L24)</f>
        <v>23070</v>
      </c>
      <c r="M25" s="50">
        <f>SUM(M23:M24)</f>
        <v>10255</v>
      </c>
      <c r="N25" s="72">
        <f>SUM(N23:N24)</f>
        <v>33325</v>
      </c>
      <c r="P25" s="15"/>
    </row>
    <row r="26" spans="1:16" ht="22.5" customHeight="1" thickBot="1" x14ac:dyDescent="0.55000000000000004">
      <c r="A26" s="154" t="s">
        <v>167</v>
      </c>
      <c r="B26" s="13"/>
      <c r="C26" s="155">
        <f>SUM(C22,C25:C25)</f>
        <v>191664</v>
      </c>
      <c r="D26" s="155">
        <f>SUM(D22,D25:D25)</f>
        <v>17424</v>
      </c>
      <c r="E26" s="155">
        <f>SUM(E22,E25:E25)</f>
        <v>19200</v>
      </c>
      <c r="F26" s="155">
        <f>SUM(F22,F25:F25)</f>
        <v>1294091</v>
      </c>
      <c r="G26" s="155">
        <f>SUM(G22,G25:G25)</f>
        <v>1523227</v>
      </c>
      <c r="H26" s="155"/>
      <c r="I26" s="155">
        <f>SUM(I22,I25:I25)</f>
        <v>105636</v>
      </c>
      <c r="J26" s="155"/>
      <c r="K26" s="155">
        <f>SUM(K22,K25:K25)</f>
        <v>1628863</v>
      </c>
      <c r="L26" s="155">
        <f>SUM(L22,L25:L25)</f>
        <v>3151242</v>
      </c>
      <c r="M26" s="155">
        <f>SUM(M22,M25:M25)</f>
        <v>463861</v>
      </c>
      <c r="N26" s="155">
        <f>SUM(N22,N25:N25)</f>
        <v>3615103</v>
      </c>
      <c r="P26" s="15"/>
    </row>
    <row r="27" spans="1:16" ht="24" thickTop="1" x14ac:dyDescent="0.5">
      <c r="C27" s="16"/>
      <c r="D27" s="16"/>
      <c r="E27" s="26"/>
      <c r="F27" s="16"/>
      <c r="G27" s="23"/>
      <c r="H27" s="16"/>
      <c r="I27" s="16"/>
      <c r="J27" s="16"/>
      <c r="K27" s="16"/>
      <c r="L27" s="16"/>
      <c r="M27" s="145"/>
      <c r="N27" s="62" t="e">
        <f>+#REF!-'Page2-4'!F115</f>
        <v>#REF!</v>
      </c>
      <c r="O27" s="15"/>
    </row>
    <row r="28" spans="1:16" x14ac:dyDescent="0.5">
      <c r="C28" s="16"/>
      <c r="D28" s="16"/>
      <c r="E28" s="26"/>
      <c r="F28" s="16"/>
      <c r="G28" s="23"/>
      <c r="H28" s="16"/>
      <c r="I28" s="16"/>
      <c r="J28" s="16"/>
      <c r="K28" s="16"/>
      <c r="L28" s="16"/>
      <c r="N28" s="62"/>
      <c r="O28" s="15"/>
    </row>
    <row r="29" spans="1:16" x14ac:dyDescent="0.5">
      <c r="E29" s="2"/>
      <c r="F29" s="95"/>
      <c r="G29" s="95"/>
      <c r="H29" s="95"/>
      <c r="I29" s="102"/>
      <c r="J29" s="95"/>
      <c r="K29" s="95"/>
      <c r="M29" s="194" t="s">
        <v>179</v>
      </c>
    </row>
    <row r="30" spans="1:16" x14ac:dyDescent="0.5">
      <c r="E30" s="2"/>
      <c r="F30" s="95"/>
      <c r="G30" s="95"/>
      <c r="H30" s="95"/>
      <c r="I30" s="102"/>
      <c r="J30" s="95"/>
      <c r="K30" s="95"/>
      <c r="M30" s="194" t="s">
        <v>180</v>
      </c>
    </row>
    <row r="31" spans="1:16" x14ac:dyDescent="0.5">
      <c r="E31" s="2"/>
      <c r="F31" s="95"/>
      <c r="G31" s="95"/>
      <c r="I31" s="141"/>
      <c r="J31" s="95"/>
      <c r="K31" s="95"/>
      <c r="M31" s="5"/>
    </row>
    <row r="32" spans="1:16" x14ac:dyDescent="0.5">
      <c r="E32" s="2"/>
      <c r="F32" s="95"/>
      <c r="G32" s="95"/>
      <c r="I32" s="141"/>
      <c r="J32" s="95"/>
      <c r="K32" s="95"/>
      <c r="M32" s="5"/>
    </row>
    <row r="33" spans="1:15" ht="12.75" customHeight="1" x14ac:dyDescent="0.5">
      <c r="E33" s="2"/>
      <c r="F33" s="95"/>
      <c r="G33" s="95"/>
      <c r="I33" s="141"/>
      <c r="J33" s="95"/>
      <c r="K33" s="95"/>
      <c r="M33" s="5"/>
    </row>
    <row r="34" spans="1:15" ht="26.25" customHeight="1" x14ac:dyDescent="0.5">
      <c r="A34" s="41" t="s">
        <v>13</v>
      </c>
      <c r="C34" s="15"/>
      <c r="D34" s="15"/>
      <c r="E34" s="27"/>
      <c r="F34" s="15"/>
      <c r="G34" s="63"/>
      <c r="H34" s="64"/>
      <c r="I34" s="15"/>
      <c r="J34" s="15"/>
      <c r="K34" s="16"/>
      <c r="L34" s="16"/>
      <c r="M34" s="65"/>
      <c r="O34" s="79">
        <v>7</v>
      </c>
    </row>
    <row r="35" spans="1:15" x14ac:dyDescent="0.5">
      <c r="E35" s="2"/>
    </row>
    <row r="40" spans="1:15" x14ac:dyDescent="0.5">
      <c r="E40" s="204"/>
    </row>
  </sheetData>
  <mergeCells count="14">
    <mergeCell ref="E11:F11"/>
    <mergeCell ref="M6:N6"/>
    <mergeCell ref="A1:N1"/>
    <mergeCell ref="A2:N2"/>
    <mergeCell ref="A3:N3"/>
    <mergeCell ref="A5:N5"/>
    <mergeCell ref="E10:F10"/>
    <mergeCell ref="G7:K7"/>
    <mergeCell ref="H12:J12"/>
    <mergeCell ref="H13:J13"/>
    <mergeCell ref="H9:J9"/>
    <mergeCell ref="H8:J8"/>
    <mergeCell ref="H10:J10"/>
    <mergeCell ref="H11:J11"/>
  </mergeCells>
  <phoneticPr fontId="0" type="noConversion"/>
  <pageMargins left="0.7" right="0.4" top="0.9" bottom="0.5" header="0.1" footer="0.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0"/>
  <sheetViews>
    <sheetView topLeftCell="A16" zoomScaleNormal="100" zoomScaleSheetLayoutView="70" workbookViewId="0">
      <selection activeCell="D13" sqref="D13"/>
    </sheetView>
  </sheetViews>
  <sheetFormatPr defaultColWidth="9.140625" defaultRowHeight="23.25" x14ac:dyDescent="0.5"/>
  <cols>
    <col min="1" max="1" width="42.28515625" style="2" customWidth="1"/>
    <col min="2" max="2" width="12.7109375" style="2" customWidth="1"/>
    <col min="3" max="3" width="11.85546875" style="2" bestFit="1" customWidth="1"/>
    <col min="4" max="4" width="1.140625" style="2" customWidth="1"/>
    <col min="5" max="5" width="11.42578125" style="2" bestFit="1" customWidth="1"/>
    <col min="6" max="6" width="1" style="2" customWidth="1"/>
    <col min="7" max="7" width="12.85546875" style="2" bestFit="1" customWidth="1"/>
    <col min="8" max="8" width="15.28515625" style="2" bestFit="1" customWidth="1"/>
    <col min="9" max="9" width="0.7109375" style="2" customWidth="1"/>
    <col min="10" max="10" width="19" style="2" customWidth="1"/>
    <col min="11" max="11" width="20" style="2" customWidth="1"/>
    <col min="12" max="12" width="0.85546875" style="2" customWidth="1"/>
    <col min="13" max="13" width="13.85546875" style="2" customWidth="1"/>
    <col min="14" max="14" width="3.7109375" style="2" customWidth="1"/>
    <col min="15" max="15" width="9.140625" style="2"/>
    <col min="16" max="16" width="10.85546875" style="2" bestFit="1" customWidth="1"/>
    <col min="17" max="16384" width="9.140625" style="2"/>
  </cols>
  <sheetData>
    <row r="1" spans="1:46" x14ac:dyDescent="0.5">
      <c r="A1" s="232" t="str">
        <f>+'page 7'!A1:N1</f>
        <v>THAI SUGAR TERMINAL PUBLIC COMPANY LIMITED AND ITS SUBSIDIARY COMPANIES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46" x14ac:dyDescent="0.5">
      <c r="A2" s="232" t="str">
        <f>+'page 7'!A2:N2</f>
        <v>STATEMENTS OF CHANGES IN SHAREHOLDERS' EQUITY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46" x14ac:dyDescent="0.5">
      <c r="A3" s="232" t="str">
        <f>+'page 7'!A3</f>
        <v>For the three-month period ended March 31, 2019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189"/>
    </row>
    <row r="4" spans="1:46" ht="10.5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89"/>
    </row>
    <row r="5" spans="1:46" x14ac:dyDescent="0.5">
      <c r="A5" s="232" t="s">
        <v>75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189"/>
    </row>
    <row r="6" spans="1:46" x14ac:dyDescent="0.5">
      <c r="A6" s="3"/>
      <c r="B6" s="3"/>
      <c r="C6" s="4"/>
      <c r="D6" s="4"/>
      <c r="E6" s="4"/>
      <c r="F6" s="4"/>
      <c r="G6" s="4"/>
      <c r="H6" s="4"/>
      <c r="I6" s="4"/>
      <c r="J6" s="4"/>
      <c r="K6" s="13"/>
      <c r="L6" s="13"/>
      <c r="M6" s="199" t="s">
        <v>156</v>
      </c>
      <c r="N6" s="200"/>
    </row>
    <row r="7" spans="1:46" s="13" customFormat="1" x14ac:dyDescent="0.5">
      <c r="A7" s="56"/>
      <c r="B7" s="56"/>
      <c r="C7" s="7"/>
      <c r="D7" s="7"/>
      <c r="E7" s="7"/>
      <c r="F7" s="7"/>
      <c r="G7" s="8"/>
      <c r="H7" s="8"/>
      <c r="I7" s="8"/>
      <c r="J7" s="247" t="s">
        <v>56</v>
      </c>
      <c r="K7" s="247"/>
      <c r="L7" s="8"/>
      <c r="M7" s="7"/>
      <c r="N7" s="189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s="13" customFormat="1" x14ac:dyDescent="0.5">
      <c r="C8" s="11"/>
      <c r="D8" s="11"/>
      <c r="E8" s="11"/>
      <c r="F8" s="11"/>
      <c r="G8" s="245"/>
      <c r="H8" s="245"/>
      <c r="I8" s="182"/>
      <c r="J8" s="246" t="s">
        <v>58</v>
      </c>
      <c r="K8" s="246"/>
      <c r="L8" s="3"/>
      <c r="M8" s="11"/>
      <c r="N8" s="189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s="13" customFormat="1" x14ac:dyDescent="0.5">
      <c r="C9" s="11"/>
      <c r="D9" s="11"/>
      <c r="E9" s="11"/>
      <c r="F9" s="11"/>
      <c r="G9" s="58"/>
      <c r="H9" s="58"/>
      <c r="I9" s="59"/>
      <c r="J9" s="58" t="s">
        <v>60</v>
      </c>
      <c r="K9" s="58" t="s">
        <v>175</v>
      </c>
      <c r="L9" s="3"/>
      <c r="M9" s="11"/>
      <c r="N9" s="189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s="13" customFormat="1" ht="22.5" customHeight="1" x14ac:dyDescent="0.5">
      <c r="C10" s="58" t="s">
        <v>62</v>
      </c>
      <c r="D10" s="58"/>
      <c r="E10" s="69" t="s">
        <v>114</v>
      </c>
      <c r="F10" s="58"/>
      <c r="G10" s="243" t="s">
        <v>33</v>
      </c>
      <c r="H10" s="243"/>
      <c r="I10" s="59"/>
      <c r="J10" s="58" t="s">
        <v>78</v>
      </c>
      <c r="K10" s="59" t="s">
        <v>76</v>
      </c>
      <c r="L10" s="3"/>
      <c r="M10" s="3" t="s">
        <v>69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s="13" customFormat="1" ht="22.5" customHeight="1" x14ac:dyDescent="0.5">
      <c r="C11" s="58" t="s">
        <v>64</v>
      </c>
      <c r="D11" s="58"/>
      <c r="E11" s="69" t="s">
        <v>115</v>
      </c>
      <c r="F11" s="58"/>
      <c r="G11" s="59" t="s">
        <v>34</v>
      </c>
      <c r="H11" s="58" t="s">
        <v>36</v>
      </c>
      <c r="I11" s="59"/>
      <c r="J11" s="58" t="s">
        <v>77</v>
      </c>
      <c r="K11" s="3" t="s">
        <v>71</v>
      </c>
      <c r="L11" s="3"/>
      <c r="M11" s="3" t="s">
        <v>71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s="13" customFormat="1" ht="22.5" customHeight="1" x14ac:dyDescent="0.5">
      <c r="A12" s="60"/>
      <c r="B12" s="57"/>
      <c r="C12" s="57" t="s">
        <v>66</v>
      </c>
      <c r="D12" s="57"/>
      <c r="E12" s="70" t="s">
        <v>116</v>
      </c>
      <c r="F12" s="57"/>
      <c r="G12" s="57" t="s">
        <v>67</v>
      </c>
      <c r="H12" s="60"/>
      <c r="I12" s="57"/>
      <c r="J12" s="57" t="s">
        <v>97</v>
      </c>
      <c r="K12" s="57" t="s">
        <v>72</v>
      </c>
      <c r="L12" s="25"/>
      <c r="M12" s="10" t="s">
        <v>72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13" customFormat="1" ht="6.75" customHeight="1" x14ac:dyDescent="0.5">
      <c r="B13" s="11"/>
      <c r="C13" s="66"/>
      <c r="D13" s="66"/>
      <c r="E13" s="66"/>
      <c r="F13" s="66"/>
      <c r="G13" s="66"/>
      <c r="H13" s="67"/>
      <c r="I13" s="67"/>
      <c r="J13" s="66"/>
      <c r="K13" s="66"/>
      <c r="L13" s="68"/>
      <c r="M13" s="49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x14ac:dyDescent="0.5">
      <c r="A14" s="2" t="s">
        <v>168</v>
      </c>
      <c r="C14" s="48">
        <v>191664</v>
      </c>
      <c r="D14" s="48"/>
      <c r="E14" s="48">
        <v>17424</v>
      </c>
      <c r="F14" s="48"/>
      <c r="G14" s="48">
        <v>19200</v>
      </c>
      <c r="H14" s="48">
        <v>957799</v>
      </c>
      <c r="I14" s="48"/>
      <c r="J14" s="48">
        <v>979093</v>
      </c>
      <c r="K14" s="48">
        <f>SUM(J14:J14)</f>
        <v>979093</v>
      </c>
      <c r="L14" s="49"/>
      <c r="M14" s="48">
        <f>+C14+F14+G14+K14+E14+H14</f>
        <v>2165180</v>
      </c>
      <c r="P14" s="147"/>
    </row>
    <row r="15" spans="1:46" x14ac:dyDescent="0.5">
      <c r="A15" s="154" t="s">
        <v>162</v>
      </c>
      <c r="C15" s="48">
        <v>0</v>
      </c>
      <c r="D15" s="48"/>
      <c r="E15" s="48">
        <v>0</v>
      </c>
      <c r="F15" s="48"/>
      <c r="G15" s="48">
        <v>0</v>
      </c>
      <c r="H15" s="48">
        <f>+'Page5-6'!L27</f>
        <v>16528</v>
      </c>
      <c r="I15" s="48"/>
      <c r="J15" s="53">
        <v>0</v>
      </c>
      <c r="K15" s="48">
        <f>J15</f>
        <v>0</v>
      </c>
      <c r="L15" s="49"/>
      <c r="M15" s="48">
        <f>+C15+G15+H15+K15</f>
        <v>16528</v>
      </c>
      <c r="P15" s="147"/>
    </row>
    <row r="16" spans="1:46" x14ac:dyDescent="0.5">
      <c r="A16" s="154" t="s">
        <v>163</v>
      </c>
      <c r="C16" s="48">
        <v>0</v>
      </c>
      <c r="D16" s="48"/>
      <c r="E16" s="48">
        <v>0</v>
      </c>
      <c r="F16" s="48"/>
      <c r="G16" s="48">
        <v>0</v>
      </c>
      <c r="H16" s="48">
        <v>0</v>
      </c>
      <c r="I16" s="48"/>
      <c r="J16" s="76">
        <f>'Page5-6'!L56</f>
        <v>-53042</v>
      </c>
      <c r="K16" s="76">
        <f>J16</f>
        <v>-53042</v>
      </c>
      <c r="L16" s="49"/>
      <c r="M16" s="75">
        <f>+G16+H16+K16</f>
        <v>-53042</v>
      </c>
      <c r="P16" s="147"/>
    </row>
    <row r="17" spans="1:16" x14ac:dyDescent="0.5">
      <c r="A17" s="154" t="s">
        <v>164</v>
      </c>
      <c r="C17" s="50">
        <f>SUM(C15:C16)</f>
        <v>0</v>
      </c>
      <c r="D17" s="50"/>
      <c r="E17" s="50">
        <f>SUM(E15:E16)</f>
        <v>0</v>
      </c>
      <c r="F17" s="50"/>
      <c r="G17" s="50">
        <f t="shared" ref="G17:L17" si="0">SUM(G15:G16)</f>
        <v>0</v>
      </c>
      <c r="H17" s="50">
        <f t="shared" si="0"/>
        <v>16528</v>
      </c>
      <c r="I17" s="50"/>
      <c r="J17" s="77">
        <f>J15+J16</f>
        <v>-53042</v>
      </c>
      <c r="K17" s="132">
        <f t="shared" si="0"/>
        <v>-53042</v>
      </c>
      <c r="L17" s="50">
        <f t="shared" si="0"/>
        <v>0</v>
      </c>
      <c r="M17" s="77">
        <f>SUM(M15:M16)</f>
        <v>-36514</v>
      </c>
      <c r="P17" s="147"/>
    </row>
    <row r="18" spans="1:16" ht="24" thickBot="1" x14ac:dyDescent="0.55000000000000004">
      <c r="A18" s="154" t="s">
        <v>170</v>
      </c>
      <c r="C18" s="51">
        <f>+C14+C17</f>
        <v>191664</v>
      </c>
      <c r="D18" s="51" t="e">
        <f>+D14+D17+#REF!</f>
        <v>#REF!</v>
      </c>
      <c r="E18" s="51">
        <f>+E14+E17</f>
        <v>17424</v>
      </c>
      <c r="F18" s="51">
        <f>+F14+F17</f>
        <v>0</v>
      </c>
      <c r="G18" s="51">
        <f>+G14+G17</f>
        <v>19200</v>
      </c>
      <c r="H18" s="51">
        <f>+H14+H17</f>
        <v>974327</v>
      </c>
      <c r="I18" s="51"/>
      <c r="J18" s="51">
        <f>J14+J17</f>
        <v>926051</v>
      </c>
      <c r="K18" s="51">
        <f>+K14+K17</f>
        <v>926051</v>
      </c>
      <c r="L18" s="51" t="e">
        <f>+L14+L17+#REF!</f>
        <v>#REF!</v>
      </c>
      <c r="M18" s="51">
        <f>+M14+M17</f>
        <v>2128666</v>
      </c>
      <c r="P18" s="147"/>
    </row>
    <row r="19" spans="1:16" ht="5.25" customHeight="1" thickTop="1" x14ac:dyDescent="0.5">
      <c r="A19" s="154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P19" s="147"/>
    </row>
    <row r="20" spans="1:16" x14ac:dyDescent="0.5">
      <c r="A20" s="154" t="s">
        <v>169</v>
      </c>
      <c r="C20" s="156">
        <v>191664</v>
      </c>
      <c r="D20" s="156"/>
      <c r="E20" s="156">
        <v>17424</v>
      </c>
      <c r="F20" s="156"/>
      <c r="G20" s="156">
        <v>19200</v>
      </c>
      <c r="H20" s="156">
        <v>954357</v>
      </c>
      <c r="I20" s="156"/>
      <c r="J20" s="156">
        <v>986983</v>
      </c>
      <c r="K20" s="156">
        <f>SUM(J20:J20)</f>
        <v>986983</v>
      </c>
      <c r="L20" s="156"/>
      <c r="M20" s="156">
        <f>SUM(C20,E20,G20,H20,K20)</f>
        <v>2169628</v>
      </c>
      <c r="P20" s="147"/>
    </row>
    <row r="21" spans="1:16" x14ac:dyDescent="0.5">
      <c r="A21" s="154" t="s">
        <v>162</v>
      </c>
      <c r="C21" s="48">
        <v>0</v>
      </c>
      <c r="D21" s="48"/>
      <c r="E21" s="48">
        <v>0</v>
      </c>
      <c r="F21" s="48"/>
      <c r="G21" s="48">
        <v>0</v>
      </c>
      <c r="H21" s="72">
        <f>+'Page5-6'!J27</f>
        <v>6386</v>
      </c>
      <c r="I21" s="48"/>
      <c r="J21" s="53">
        <v>0</v>
      </c>
      <c r="K21" s="48">
        <f>+J21</f>
        <v>0</v>
      </c>
      <c r="L21" s="49"/>
      <c r="M21" s="72">
        <f>+C21+G21+H21+K21</f>
        <v>6386</v>
      </c>
      <c r="P21" s="147"/>
    </row>
    <row r="22" spans="1:16" x14ac:dyDescent="0.5">
      <c r="A22" s="2" t="s">
        <v>163</v>
      </c>
      <c r="C22" s="48">
        <v>0</v>
      </c>
      <c r="D22" s="48"/>
      <c r="E22" s="48">
        <v>0</v>
      </c>
      <c r="F22" s="48"/>
      <c r="G22" s="48">
        <v>0</v>
      </c>
      <c r="H22" s="76">
        <f>'Page5-6'!J56</f>
        <v>-776</v>
      </c>
      <c r="I22" s="48"/>
      <c r="J22" s="71">
        <v>0</v>
      </c>
      <c r="K22" s="71">
        <f>+J22</f>
        <v>0</v>
      </c>
      <c r="L22" s="49"/>
      <c r="M22" s="71">
        <f>+C22+G22+H22+K22</f>
        <v>-776</v>
      </c>
      <c r="P22" s="147"/>
    </row>
    <row r="23" spans="1:16" x14ac:dyDescent="0.5">
      <c r="A23" s="2" t="s">
        <v>164</v>
      </c>
      <c r="C23" s="50">
        <f>SUM(C21:C22)</f>
        <v>0</v>
      </c>
      <c r="D23" s="50"/>
      <c r="E23" s="50">
        <f>SUM(E21:E22)</f>
        <v>0</v>
      </c>
      <c r="F23" s="50"/>
      <c r="G23" s="50">
        <f>SUM(G21:G22)</f>
        <v>0</v>
      </c>
      <c r="H23" s="77">
        <f>SUM(H21:H22)</f>
        <v>5610</v>
      </c>
      <c r="I23" s="50"/>
      <c r="J23" s="78">
        <f>SUM(J21:J22)</f>
        <v>0</v>
      </c>
      <c r="K23" s="77">
        <f>+SUM(K21:K22)</f>
        <v>0</v>
      </c>
      <c r="L23" s="132"/>
      <c r="M23" s="77">
        <f>SUM(M21:M22)</f>
        <v>5610</v>
      </c>
      <c r="P23" s="147"/>
    </row>
    <row r="24" spans="1:16" ht="24" thickBot="1" x14ac:dyDescent="0.55000000000000004">
      <c r="A24" s="154" t="s">
        <v>198</v>
      </c>
      <c r="C24" s="51">
        <f>+C18+C23</f>
        <v>191664</v>
      </c>
      <c r="D24" s="51" t="e">
        <f>+D18+D23+#REF!</f>
        <v>#REF!</v>
      </c>
      <c r="E24" s="51">
        <f>+E18+E23</f>
        <v>17424</v>
      </c>
      <c r="F24" s="51"/>
      <c r="G24" s="51">
        <f>+G18+G23</f>
        <v>19200</v>
      </c>
      <c r="H24" s="51">
        <f>H20+H23</f>
        <v>959967</v>
      </c>
      <c r="I24" s="51"/>
      <c r="J24" s="51">
        <f>+J20+J23</f>
        <v>986983</v>
      </c>
      <c r="K24" s="51">
        <f>K20+K23</f>
        <v>986983</v>
      </c>
      <c r="L24" s="52"/>
      <c r="M24" s="51">
        <f>M20+M23</f>
        <v>2175238</v>
      </c>
      <c r="P24" s="147"/>
    </row>
    <row r="25" spans="1:16" ht="20.25" customHeight="1" thickTop="1" x14ac:dyDescent="0.5">
      <c r="C25" s="48"/>
      <c r="D25" s="48"/>
      <c r="E25" s="48"/>
      <c r="F25" s="48"/>
      <c r="G25" s="48"/>
      <c r="H25" s="48"/>
      <c r="I25" s="48"/>
      <c r="J25" s="49"/>
      <c r="K25" s="48"/>
      <c r="L25" s="49"/>
      <c r="M25" s="48"/>
      <c r="P25" s="147"/>
    </row>
    <row r="26" spans="1:16" x14ac:dyDescent="0.5">
      <c r="C26" s="13"/>
      <c r="E26" s="142"/>
      <c r="F26" s="95"/>
      <c r="G26" s="95"/>
      <c r="I26" s="95"/>
      <c r="J26" s="141"/>
      <c r="K26" s="5" t="s">
        <v>189</v>
      </c>
    </row>
    <row r="27" spans="1:16" x14ac:dyDescent="0.5">
      <c r="D27" s="13"/>
      <c r="E27" s="142"/>
      <c r="F27" s="95"/>
      <c r="G27" s="95"/>
      <c r="H27" s="141"/>
      <c r="I27" s="95"/>
      <c r="K27" s="5" t="s">
        <v>188</v>
      </c>
    </row>
    <row r="28" spans="1:16" x14ac:dyDescent="0.5">
      <c r="A28" s="41" t="s">
        <v>13</v>
      </c>
      <c r="C28" s="15"/>
      <c r="D28" s="15"/>
      <c r="E28" s="15"/>
      <c r="F28" s="15"/>
      <c r="G28" s="15"/>
      <c r="H28" s="15"/>
      <c r="I28" s="15"/>
      <c r="J28" s="15"/>
      <c r="K28" s="15"/>
      <c r="L28" s="16"/>
      <c r="N28" s="201">
        <v>8</v>
      </c>
    </row>
    <row r="30" spans="1:16" ht="12.75" customHeight="1" x14ac:dyDescent="0.5"/>
  </sheetData>
  <mergeCells count="8">
    <mergeCell ref="G10:H10"/>
    <mergeCell ref="J7:K7"/>
    <mergeCell ref="A1:M1"/>
    <mergeCell ref="A2:M2"/>
    <mergeCell ref="A3:M3"/>
    <mergeCell ref="A5:M5"/>
    <mergeCell ref="G8:H8"/>
    <mergeCell ref="J8:K8"/>
  </mergeCells>
  <phoneticPr fontId="0" type="noConversion"/>
  <pageMargins left="0.7" right="0.4" top="0.9" bottom="0.5" header="0.1" footer="0.1"/>
  <pageSetup paperSize="9" scale="8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5"/>
  <sheetViews>
    <sheetView topLeftCell="A31" zoomScaleNormal="100" zoomScaleSheetLayoutView="80" workbookViewId="0">
      <selection activeCell="J40" sqref="J40"/>
    </sheetView>
  </sheetViews>
  <sheetFormatPr defaultColWidth="17" defaultRowHeight="24" x14ac:dyDescent="0.55000000000000004"/>
  <cols>
    <col min="1" max="3" width="2.7109375" style="103" customWidth="1"/>
    <col min="4" max="4" width="52.28515625" style="103" customWidth="1"/>
    <col min="5" max="5" width="1.5703125" style="103" customWidth="1"/>
    <col min="6" max="6" width="14.5703125" style="103" customWidth="1"/>
    <col min="7" max="7" width="0.85546875" style="103" customWidth="1"/>
    <col min="8" max="8" width="14.5703125" style="103" customWidth="1"/>
    <col min="9" max="9" width="0.85546875" style="103" customWidth="1"/>
    <col min="10" max="10" width="12.7109375" style="103" customWidth="1"/>
    <col min="11" max="11" width="0.85546875" style="103" customWidth="1"/>
    <col min="12" max="12" width="12.7109375" style="103" customWidth="1"/>
    <col min="13" max="79" width="17" style="105"/>
    <col min="80" max="16384" width="17" style="103"/>
  </cols>
  <sheetData>
    <row r="1" spans="1:79" ht="26.25" x14ac:dyDescent="0.55000000000000004">
      <c r="L1" s="104">
        <v>9</v>
      </c>
    </row>
    <row r="2" spans="1:79" x14ac:dyDescent="0.55000000000000004">
      <c r="A2" s="248" t="str">
        <f>+'[1]page 10'!A1:Q1</f>
        <v>THAI SUGAR TERMINAL PUBLIC COMPANY LIMITED AND ITS SUBSIDIARY COMPANIES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79" x14ac:dyDescent="0.55000000000000004">
      <c r="A3" s="248" t="s">
        <v>136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79" x14ac:dyDescent="0.55000000000000004">
      <c r="A4" s="248" t="str">
        <f>'page 8'!A3:M3</f>
        <v>For the three-month period ended March 31, 2019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79" ht="21" customHeight="1" x14ac:dyDescent="0.55000000000000004">
      <c r="C5" s="106"/>
      <c r="D5" s="106"/>
      <c r="E5" s="107"/>
      <c r="F5" s="107"/>
      <c r="G5" s="108"/>
      <c r="H5" s="107"/>
      <c r="I5" s="107"/>
      <c r="J5" s="107"/>
      <c r="K5" s="108"/>
      <c r="L5" s="153" t="s">
        <v>156</v>
      </c>
    </row>
    <row r="6" spans="1:79" x14ac:dyDescent="0.55000000000000004">
      <c r="A6" s="109"/>
      <c r="B6" s="109"/>
      <c r="E6" s="108"/>
      <c r="F6" s="249" t="s">
        <v>42</v>
      </c>
      <c r="G6" s="249"/>
      <c r="H6" s="249"/>
      <c r="I6" s="110"/>
      <c r="J6" s="249" t="s">
        <v>43</v>
      </c>
      <c r="K6" s="249"/>
      <c r="L6" s="249"/>
    </row>
    <row r="7" spans="1:79" x14ac:dyDescent="0.55000000000000004">
      <c r="A7" s="106"/>
      <c r="B7" s="106"/>
      <c r="C7" s="106"/>
      <c r="D7" s="106"/>
      <c r="E7" s="107"/>
      <c r="F7" s="111">
        <v>2019</v>
      </c>
      <c r="G7" s="111"/>
      <c r="H7" s="111">
        <v>2018</v>
      </c>
      <c r="I7" s="111"/>
      <c r="J7" s="111">
        <v>2019</v>
      </c>
      <c r="K7" s="111"/>
      <c r="L7" s="111">
        <v>2018</v>
      </c>
    </row>
    <row r="8" spans="1:79" ht="11.25" customHeight="1" x14ac:dyDescent="0.55000000000000004">
      <c r="E8" s="108"/>
      <c r="F8" s="110"/>
      <c r="G8" s="110"/>
      <c r="H8" s="110"/>
      <c r="I8" s="110"/>
      <c r="J8" s="110"/>
      <c r="K8" s="110"/>
      <c r="L8" s="110"/>
    </row>
    <row r="9" spans="1:79" ht="22.9" customHeight="1" x14ac:dyDescent="0.55000000000000004">
      <c r="A9" s="108" t="s">
        <v>79</v>
      </c>
      <c r="B9" s="108"/>
      <c r="C9" s="108"/>
    </row>
    <row r="10" spans="1:79" ht="23.1" customHeight="1" x14ac:dyDescent="0.55000000000000004">
      <c r="A10" s="108"/>
      <c r="B10" s="108" t="s">
        <v>145</v>
      </c>
      <c r="C10" s="108"/>
      <c r="F10" s="112">
        <f>+'Page5-6'!F22</f>
        <v>43682</v>
      </c>
      <c r="G10" s="112"/>
      <c r="H10" s="112">
        <f>+'Page5-6'!H22</f>
        <v>79990</v>
      </c>
      <c r="I10" s="112"/>
      <c r="J10" s="112">
        <f>+'Page5-6'!J22</f>
        <v>8599</v>
      </c>
      <c r="K10" s="112"/>
      <c r="L10" s="112">
        <f>+'Page5-6'!L22</f>
        <v>20927</v>
      </c>
    </row>
    <row r="11" spans="1:79" ht="22.9" customHeight="1" x14ac:dyDescent="0.55000000000000004">
      <c r="A11" s="108"/>
      <c r="B11" s="103" t="s">
        <v>149</v>
      </c>
      <c r="C11" s="108"/>
      <c r="F11" s="113"/>
      <c r="G11" s="113"/>
      <c r="H11" s="113"/>
      <c r="I11" s="113"/>
      <c r="J11" s="112"/>
      <c r="K11" s="112"/>
      <c r="L11" s="112"/>
    </row>
    <row r="12" spans="1:79" ht="22.9" customHeight="1" x14ac:dyDescent="0.55000000000000004">
      <c r="A12" s="108"/>
      <c r="B12" s="195" t="s">
        <v>185</v>
      </c>
      <c r="C12" s="108"/>
      <c r="F12" s="113"/>
      <c r="G12" s="113"/>
      <c r="H12" s="113"/>
      <c r="I12" s="113"/>
      <c r="J12" s="112"/>
      <c r="K12" s="112"/>
      <c r="L12" s="112"/>
    </row>
    <row r="13" spans="1:79" ht="22.9" customHeight="1" x14ac:dyDescent="0.5">
      <c r="C13" s="108" t="s">
        <v>148</v>
      </c>
      <c r="F13" s="209">
        <v>-105</v>
      </c>
      <c r="G13" s="74"/>
      <c r="H13" s="74">
        <v>-52</v>
      </c>
      <c r="I13" s="113"/>
      <c r="J13" s="21">
        <v>0</v>
      </c>
      <c r="K13" s="112"/>
      <c r="L13" s="21">
        <v>0</v>
      </c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</row>
    <row r="14" spans="1:79" ht="22.9" customHeight="1" x14ac:dyDescent="0.5">
      <c r="C14" s="108" t="s">
        <v>199</v>
      </c>
      <c r="F14" s="161">
        <v>910</v>
      </c>
      <c r="G14" s="74"/>
      <c r="H14" s="74">
        <v>20</v>
      </c>
      <c r="I14" s="21"/>
      <c r="J14" s="21">
        <v>0</v>
      </c>
      <c r="K14" s="112"/>
      <c r="L14" s="21">
        <v>0</v>
      </c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</row>
    <row r="15" spans="1:79" ht="22.9" customHeight="1" x14ac:dyDescent="0.5">
      <c r="C15" s="224" t="s">
        <v>194</v>
      </c>
      <c r="D15" s="195"/>
      <c r="F15" s="209">
        <v>-2425</v>
      </c>
      <c r="G15" s="74"/>
      <c r="H15" s="74">
        <f>+-390</f>
        <v>-390</v>
      </c>
      <c r="I15" s="21"/>
      <c r="J15" s="209">
        <v>-2425</v>
      </c>
      <c r="K15" s="112"/>
      <c r="L15" s="209">
        <f>+-390</f>
        <v>-390</v>
      </c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</row>
    <row r="16" spans="1:79" ht="22.9" customHeight="1" x14ac:dyDescent="0.5">
      <c r="C16" s="108" t="s">
        <v>80</v>
      </c>
      <c r="F16" s="74">
        <v>2</v>
      </c>
      <c r="G16" s="74"/>
      <c r="H16" s="74">
        <v>2</v>
      </c>
      <c r="I16" s="112"/>
      <c r="J16" s="16">
        <v>1</v>
      </c>
      <c r="K16" s="114"/>
      <c r="L16" s="16">
        <v>1</v>
      </c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</row>
    <row r="17" spans="2:79" ht="22.9" customHeight="1" x14ac:dyDescent="0.5">
      <c r="C17" s="108" t="s">
        <v>81</v>
      </c>
      <c r="F17" s="161">
        <v>33555</v>
      </c>
      <c r="G17" s="74"/>
      <c r="H17" s="74">
        <v>32190</v>
      </c>
      <c r="I17" s="112"/>
      <c r="J17" s="161">
        <v>8214</v>
      </c>
      <c r="K17" s="114"/>
      <c r="L17" s="16">
        <v>7088</v>
      </c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</row>
    <row r="18" spans="2:79" ht="22.9" customHeight="1" x14ac:dyDescent="0.5">
      <c r="C18" s="108" t="s">
        <v>200</v>
      </c>
      <c r="F18" s="74">
        <v>2</v>
      </c>
      <c r="G18" s="74"/>
      <c r="H18" s="74">
        <v>1</v>
      </c>
      <c r="I18" s="112"/>
      <c r="J18" s="161">
        <v>0</v>
      </c>
      <c r="K18" s="209"/>
      <c r="L18" s="161">
        <v>0</v>
      </c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3"/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</row>
    <row r="19" spans="2:79" ht="22.9" customHeight="1" x14ac:dyDescent="0.5">
      <c r="C19" s="108" t="s">
        <v>142</v>
      </c>
      <c r="F19" s="74">
        <v>0</v>
      </c>
      <c r="G19" s="74"/>
      <c r="H19" s="74">
        <v>107</v>
      </c>
      <c r="I19" s="112"/>
      <c r="J19" s="16">
        <v>0</v>
      </c>
      <c r="K19" s="114"/>
      <c r="L19" s="16">
        <v>0</v>
      </c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03"/>
    </row>
    <row r="20" spans="2:79" ht="22.9" customHeight="1" x14ac:dyDescent="0.5">
      <c r="C20" s="108" t="s">
        <v>82</v>
      </c>
      <c r="F20" s="161">
        <v>614</v>
      </c>
      <c r="G20" s="74"/>
      <c r="H20" s="74">
        <v>464</v>
      </c>
      <c r="I20" s="112"/>
      <c r="J20" s="161">
        <v>284</v>
      </c>
      <c r="K20" s="114"/>
      <c r="L20" s="16">
        <v>278</v>
      </c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3"/>
      <c r="BY20" s="103"/>
      <c r="BZ20" s="103"/>
      <c r="CA20" s="103"/>
    </row>
    <row r="21" spans="2:79" ht="22.9" customHeight="1" x14ac:dyDescent="0.5">
      <c r="C21" s="108" t="s">
        <v>95</v>
      </c>
      <c r="F21" s="209">
        <v>-155</v>
      </c>
      <c r="G21" s="74"/>
      <c r="H21" s="74">
        <v>-214</v>
      </c>
      <c r="I21" s="112"/>
      <c r="J21" s="209">
        <v>-276</v>
      </c>
      <c r="K21" s="114"/>
      <c r="L21" s="74">
        <v>-35</v>
      </c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3"/>
      <c r="BZ21" s="103"/>
      <c r="CA21" s="103"/>
    </row>
    <row r="22" spans="2:79" ht="22.9" customHeight="1" x14ac:dyDescent="0.5">
      <c r="C22" s="108" t="s">
        <v>83</v>
      </c>
      <c r="F22" s="210">
        <v>8912</v>
      </c>
      <c r="G22" s="74"/>
      <c r="H22" s="74">
        <v>9622</v>
      </c>
      <c r="I22" s="112"/>
      <c r="J22" s="210">
        <v>5848</v>
      </c>
      <c r="K22" s="114"/>
      <c r="L22" s="16">
        <v>6439</v>
      </c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</row>
    <row r="23" spans="2:79" ht="22.9" customHeight="1" x14ac:dyDescent="0.5">
      <c r="B23" s="108" t="s">
        <v>137</v>
      </c>
      <c r="C23" s="108"/>
      <c r="F23" s="183">
        <f>SUM(F10:F22)</f>
        <v>84992</v>
      </c>
      <c r="G23" s="74"/>
      <c r="H23" s="183">
        <f>SUM(H10:H22)</f>
        <v>121740</v>
      </c>
      <c r="I23" s="112"/>
      <c r="J23" s="184">
        <f>SUM(J10:J22)</f>
        <v>20245</v>
      </c>
      <c r="K23" s="114"/>
      <c r="L23" s="184">
        <f>SUM(L10:L22)</f>
        <v>34308</v>
      </c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</row>
    <row r="24" spans="2:79" ht="22.9" customHeight="1" x14ac:dyDescent="0.5">
      <c r="B24" s="108" t="s">
        <v>84</v>
      </c>
      <c r="F24" s="112"/>
      <c r="G24" s="112"/>
      <c r="H24" s="112"/>
      <c r="I24" s="112"/>
      <c r="J24" s="112"/>
      <c r="K24" s="112"/>
      <c r="L24" s="112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  <c r="BZ24" s="103"/>
      <c r="CA24" s="103"/>
    </row>
    <row r="25" spans="2:79" ht="22.9" customHeight="1" x14ac:dyDescent="0.5">
      <c r="B25" s="108"/>
      <c r="C25" s="108" t="s">
        <v>128</v>
      </c>
      <c r="F25" s="211">
        <v>-33207</v>
      </c>
      <c r="G25" s="160"/>
      <c r="H25" s="212">
        <v>-55726</v>
      </c>
      <c r="I25" s="212"/>
      <c r="J25" s="161">
        <v>308</v>
      </c>
      <c r="K25" s="212"/>
      <c r="L25" s="212">
        <v>-13272</v>
      </c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</row>
    <row r="26" spans="2:79" ht="22.9" customHeight="1" x14ac:dyDescent="0.5">
      <c r="B26" s="108"/>
      <c r="C26" s="108" t="s">
        <v>85</v>
      </c>
      <c r="F26" s="211">
        <v>-49834</v>
      </c>
      <c r="G26" s="160"/>
      <c r="H26" s="161">
        <v>122859</v>
      </c>
      <c r="I26" s="212"/>
      <c r="J26" s="212">
        <v>-382</v>
      </c>
      <c r="K26" s="213"/>
      <c r="L26" s="212">
        <v>-113</v>
      </c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</row>
    <row r="27" spans="2:79" ht="22.9" customHeight="1" x14ac:dyDescent="0.5">
      <c r="B27" s="108"/>
      <c r="C27" s="108" t="s">
        <v>6</v>
      </c>
      <c r="F27" s="161">
        <v>18159</v>
      </c>
      <c r="G27" s="212"/>
      <c r="H27" s="212">
        <f>+-1390</f>
        <v>-1390</v>
      </c>
      <c r="I27" s="212"/>
      <c r="J27" s="161">
        <v>18159</v>
      </c>
      <c r="K27" s="214"/>
      <c r="L27" s="212">
        <f>+-1390</f>
        <v>-1390</v>
      </c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</row>
    <row r="28" spans="2:79" ht="22.9" customHeight="1" x14ac:dyDescent="0.5">
      <c r="B28" s="108"/>
      <c r="C28" s="154" t="s">
        <v>143</v>
      </c>
      <c r="D28" s="195"/>
      <c r="F28" s="161">
        <v>972</v>
      </c>
      <c r="G28" s="112"/>
      <c r="H28" s="74">
        <v>0</v>
      </c>
      <c r="I28" s="112"/>
      <c r="J28" s="112">
        <v>0</v>
      </c>
      <c r="K28" s="112"/>
      <c r="L28" s="74">
        <v>0</v>
      </c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</row>
    <row r="29" spans="2:79" ht="22.9" customHeight="1" x14ac:dyDescent="0.5">
      <c r="B29" s="108"/>
      <c r="C29" s="108" t="s">
        <v>7</v>
      </c>
      <c r="F29" s="211">
        <v>-891</v>
      </c>
      <c r="G29" s="160"/>
      <c r="H29" s="212">
        <v>-60</v>
      </c>
      <c r="I29" s="160"/>
      <c r="J29" s="212">
        <v>-1350</v>
      </c>
      <c r="K29" s="212"/>
      <c r="L29" s="212">
        <v>-65</v>
      </c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</row>
    <row r="30" spans="2:79" ht="22.9" customHeight="1" x14ac:dyDescent="0.5">
      <c r="B30" s="108"/>
      <c r="C30" s="108" t="s">
        <v>10</v>
      </c>
      <c r="F30" s="211">
        <v>-6502</v>
      </c>
      <c r="G30" s="160"/>
      <c r="H30" s="74">
        <v>1658</v>
      </c>
      <c r="I30" s="160"/>
      <c r="J30" s="212">
        <v>-8210</v>
      </c>
      <c r="K30" s="212"/>
      <c r="L30" s="212">
        <v>-845</v>
      </c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</row>
    <row r="31" spans="2:79" ht="22.9" customHeight="1" x14ac:dyDescent="0.5">
      <c r="B31" s="108" t="s">
        <v>86</v>
      </c>
      <c r="F31" s="112"/>
      <c r="G31" s="112"/>
      <c r="H31" s="112"/>
      <c r="I31" s="112"/>
      <c r="J31" s="112"/>
      <c r="K31" s="112"/>
      <c r="L31" s="112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</row>
    <row r="32" spans="2:79" ht="22.9" customHeight="1" x14ac:dyDescent="0.5">
      <c r="C32" s="103" t="s">
        <v>127</v>
      </c>
      <c r="D32" s="108"/>
      <c r="F32" s="161">
        <v>81333</v>
      </c>
      <c r="G32" s="212"/>
      <c r="H32" s="212">
        <v>-156042</v>
      </c>
      <c r="I32" s="212"/>
      <c r="J32" s="212">
        <v>-3162</v>
      </c>
      <c r="K32" s="160"/>
      <c r="L32" s="209">
        <v>-5080</v>
      </c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</row>
    <row r="33" spans="1:79" ht="22.9" customHeight="1" x14ac:dyDescent="0.5">
      <c r="C33" s="108" t="s">
        <v>21</v>
      </c>
      <c r="D33" s="108"/>
      <c r="F33" s="161">
        <v>607</v>
      </c>
      <c r="G33" s="212"/>
      <c r="H33" s="212">
        <v>-6482</v>
      </c>
      <c r="I33" s="212"/>
      <c r="J33" s="212">
        <v>-965</v>
      </c>
      <c r="K33" s="160"/>
      <c r="L33" s="161">
        <v>211</v>
      </c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</row>
    <row r="34" spans="1:79" ht="22.9" customHeight="1" x14ac:dyDescent="0.5">
      <c r="C34" s="108" t="s">
        <v>120</v>
      </c>
      <c r="D34" s="108"/>
      <c r="F34" s="211">
        <v>-928</v>
      </c>
      <c r="G34" s="160"/>
      <c r="H34" s="212">
        <v>-520</v>
      </c>
      <c r="I34" s="160"/>
      <c r="J34" s="161">
        <v>2121</v>
      </c>
      <c r="K34" s="214"/>
      <c r="L34" s="156">
        <v>6306</v>
      </c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</row>
    <row r="35" spans="1:79" ht="22.9" customHeight="1" x14ac:dyDescent="0.5">
      <c r="C35" s="108" t="s">
        <v>138</v>
      </c>
      <c r="D35" s="108"/>
      <c r="F35" s="161">
        <v>0</v>
      </c>
      <c r="G35" s="212"/>
      <c r="H35" s="212">
        <v>-371</v>
      </c>
      <c r="I35" s="212"/>
      <c r="J35" s="161">
        <v>0</v>
      </c>
      <c r="K35" s="214"/>
      <c r="L35" s="161">
        <v>0</v>
      </c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</row>
    <row r="36" spans="1:79" ht="22.9" customHeight="1" x14ac:dyDescent="0.5">
      <c r="C36" s="108" t="s">
        <v>87</v>
      </c>
      <c r="D36" s="108"/>
      <c r="F36" s="215">
        <v>-95</v>
      </c>
      <c r="G36" s="212"/>
      <c r="H36" s="216">
        <v>-1405</v>
      </c>
      <c r="I36" s="212"/>
      <c r="J36" s="210">
        <v>0</v>
      </c>
      <c r="K36" s="160"/>
      <c r="L36" s="210">
        <v>115</v>
      </c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</row>
    <row r="37" spans="1:79" ht="22.9" customHeight="1" x14ac:dyDescent="0.5">
      <c r="B37" s="108" t="s">
        <v>153</v>
      </c>
      <c r="F37" s="112">
        <f>SUM(F23:F36)</f>
        <v>94606</v>
      </c>
      <c r="G37" s="112"/>
      <c r="H37" s="112">
        <f>SUM(H23:H36)</f>
        <v>24261</v>
      </c>
      <c r="I37" s="112"/>
      <c r="J37" s="112">
        <f>SUM(J23:J36)</f>
        <v>26764</v>
      </c>
      <c r="K37" s="112"/>
      <c r="L37" s="112">
        <f>SUM(L23:L36)</f>
        <v>20175</v>
      </c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</row>
    <row r="38" spans="1:79" ht="22.9" customHeight="1" x14ac:dyDescent="0.5">
      <c r="B38" s="108"/>
      <c r="C38" s="108" t="s">
        <v>146</v>
      </c>
      <c r="F38" s="161">
        <v>88</v>
      </c>
      <c r="G38" s="112"/>
      <c r="H38" s="112">
        <v>34</v>
      </c>
      <c r="I38" s="112"/>
      <c r="J38" s="161">
        <v>279</v>
      </c>
      <c r="K38" s="112"/>
      <c r="L38" s="112">
        <v>12</v>
      </c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</row>
    <row r="39" spans="1:79" ht="22.9" customHeight="1" x14ac:dyDescent="0.5">
      <c r="B39" s="108"/>
      <c r="C39" s="108" t="s">
        <v>147</v>
      </c>
      <c r="F39" s="209">
        <v>-2011</v>
      </c>
      <c r="G39" s="112"/>
      <c r="H39" s="230">
        <v>-1686</v>
      </c>
      <c r="I39" s="112"/>
      <c r="J39" s="209">
        <v>-1788</v>
      </c>
      <c r="K39" s="112"/>
      <c r="L39" s="185">
        <v>-1624</v>
      </c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</row>
    <row r="40" spans="1:79" ht="22.9" customHeight="1" x14ac:dyDescent="0.5">
      <c r="A40" s="108" t="s">
        <v>154</v>
      </c>
      <c r="B40" s="108"/>
      <c r="F40" s="116">
        <f>SUM(F37:F39)</f>
        <v>92683</v>
      </c>
      <c r="G40" s="112"/>
      <c r="H40" s="116">
        <f>SUM(H37:I39)</f>
        <v>22609</v>
      </c>
      <c r="I40" s="112"/>
      <c r="J40" s="116">
        <f>SUM(J37:J39)</f>
        <v>25255</v>
      </c>
      <c r="K40" s="112"/>
      <c r="L40" s="116">
        <f>SUM(L37:L39)</f>
        <v>18563</v>
      </c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</row>
    <row r="41" spans="1:79" ht="10.5" customHeight="1" x14ac:dyDescent="0.5">
      <c r="A41" s="108"/>
      <c r="B41" s="108"/>
      <c r="F41" s="149"/>
      <c r="G41" s="112"/>
      <c r="H41" s="149"/>
      <c r="I41" s="112"/>
      <c r="J41" s="149"/>
      <c r="K41" s="112"/>
      <c r="L41" s="149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3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</row>
    <row r="42" spans="1:79" ht="18.75" customHeight="1" x14ac:dyDescent="0.5">
      <c r="A42" s="108"/>
      <c r="B42" s="108"/>
      <c r="F42" s="149"/>
      <c r="G42" s="112"/>
      <c r="H42" s="149"/>
      <c r="I42" s="112"/>
      <c r="J42" s="149"/>
      <c r="K42" s="112"/>
      <c r="L42" s="149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/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3"/>
      <c r="BY42" s="103"/>
      <c r="BZ42" s="103"/>
      <c r="CA42" s="103"/>
    </row>
    <row r="43" spans="1:79" ht="23.25" x14ac:dyDescent="0.5">
      <c r="A43" s="108"/>
      <c r="B43" s="108"/>
      <c r="F43" s="149"/>
      <c r="G43" s="112"/>
      <c r="H43" s="149"/>
      <c r="I43" s="112"/>
      <c r="J43" s="196" t="s">
        <v>179</v>
      </c>
      <c r="K43" s="112"/>
      <c r="L43" s="149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</row>
    <row r="44" spans="1:79" ht="23.25" x14ac:dyDescent="0.5">
      <c r="A44" s="108"/>
      <c r="B44" s="108"/>
      <c r="F44" s="149"/>
      <c r="G44" s="112"/>
      <c r="H44" s="149"/>
      <c r="I44" s="112"/>
      <c r="J44" s="196" t="s">
        <v>180</v>
      </c>
      <c r="K44" s="112"/>
      <c r="L44" s="149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</row>
    <row r="45" spans="1:79" ht="33.75" customHeight="1" x14ac:dyDescent="0.5">
      <c r="A45" s="2" t="s">
        <v>13</v>
      </c>
      <c r="B45" s="108"/>
      <c r="F45" s="112"/>
      <c r="G45" s="112"/>
      <c r="H45" s="112"/>
      <c r="I45" s="112"/>
      <c r="J45" s="112"/>
      <c r="K45" s="112"/>
      <c r="L45" s="112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  <c r="CA45" s="103"/>
    </row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5"/>
  <sheetViews>
    <sheetView tabSelected="1" topLeftCell="A4" zoomScale="70" zoomScaleNormal="70" zoomScaleSheetLayoutView="80" workbookViewId="0">
      <selection activeCell="N23" sqref="N23"/>
    </sheetView>
  </sheetViews>
  <sheetFormatPr defaultColWidth="17" defaultRowHeight="24" x14ac:dyDescent="0.55000000000000004"/>
  <cols>
    <col min="1" max="1" width="2.7109375" style="103" customWidth="1"/>
    <col min="2" max="2" width="2.42578125" style="103" customWidth="1"/>
    <col min="3" max="3" width="2.7109375" style="103" customWidth="1"/>
    <col min="4" max="4" width="57.140625" style="103" customWidth="1"/>
    <col min="5" max="5" width="1.5703125" style="103" customWidth="1"/>
    <col min="6" max="6" width="14.5703125" style="103" customWidth="1"/>
    <col min="7" max="7" width="0.85546875" style="103" customWidth="1"/>
    <col min="8" max="8" width="14.5703125" style="103" customWidth="1"/>
    <col min="9" max="9" width="0.85546875" style="103" customWidth="1"/>
    <col min="10" max="10" width="13" style="103" customWidth="1"/>
    <col min="11" max="11" width="0.85546875" style="103" customWidth="1"/>
    <col min="12" max="12" width="13" style="103" customWidth="1"/>
    <col min="13" max="67" width="17" style="105"/>
    <col min="68" max="16384" width="17" style="103"/>
  </cols>
  <sheetData>
    <row r="1" spans="1:67" ht="26.25" x14ac:dyDescent="0.55000000000000004">
      <c r="L1" s="104">
        <v>10</v>
      </c>
    </row>
    <row r="2" spans="1:67" ht="24.75" customHeight="1" x14ac:dyDescent="0.55000000000000004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67" x14ac:dyDescent="0.55000000000000004">
      <c r="A3" s="248" t="s">
        <v>136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67" ht="24.75" customHeight="1" x14ac:dyDescent="0.55000000000000004">
      <c r="A4" s="248" t="str">
        <f>'Page 9'!A4:L4</f>
        <v>For the three-month period ended March 31, 2019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67" ht="22.5" customHeight="1" x14ac:dyDescent="0.55000000000000004">
      <c r="C5" s="106"/>
      <c r="D5" s="106"/>
      <c r="E5" s="107"/>
      <c r="F5" s="107"/>
      <c r="G5" s="108"/>
      <c r="H5" s="107"/>
      <c r="I5" s="107"/>
      <c r="J5" s="107"/>
      <c r="K5" s="108"/>
      <c r="L5" s="153" t="s">
        <v>156</v>
      </c>
      <c r="BM5" s="103"/>
      <c r="BN5" s="103"/>
      <c r="BO5" s="103"/>
    </row>
    <row r="6" spans="1:67" ht="24.75" customHeight="1" x14ac:dyDescent="0.55000000000000004">
      <c r="A6" s="109"/>
      <c r="B6" s="109"/>
      <c r="E6" s="108"/>
      <c r="F6" s="249" t="s">
        <v>42</v>
      </c>
      <c r="G6" s="249"/>
      <c r="H6" s="249"/>
      <c r="I6" s="110"/>
      <c r="J6" s="249" t="s">
        <v>43</v>
      </c>
      <c r="K6" s="249"/>
      <c r="L6" s="249"/>
      <c r="BM6" s="103"/>
      <c r="BN6" s="103"/>
      <c r="BO6" s="103"/>
    </row>
    <row r="7" spans="1:67" ht="22.5" customHeight="1" x14ac:dyDescent="0.55000000000000004">
      <c r="A7" s="106"/>
      <c r="B7" s="106"/>
      <c r="C7" s="106"/>
      <c r="D7" s="106"/>
      <c r="E7" s="107"/>
      <c r="F7" s="111">
        <v>2019</v>
      </c>
      <c r="G7" s="111"/>
      <c r="H7" s="111">
        <v>2018</v>
      </c>
      <c r="I7" s="111"/>
      <c r="J7" s="111">
        <v>2019</v>
      </c>
      <c r="K7" s="111"/>
      <c r="L7" s="111">
        <v>2018</v>
      </c>
      <c r="BM7" s="103"/>
      <c r="BN7" s="103"/>
      <c r="BO7" s="103"/>
    </row>
    <row r="8" spans="1:67" ht="15" customHeight="1" x14ac:dyDescent="0.55000000000000004">
      <c r="E8" s="113"/>
      <c r="J8" s="119"/>
      <c r="K8" s="119"/>
      <c r="L8" s="119"/>
      <c r="BM8" s="103"/>
      <c r="BN8" s="103"/>
      <c r="BO8" s="103"/>
    </row>
    <row r="9" spans="1:67" x14ac:dyDescent="0.55000000000000004">
      <c r="A9" s="108" t="s">
        <v>88</v>
      </c>
      <c r="F9" s="117"/>
      <c r="G9" s="117"/>
      <c r="H9" s="117"/>
      <c r="I9" s="117"/>
      <c r="J9" s="117"/>
      <c r="K9" s="117"/>
      <c r="L9" s="117"/>
    </row>
    <row r="10" spans="1:67" x14ac:dyDescent="0.55000000000000004">
      <c r="A10" s="108"/>
      <c r="C10" s="108" t="s">
        <v>201</v>
      </c>
      <c r="F10" s="161">
        <v>0</v>
      </c>
      <c r="G10" s="143"/>
      <c r="H10" s="161">
        <v>0</v>
      </c>
      <c r="I10" s="143"/>
      <c r="J10" s="143">
        <v>22000</v>
      </c>
      <c r="K10" s="143"/>
      <c r="L10" s="161">
        <v>0</v>
      </c>
    </row>
    <row r="11" spans="1:67" x14ac:dyDescent="0.55000000000000004">
      <c r="A11" s="108"/>
      <c r="C11" s="108" t="s">
        <v>202</v>
      </c>
      <c r="F11" s="161">
        <v>0</v>
      </c>
      <c r="G11" s="160"/>
      <c r="H11" s="161">
        <v>0</v>
      </c>
      <c r="I11" s="160"/>
      <c r="J11" s="143">
        <v>-40000</v>
      </c>
      <c r="K11" s="160"/>
      <c r="L11" s="161">
        <v>0</v>
      </c>
    </row>
    <row r="12" spans="1:67" x14ac:dyDescent="0.55000000000000004">
      <c r="A12" s="108"/>
      <c r="C12" s="108" t="s">
        <v>89</v>
      </c>
      <c r="F12" s="161">
        <v>0</v>
      </c>
      <c r="G12" s="143"/>
      <c r="H12" s="143">
        <v>-1525</v>
      </c>
      <c r="I12" s="143"/>
      <c r="J12" s="143">
        <v>-48</v>
      </c>
      <c r="K12" s="143"/>
      <c r="L12" s="143">
        <v>-533</v>
      </c>
      <c r="M12" s="108"/>
    </row>
    <row r="13" spans="1:67" x14ac:dyDescent="0.55000000000000004">
      <c r="A13" s="108"/>
      <c r="C13" s="108" t="s">
        <v>190</v>
      </c>
      <c r="F13" s="143">
        <v>-33924</v>
      </c>
      <c r="G13" s="143"/>
      <c r="H13" s="143">
        <v>-4406</v>
      </c>
      <c r="I13" s="143"/>
      <c r="J13" s="143">
        <v>-24793</v>
      </c>
      <c r="K13" s="143"/>
      <c r="L13" s="143">
        <v>-255</v>
      </c>
    </row>
    <row r="14" spans="1:67" x14ac:dyDescent="0.55000000000000004">
      <c r="A14" s="108" t="s">
        <v>204</v>
      </c>
      <c r="F14" s="217">
        <f>SUM(F10:F13)</f>
        <v>-33924</v>
      </c>
      <c r="G14" s="117"/>
      <c r="H14" s="217">
        <f>SUM(H10:H13)</f>
        <v>-5931</v>
      </c>
      <c r="I14" s="117"/>
      <c r="J14" s="250">
        <f>SUM(J10:J13)</f>
        <v>-42841</v>
      </c>
      <c r="K14" s="117"/>
      <c r="L14" s="217">
        <f>SUM(L10:L13)</f>
        <v>-788</v>
      </c>
    </row>
    <row r="15" spans="1:67" ht="5.25" customHeight="1" x14ac:dyDescent="0.55000000000000004">
      <c r="A15" s="108"/>
      <c r="F15" s="117"/>
      <c r="G15" s="117"/>
      <c r="H15" s="117"/>
      <c r="I15" s="117"/>
      <c r="J15" s="117"/>
      <c r="K15" s="117"/>
      <c r="L15" s="117"/>
    </row>
    <row r="16" spans="1:67" x14ac:dyDescent="0.55000000000000004">
      <c r="A16" s="108" t="s">
        <v>90</v>
      </c>
      <c r="F16" s="117"/>
      <c r="G16" s="117"/>
      <c r="H16" s="117"/>
      <c r="I16" s="117"/>
      <c r="J16" s="117"/>
      <c r="K16" s="117"/>
      <c r="L16" s="117"/>
    </row>
    <row r="17" spans="1:12" x14ac:dyDescent="0.55000000000000004">
      <c r="C17" s="108" t="s">
        <v>176</v>
      </c>
      <c r="F17" s="143">
        <v>983</v>
      </c>
      <c r="G17" s="143"/>
      <c r="H17" s="143">
        <v>63305</v>
      </c>
      <c r="I17" s="143"/>
      <c r="J17" s="143">
        <v>104434</v>
      </c>
      <c r="K17" s="143"/>
      <c r="L17" s="143">
        <v>5000</v>
      </c>
    </row>
    <row r="18" spans="1:12" x14ac:dyDescent="0.55000000000000004">
      <c r="C18" s="108" t="s">
        <v>129</v>
      </c>
      <c r="F18" s="143">
        <v>-11823</v>
      </c>
      <c r="G18" s="143"/>
      <c r="H18" s="143">
        <v>-1765</v>
      </c>
      <c r="I18" s="143"/>
      <c r="J18" s="143">
        <v>-1757</v>
      </c>
      <c r="K18" s="143"/>
      <c r="L18" s="143">
        <v>-123</v>
      </c>
    </row>
    <row r="19" spans="1:12" x14ac:dyDescent="0.55000000000000004">
      <c r="C19" s="103" t="s">
        <v>131</v>
      </c>
      <c r="F19" s="120">
        <v>0</v>
      </c>
      <c r="G19" s="21"/>
      <c r="H19" s="120">
        <v>0</v>
      </c>
      <c r="I19" s="112"/>
      <c r="J19" s="21">
        <v>0</v>
      </c>
      <c r="K19" s="115"/>
      <c r="L19" s="21">
        <v>36000</v>
      </c>
    </row>
    <row r="20" spans="1:12" x14ac:dyDescent="0.55000000000000004">
      <c r="C20" s="103" t="s">
        <v>191</v>
      </c>
      <c r="F20" s="161">
        <v>0</v>
      </c>
      <c r="G20" s="161"/>
      <c r="H20" s="161">
        <v>0</v>
      </c>
      <c r="I20" s="161"/>
      <c r="J20" s="143">
        <v>-38000</v>
      </c>
      <c r="K20" s="143"/>
      <c r="L20" s="161">
        <v>0</v>
      </c>
    </row>
    <row r="21" spans="1:12" x14ac:dyDescent="0.55000000000000004">
      <c r="C21" s="103" t="s">
        <v>130</v>
      </c>
      <c r="F21" s="143">
        <v>-58690</v>
      </c>
      <c r="G21" s="143"/>
      <c r="H21" s="143">
        <v>-55678</v>
      </c>
      <c r="I21" s="143"/>
      <c r="J21" s="143">
        <v>-58690</v>
      </c>
      <c r="K21" s="143"/>
      <c r="L21" s="143">
        <v>-55678</v>
      </c>
    </row>
    <row r="22" spans="1:12" x14ac:dyDescent="0.55000000000000004">
      <c r="C22" s="103" t="s">
        <v>107</v>
      </c>
      <c r="F22" s="143">
        <v>-126</v>
      </c>
      <c r="G22" s="143"/>
      <c r="H22" s="143">
        <v>-1125</v>
      </c>
      <c r="I22" s="143"/>
      <c r="J22" s="143">
        <v>-126</v>
      </c>
      <c r="K22" s="143"/>
      <c r="L22" s="143">
        <v>-1014</v>
      </c>
    </row>
    <row r="23" spans="1:12" x14ac:dyDescent="0.55000000000000004">
      <c r="C23" s="133" t="s">
        <v>121</v>
      </c>
      <c r="F23" s="218">
        <v>-8818</v>
      </c>
      <c r="G23" s="160"/>
      <c r="H23" s="218">
        <v>-10365</v>
      </c>
      <c r="I23" s="218"/>
      <c r="J23" s="218">
        <v>-6140</v>
      </c>
      <c r="K23" s="160"/>
      <c r="L23" s="218">
        <v>-6365</v>
      </c>
    </row>
    <row r="24" spans="1:12" x14ac:dyDescent="0.55000000000000004">
      <c r="C24" s="133" t="s">
        <v>206</v>
      </c>
      <c r="F24" s="161">
        <v>0</v>
      </c>
      <c r="G24" s="160"/>
      <c r="H24" s="161">
        <v>934</v>
      </c>
      <c r="I24" s="160"/>
      <c r="J24" s="161">
        <v>0</v>
      </c>
      <c r="K24" s="160"/>
      <c r="L24" s="161">
        <v>0</v>
      </c>
    </row>
    <row r="25" spans="1:12" x14ac:dyDescent="0.55000000000000004">
      <c r="A25" s="108" t="s">
        <v>203</v>
      </c>
      <c r="F25" s="186">
        <f>SUM(F17:F24)</f>
        <v>-78474</v>
      </c>
      <c r="G25" s="74"/>
      <c r="H25" s="186">
        <f>SUM(H17:H24)</f>
        <v>-4694</v>
      </c>
      <c r="I25" s="113"/>
      <c r="J25" s="187">
        <f>SUM(J17:J24)</f>
        <v>-279</v>
      </c>
      <c r="K25" s="115"/>
      <c r="L25" s="187">
        <f>SUM(L17:L24)</f>
        <v>-22180</v>
      </c>
    </row>
    <row r="26" spans="1:12" ht="15" customHeight="1" x14ac:dyDescent="0.55000000000000004">
      <c r="F26" s="113"/>
      <c r="G26" s="113"/>
      <c r="H26" s="113"/>
      <c r="I26" s="113"/>
      <c r="J26" s="113"/>
      <c r="K26" s="113"/>
      <c r="L26" s="113"/>
    </row>
    <row r="27" spans="1:12" x14ac:dyDescent="0.55000000000000004">
      <c r="A27" s="108" t="s">
        <v>132</v>
      </c>
      <c r="F27" s="121">
        <f>'Page 9'!F40+'Page 10'!F14+'Page 10'!F25</f>
        <v>-19715</v>
      </c>
      <c r="G27" s="117"/>
      <c r="H27" s="121">
        <f>'Page 9'!H40+'Page 10'!H14+'Page 10'!H25</f>
        <v>11984</v>
      </c>
      <c r="I27" s="121"/>
      <c r="J27" s="251">
        <f>'Page 9'!J40+'Page 10'!J14+'Page 10'!J25</f>
        <v>-17865</v>
      </c>
      <c r="K27" s="112"/>
      <c r="L27" s="74">
        <f>'Page 9'!L40+'Page 10'!L14+'Page 10'!L25</f>
        <v>-4405</v>
      </c>
    </row>
    <row r="28" spans="1:12" x14ac:dyDescent="0.55000000000000004">
      <c r="A28" s="108" t="s">
        <v>186</v>
      </c>
      <c r="E28" s="122"/>
      <c r="F28" s="123">
        <f>'Page2-4'!H12</f>
        <v>114907</v>
      </c>
      <c r="G28" s="114"/>
      <c r="H28" s="123">
        <v>131875</v>
      </c>
      <c r="I28" s="114"/>
      <c r="J28" s="112">
        <f>'Page2-4'!L12</f>
        <v>19047</v>
      </c>
      <c r="K28" s="112"/>
      <c r="L28" s="112">
        <v>17108</v>
      </c>
    </row>
    <row r="29" spans="1:12" ht="24.75" thickBot="1" x14ac:dyDescent="0.6">
      <c r="A29" s="108" t="s">
        <v>187</v>
      </c>
      <c r="F29" s="124">
        <f>F27+F28</f>
        <v>95192</v>
      </c>
      <c r="G29" s="114"/>
      <c r="H29" s="124">
        <f>H27+H28</f>
        <v>143859</v>
      </c>
      <c r="I29" s="114"/>
      <c r="J29" s="252">
        <f>J27+J28</f>
        <v>1182</v>
      </c>
      <c r="K29" s="114"/>
      <c r="L29" s="124">
        <f>L27+L28</f>
        <v>12703</v>
      </c>
    </row>
    <row r="30" spans="1:12" ht="4.5" customHeight="1" thickTop="1" x14ac:dyDescent="0.55000000000000004">
      <c r="F30" s="125"/>
      <c r="G30" s="125"/>
      <c r="H30" s="125"/>
      <c r="I30" s="125"/>
      <c r="J30" s="126"/>
      <c r="K30" s="126"/>
      <c r="L30" s="126"/>
    </row>
    <row r="31" spans="1:12" x14ac:dyDescent="0.55000000000000004">
      <c r="A31" s="127" t="s">
        <v>139</v>
      </c>
      <c r="B31" s="108"/>
      <c r="C31" s="108"/>
      <c r="F31" s="125"/>
      <c r="G31" s="125"/>
      <c r="H31" s="125"/>
      <c r="I31" s="125"/>
      <c r="J31" s="125"/>
      <c r="K31" s="126"/>
      <c r="L31" s="125"/>
    </row>
    <row r="32" spans="1:12" x14ac:dyDescent="0.55000000000000004">
      <c r="A32" s="128"/>
      <c r="B32" s="108" t="s">
        <v>91</v>
      </c>
      <c r="C32" s="108"/>
      <c r="F32" s="125"/>
      <c r="G32" s="125"/>
      <c r="H32" s="125"/>
      <c r="I32" s="125"/>
      <c r="J32" s="126"/>
      <c r="K32" s="126"/>
      <c r="L32" s="126"/>
    </row>
    <row r="33" spans="1:67" x14ac:dyDescent="0.55000000000000004">
      <c r="A33" s="108"/>
      <c r="B33" s="130" t="s">
        <v>177</v>
      </c>
      <c r="C33" s="108"/>
      <c r="F33" s="188">
        <v>0</v>
      </c>
      <c r="G33" s="125"/>
      <c r="H33" s="188">
        <v>0</v>
      </c>
      <c r="I33" s="125"/>
      <c r="J33" s="188">
        <v>0</v>
      </c>
      <c r="K33" s="126"/>
      <c r="L33" s="48">
        <v>99066</v>
      </c>
    </row>
    <row r="34" spans="1:67" x14ac:dyDescent="0.55000000000000004">
      <c r="A34" s="108"/>
      <c r="B34" s="130" t="s">
        <v>108</v>
      </c>
      <c r="C34" s="108"/>
      <c r="F34" s="112"/>
      <c r="G34" s="112"/>
      <c r="H34" s="112"/>
      <c r="I34" s="112"/>
      <c r="J34" s="112"/>
      <c r="K34" s="112"/>
      <c r="L34" s="112"/>
    </row>
    <row r="35" spans="1:67" x14ac:dyDescent="0.55000000000000004">
      <c r="A35" s="108"/>
      <c r="B35" s="130"/>
      <c r="C35" s="108" t="s">
        <v>109</v>
      </c>
      <c r="F35" s="219">
        <v>6740</v>
      </c>
      <c r="G35" s="220">
        <v>6740</v>
      </c>
      <c r="H35" s="219">
        <v>1949</v>
      </c>
      <c r="I35" s="221"/>
      <c r="J35" s="222">
        <v>1095</v>
      </c>
      <c r="K35" s="223"/>
      <c r="L35" s="222">
        <v>1422</v>
      </c>
    </row>
    <row r="36" spans="1:67" x14ac:dyDescent="0.55000000000000004">
      <c r="A36" s="108"/>
      <c r="B36" s="130" t="s">
        <v>178</v>
      </c>
      <c r="C36" s="131"/>
      <c r="F36" s="161">
        <v>0</v>
      </c>
      <c r="G36" s="220"/>
      <c r="H36" s="219">
        <v>1070</v>
      </c>
      <c r="I36" s="221"/>
      <c r="J36" s="161">
        <v>0</v>
      </c>
      <c r="K36" s="223"/>
      <c r="L36" s="222">
        <v>1070</v>
      </c>
    </row>
    <row r="37" spans="1:67" x14ac:dyDescent="0.55000000000000004">
      <c r="A37" s="108"/>
      <c r="B37" s="130" t="s">
        <v>141</v>
      </c>
      <c r="C37" s="108"/>
      <c r="F37" s="161">
        <v>0</v>
      </c>
      <c r="G37" s="220"/>
      <c r="H37" s="219">
        <v>5267</v>
      </c>
      <c r="I37" s="221"/>
      <c r="J37" s="161">
        <v>51</v>
      </c>
      <c r="K37" s="223"/>
      <c r="L37" s="222">
        <v>5267</v>
      </c>
    </row>
    <row r="38" spans="1:67" s="195" customFormat="1" x14ac:dyDescent="0.55000000000000004">
      <c r="A38" s="224"/>
      <c r="B38" s="130" t="s">
        <v>192</v>
      </c>
      <c r="C38" s="131"/>
      <c r="D38" s="103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  <c r="AG38" s="225"/>
      <c r="AH38" s="225"/>
      <c r="AI38" s="225"/>
      <c r="AJ38" s="225"/>
      <c r="AK38" s="225"/>
      <c r="AL38" s="225"/>
      <c r="AM38" s="225"/>
      <c r="AN38" s="225"/>
      <c r="AO38" s="225"/>
      <c r="AP38" s="225"/>
      <c r="AQ38" s="225"/>
      <c r="AR38" s="225"/>
      <c r="AS38" s="225"/>
      <c r="AT38" s="225"/>
      <c r="AU38" s="225"/>
      <c r="AV38" s="225"/>
      <c r="AW38" s="225"/>
      <c r="AX38" s="225"/>
      <c r="AY38" s="225"/>
      <c r="AZ38" s="225"/>
      <c r="BA38" s="225"/>
      <c r="BB38" s="225"/>
      <c r="BC38" s="225"/>
      <c r="BD38" s="225"/>
      <c r="BE38" s="225"/>
      <c r="BF38" s="225"/>
      <c r="BG38" s="225"/>
      <c r="BH38" s="225"/>
      <c r="BI38" s="225"/>
      <c r="BJ38" s="225"/>
      <c r="BK38" s="225"/>
      <c r="BL38" s="225"/>
      <c r="BM38" s="225"/>
      <c r="BN38" s="225"/>
      <c r="BO38" s="225"/>
    </row>
    <row r="39" spans="1:67" s="195" customFormat="1" x14ac:dyDescent="0.55000000000000004">
      <c r="A39" s="224"/>
      <c r="B39" s="130"/>
      <c r="C39" s="131" t="s">
        <v>193</v>
      </c>
      <c r="D39" s="103"/>
      <c r="F39" s="161">
        <v>4141</v>
      </c>
      <c r="G39" s="220"/>
      <c r="H39" s="161">
        <v>0</v>
      </c>
      <c r="I39" s="221"/>
      <c r="J39" s="161">
        <v>0</v>
      </c>
      <c r="K39" s="223"/>
      <c r="L39" s="161">
        <v>0</v>
      </c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225"/>
      <c r="AG39" s="225"/>
      <c r="AH39" s="225"/>
      <c r="AI39" s="225"/>
      <c r="AJ39" s="225"/>
      <c r="AK39" s="225"/>
      <c r="AL39" s="225"/>
      <c r="AM39" s="225"/>
      <c r="AN39" s="225"/>
      <c r="AO39" s="225"/>
      <c r="AP39" s="225"/>
      <c r="AQ39" s="225"/>
      <c r="AR39" s="225"/>
      <c r="AS39" s="225"/>
      <c r="AT39" s="225"/>
      <c r="AU39" s="225"/>
      <c r="AV39" s="225"/>
      <c r="AW39" s="225"/>
      <c r="AX39" s="225"/>
      <c r="AY39" s="225"/>
      <c r="AZ39" s="225"/>
      <c r="BA39" s="225"/>
      <c r="BB39" s="225"/>
      <c r="BC39" s="225"/>
      <c r="BD39" s="225"/>
      <c r="BE39" s="225"/>
      <c r="BF39" s="225"/>
      <c r="BG39" s="225"/>
      <c r="BH39" s="225"/>
      <c r="BI39" s="225"/>
      <c r="BJ39" s="225"/>
      <c r="BK39" s="225"/>
      <c r="BL39" s="225"/>
      <c r="BM39" s="225"/>
      <c r="BN39" s="225"/>
      <c r="BO39" s="225"/>
    </row>
    <row r="40" spans="1:67" x14ac:dyDescent="0.55000000000000004">
      <c r="A40" s="108"/>
      <c r="B40" s="130" t="s">
        <v>150</v>
      </c>
      <c r="C40" s="131"/>
      <c r="F40" s="112"/>
      <c r="G40" s="112"/>
      <c r="H40" s="112"/>
      <c r="I40" s="112"/>
      <c r="J40" s="112"/>
      <c r="K40" s="112"/>
      <c r="L40" s="112"/>
    </row>
    <row r="41" spans="1:67" x14ac:dyDescent="0.55000000000000004">
      <c r="A41" s="108"/>
      <c r="B41" s="129"/>
      <c r="C41" s="108" t="s">
        <v>125</v>
      </c>
      <c r="F41" s="112">
        <v>0</v>
      </c>
      <c r="G41" s="112"/>
      <c r="H41" s="74">
        <v>-66303</v>
      </c>
      <c r="I41" s="112"/>
      <c r="J41" s="112">
        <v>0</v>
      </c>
      <c r="K41" s="112"/>
      <c r="L41" s="74">
        <v>-66303</v>
      </c>
    </row>
    <row r="42" spans="1:67" x14ac:dyDescent="0.55000000000000004">
      <c r="A42" s="108"/>
      <c r="B42" s="129"/>
      <c r="C42" s="108"/>
      <c r="F42" s="112"/>
      <c r="G42" s="112"/>
      <c r="H42" s="74"/>
      <c r="I42" s="112"/>
      <c r="J42" s="112"/>
      <c r="K42" s="112"/>
      <c r="L42" s="74"/>
    </row>
    <row r="43" spans="1:67" x14ac:dyDescent="0.55000000000000004">
      <c r="F43" s="125"/>
      <c r="G43" s="125"/>
      <c r="H43" s="125"/>
      <c r="I43" s="125"/>
      <c r="J43" s="197" t="s">
        <v>179</v>
      </c>
      <c r="K43" s="126"/>
      <c r="L43" s="126"/>
    </row>
    <row r="44" spans="1:67" ht="23.25" customHeight="1" x14ac:dyDescent="0.55000000000000004">
      <c r="F44" s="125"/>
      <c r="G44" s="125"/>
      <c r="H44" s="125"/>
      <c r="I44" s="125"/>
      <c r="J44" s="197" t="s">
        <v>180</v>
      </c>
      <c r="K44" s="126"/>
      <c r="L44" s="126"/>
    </row>
    <row r="45" spans="1:67" ht="39" customHeight="1" x14ac:dyDescent="0.55000000000000004">
      <c r="A45" s="108" t="s">
        <v>13</v>
      </c>
      <c r="J45" s="118"/>
      <c r="K45" s="118"/>
    </row>
  </sheetData>
  <mergeCells count="5">
    <mergeCell ref="A2:L2"/>
    <mergeCell ref="A3:L3"/>
    <mergeCell ref="A4:L4"/>
    <mergeCell ref="F6:H6"/>
    <mergeCell ref="J6:L6"/>
  </mergeCells>
  <pageMargins left="0.9" right="0.4" top="0.5" bottom="0.6" header="0.1" footer="0.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Page2-4</vt:lpstr>
      <vt:lpstr>Page5-6</vt:lpstr>
      <vt:lpstr>page 7</vt:lpstr>
      <vt:lpstr>page 8</vt:lpstr>
      <vt:lpstr>Page 9</vt:lpstr>
      <vt:lpstr>Page 10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2019-05-14T04:09:41Z</cp:lastPrinted>
  <dcterms:created xsi:type="dcterms:W3CDTF">1998-11-05T08:50:11Z</dcterms:created>
  <dcterms:modified xsi:type="dcterms:W3CDTF">2019-05-21T03:38:29Z</dcterms:modified>
</cp:coreProperties>
</file>