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D:\CLOSING\2018_END  MAR  2019\Q4 30 MAR 2019\"/>
    </mc:Choice>
  </mc:AlternateContent>
  <bookViews>
    <workbookView xWindow="-156" yWindow="108" windowWidth="10608" windowHeight="7980" tabRatio="721"/>
  </bookViews>
  <sheets>
    <sheet name="BS" sheetId="10" r:id="rId1"/>
    <sheet name="PL" sheetId="1" r:id="rId2"/>
    <sheet name="SH8" sheetId="13" r:id="rId3"/>
    <sheet name="SH9" sheetId="11" r:id="rId4"/>
    <sheet name="SH10" sheetId="14" r:id="rId5"/>
    <sheet name="SH11" sheetId="12" r:id="rId6"/>
    <sheet name="CF3" sheetId="6" r:id="rId7"/>
    <sheet name="change in SE" sheetId="2" state="hidden" r:id="rId8"/>
  </sheets>
  <definedNames>
    <definedName name="_xlnm.Print_Area" localSheetId="0">BS!$A$1:$J$88</definedName>
    <definedName name="_xlnm.Print_Area" localSheetId="6">'CF3'!$A$1:$I$87</definedName>
    <definedName name="_xlnm.Print_Area" localSheetId="7">'change in SE'!$A$1:$P$24</definedName>
    <definedName name="_xlnm.Print_Area" localSheetId="1">PL!$A$1:$J$53</definedName>
    <definedName name="_xlnm.Print_Area" localSheetId="4">'SH10'!$A$1:$O$28</definedName>
    <definedName name="_xlnm.Print_Area" localSheetId="5">'SH11'!$A$1:$S$29</definedName>
    <definedName name="_xlnm.Print_Area" localSheetId="2">'SH8'!$A$1:$O$28</definedName>
    <definedName name="_xlnm.Print_Area" localSheetId="3">'SH9'!$A$1:$S$29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4" i="6" l="1"/>
  <c r="D29" i="1"/>
  <c r="D22" i="1"/>
  <c r="D65" i="10"/>
  <c r="D28" i="10"/>
  <c r="C29" i="6" l="1"/>
  <c r="E74" i="6" l="1"/>
  <c r="G74" i="6"/>
  <c r="C23" i="6" l="1"/>
  <c r="S18" i="12"/>
  <c r="C19" i="11"/>
  <c r="C21" i="11" s="1"/>
  <c r="M20" i="14"/>
  <c r="E20" i="14"/>
  <c r="G20" i="14"/>
  <c r="I20" i="14"/>
  <c r="C20" i="14"/>
  <c r="O17" i="14"/>
  <c r="S18" i="11"/>
  <c r="S17" i="11"/>
  <c r="O19" i="11"/>
  <c r="O21" i="11" s="1"/>
  <c r="Q19" i="11"/>
  <c r="M19" i="11"/>
  <c r="K19" i="11"/>
  <c r="I19" i="11"/>
  <c r="I21" i="11" s="1"/>
  <c r="G19" i="11"/>
  <c r="E19" i="11"/>
  <c r="Q21" i="11"/>
  <c r="M21" i="11"/>
  <c r="K21" i="11"/>
  <c r="G21" i="11"/>
  <c r="E21" i="11"/>
  <c r="K25" i="13"/>
  <c r="O17" i="13"/>
  <c r="D46" i="1"/>
  <c r="J39" i="1"/>
  <c r="H39" i="1"/>
  <c r="F39" i="1"/>
  <c r="D39" i="1"/>
  <c r="S19" i="11" l="1"/>
  <c r="S21" i="11" s="1"/>
  <c r="C85" i="6" l="1"/>
  <c r="C83" i="6"/>
  <c r="I74" i="6"/>
  <c r="C73" i="6"/>
  <c r="C72" i="6"/>
  <c r="C68" i="6"/>
  <c r="C67" i="6"/>
  <c r="C66" i="6"/>
  <c r="C65" i="6"/>
  <c r="C64" i="6"/>
  <c r="C63" i="6"/>
  <c r="C62" i="6"/>
  <c r="C61" i="6"/>
  <c r="C60" i="6"/>
  <c r="I69" i="6"/>
  <c r="E69" i="6"/>
  <c r="G69" i="6"/>
  <c r="C39" i="6"/>
  <c r="C38" i="6"/>
  <c r="C37" i="6"/>
  <c r="C36" i="6"/>
  <c r="C35" i="6"/>
  <c r="C34" i="6"/>
  <c r="C33" i="6"/>
  <c r="C32" i="6"/>
  <c r="C31" i="6"/>
  <c r="C30" i="6"/>
  <c r="C28" i="6"/>
  <c r="C24" i="6"/>
  <c r="C25" i="6"/>
  <c r="C22" i="6"/>
  <c r="C15" i="6"/>
  <c r="C16" i="6"/>
  <c r="C18" i="6"/>
  <c r="C17" i="6"/>
  <c r="C19" i="6"/>
  <c r="C21" i="6"/>
  <c r="C14" i="6"/>
  <c r="C19" i="12"/>
  <c r="C21" i="12" s="1"/>
  <c r="E19" i="12"/>
  <c r="G19" i="12"/>
  <c r="G21" i="12" s="1"/>
  <c r="I19" i="12"/>
  <c r="I21" i="12" s="1"/>
  <c r="M19" i="12"/>
  <c r="M21" i="12" s="1"/>
  <c r="Q19" i="12"/>
  <c r="Q21" i="12" s="1"/>
  <c r="K17" i="12"/>
  <c r="S13" i="12"/>
  <c r="M26" i="12"/>
  <c r="E28" i="12" l="1"/>
  <c r="E21" i="12"/>
  <c r="O17" i="12"/>
  <c r="O19" i="12" s="1"/>
  <c r="O21" i="12" s="1"/>
  <c r="S17" i="12"/>
  <c r="S19" i="12" s="1"/>
  <c r="S21" i="12" s="1"/>
  <c r="C74" i="6"/>
  <c r="C69" i="6"/>
  <c r="K19" i="12"/>
  <c r="K21" i="12" s="1"/>
  <c r="M28" i="12"/>
  <c r="S13" i="11" l="1"/>
  <c r="M26" i="11"/>
  <c r="E26" i="11"/>
  <c r="I87" i="6"/>
  <c r="E87" i="6"/>
  <c r="I26" i="6"/>
  <c r="I40" i="6" s="1"/>
  <c r="I42" i="6" s="1"/>
  <c r="I76" i="6" s="1"/>
  <c r="I78" i="6" s="1"/>
  <c r="G77" i="6" s="1"/>
  <c r="E26" i="6"/>
  <c r="E40" i="6" s="1"/>
  <c r="E42" i="6" s="1"/>
  <c r="I27" i="14"/>
  <c r="G27" i="14"/>
  <c r="E27" i="14"/>
  <c r="C27" i="14"/>
  <c r="L18" i="14"/>
  <c r="K18" i="14"/>
  <c r="K20" i="14" s="1"/>
  <c r="O18" i="14"/>
  <c r="O20" i="14" s="1"/>
  <c r="I25" i="13"/>
  <c r="G25" i="13"/>
  <c r="G27" i="13"/>
  <c r="E25" i="13"/>
  <c r="C25" i="13"/>
  <c r="C27" i="13" s="1"/>
  <c r="M18" i="13"/>
  <c r="M20" i="13" s="1"/>
  <c r="K18" i="13"/>
  <c r="I18" i="13"/>
  <c r="I20" i="13" s="1"/>
  <c r="G18" i="13"/>
  <c r="G20" i="13" s="1"/>
  <c r="E18" i="13"/>
  <c r="C18" i="13"/>
  <c r="C20" i="13" s="1"/>
  <c r="O18" i="13"/>
  <c r="O20" i="13" s="1"/>
  <c r="J46" i="1"/>
  <c r="J48" i="1" s="1"/>
  <c r="J25" i="1"/>
  <c r="J28" i="1" s="1"/>
  <c r="J30" i="1" s="1"/>
  <c r="J52" i="1" s="1"/>
  <c r="J17" i="1"/>
  <c r="F46" i="1"/>
  <c r="F48" i="1"/>
  <c r="F25" i="1"/>
  <c r="F28" i="1" s="1"/>
  <c r="F30" i="1" s="1"/>
  <c r="F52" i="1" s="1"/>
  <c r="F17" i="1"/>
  <c r="J86" i="10"/>
  <c r="J68" i="10"/>
  <c r="J62" i="10"/>
  <c r="F86" i="10"/>
  <c r="F68" i="10"/>
  <c r="F62" i="10"/>
  <c r="J30" i="10"/>
  <c r="J32" i="10" s="1"/>
  <c r="J19" i="10"/>
  <c r="F30" i="10"/>
  <c r="F19" i="10"/>
  <c r="F32" i="10" s="1"/>
  <c r="H30" i="10"/>
  <c r="H32" i="10" s="1"/>
  <c r="D30" i="10"/>
  <c r="G26" i="11"/>
  <c r="H46" i="1"/>
  <c r="H48" i="1" s="1"/>
  <c r="M25" i="14"/>
  <c r="M27" i="14" s="1"/>
  <c r="M25" i="13"/>
  <c r="Q26" i="11"/>
  <c r="H25" i="1"/>
  <c r="D25" i="1"/>
  <c r="H62" i="10"/>
  <c r="C28" i="12"/>
  <c r="G28" i="12"/>
  <c r="I28" i="12"/>
  <c r="K28" i="12"/>
  <c r="D17" i="1"/>
  <c r="H68" i="10"/>
  <c r="D68" i="10"/>
  <c r="D62" i="10"/>
  <c r="K26" i="11"/>
  <c r="I26" i="11"/>
  <c r="C26" i="11"/>
  <c r="H19" i="10"/>
  <c r="G87" i="6"/>
  <c r="C87" i="6"/>
  <c r="H17" i="1"/>
  <c r="D19" i="10"/>
  <c r="P12" i="2"/>
  <c r="P18" i="2" s="1"/>
  <c r="P15" i="2"/>
  <c r="P16" i="2"/>
  <c r="P17" i="2"/>
  <c r="D18" i="2"/>
  <c r="D24" i="2" s="1"/>
  <c r="F18" i="2"/>
  <c r="F24" i="2" s="1"/>
  <c r="H18" i="2"/>
  <c r="J18" i="2"/>
  <c r="J24" i="2" s="1"/>
  <c r="L18" i="2"/>
  <c r="L24" i="2" s="1"/>
  <c r="N18" i="2"/>
  <c r="N24" i="2"/>
  <c r="P21" i="2"/>
  <c r="P22" i="2"/>
  <c r="P23" i="2"/>
  <c r="H24" i="2"/>
  <c r="D76" i="6"/>
  <c r="H76" i="6"/>
  <c r="D48" i="1"/>
  <c r="S25" i="12"/>
  <c r="O24" i="14"/>
  <c r="Q26" i="12"/>
  <c r="Q28" i="12" s="1"/>
  <c r="O24" i="13"/>
  <c r="F70" i="10"/>
  <c r="F88" i="10" s="1"/>
  <c r="K25" i="14"/>
  <c r="O23" i="13"/>
  <c r="O23" i="14"/>
  <c r="O25" i="13"/>
  <c r="O27" i="13" s="1"/>
  <c r="M27" i="13" l="1"/>
  <c r="J70" i="10"/>
  <c r="J88" i="10" s="1"/>
  <c r="D70" i="10"/>
  <c r="D28" i="1"/>
  <c r="D30" i="1" s="1"/>
  <c r="O24" i="11" s="1"/>
  <c r="S24" i="11" s="1"/>
  <c r="I27" i="13"/>
  <c r="P24" i="2"/>
  <c r="E27" i="13"/>
  <c r="E20" i="13"/>
  <c r="K27" i="14"/>
  <c r="H70" i="10"/>
  <c r="H28" i="1"/>
  <c r="H30" i="1" s="1"/>
  <c r="D32" i="10"/>
  <c r="K20" i="13"/>
  <c r="K27" i="13"/>
  <c r="F50" i="1"/>
  <c r="C11" i="6"/>
  <c r="J50" i="1"/>
  <c r="G28" i="11"/>
  <c r="E76" i="6"/>
  <c r="E78" i="6" s="1"/>
  <c r="C77" i="6" s="1"/>
  <c r="C28" i="11"/>
  <c r="O25" i="14"/>
  <c r="O27" i="14" s="1"/>
  <c r="I28" i="11"/>
  <c r="M28" i="11"/>
  <c r="K28" i="11"/>
  <c r="E28" i="11"/>
  <c r="Q28" i="11"/>
  <c r="S25" i="11"/>
  <c r="O26" i="11"/>
  <c r="O28" i="11" s="1"/>
  <c r="D84" i="10" s="1"/>
  <c r="D86" i="10" s="1"/>
  <c r="D88" i="10" s="1"/>
  <c r="G11" i="6" l="1"/>
  <c r="G26" i="6" s="1"/>
  <c r="G40" i="6" s="1"/>
  <c r="G42" i="6" s="1"/>
  <c r="G76" i="6" s="1"/>
  <c r="G78" i="6" s="1"/>
  <c r="O24" i="12"/>
  <c r="H50" i="1"/>
  <c r="D50" i="1"/>
  <c r="C26" i="6"/>
  <c r="C40" i="6" s="1"/>
  <c r="C42" i="6" s="1"/>
  <c r="C76" i="6" s="1"/>
  <c r="C78" i="6" s="1"/>
  <c r="S26" i="11"/>
  <c r="S28" i="11" s="1"/>
  <c r="S24" i="12" l="1"/>
  <c r="S26" i="12" s="1"/>
  <c r="S28" i="12" s="1"/>
  <c r="O26" i="12"/>
  <c r="O28" i="12" s="1"/>
  <c r="H84" i="10" s="1"/>
  <c r="H86" i="10" s="1"/>
  <c r="H88" i="10" s="1"/>
</calcChain>
</file>

<file path=xl/sharedStrings.xml><?xml version="1.0" encoding="utf-8"?>
<sst xmlns="http://schemas.openxmlformats.org/spreadsheetml/2006/main" count="432" uniqueCount="215">
  <si>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</si>
  <si>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</si>
  <si>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</si>
  <si>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</si>
  <si>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</si>
  <si>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</si>
  <si>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</si>
  <si>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</si>
  <si>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</si>
  <si>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</si>
  <si>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</si>
  <si>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</si>
  <si>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</si>
  <si>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</si>
  <si>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</si>
  <si>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</si>
  <si>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</si>
  <si>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</si>
  <si>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</si>
  <si>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</si>
  <si>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</si>
  <si>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</si>
  <si>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</si>
  <si>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</si>
  <si>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</si>
  <si>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</si>
  <si>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</si>
  <si>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</si>
  <si>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</si>
  <si>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Cash flows from financing activities</t>
  </si>
  <si>
    <t>Net cash used in financing activities</t>
  </si>
  <si>
    <t>Other long-term investments</t>
  </si>
  <si>
    <t>Retained earnings</t>
  </si>
  <si>
    <t xml:space="preserve">       Legal reserve</t>
  </si>
  <si>
    <t>Revenue from sale of goods</t>
  </si>
  <si>
    <t>Legal reserve</t>
  </si>
  <si>
    <t>Unappropriated</t>
  </si>
  <si>
    <t>Changes in operating assets and liabilities</t>
  </si>
  <si>
    <t>Dividends received</t>
  </si>
  <si>
    <t xml:space="preserve">   and rendering of services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</si>
  <si>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</si>
  <si>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</si>
  <si>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</si>
  <si>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</si>
  <si>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</si>
  <si>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</si>
  <si>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</si>
  <si>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</si>
  <si>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</si>
  <si>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</si>
  <si>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Provident funds</t>
  </si>
  <si>
    <t>Interest received</t>
  </si>
  <si>
    <t xml:space="preserve">   Authorised share capital</t>
  </si>
  <si>
    <t xml:space="preserve">   Issued and paid-up share capital</t>
  </si>
  <si>
    <t xml:space="preserve">Issued and </t>
  </si>
  <si>
    <t>(in Baht)</t>
  </si>
  <si>
    <t xml:space="preserve">   Appropriated </t>
  </si>
  <si>
    <t>Provision for warranties</t>
  </si>
  <si>
    <t>Profit for the period</t>
  </si>
  <si>
    <t>premium</t>
  </si>
  <si>
    <t>Share</t>
  </si>
  <si>
    <t>Net foreign exchange gain</t>
  </si>
  <si>
    <t>Equity</t>
  </si>
  <si>
    <t>Total liabilities and equity</t>
  </si>
  <si>
    <t>Profit for the year</t>
  </si>
  <si>
    <t>Statements of changes in equity</t>
  </si>
  <si>
    <t>Liabilities and equity</t>
  </si>
  <si>
    <t>Total equity</t>
  </si>
  <si>
    <t>Cost of sale of goods</t>
  </si>
  <si>
    <t xml:space="preserve">Dividends 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</si>
  <si>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</si>
  <si>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</si>
  <si>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</si>
  <si>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</si>
  <si>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</si>
  <si>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</si>
  <si>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</si>
  <si>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</si>
  <si>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</si>
  <si>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</si>
  <si>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</si>
  <si>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</si>
  <si>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</si>
  <si>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</si>
  <si>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</si>
  <si>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</si>
  <si>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</si>
  <si>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Investment income</t>
  </si>
  <si>
    <t xml:space="preserve">Other comprehensive income </t>
  </si>
  <si>
    <t>Total comprehensive income for the year</t>
  </si>
  <si>
    <t xml:space="preserve">Depreciation  </t>
  </si>
  <si>
    <t>Amortisation</t>
  </si>
  <si>
    <t>Available-for-sale investments</t>
  </si>
  <si>
    <t>Rental received</t>
  </si>
  <si>
    <t>Other component of equity</t>
  </si>
  <si>
    <t>Profit before income tax expense</t>
  </si>
  <si>
    <t>Other component</t>
  </si>
  <si>
    <t>investments</t>
  </si>
  <si>
    <t>of equity</t>
  </si>
  <si>
    <t>Statement of cash flows</t>
  </si>
  <si>
    <t>Statement of comprehensive income</t>
  </si>
  <si>
    <t>Statement of financial position</t>
  </si>
  <si>
    <t>31 March</t>
  </si>
  <si>
    <t xml:space="preserve">For the year ended </t>
  </si>
  <si>
    <t xml:space="preserve">Issued </t>
  </si>
  <si>
    <t>and paid-up</t>
  </si>
  <si>
    <t xml:space="preserve">on ordinary </t>
  </si>
  <si>
    <t>shares</t>
  </si>
  <si>
    <t xml:space="preserve"> reserve</t>
  </si>
  <si>
    <t>Transactions with owners, recorded directly in equity</t>
  </si>
  <si>
    <t xml:space="preserve">   Distributions to owners of the Company</t>
  </si>
  <si>
    <t xml:space="preserve">   Profit</t>
  </si>
  <si>
    <t xml:space="preserve">Share of profit (loss) from investment accounted </t>
  </si>
  <si>
    <t>Cash and cash equivalents at 31 December</t>
  </si>
  <si>
    <t>For the year ended 31 March</t>
  </si>
  <si>
    <t xml:space="preserve">   available-for-sale investments</t>
  </si>
  <si>
    <t>Statement of changes in equity</t>
  </si>
  <si>
    <t xml:space="preserve">   Total distributions to owners of the Company</t>
  </si>
  <si>
    <t>Deferred tax assets</t>
  </si>
  <si>
    <r>
      <t xml:space="preserve">Basic earnings per share </t>
    </r>
    <r>
      <rPr>
        <b/>
        <i/>
        <sz val="11"/>
        <rFont val="Times New Roman"/>
        <family val="1"/>
      </rPr>
      <t xml:space="preserve"> </t>
    </r>
  </si>
  <si>
    <t>Cash and cash equivalents</t>
  </si>
  <si>
    <t xml:space="preserve">   are detailed as follows:</t>
  </si>
  <si>
    <t xml:space="preserve">   paid by cash</t>
  </si>
  <si>
    <t xml:space="preserve">Increase (decrease) in payables on purchases of </t>
  </si>
  <si>
    <t>4, 7</t>
  </si>
  <si>
    <t>4, 23</t>
  </si>
  <si>
    <t>Net cash from operating activities</t>
  </si>
  <si>
    <t>4, 24</t>
  </si>
  <si>
    <t>Intangible assets</t>
  </si>
  <si>
    <t>Non-cash transactions</t>
  </si>
  <si>
    <t>Year ended 31 March 2018</t>
  </si>
  <si>
    <t>Balance at 1 April 2017</t>
  </si>
  <si>
    <t>Balance at 31 March 2018</t>
  </si>
  <si>
    <t>Non-current provisions for employee benefits</t>
  </si>
  <si>
    <t xml:space="preserve">  Share premium on ordinary shares</t>
  </si>
  <si>
    <t>Distribution costs</t>
  </si>
  <si>
    <t>Taxes paid</t>
  </si>
  <si>
    <t>Dividends paid to owners of the Company</t>
  </si>
  <si>
    <t>Revenue</t>
  </si>
  <si>
    <t>Total revenue</t>
  </si>
  <si>
    <t xml:space="preserve">Net cash generated from operating </t>
  </si>
  <si>
    <t>Net foreign exchange loss</t>
  </si>
  <si>
    <t xml:space="preserve">for-sale </t>
  </si>
  <si>
    <t>Available-</t>
  </si>
  <si>
    <t>Dividend income</t>
  </si>
  <si>
    <t>Interest income</t>
  </si>
  <si>
    <t>Rental income</t>
  </si>
  <si>
    <t>Employee benefits paid</t>
  </si>
  <si>
    <t>Provident fund paid</t>
  </si>
  <si>
    <t xml:space="preserve">Losses on remeasurements </t>
  </si>
  <si>
    <t xml:space="preserve">   of defined benefit plans</t>
  </si>
  <si>
    <t>to cash receipts (payments)</t>
  </si>
  <si>
    <t>Share capital</t>
  </si>
  <si>
    <t>Share premium</t>
  </si>
  <si>
    <t xml:space="preserve">       Other reserve</t>
  </si>
  <si>
    <t xml:space="preserve">   reclassified subsequently to profit or loss</t>
  </si>
  <si>
    <t xml:space="preserve">   reclassified to profit or loss</t>
  </si>
  <si>
    <t xml:space="preserve">   net of tax</t>
  </si>
  <si>
    <t>Other receivables</t>
  </si>
  <si>
    <t>Net cash from (used in) investing activities</t>
  </si>
  <si>
    <t>Other payables</t>
  </si>
  <si>
    <t>4, 25</t>
  </si>
  <si>
    <t>Adjustments to reconcile profit</t>
  </si>
  <si>
    <t>Cash and cash equivalents at 1 April</t>
  </si>
  <si>
    <t>Cash and cash equivalents at 31 March</t>
  </si>
  <si>
    <t>Item that will be reclassified subsequently to profit or loss</t>
  </si>
  <si>
    <t>Income tax relating to item that will be</t>
  </si>
  <si>
    <t>Income tax relating to item that will not be</t>
  </si>
  <si>
    <t>Year ended 31 March 2019</t>
  </si>
  <si>
    <t>Balance at 1 April 2018</t>
  </si>
  <si>
    <t>Balance at 31 March 2019</t>
  </si>
  <si>
    <t>4, 14</t>
  </si>
  <si>
    <t>4, 15</t>
  </si>
  <si>
    <t>Treasury shares</t>
  </si>
  <si>
    <t>4, 22</t>
  </si>
  <si>
    <t>Treasury</t>
  </si>
  <si>
    <t>19, 20</t>
  </si>
  <si>
    <t>Payment to acquire treasury shares</t>
  </si>
  <si>
    <t>Tax income (expense)</t>
  </si>
  <si>
    <t>Total item that will not be reclassified to profit or loss</t>
  </si>
  <si>
    <t>Total item that will be reclassified subsequently to</t>
  </si>
  <si>
    <t xml:space="preserve">   profit or loss</t>
  </si>
  <si>
    <t xml:space="preserve">   Dividends</t>
  </si>
  <si>
    <t>Total transactions with owners, recorded directly in equity</t>
  </si>
  <si>
    <t xml:space="preserve">   Contributions by and distributions to owners of the Company</t>
  </si>
  <si>
    <t xml:space="preserve">   Total contributions by and distributions to owners of the Company</t>
  </si>
  <si>
    <t>Tax (income) expense</t>
  </si>
  <si>
    <t>Unrealised (gain) loss on exchange</t>
  </si>
  <si>
    <t>(Reversal of) losses on inventories devaluation</t>
  </si>
  <si>
    <t>Gain on disposal of equipment</t>
  </si>
  <si>
    <t>Warranties paid</t>
  </si>
  <si>
    <t>Proceeds from disposal of equipment</t>
  </si>
  <si>
    <t>Acquisitions of computer software</t>
  </si>
  <si>
    <t>Short-term loan to related party</t>
  </si>
  <si>
    <t>Net increase (decrease) in cash and cash equivalents</t>
  </si>
  <si>
    <t>13, 28</t>
  </si>
  <si>
    <t>Value added tax refundable</t>
  </si>
  <si>
    <t>Comprehensive income for the year</t>
  </si>
  <si>
    <t xml:space="preserve">   Other comprehensive income</t>
  </si>
  <si>
    <t xml:space="preserve">       Treasury shares reserve</t>
  </si>
  <si>
    <t xml:space="preserve">          -</t>
  </si>
  <si>
    <t xml:space="preserve">           -</t>
  </si>
  <si>
    <t>Current investment</t>
  </si>
  <si>
    <t>Investment in associate</t>
  </si>
  <si>
    <t>Share of profit of associate</t>
  </si>
  <si>
    <t>Loss on remeasuring</t>
  </si>
  <si>
    <t>Item that will not be reclassified subsequently to profit or loss</t>
  </si>
  <si>
    <t xml:space="preserve">   Treasury shares purchased</t>
  </si>
  <si>
    <t>(Increase) decrease in current investment</t>
  </si>
  <si>
    <t>Acquisitions of property, plant and equipment</t>
  </si>
  <si>
    <t>Proceeds from short-term loan to related party</t>
  </si>
  <si>
    <t>Property, plant and equipment purchased during the year</t>
  </si>
  <si>
    <t xml:space="preserve">   property, plant and equipment</t>
  </si>
  <si>
    <t xml:space="preserve">Net purchase of property, plant and equipment </t>
  </si>
  <si>
    <t xml:space="preserve">Other comprehensive income for the year,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</si>
</sst>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87" formatCode="_(* #,##0_);_(* \(#,##0\);_(* &quot;-&quot;_);_(@_)"/>
    <numFmt numFmtId="188" formatCode="#,##0.00\ ;\(#,##0.00\)"/>
    <numFmt numFmtId="189" formatCode="#,##0.00;\(#,##0.00\)"/>
    <numFmt numFmtId="190" formatCode="#,##0\ ;\(#,##0\)"/>
    <numFmt numFmtId="191" formatCode="_(* #,##0_);_(* \(#,##0\);_(* &quot;-&quot;????_);_(@_)"/>
    <numFmt numFmtId="192" formatCode="_(* #,##0_);_(* \(#,##0\);_(* &quot;-&quot;??_);_(@_)"/>
  </numFmts>
  <fonts count="11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0" fontId="3" fillId="0" borderId="0" xfId="0" quotePrefix="1" applyFont="1" applyAlignment="1">
      <alignment horizontal="left"/>
    </xf>
    <xf numFmtId="0" fontId="3" fillId="0" borderId="0" xfId="0" quotePrefix="1" applyFont="1" applyAlignment="1">
      <alignment horizontal="centerContinuous"/>
    </xf>
    <xf numFmtId="0" fontId="3" fillId="0" borderId="0" xfId="0" applyFont="1"/>
    <xf numFmtId="0" fontId="2" fillId="0" borderId="0" xfId="0" quotePrefix="1" applyFont="1" applyBorder="1" applyAlignment="1">
      <alignment horizontal="centerContinuous"/>
    </xf>
    <xf numFmtId="37" fontId="2" fillId="0" borderId="0" xfId="1" applyNumberFormat="1" applyFont="1" applyBorder="1"/>
    <xf numFmtId="39" fontId="2" fillId="0" borderId="0" xfId="0" applyNumberFormat="1" applyFont="1" applyAlignment="1">
      <alignment horizontal="centerContinuous"/>
    </xf>
    <xf numFmtId="37" fontId="2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quotePrefix="1" applyFont="1" applyAlignment="1">
      <alignment horizontal="center"/>
    </xf>
    <xf numFmtId="0" fontId="7" fillId="0" borderId="0" xfId="0" applyFont="1" applyBorder="1" applyAlignment="1">
      <alignment horizontal="center"/>
    </xf>
    <xf numFmtId="188" fontId="7" fillId="0" borderId="0" xfId="0" applyNumberFormat="1" applyFont="1" applyAlignment="1">
      <alignment horizontal="center"/>
    </xf>
    <xf numFmtId="0" fontId="5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quotePrefix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37" fontId="3" fillId="0" borderId="0" xfId="0" applyNumberFormat="1" applyFont="1"/>
    <xf numFmtId="37" fontId="3" fillId="0" borderId="0" xfId="1" applyNumberFormat="1" applyFont="1" applyBorder="1"/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39" fontId="3" fillId="0" borderId="2" xfId="1" applyNumberFormat="1" applyFont="1" applyBorder="1"/>
    <xf numFmtId="189" fontId="3" fillId="0" borderId="0" xfId="0" applyNumberFormat="1" applyFont="1" applyBorder="1"/>
    <xf numFmtId="0" fontId="2" fillId="0" borderId="0" xfId="0" applyFont="1" applyFill="1"/>
    <xf numFmtId="190" fontId="2" fillId="0" borderId="0" xfId="0" applyNumberFormat="1" applyFont="1" applyAlignment="1">
      <alignment horizontal="right"/>
    </xf>
    <xf numFmtId="190" fontId="2" fillId="0" borderId="0" xfId="1" applyNumberFormat="1" applyFont="1" applyBorder="1" applyAlignment="1">
      <alignment horizontal="right"/>
    </xf>
    <xf numFmtId="191" fontId="2" fillId="0" borderId="0" xfId="0" applyNumberFormat="1" applyFont="1"/>
    <xf numFmtId="0" fontId="7" fillId="0" borderId="0" xfId="0" applyFont="1" applyBorder="1" applyAlignment="1"/>
    <xf numFmtId="39" fontId="3" fillId="0" borderId="0" xfId="1" applyNumberFormat="1" applyFont="1" applyBorder="1"/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7" fillId="0" borderId="0" xfId="0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187" fontId="3" fillId="0" borderId="4" xfId="0" applyNumberFormat="1" applyFont="1" applyBorder="1"/>
    <xf numFmtId="37" fontId="9" fillId="0" borderId="5" xfId="0" applyNumberFormat="1" applyFont="1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Font="1" applyAlignment="1">
      <alignment horizontal="centerContinuous"/>
    </xf>
    <xf numFmtId="0" fontId="2" fillId="0" borderId="0" xfId="0" applyFont="1" applyBorder="1" applyAlignment="1"/>
    <xf numFmtId="0" fontId="3" fillId="0" borderId="0" xfId="0" quotePrefix="1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/>
    <xf numFmtId="0" fontId="0" fillId="0" borderId="3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left"/>
    </xf>
    <xf numFmtId="190" fontId="3" fillId="0" borderId="0" xfId="1" applyNumberFormat="1" applyFont="1" applyFill="1" applyBorder="1" applyAlignment="1">
      <alignment horizontal="right"/>
    </xf>
    <xf numFmtId="0" fontId="6" fillId="0" borderId="0" xfId="0" applyFont="1" applyFill="1" applyBorder="1"/>
    <xf numFmtId="0" fontId="0" fillId="0" borderId="0" xfId="0" applyFont="1" applyFill="1" applyBorder="1"/>
    <xf numFmtId="192" fontId="2" fillId="0" borderId="0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92" fontId="3" fillId="0" borderId="5" xfId="1" applyNumberFormat="1" applyFont="1" applyFill="1" applyBorder="1" applyAlignment="1">
      <alignment horizontal="right"/>
    </xf>
    <xf numFmtId="0" fontId="3" fillId="0" borderId="0" xfId="0" applyFont="1" applyFill="1"/>
    <xf numFmtId="190" fontId="2" fillId="0" borderId="0" xfId="0" applyNumberFormat="1" applyFont="1" applyFill="1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/>
    <xf numFmtId="192" fontId="2" fillId="0" borderId="0" xfId="0" applyNumberFormat="1" applyFont="1" applyFill="1" applyBorder="1" applyAlignment="1">
      <alignment horizontal="left"/>
    </xf>
    <xf numFmtId="0" fontId="3" fillId="0" borderId="0" xfId="0" applyFont="1" applyAlignment="1"/>
    <xf numFmtId="0" fontId="0" fillId="0" borderId="0" xfId="0" applyFont="1" applyAlignment="1">
      <alignment vertical="justify" readingOrder="1"/>
    </xf>
    <xf numFmtId="0" fontId="0" fillId="0" borderId="0" xfId="0" applyFont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187" fontId="3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indent="1"/>
    </xf>
    <xf numFmtId="190" fontId="2" fillId="0" borderId="0" xfId="0" applyNumberFormat="1" applyFont="1"/>
    <xf numFmtId="37" fontId="3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192" fontId="0" fillId="0" borderId="0" xfId="0" applyNumberFormat="1" applyFont="1" applyFill="1" applyBorder="1" applyAlignment="1">
      <alignment horizontal="left"/>
    </xf>
    <xf numFmtId="187" fontId="2" fillId="0" borderId="0" xfId="0" applyNumberFormat="1" applyFont="1" applyFill="1"/>
    <xf numFmtId="187" fontId="2" fillId="0" borderId="0" xfId="0" applyNumberFormat="1" applyFont="1" applyFill="1" applyBorder="1"/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92" fontId="2" fillId="0" borderId="0" xfId="1" applyNumberFormat="1" applyFont="1" applyFill="1" applyAlignment="1">
      <alignment horizontal="right"/>
    </xf>
    <xf numFmtId="192" fontId="2" fillId="0" borderId="0" xfId="0" applyNumberFormat="1" applyFont="1"/>
    <xf numFmtId="192" fontId="3" fillId="0" borderId="1" xfId="1" applyNumberFormat="1" applyFont="1" applyBorder="1"/>
    <xf numFmtId="192" fontId="3" fillId="0" borderId="0" xfId="0" applyNumberFormat="1" applyFont="1"/>
    <xf numFmtId="192" fontId="2" fillId="0" borderId="0" xfId="1" applyNumberFormat="1" applyFont="1" applyBorder="1"/>
    <xf numFmtId="192" fontId="0" fillId="0" borderId="0" xfId="0" applyNumberFormat="1" applyFont="1" applyFill="1"/>
    <xf numFmtId="192" fontId="0" fillId="0" borderId="0" xfId="0" applyNumberFormat="1" applyFont="1"/>
    <xf numFmtId="192" fontId="0" fillId="0" borderId="0" xfId="1" applyNumberFormat="1" applyFont="1" applyFill="1" applyAlignment="1">
      <alignment horizontal="right"/>
    </xf>
    <xf numFmtId="192" fontId="0" fillId="0" borderId="0" xfId="0" applyNumberFormat="1" applyFont="1" applyBorder="1"/>
    <xf numFmtId="192" fontId="0" fillId="0" borderId="0" xfId="0" applyNumberFormat="1" applyFont="1" applyFill="1" applyAlignment="1">
      <alignment horizontal="left"/>
    </xf>
    <xf numFmtId="192" fontId="3" fillId="0" borderId="1" xfId="0" applyNumberFormat="1" applyFont="1" applyBorder="1"/>
    <xf numFmtId="192" fontId="3" fillId="0" borderId="0" xfId="0" applyNumberFormat="1" applyFont="1" applyBorder="1"/>
    <xf numFmtId="192" fontId="3" fillId="0" borderId="2" xfId="0" applyNumberFormat="1" applyFont="1" applyFill="1" applyBorder="1"/>
    <xf numFmtId="192" fontId="2" fillId="0" borderId="0" xfId="1" applyNumberFormat="1" applyFont="1" applyFill="1"/>
    <xf numFmtId="192" fontId="3" fillId="0" borderId="1" xfId="0" applyNumberFormat="1" applyFont="1" applyBorder="1" applyAlignment="1">
      <alignment horizontal="right"/>
    </xf>
    <xf numFmtId="192" fontId="3" fillId="0" borderId="0" xfId="0" applyNumberFormat="1" applyFont="1" applyBorder="1" applyAlignment="1">
      <alignment horizontal="right"/>
    </xf>
    <xf numFmtId="192" fontId="2" fillId="0" borderId="0" xfId="0" applyNumberFormat="1" applyFont="1" applyBorder="1" applyAlignment="1">
      <alignment horizontal="right"/>
    </xf>
    <xf numFmtId="192" fontId="3" fillId="0" borderId="5" xfId="0" applyNumberFormat="1" applyFont="1" applyBorder="1"/>
    <xf numFmtId="192" fontId="3" fillId="0" borderId="3" xfId="0" applyNumberFormat="1" applyFont="1" applyBorder="1"/>
    <xf numFmtId="192" fontId="2" fillId="0" borderId="0" xfId="0" applyNumberFormat="1" applyFont="1" applyBorder="1"/>
    <xf numFmtId="192" fontId="2" fillId="0" borderId="0" xfId="1" applyNumberFormat="1" applyFont="1"/>
    <xf numFmtId="192" fontId="0" fillId="0" borderId="2" xfId="0" applyNumberFormat="1" applyFont="1" applyFill="1" applyBorder="1"/>
    <xf numFmtId="192" fontId="0" fillId="0" borderId="0" xfId="0" applyNumberFormat="1" applyFont="1" applyFill="1" applyBorder="1"/>
    <xf numFmtId="192" fontId="0" fillId="0" borderId="0" xfId="0" applyNumberFormat="1" applyFont="1" applyFill="1" applyBorder="1" applyAlignment="1">
      <alignment horizontal="center"/>
    </xf>
    <xf numFmtId="192" fontId="3" fillId="0" borderId="0" xfId="1" applyNumberFormat="1" applyFont="1" applyBorder="1"/>
    <xf numFmtId="192" fontId="3" fillId="0" borderId="2" xfId="1" applyNumberFormat="1" applyFont="1" applyFill="1" applyBorder="1"/>
    <xf numFmtId="192" fontId="3" fillId="0" borderId="0" xfId="0" applyNumberFormat="1" applyFont="1" applyFill="1" applyBorder="1" applyAlignment="1">
      <alignment horizontal="right"/>
    </xf>
    <xf numFmtId="192" fontId="3" fillId="0" borderId="1" xfId="1" applyNumberFormat="1" applyFont="1" applyBorder="1" applyAlignment="1">
      <alignment horizontal="right"/>
    </xf>
    <xf numFmtId="192" fontId="2" fillId="0" borderId="0" xfId="0" applyNumberFormat="1" applyFont="1" applyAlignment="1">
      <alignment horizontal="right"/>
    </xf>
    <xf numFmtId="192" fontId="3" fillId="0" borderId="0" xfId="1" applyNumberFormat="1" applyFont="1" applyBorder="1" applyAlignment="1">
      <alignment horizontal="right"/>
    </xf>
    <xf numFmtId="192" fontId="2" fillId="0" borderId="3" xfId="1" applyNumberFormat="1" applyFont="1" applyBorder="1" applyAlignment="1">
      <alignment horizontal="center" textRotation="255"/>
    </xf>
    <xf numFmtId="192" fontId="2" fillId="0" borderId="0" xfId="1" applyNumberFormat="1" applyFont="1" applyBorder="1" applyAlignment="1">
      <alignment horizontal="right"/>
    </xf>
    <xf numFmtId="192" fontId="3" fillId="0" borderId="1" xfId="1" applyNumberFormat="1" applyFont="1" applyBorder="1" applyAlignment="1">
      <alignment horizontal="center" textRotation="255"/>
    </xf>
    <xf numFmtId="192" fontId="3" fillId="0" borderId="3" xfId="1" applyNumberFormat="1" applyFont="1" applyBorder="1" applyAlignment="1">
      <alignment horizontal="center" textRotation="255"/>
    </xf>
    <xf numFmtId="192" fontId="3" fillId="0" borderId="3" xfId="1" applyNumberFormat="1" applyFont="1" applyBorder="1" applyAlignment="1">
      <alignment horizontal="right"/>
    </xf>
    <xf numFmtId="192" fontId="2" fillId="0" borderId="0" xfId="1" applyNumberFormat="1" applyFont="1" applyBorder="1" applyAlignment="1">
      <alignment horizontal="center" textRotation="255"/>
    </xf>
    <xf numFmtId="192" fontId="2" fillId="0" borderId="0" xfId="1" applyNumberFormat="1" applyFont="1" applyFill="1" applyBorder="1" applyAlignment="1">
      <alignment horizontal="center" textRotation="255"/>
    </xf>
    <xf numFmtId="192" fontId="2" fillId="0" borderId="3" xfId="1" applyNumberFormat="1" applyFont="1" applyFill="1" applyBorder="1" applyAlignment="1">
      <alignment horizontal="center"/>
    </xf>
    <xf numFmtId="192" fontId="3" fillId="0" borderId="1" xfId="1" applyNumberFormat="1" applyFont="1" applyFill="1" applyBorder="1" applyAlignment="1">
      <alignment horizontal="center"/>
    </xf>
    <xf numFmtId="192" fontId="3" fillId="0" borderId="2" xfId="1" applyNumberFormat="1" applyFont="1" applyFill="1" applyBorder="1" applyAlignment="1">
      <alignment horizontal="right"/>
    </xf>
    <xf numFmtId="192" fontId="0" fillId="0" borderId="3" xfId="0" applyNumberFormat="1" applyFont="1" applyFill="1" applyBorder="1" applyAlignment="1">
      <alignment horizontal="left"/>
    </xf>
    <xf numFmtId="192" fontId="2" fillId="0" borderId="3" xfId="1" applyNumberFormat="1" applyFont="1" applyFill="1" applyBorder="1" applyAlignment="1">
      <alignment horizontal="right"/>
    </xf>
    <xf numFmtId="192" fontId="3" fillId="0" borderId="0" xfId="1" applyNumberFormat="1" applyFont="1" applyBorder="1" applyAlignment="1">
      <alignment horizontal="center" textRotation="255"/>
    </xf>
    <xf numFmtId="192" fontId="3" fillId="0" borderId="3" xfId="1" applyNumberFormat="1" applyFont="1" applyFill="1" applyBorder="1" applyAlignment="1">
      <alignment horizontal="center"/>
    </xf>
    <xf numFmtId="192" fontId="3" fillId="0" borderId="0" xfId="1" applyNumberFormat="1" applyFont="1" applyBorder="1" applyAlignment="1">
      <alignment horizontal="center"/>
    </xf>
    <xf numFmtId="192" fontId="3" fillId="0" borderId="2" xfId="1" applyNumberFormat="1" applyFont="1" applyBorder="1" applyAlignment="1">
      <alignment horizontal="right"/>
    </xf>
    <xf numFmtId="192" fontId="2" fillId="0" borderId="0" xfId="0" applyNumberFormat="1" applyFont="1" applyFill="1" applyBorder="1" applyAlignment="1">
      <alignment horizontal="right"/>
    </xf>
    <xf numFmtId="192" fontId="2" fillId="0" borderId="0" xfId="0" applyNumberFormat="1" applyFont="1" applyFill="1" applyAlignment="1">
      <alignment horizontal="right"/>
    </xf>
    <xf numFmtId="192" fontId="0" fillId="0" borderId="0" xfId="1" applyNumberFormat="1" applyFont="1" applyBorder="1" applyAlignment="1">
      <alignment horizontal="right"/>
    </xf>
    <xf numFmtId="192" fontId="2" fillId="0" borderId="0" xfId="1" applyNumberFormat="1" applyFont="1" applyBorder="1" applyAlignment="1">
      <alignment horizontal="center"/>
    </xf>
    <xf numFmtId="192" fontId="0" fillId="0" borderId="0" xfId="1" applyNumberFormat="1" applyFont="1" applyBorder="1" applyAlignment="1">
      <alignment horizontal="center"/>
    </xf>
    <xf numFmtId="192" fontId="2" fillId="0" borderId="3" xfId="1" applyNumberFormat="1" applyFont="1" applyBorder="1" applyAlignment="1">
      <alignment horizontal="right"/>
    </xf>
    <xf numFmtId="192" fontId="3" fillId="0" borderId="3" xfId="0" applyNumberFormat="1" applyFont="1" applyFill="1" applyBorder="1" applyAlignment="1">
      <alignment horizontal="right"/>
    </xf>
    <xf numFmtId="192" fontId="3" fillId="0" borderId="0" xfId="0" applyNumberFormat="1" applyFont="1" applyAlignment="1">
      <alignment horizontal="right"/>
    </xf>
    <xf numFmtId="192" fontId="2" fillId="0" borderId="0" xfId="1" applyNumberFormat="1" applyFont="1" applyAlignment="1">
      <alignment horizontal="right"/>
    </xf>
    <xf numFmtId="192" fontId="3" fillId="0" borderId="4" xfId="0" applyNumberFormat="1" applyFont="1" applyFill="1" applyBorder="1" applyAlignment="1">
      <alignment horizontal="right"/>
    </xf>
    <xf numFmtId="192" fontId="3" fillId="0" borderId="0" xfId="0" applyNumberFormat="1" applyFont="1" applyFill="1" applyAlignment="1">
      <alignment horizontal="right"/>
    </xf>
    <xf numFmtId="192" fontId="0" fillId="0" borderId="0" xfId="0" applyNumberFormat="1" applyFont="1" applyAlignment="1">
      <alignment vertical="justify" readingOrder="1"/>
    </xf>
    <xf numFmtId="192" fontId="3" fillId="0" borderId="2" xfId="0" applyNumberFormat="1" applyFont="1" applyBorder="1"/>
    <xf numFmtId="16" fontId="0" fillId="0" borderId="0" xfId="0" quotePrefix="1" applyNumberFormat="1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5" fillId="0" borderId="0" xfId="0" quotePrefix="1" applyFont="1" applyAlignment="1">
      <alignment horizontal="left"/>
    </xf>
    <xf numFmtId="0" fontId="2" fillId="0" borderId="0" xfId="0" applyFont="1" applyBorder="1" applyAlignment="1">
      <alignment horizontal="center"/>
    </xf>
    <xf numFmtId="192" fontId="0" fillId="0" borderId="0" xfId="0" applyNumberFormat="1" applyFont="1" applyFill="1" applyBorder="1" applyAlignment="1">
      <alignment horizontal="right"/>
    </xf>
    <xf numFmtId="192" fontId="3" fillId="0" borderId="1" xfId="1" applyNumberFormat="1" applyFont="1" applyBorder="1" applyAlignment="1"/>
    <xf numFmtId="192" fontId="2" fillId="0" borderId="0" xfId="0" applyNumberFormat="1" applyFont="1" applyAlignment="1"/>
    <xf numFmtId="192" fontId="0" fillId="0" borderId="3" xfId="0" applyNumberFormat="1" applyFill="1" applyBorder="1" applyAlignment="1">
      <alignment horizontal="center"/>
    </xf>
    <xf numFmtId="192" fontId="2" fillId="0" borderId="0" xfId="0" applyNumberFormat="1" applyFont="1" applyFill="1"/>
    <xf numFmtId="192" fontId="0" fillId="0" borderId="3" xfId="0" applyNumberFormat="1" applyFont="1" applyFill="1" applyBorder="1" applyAlignment="1">
      <alignment horizontal="right"/>
    </xf>
    <xf numFmtId="192" fontId="8" fillId="0" borderId="0" xfId="0" applyNumberFormat="1" applyFont="1" applyFill="1"/>
    <xf numFmtId="192" fontId="0" fillId="0" borderId="3" xfId="0" applyNumberFormat="1" applyFont="1" applyBorder="1"/>
    <xf numFmtId="192" fontId="3" fillId="0" borderId="1" xfId="0" applyNumberFormat="1" applyFont="1" applyFill="1" applyBorder="1" applyAlignment="1">
      <alignment horizontal="right"/>
    </xf>
    <xf numFmtId="192" fontId="0" fillId="0" borderId="5" xfId="0" applyNumberFormat="1" applyFont="1" applyFill="1" applyBorder="1" applyAlignment="1">
      <alignment horizontal="right"/>
    </xf>
    <xf numFmtId="192" fontId="3" fillId="0" borderId="3" xfId="1" applyNumberFormat="1" applyFont="1" applyBorder="1"/>
    <xf numFmtId="192" fontId="3" fillId="0" borderId="2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89"/>
  <sheetViews>
    <sheetView tabSelected="1" view="pageBreakPreview" zoomScaleNormal="100" zoomScaleSheetLayoutView="100" workbookViewId="0"/>
  </sheetViews>
  <sheetFormatPr defaultColWidth="10.88671875" defaultRowHeight="20.25" customHeight="1"/>
  <cols>
    <col min="1" max="1" width="39.5546875" style="2" customWidth="1"/>
    <col min="2" max="2" width="5.88671875" style="22" customWidth="1"/>
    <col min="3" max="3" width="1.109375" style="2" customWidth="1"/>
    <col min="4" max="4" width="15.77734375" style="2" customWidth="1"/>
    <col min="5" max="5" width="1.109375" style="2" customWidth="1"/>
    <col min="6" max="6" width="15.77734375" style="2" customWidth="1"/>
    <col min="7" max="7" width="0.88671875" style="2" customWidth="1"/>
    <col min="8" max="8" width="15.77734375" style="2" customWidth="1"/>
    <col min="9" max="9" width="0.88671875" style="2" customWidth="1"/>
    <col min="10" max="10" width="15.77734375" style="2" customWidth="1"/>
    <col min="11" max="16384" width="10.88671875" style="2"/>
  </cols>
  <sheetData>
    <row r="1" spans="1:10" ht="20.25" customHeight="1">
      <c r="A1" s="18" t="s">
        <v>11</v>
      </c>
      <c r="B1" s="20"/>
      <c r="C1" s="10"/>
      <c r="D1" s="1"/>
      <c r="E1" s="1"/>
      <c r="F1" s="1"/>
    </row>
    <row r="2" spans="1:10" ht="20.25" customHeight="1">
      <c r="A2" s="19" t="s">
        <v>101</v>
      </c>
      <c r="B2" s="21"/>
      <c r="C2" s="12"/>
      <c r="D2" s="14"/>
      <c r="E2" s="3"/>
      <c r="F2" s="14"/>
    </row>
    <row r="3" spans="1:10" ht="20.25" customHeight="1">
      <c r="A3" s="19" t="s">
        <v>10</v>
      </c>
      <c r="B3" s="21"/>
      <c r="C3" s="12"/>
      <c r="D3" s="3"/>
      <c r="E3" s="3"/>
      <c r="F3" s="3"/>
    </row>
    <row r="4" spans="1:10" ht="20.25" customHeight="1">
      <c r="A4" s="19"/>
      <c r="B4" s="21"/>
      <c r="C4" s="12"/>
      <c r="D4" s="183" t="s">
        <v>45</v>
      </c>
      <c r="E4" s="183"/>
      <c r="F4" s="183"/>
    </row>
    <row r="5" spans="1:10" ht="20.25" customHeight="1">
      <c r="A5" s="19"/>
      <c r="B5" s="21"/>
      <c r="C5" s="12"/>
      <c r="D5" s="183" t="s">
        <v>47</v>
      </c>
      <c r="E5" s="183"/>
      <c r="F5" s="183"/>
    </row>
    <row r="6" spans="1:10" ht="20.25" customHeight="1">
      <c r="A6" s="19"/>
      <c r="B6" s="21"/>
      <c r="C6" s="12"/>
      <c r="D6" s="183" t="s">
        <v>48</v>
      </c>
      <c r="E6" s="183"/>
      <c r="F6" s="183"/>
      <c r="H6" s="183" t="s">
        <v>46</v>
      </c>
      <c r="I6" s="184"/>
      <c r="J6" s="184"/>
    </row>
    <row r="7" spans="1:10" ht="20.25" customHeight="1">
      <c r="C7" s="12"/>
      <c r="D7" s="181" t="s">
        <v>102</v>
      </c>
      <c r="E7" s="181"/>
      <c r="F7" s="181"/>
      <c r="H7" s="181" t="s">
        <v>102</v>
      </c>
      <c r="I7" s="181"/>
      <c r="J7" s="181"/>
    </row>
    <row r="8" spans="1:10" s="28" customFormat="1" ht="20.25" customHeight="1">
      <c r="A8" s="27" t="s">
        <v>13</v>
      </c>
      <c r="B8" s="25" t="s">
        <v>12</v>
      </c>
      <c r="D8" s="29">
        <v>2019</v>
      </c>
      <c r="E8" s="8"/>
      <c r="F8" s="29">
        <v>2018</v>
      </c>
      <c r="H8" s="29">
        <v>2019</v>
      </c>
      <c r="I8" s="8"/>
      <c r="J8" s="29">
        <v>2018</v>
      </c>
    </row>
    <row r="9" spans="1:10" s="28" customFormat="1" ht="20.25" customHeight="1">
      <c r="B9" s="30"/>
      <c r="C9" s="31"/>
      <c r="D9" s="182" t="s">
        <v>55</v>
      </c>
      <c r="E9" s="182"/>
      <c r="F9" s="182"/>
      <c r="G9" s="182"/>
      <c r="H9" s="182"/>
      <c r="I9" s="182"/>
      <c r="J9" s="182"/>
    </row>
    <row r="10" spans="1:10" ht="20.25" customHeight="1">
      <c r="A10" s="32" t="s">
        <v>14</v>
      </c>
    </row>
    <row r="11" spans="1:10" ht="20.25" customHeight="1">
      <c r="A11" s="99" t="s">
        <v>120</v>
      </c>
      <c r="B11" s="22">
        <v>5</v>
      </c>
      <c r="D11" s="122">
        <v>789953293</v>
      </c>
      <c r="E11" s="123"/>
      <c r="F11" s="122">
        <v>609288331</v>
      </c>
      <c r="G11" s="123"/>
      <c r="H11" s="122">
        <v>789953293</v>
      </c>
      <c r="I11" s="123"/>
      <c r="J11" s="122">
        <v>609288331</v>
      </c>
    </row>
    <row r="12" spans="1:10" ht="20.25" customHeight="1">
      <c r="A12" t="s">
        <v>202</v>
      </c>
      <c r="B12" s="22">
        <v>6</v>
      </c>
      <c r="D12" s="122">
        <v>2100000000</v>
      </c>
      <c r="E12" s="123"/>
      <c r="F12" s="122">
        <v>3300000000</v>
      </c>
      <c r="G12" s="123"/>
      <c r="H12" s="122">
        <v>2100000000</v>
      </c>
      <c r="I12" s="123"/>
      <c r="J12" s="122">
        <v>3300000000</v>
      </c>
    </row>
    <row r="13" spans="1:10" ht="20.25" customHeight="1">
      <c r="A13" s="44" t="s">
        <v>6</v>
      </c>
      <c r="B13" s="22" t="s">
        <v>124</v>
      </c>
      <c r="D13" s="122">
        <v>1320572790</v>
      </c>
      <c r="E13" s="123"/>
      <c r="F13" s="122">
        <v>1289039709</v>
      </c>
      <c r="G13" s="123"/>
      <c r="H13" s="122">
        <v>1320572790</v>
      </c>
      <c r="I13" s="123"/>
      <c r="J13" s="122">
        <v>1289039709</v>
      </c>
    </row>
    <row r="14" spans="1:10" ht="20.25" customHeight="1">
      <c r="A14" s="103" t="s">
        <v>196</v>
      </c>
      <c r="D14" s="122">
        <v>32643607</v>
      </c>
      <c r="E14" s="123"/>
      <c r="F14" s="122">
        <v>36424835</v>
      </c>
      <c r="G14" s="123"/>
      <c r="H14" s="122">
        <v>32643607</v>
      </c>
      <c r="I14" s="123"/>
      <c r="J14" s="122">
        <v>36424835</v>
      </c>
    </row>
    <row r="15" spans="1:10" ht="20.25" customHeight="1">
      <c r="A15" t="s">
        <v>158</v>
      </c>
      <c r="B15" s="22">
        <v>4</v>
      </c>
      <c r="D15" s="122">
        <v>24973078</v>
      </c>
      <c r="E15" s="123"/>
      <c r="F15" s="122">
        <v>26486941</v>
      </c>
      <c r="G15" s="123"/>
      <c r="H15" s="122">
        <v>24973078</v>
      </c>
      <c r="I15" s="123"/>
      <c r="J15" s="122">
        <v>26486941</v>
      </c>
    </row>
    <row r="16" spans="1:10" ht="20.25" customHeight="1">
      <c r="A16" t="s">
        <v>193</v>
      </c>
      <c r="B16" s="22">
        <v>4</v>
      </c>
      <c r="D16" s="122">
        <v>23221994</v>
      </c>
      <c r="E16" s="123"/>
      <c r="F16" s="122">
        <v>27508007</v>
      </c>
      <c r="G16" s="123"/>
      <c r="H16" s="122">
        <v>23221994</v>
      </c>
      <c r="I16" s="123"/>
      <c r="J16" s="122">
        <v>27508007</v>
      </c>
    </row>
    <row r="17" spans="1:10" ht="20.25" customHeight="1">
      <c r="A17" s="2" t="s">
        <v>7</v>
      </c>
      <c r="B17" s="22">
        <v>8</v>
      </c>
      <c r="D17" s="122">
        <v>896613221</v>
      </c>
      <c r="E17" s="123"/>
      <c r="F17" s="122">
        <v>1046186172</v>
      </c>
      <c r="G17" s="123"/>
      <c r="H17" s="122">
        <v>896613221</v>
      </c>
      <c r="I17" s="123"/>
      <c r="J17" s="122">
        <v>1046186172</v>
      </c>
    </row>
    <row r="18" spans="1:10" ht="20.25" customHeight="1">
      <c r="A18" s="2" t="s">
        <v>1</v>
      </c>
      <c r="D18" s="122">
        <v>7469681</v>
      </c>
      <c r="E18" s="123"/>
      <c r="F18" s="122">
        <v>14277214</v>
      </c>
      <c r="G18" s="123"/>
      <c r="H18" s="122">
        <v>7469681</v>
      </c>
      <c r="I18" s="123"/>
      <c r="J18" s="122">
        <v>14277214</v>
      </c>
    </row>
    <row r="19" spans="1:10" ht="20.25" customHeight="1">
      <c r="A19" s="13" t="s">
        <v>15</v>
      </c>
      <c r="D19" s="124">
        <f>SUM(D11:D18)</f>
        <v>5195447664</v>
      </c>
      <c r="E19" s="125"/>
      <c r="F19" s="124">
        <f>SUM(F11:F18)</f>
        <v>6349211209</v>
      </c>
      <c r="G19" s="123"/>
      <c r="H19" s="124">
        <f>SUM(H11:H18)</f>
        <v>5195447664</v>
      </c>
      <c r="I19" s="123"/>
      <c r="J19" s="124">
        <f>SUM(J11:J18)</f>
        <v>6349211209</v>
      </c>
    </row>
    <row r="20" spans="1:10" ht="20.25" customHeight="1">
      <c r="A20" s="13"/>
      <c r="D20" s="126"/>
      <c r="E20" s="123"/>
      <c r="F20" s="126"/>
      <c r="G20" s="123"/>
      <c r="H20" s="126"/>
      <c r="I20" s="123"/>
      <c r="J20" s="126"/>
    </row>
    <row r="21" spans="1:10" ht="20.25" customHeight="1">
      <c r="A21" s="33" t="s">
        <v>16</v>
      </c>
      <c r="B21" s="23"/>
      <c r="D21" s="126"/>
      <c r="E21" s="123"/>
      <c r="F21" s="126"/>
      <c r="G21" s="123"/>
      <c r="H21" s="126"/>
      <c r="I21" s="123"/>
      <c r="J21" s="126"/>
    </row>
    <row r="22" spans="1:10" ht="20.25" customHeight="1">
      <c r="A22" t="s">
        <v>92</v>
      </c>
      <c r="B22" s="22">
        <v>6</v>
      </c>
      <c r="D22" s="127">
        <v>5113344</v>
      </c>
      <c r="E22" s="128"/>
      <c r="F22" s="127">
        <v>7724541</v>
      </c>
      <c r="G22" s="123"/>
      <c r="H22" s="127">
        <v>5113344</v>
      </c>
      <c r="I22" s="128"/>
      <c r="J22" s="127">
        <v>7724541</v>
      </c>
    </row>
    <row r="23" spans="1:10" ht="20.25" customHeight="1">
      <c r="A23" t="s">
        <v>203</v>
      </c>
      <c r="B23" s="22">
        <v>9</v>
      </c>
      <c r="D23" s="129">
        <v>19546147</v>
      </c>
      <c r="E23" s="128"/>
      <c r="F23" s="129">
        <v>19507099</v>
      </c>
      <c r="G23" s="123"/>
      <c r="H23" s="129">
        <v>3000000</v>
      </c>
      <c r="I23" s="128"/>
      <c r="J23" s="129">
        <v>3000000</v>
      </c>
    </row>
    <row r="24" spans="1:10" ht="20.25" customHeight="1">
      <c r="A24" s="2" t="s">
        <v>31</v>
      </c>
      <c r="B24" s="22">
        <v>6</v>
      </c>
      <c r="D24" s="129">
        <v>157361700</v>
      </c>
      <c r="E24" s="130"/>
      <c r="F24" s="129">
        <v>157361700</v>
      </c>
      <c r="G24" s="123"/>
      <c r="H24" s="129">
        <v>157361700</v>
      </c>
      <c r="I24" s="128"/>
      <c r="J24" s="129">
        <v>157361700</v>
      </c>
    </row>
    <row r="25" spans="1:10" ht="20.25" customHeight="1">
      <c r="A25" s="2" t="s">
        <v>86</v>
      </c>
      <c r="B25" s="22">
        <v>10</v>
      </c>
      <c r="D25" s="127">
        <v>4188669</v>
      </c>
      <c r="E25" s="130"/>
      <c r="F25" s="127">
        <v>4188669</v>
      </c>
      <c r="G25" s="123"/>
      <c r="H25" s="127">
        <v>4188669</v>
      </c>
      <c r="I25" s="128"/>
      <c r="J25" s="127">
        <v>4188669</v>
      </c>
    </row>
    <row r="26" spans="1:10" ht="20.25" customHeight="1">
      <c r="A26" s="7" t="s">
        <v>42</v>
      </c>
      <c r="B26" s="22">
        <v>11</v>
      </c>
      <c r="D26" s="127">
        <v>1421737943</v>
      </c>
      <c r="E26" s="128"/>
      <c r="F26" s="127">
        <v>1463284639</v>
      </c>
      <c r="G26" s="123"/>
      <c r="H26" s="127">
        <v>1421737943</v>
      </c>
      <c r="I26" s="128"/>
      <c r="J26" s="127">
        <v>1463284639</v>
      </c>
    </row>
    <row r="27" spans="1:10" ht="20.25" customHeight="1">
      <c r="A27" s="107" t="s">
        <v>128</v>
      </c>
      <c r="B27" s="22">
        <v>12</v>
      </c>
      <c r="D27" s="127">
        <v>41173894</v>
      </c>
      <c r="E27" s="128"/>
      <c r="F27" s="127">
        <v>44675017</v>
      </c>
      <c r="G27" s="123"/>
      <c r="H27" s="127">
        <v>41173894</v>
      </c>
      <c r="I27" s="128"/>
      <c r="J27" s="127">
        <v>44675017</v>
      </c>
    </row>
    <row r="28" spans="1:10" ht="20.25" customHeight="1">
      <c r="A28" s="100" t="s">
        <v>118</v>
      </c>
      <c r="B28" s="22">
        <v>13</v>
      </c>
      <c r="D28" s="127">
        <f>H28</f>
        <v>76009019</v>
      </c>
      <c r="E28" s="131"/>
      <c r="F28" s="127">
        <v>64077861</v>
      </c>
      <c r="G28" s="123"/>
      <c r="H28" s="127">
        <v>76009019</v>
      </c>
      <c r="I28" s="128"/>
      <c r="J28" s="127">
        <v>64077861</v>
      </c>
    </row>
    <row r="29" spans="1:10" ht="20.25" customHeight="1">
      <c r="A29" s="2" t="s">
        <v>2</v>
      </c>
      <c r="D29" s="127">
        <v>25418050</v>
      </c>
      <c r="E29" s="128"/>
      <c r="F29" s="127">
        <v>25835319</v>
      </c>
      <c r="G29" s="123"/>
      <c r="H29" s="127">
        <v>25418050</v>
      </c>
      <c r="I29" s="128"/>
      <c r="J29" s="127">
        <v>25835319</v>
      </c>
    </row>
    <row r="30" spans="1:10" ht="20.25" customHeight="1">
      <c r="A30" s="13" t="s">
        <v>17</v>
      </c>
      <c r="D30" s="132">
        <f>SUM(D22:D29)</f>
        <v>1750548766</v>
      </c>
      <c r="E30" s="125"/>
      <c r="F30" s="132">
        <f>SUM(F22:F29)</f>
        <v>1786654845</v>
      </c>
      <c r="G30" s="123"/>
      <c r="H30" s="132">
        <f>SUM(H22:H29)</f>
        <v>1734002619</v>
      </c>
      <c r="I30" s="123"/>
      <c r="J30" s="132">
        <f>SUM(J22:J29)</f>
        <v>1770147746</v>
      </c>
    </row>
    <row r="31" spans="1:10" ht="20.25" customHeight="1">
      <c r="A31" s="13"/>
      <c r="D31" s="133"/>
      <c r="E31" s="125"/>
      <c r="F31" s="133"/>
      <c r="G31" s="123"/>
      <c r="H31" s="133"/>
      <c r="I31" s="123"/>
      <c r="J31" s="133"/>
    </row>
    <row r="32" spans="1:10" ht="20.25" customHeight="1" thickBot="1">
      <c r="A32" s="13" t="s">
        <v>18</v>
      </c>
      <c r="D32" s="134">
        <f>D19+D30</f>
        <v>6945996430</v>
      </c>
      <c r="E32" s="125"/>
      <c r="F32" s="134">
        <f>F19+F30</f>
        <v>8135866054</v>
      </c>
      <c r="G32" s="123"/>
      <c r="H32" s="134">
        <f>H19+H30</f>
        <v>6929450283</v>
      </c>
      <c r="I32" s="123"/>
      <c r="J32" s="134">
        <f>J19+J30</f>
        <v>8119358955</v>
      </c>
    </row>
    <row r="33" spans="1:10" ht="20.25" customHeight="1" thickTop="1">
      <c r="A33" s="13"/>
      <c r="D33" s="115"/>
      <c r="E33" s="34"/>
      <c r="F33" s="115"/>
      <c r="H33" s="115"/>
      <c r="J33" s="115"/>
    </row>
    <row r="34" spans="1:10" ht="20.25" customHeight="1">
      <c r="A34" s="13"/>
      <c r="D34" s="115"/>
      <c r="E34" s="34"/>
      <c r="F34" s="115"/>
      <c r="H34" s="115"/>
      <c r="J34" s="115"/>
    </row>
    <row r="35" spans="1:10" ht="20.25" customHeight="1">
      <c r="A35" s="13"/>
      <c r="D35" s="115"/>
      <c r="E35" s="34"/>
      <c r="F35" s="115"/>
      <c r="H35" s="115"/>
      <c r="J35" s="115"/>
    </row>
    <row r="36" spans="1:10" ht="20.25" customHeight="1">
      <c r="A36" s="13"/>
      <c r="D36" s="115"/>
      <c r="E36" s="34"/>
      <c r="F36" s="115"/>
      <c r="H36" s="115"/>
      <c r="J36" s="115"/>
    </row>
    <row r="37" spans="1:10" ht="20.25" customHeight="1">
      <c r="A37" s="13"/>
      <c r="D37" s="115"/>
      <c r="E37" s="34"/>
      <c r="F37" s="115"/>
      <c r="H37" s="115"/>
      <c r="J37" s="115"/>
    </row>
    <row r="38" spans="1:10" ht="20.25" customHeight="1">
      <c r="A38" s="13"/>
      <c r="D38" s="115"/>
      <c r="E38" s="34"/>
      <c r="F38" s="115"/>
      <c r="H38" s="115"/>
      <c r="J38" s="115"/>
    </row>
    <row r="39" spans="1:10" ht="20.25" customHeight="1">
      <c r="A39" s="13"/>
      <c r="D39" s="115"/>
      <c r="E39" s="34"/>
      <c r="F39" s="115"/>
      <c r="H39" s="115"/>
      <c r="J39" s="115"/>
    </row>
    <row r="40" spans="1:10" ht="20.25" customHeight="1">
      <c r="A40" s="13"/>
      <c r="D40" s="115"/>
      <c r="E40" s="34"/>
      <c r="F40" s="115"/>
      <c r="H40" s="115"/>
      <c r="J40" s="115"/>
    </row>
    <row r="41" spans="1:10" ht="20.25" customHeight="1">
      <c r="A41" s="13"/>
      <c r="D41" s="115"/>
      <c r="E41" s="34"/>
      <c r="F41" s="115"/>
      <c r="H41" s="115"/>
      <c r="J41" s="115"/>
    </row>
    <row r="42" spans="1:10" ht="20.25" customHeight="1">
      <c r="A42" s="13"/>
      <c r="D42" s="115"/>
      <c r="E42" s="34"/>
      <c r="F42" s="115"/>
      <c r="H42" s="115"/>
      <c r="J42" s="115"/>
    </row>
    <row r="43" spans="1:10" ht="20.25" customHeight="1">
      <c r="A43" s="13"/>
      <c r="D43" s="115"/>
      <c r="E43" s="34"/>
      <c r="F43" s="115"/>
      <c r="H43" s="115"/>
      <c r="J43" s="115"/>
    </row>
    <row r="44" spans="1:10" ht="20.25" customHeight="1">
      <c r="A44" s="13"/>
      <c r="D44" s="115"/>
      <c r="E44" s="34"/>
      <c r="F44" s="115"/>
      <c r="H44" s="115"/>
      <c r="J44" s="115"/>
    </row>
    <row r="45" spans="1:10" ht="20.25" customHeight="1">
      <c r="A45" s="13"/>
      <c r="D45" s="115"/>
      <c r="E45" s="34"/>
      <c r="F45" s="115"/>
      <c r="H45" s="115"/>
      <c r="J45" s="115"/>
    </row>
    <row r="46" spans="1:10" ht="20.25" customHeight="1">
      <c r="A46" s="13"/>
      <c r="D46" s="115"/>
      <c r="E46" s="34"/>
      <c r="F46" s="115"/>
      <c r="H46" s="115"/>
      <c r="J46" s="115"/>
    </row>
    <row r="47" spans="1:10" ht="20.25" customHeight="1">
      <c r="A47" s="13"/>
      <c r="D47" s="115"/>
      <c r="E47" s="34"/>
      <c r="F47" s="115"/>
      <c r="H47" s="115"/>
      <c r="J47" s="115"/>
    </row>
    <row r="48" spans="1:10" ht="20.25" customHeight="1">
      <c r="A48" s="13"/>
      <c r="D48" s="115"/>
      <c r="E48" s="34"/>
      <c r="F48" s="115"/>
      <c r="H48" s="115"/>
      <c r="J48" s="115"/>
    </row>
    <row r="49" spans="1:10" ht="20.25" customHeight="1">
      <c r="A49" s="18" t="s">
        <v>11</v>
      </c>
      <c r="C49" s="1"/>
      <c r="D49" s="1"/>
      <c r="E49" s="1"/>
      <c r="F49" s="1"/>
      <c r="H49" s="1"/>
      <c r="I49" s="1"/>
      <c r="J49" s="1"/>
    </row>
    <row r="50" spans="1:10" ht="20.25" customHeight="1">
      <c r="A50" s="19" t="s">
        <v>101</v>
      </c>
      <c r="B50" s="24"/>
      <c r="C50" s="3"/>
      <c r="D50" s="3"/>
      <c r="E50" s="3"/>
      <c r="F50" s="3"/>
      <c r="H50" s="3"/>
      <c r="I50" s="3"/>
      <c r="J50" s="3"/>
    </row>
    <row r="51" spans="1:10" ht="20.25" customHeight="1">
      <c r="A51" s="19"/>
      <c r="B51" s="24"/>
      <c r="C51" s="3"/>
      <c r="D51" s="3"/>
      <c r="E51" s="3"/>
      <c r="F51" s="3"/>
      <c r="H51" s="3"/>
      <c r="I51" s="12"/>
      <c r="J51" s="3"/>
    </row>
    <row r="52" spans="1:10" ht="20.25" customHeight="1">
      <c r="A52" s="19"/>
      <c r="B52" s="24"/>
      <c r="C52" s="3"/>
      <c r="D52" s="183" t="s">
        <v>45</v>
      </c>
      <c r="E52" s="183"/>
      <c r="F52" s="183"/>
    </row>
    <row r="53" spans="1:10" ht="20.25" customHeight="1">
      <c r="A53" s="19"/>
      <c r="B53" s="24"/>
      <c r="C53" s="3"/>
      <c r="D53" s="183" t="s">
        <v>47</v>
      </c>
      <c r="E53" s="183"/>
      <c r="F53" s="183"/>
    </row>
    <row r="54" spans="1:10" ht="20.25" customHeight="1">
      <c r="A54" s="19"/>
      <c r="B54" s="24"/>
      <c r="C54" s="3"/>
      <c r="D54" s="183" t="s">
        <v>48</v>
      </c>
      <c r="E54" s="183"/>
      <c r="F54" s="183"/>
      <c r="H54" s="183" t="s">
        <v>46</v>
      </c>
      <c r="I54" s="184"/>
      <c r="J54" s="184"/>
    </row>
    <row r="55" spans="1:10" ht="20.25" customHeight="1">
      <c r="B55" s="2"/>
      <c r="C55" s="12"/>
      <c r="D55" s="181" t="s">
        <v>102</v>
      </c>
      <c r="E55" s="181"/>
      <c r="F55" s="181"/>
      <c r="H55" s="181" t="s">
        <v>102</v>
      </c>
      <c r="I55" s="181"/>
      <c r="J55" s="181"/>
    </row>
    <row r="56" spans="1:10" ht="20.25" customHeight="1">
      <c r="A56" s="19" t="s">
        <v>66</v>
      </c>
      <c r="B56" s="25" t="s">
        <v>12</v>
      </c>
      <c r="C56" s="12"/>
      <c r="D56" s="29">
        <v>2019</v>
      </c>
      <c r="E56" s="8"/>
      <c r="F56" s="29">
        <v>2018</v>
      </c>
      <c r="G56" s="28"/>
      <c r="H56" s="29">
        <v>2019</v>
      </c>
      <c r="I56" s="8"/>
      <c r="J56" s="29">
        <v>2018</v>
      </c>
    </row>
    <row r="57" spans="1:10" ht="20.25" customHeight="1">
      <c r="B57" s="30"/>
      <c r="C57" s="31"/>
      <c r="D57" s="182" t="s">
        <v>55</v>
      </c>
      <c r="E57" s="182"/>
      <c r="F57" s="182"/>
      <c r="G57" s="182"/>
      <c r="H57" s="182"/>
      <c r="I57" s="182"/>
      <c r="J57" s="182"/>
    </row>
    <row r="58" spans="1:10" ht="20.25" customHeight="1">
      <c r="A58" s="32" t="s">
        <v>24</v>
      </c>
    </row>
    <row r="59" spans="1:10" ht="20.25" customHeight="1">
      <c r="A59" t="s">
        <v>8</v>
      </c>
      <c r="B59" s="22" t="s">
        <v>171</v>
      </c>
      <c r="D59" s="135">
        <v>879201096</v>
      </c>
      <c r="E59" s="123"/>
      <c r="F59" s="135">
        <v>894460316</v>
      </c>
      <c r="G59" s="123"/>
      <c r="H59" s="135">
        <v>879201096</v>
      </c>
      <c r="I59" s="123"/>
      <c r="J59" s="135">
        <v>894460316</v>
      </c>
    </row>
    <row r="60" spans="1:10" ht="20.25" customHeight="1">
      <c r="A60" t="s">
        <v>160</v>
      </c>
      <c r="B60" s="22" t="s">
        <v>172</v>
      </c>
      <c r="D60" s="122">
        <v>480768921</v>
      </c>
      <c r="E60" s="123"/>
      <c r="F60" s="122">
        <v>500410176</v>
      </c>
      <c r="G60" s="123"/>
      <c r="H60" s="122">
        <v>480768921</v>
      </c>
      <c r="I60" s="123"/>
      <c r="J60" s="122">
        <v>500410176</v>
      </c>
    </row>
    <row r="61" spans="1:10" ht="20.25" customHeight="1">
      <c r="A61" s="2" t="s">
        <v>3</v>
      </c>
      <c r="D61" s="122">
        <v>14396156</v>
      </c>
      <c r="E61" s="123"/>
      <c r="F61" s="122">
        <v>22087687</v>
      </c>
      <c r="G61" s="123"/>
      <c r="H61" s="122">
        <v>14396156</v>
      </c>
      <c r="I61" s="123"/>
      <c r="J61" s="122">
        <v>22087687</v>
      </c>
    </row>
    <row r="62" spans="1:10" ht="20.25" customHeight="1">
      <c r="A62" s="13" t="s">
        <v>19</v>
      </c>
      <c r="D62" s="136">
        <f>SUM(D59:D61)</f>
        <v>1374366173</v>
      </c>
      <c r="E62" s="137"/>
      <c r="F62" s="136">
        <f>SUM(F59:F61)</f>
        <v>1416958179</v>
      </c>
      <c r="G62" s="123"/>
      <c r="H62" s="136">
        <f>SUM(H59:H61)</f>
        <v>1374366173</v>
      </c>
      <c r="I62" s="123"/>
      <c r="J62" s="136">
        <f>SUM(J59:J61)</f>
        <v>1416958179</v>
      </c>
    </row>
    <row r="63" spans="1:10" ht="20.25" customHeight="1">
      <c r="A63" s="97"/>
      <c r="D63" s="138"/>
      <c r="E63" s="123"/>
      <c r="F63" s="138"/>
      <c r="G63" s="123"/>
      <c r="H63" s="138"/>
      <c r="I63" s="123"/>
      <c r="J63" s="138"/>
    </row>
    <row r="64" spans="1:10" ht="20.25" customHeight="1">
      <c r="A64" s="108" t="s">
        <v>20</v>
      </c>
      <c r="D64" s="138"/>
      <c r="E64" s="123"/>
      <c r="F64" s="138"/>
      <c r="G64" s="123"/>
      <c r="H64" s="138"/>
      <c r="I64" s="123"/>
      <c r="J64" s="138"/>
    </row>
    <row r="65" spans="1:10" ht="20.25" customHeight="1">
      <c r="A65" s="44" t="s">
        <v>57</v>
      </c>
      <c r="B65" s="24">
        <v>16</v>
      </c>
      <c r="D65" s="135">
        <f>H65</f>
        <v>103562761</v>
      </c>
      <c r="E65" s="123"/>
      <c r="F65" s="135">
        <v>108624795</v>
      </c>
      <c r="G65" s="123"/>
      <c r="H65" s="135">
        <v>103562761</v>
      </c>
      <c r="I65" s="123"/>
      <c r="J65" s="135">
        <v>108624795</v>
      </c>
    </row>
    <row r="66" spans="1:10" ht="20.25" customHeight="1">
      <c r="A66" s="103" t="s">
        <v>133</v>
      </c>
      <c r="B66" s="24">
        <v>17</v>
      </c>
      <c r="D66" s="135">
        <v>237346665</v>
      </c>
      <c r="E66" s="123"/>
      <c r="F66" s="135">
        <v>220420086</v>
      </c>
      <c r="G66" s="123"/>
      <c r="H66" s="135">
        <v>237346665</v>
      </c>
      <c r="I66" s="123"/>
      <c r="J66" s="135">
        <v>220420086</v>
      </c>
    </row>
    <row r="67" spans="1:10" ht="20.25" customHeight="1">
      <c r="A67" s="109" t="s">
        <v>50</v>
      </c>
      <c r="B67" s="22">
        <v>26</v>
      </c>
      <c r="D67" s="135">
        <v>13320484</v>
      </c>
      <c r="E67" s="123"/>
      <c r="F67" s="135">
        <v>14561239</v>
      </c>
      <c r="G67" s="123"/>
      <c r="H67" s="135">
        <v>13320484</v>
      </c>
      <c r="I67" s="123"/>
      <c r="J67" s="135">
        <v>14561239</v>
      </c>
    </row>
    <row r="68" spans="1:10" ht="20.25" customHeight="1">
      <c r="A68" s="97" t="s">
        <v>21</v>
      </c>
      <c r="D68" s="132">
        <f>SUM(D65:D67)</f>
        <v>354229910</v>
      </c>
      <c r="E68" s="125"/>
      <c r="F68" s="132">
        <f>SUM(F65:F67)</f>
        <v>343606120</v>
      </c>
      <c r="G68" s="123"/>
      <c r="H68" s="132">
        <f>SUM(H65:H67)</f>
        <v>354229910</v>
      </c>
      <c r="I68" s="123"/>
      <c r="J68" s="132">
        <f>SUM(J65:J67)</f>
        <v>343606120</v>
      </c>
    </row>
    <row r="69" spans="1:10" ht="20.25" customHeight="1">
      <c r="A69" s="97"/>
      <c r="D69" s="139"/>
      <c r="E69" s="125"/>
      <c r="F69" s="139"/>
      <c r="G69" s="123"/>
      <c r="H69" s="139"/>
      <c r="I69" s="123"/>
      <c r="J69" s="139"/>
    </row>
    <row r="70" spans="1:10" ht="20.25" customHeight="1">
      <c r="A70" s="97" t="s">
        <v>22</v>
      </c>
      <c r="D70" s="140">
        <f>SUM(D68,D62)</f>
        <v>1728596083</v>
      </c>
      <c r="E70" s="123"/>
      <c r="F70" s="140">
        <f>SUM(F68,F62)</f>
        <v>1760564299</v>
      </c>
      <c r="G70" s="123"/>
      <c r="H70" s="140">
        <f>SUM(H68,H62)</f>
        <v>1728596083</v>
      </c>
      <c r="I70" s="123"/>
      <c r="J70" s="140">
        <f>SUM(J68,J62)</f>
        <v>1760564299</v>
      </c>
    </row>
    <row r="71" spans="1:10" ht="20.25" customHeight="1">
      <c r="A71" s="97"/>
      <c r="D71" s="141"/>
      <c r="E71" s="123"/>
      <c r="F71" s="141"/>
      <c r="G71" s="123"/>
      <c r="H71" s="141"/>
      <c r="I71" s="123"/>
      <c r="J71" s="141"/>
    </row>
    <row r="72" spans="1:10" ht="20.25" customHeight="1">
      <c r="A72" s="108" t="s">
        <v>62</v>
      </c>
      <c r="D72" s="126"/>
      <c r="E72" s="123"/>
      <c r="F72" s="126"/>
      <c r="G72" s="123"/>
      <c r="H72" s="126"/>
      <c r="I72" s="123"/>
      <c r="J72" s="126"/>
    </row>
    <row r="73" spans="1:10" ht="20.25" customHeight="1">
      <c r="A73" s="110" t="s">
        <v>152</v>
      </c>
      <c r="B73" s="22">
        <v>18</v>
      </c>
      <c r="D73" s="142"/>
      <c r="E73" s="123"/>
      <c r="F73" s="142"/>
      <c r="G73" s="123"/>
      <c r="H73" s="142"/>
      <c r="I73" s="123"/>
      <c r="J73" s="142"/>
    </row>
    <row r="74" spans="1:10" ht="20.25" customHeight="1" thickBot="1">
      <c r="A74" s="109" t="s">
        <v>52</v>
      </c>
      <c r="D74" s="143">
        <v>220000000</v>
      </c>
      <c r="E74" s="130"/>
      <c r="F74" s="143">
        <v>220000000</v>
      </c>
      <c r="G74" s="123"/>
      <c r="H74" s="143">
        <v>220000000</v>
      </c>
      <c r="I74" s="128"/>
      <c r="J74" s="143">
        <v>220000000</v>
      </c>
    </row>
    <row r="75" spans="1:10" ht="20.25" customHeight="1" thickTop="1">
      <c r="A75" s="109" t="s">
        <v>53</v>
      </c>
      <c r="D75" s="144">
        <v>220000000</v>
      </c>
      <c r="E75" s="128"/>
      <c r="F75" s="144">
        <v>220000000</v>
      </c>
      <c r="G75" s="123"/>
      <c r="H75" s="144">
        <v>220000000</v>
      </c>
      <c r="I75" s="128"/>
      <c r="J75" s="144">
        <v>220000000</v>
      </c>
    </row>
    <row r="76" spans="1:10" ht="20.25" customHeight="1">
      <c r="A76" s="110" t="s">
        <v>173</v>
      </c>
      <c r="B76" s="22">
        <v>19</v>
      </c>
      <c r="D76" s="144">
        <v>-970420000</v>
      </c>
      <c r="E76" s="128"/>
      <c r="F76" s="145">
        <v>0</v>
      </c>
      <c r="G76" s="123"/>
      <c r="H76" s="144">
        <v>-970420000</v>
      </c>
      <c r="I76" s="128"/>
      <c r="J76" s="145">
        <v>0</v>
      </c>
    </row>
    <row r="77" spans="1:10" ht="20.25" customHeight="1">
      <c r="A77" s="110" t="s">
        <v>153</v>
      </c>
      <c r="D77" s="130"/>
      <c r="E77" s="128"/>
      <c r="F77" s="130"/>
      <c r="G77" s="123"/>
      <c r="H77" s="130"/>
      <c r="I77" s="128"/>
      <c r="J77" s="130"/>
    </row>
    <row r="78" spans="1:10" ht="20.25" customHeight="1">
      <c r="A78" s="103" t="s">
        <v>134</v>
      </c>
      <c r="B78" s="22">
        <v>18</v>
      </c>
      <c r="D78" s="127">
        <v>726100000</v>
      </c>
      <c r="E78" s="128"/>
      <c r="F78" s="127">
        <v>726100000</v>
      </c>
      <c r="G78" s="123"/>
      <c r="H78" s="127">
        <v>726100000</v>
      </c>
      <c r="I78" s="128"/>
      <c r="J78" s="127">
        <v>726100000</v>
      </c>
    </row>
    <row r="79" spans="1:10" ht="20.25" customHeight="1">
      <c r="A79" s="44" t="s">
        <v>32</v>
      </c>
      <c r="D79" s="128"/>
      <c r="E79" s="128"/>
      <c r="F79" s="128"/>
      <c r="G79" s="123"/>
      <c r="H79" s="128"/>
      <c r="I79" s="128"/>
      <c r="J79" s="128"/>
    </row>
    <row r="80" spans="1:10" ht="20.25" customHeight="1">
      <c r="A80" s="7" t="s">
        <v>56</v>
      </c>
      <c r="D80" s="128"/>
      <c r="E80" s="128"/>
      <c r="F80" s="128"/>
      <c r="G80" s="123"/>
      <c r="H80" s="128"/>
      <c r="I80" s="128"/>
      <c r="J80" s="128"/>
    </row>
    <row r="81" spans="1:17" ht="20.25" customHeight="1">
      <c r="A81" s="2" t="s">
        <v>33</v>
      </c>
      <c r="B81" s="22">
        <v>20</v>
      </c>
      <c r="D81" s="127">
        <v>22000000</v>
      </c>
      <c r="E81" s="128"/>
      <c r="F81" s="127">
        <v>22000000</v>
      </c>
      <c r="G81" s="123"/>
      <c r="H81" s="127">
        <v>22000000</v>
      </c>
      <c r="I81" s="128"/>
      <c r="J81" s="127">
        <v>22000000</v>
      </c>
    </row>
    <row r="82" spans="1:17" ht="20.25" customHeight="1">
      <c r="A82" s="107" t="s">
        <v>199</v>
      </c>
      <c r="B82" s="22" t="s">
        <v>176</v>
      </c>
      <c r="D82" s="127">
        <v>970420000</v>
      </c>
      <c r="E82" s="128"/>
      <c r="F82" s="145">
        <v>0</v>
      </c>
      <c r="G82" s="123"/>
      <c r="H82" s="127">
        <v>970420000</v>
      </c>
      <c r="I82" s="128"/>
      <c r="J82" s="145">
        <v>0</v>
      </c>
    </row>
    <row r="83" spans="1:17" ht="20.25" customHeight="1">
      <c r="A83" s="72" t="s">
        <v>154</v>
      </c>
      <c r="D83" s="127">
        <v>420000000</v>
      </c>
      <c r="E83" s="128"/>
      <c r="F83" s="127">
        <v>420000000</v>
      </c>
      <c r="G83" s="123"/>
      <c r="H83" s="127">
        <v>420000000</v>
      </c>
      <c r="I83" s="128"/>
      <c r="J83" s="127">
        <v>420000000</v>
      </c>
    </row>
    <row r="84" spans="1:17" ht="20.25" customHeight="1">
      <c r="A84" t="s">
        <v>23</v>
      </c>
      <c r="D84" s="128">
        <f>'SH9'!O28</f>
        <v>3829422060</v>
      </c>
      <c r="E84" s="128"/>
      <c r="F84" s="128">
        <v>4985234510</v>
      </c>
      <c r="G84" s="123"/>
      <c r="H84" s="127">
        <f>'SH11'!O28</f>
        <v>3812875913</v>
      </c>
      <c r="I84" s="128"/>
      <c r="J84" s="127">
        <v>4968727411</v>
      </c>
    </row>
    <row r="85" spans="1:17" ht="20.25" customHeight="1">
      <c r="A85" t="s">
        <v>94</v>
      </c>
      <c r="B85" s="22">
        <v>20</v>
      </c>
      <c r="D85" s="128">
        <v>-121713</v>
      </c>
      <c r="E85" s="130"/>
      <c r="F85" s="128">
        <v>1967245</v>
      </c>
      <c r="G85" s="123"/>
      <c r="H85" s="127">
        <v>-121713</v>
      </c>
      <c r="I85" s="128"/>
      <c r="J85" s="127">
        <v>1967245</v>
      </c>
    </row>
    <row r="86" spans="1:17" ht="20.25" customHeight="1">
      <c r="A86" s="13" t="s">
        <v>67</v>
      </c>
      <c r="D86" s="124">
        <f>SUM(D75:D85)</f>
        <v>5217400347</v>
      </c>
      <c r="E86" s="125"/>
      <c r="F86" s="124">
        <f>SUM(F75:F85)</f>
        <v>6375301755</v>
      </c>
      <c r="G86" s="123"/>
      <c r="H86" s="124">
        <f>SUM(H75:H85)</f>
        <v>5200854200</v>
      </c>
      <c r="I86" s="123"/>
      <c r="J86" s="124">
        <f>SUM(J75:J85)</f>
        <v>6358794656</v>
      </c>
    </row>
    <row r="87" spans="1:17" ht="20.25" customHeight="1">
      <c r="A87" s="13"/>
      <c r="D87" s="146"/>
      <c r="E87" s="133"/>
      <c r="F87" s="146"/>
      <c r="G87" s="123"/>
      <c r="H87" s="146"/>
      <c r="I87" s="123"/>
      <c r="J87" s="146"/>
      <c r="O87" s="17"/>
    </row>
    <row r="88" spans="1:17" ht="20.25" customHeight="1" thickBot="1">
      <c r="A88" s="13" t="s">
        <v>63</v>
      </c>
      <c r="D88" s="147">
        <f>SUM(D70,D86)</f>
        <v>6945996430</v>
      </c>
      <c r="E88" s="125"/>
      <c r="F88" s="147">
        <f>SUM(F70,F86)</f>
        <v>8135866054</v>
      </c>
      <c r="G88" s="123"/>
      <c r="H88" s="147">
        <f>SUM(H70,H86)</f>
        <v>6929450283</v>
      </c>
      <c r="I88" s="123"/>
      <c r="J88" s="147">
        <f>SUM(J70,J86)</f>
        <v>8119358955</v>
      </c>
      <c r="K88" s="17"/>
      <c r="M88" s="17"/>
      <c r="O88" s="17"/>
      <c r="Q88" s="17"/>
    </row>
    <row r="89" spans="1:17" ht="20.25" customHeight="1" thickTop="1"/>
  </sheetData>
  <mergeCells count="14">
    <mergeCell ref="D4:F4"/>
    <mergeCell ref="D53:F53"/>
    <mergeCell ref="D54:F54"/>
    <mergeCell ref="D5:F5"/>
    <mergeCell ref="D6:F6"/>
    <mergeCell ref="D9:J9"/>
    <mergeCell ref="D7:F7"/>
    <mergeCell ref="H7:J7"/>
    <mergeCell ref="D55:F55"/>
    <mergeCell ref="H55:J55"/>
    <mergeCell ref="D57:J57"/>
    <mergeCell ref="H6:J6"/>
    <mergeCell ref="D52:F52"/>
    <mergeCell ref="H54:J54"/>
  </mergeCells>
  <printOptions horizontalCentered="1"/>
  <pageMargins left="0.78740157480314965" right="0.78740157480314965" top="0.47244094488188981" bottom="0.51181102362204722" header="0.51181102362204722" footer="0.31496062992125984"/>
  <pageSetup paperSize="9" scale="77" firstPageNumber="5" fitToHeight="2" orientation="portrait" useFirstPageNumber="1" r:id="rId1"/>
  <headerFooter alignWithMargins="0">
    <oddFooter>&amp;L&amp;12  The accompanying notes are an integral part of these financial statements.
&amp;C&amp;P</oddFooter>
  </headerFooter>
  <rowBreaks count="1" manualBreakCount="1"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68"/>
  <sheetViews>
    <sheetView view="pageBreakPreview" zoomScaleNormal="100" zoomScaleSheetLayoutView="100" workbookViewId="0"/>
  </sheetViews>
  <sheetFormatPr defaultColWidth="10.88671875" defaultRowHeight="20.25" customHeight="1"/>
  <cols>
    <col min="1" max="1" width="39.77734375" style="2" customWidth="1"/>
    <col min="2" max="2" width="6.6640625" style="22" customWidth="1"/>
    <col min="3" max="3" width="1.109375" style="2" customWidth="1"/>
    <col min="4" max="4" width="15.77734375" style="2" customWidth="1"/>
    <col min="5" max="5" width="0.88671875" style="2" customWidth="1"/>
    <col min="6" max="6" width="15.77734375" style="2" customWidth="1"/>
    <col min="7" max="7" width="0.88671875" style="2" customWidth="1"/>
    <col min="8" max="8" width="15.77734375" style="2" customWidth="1"/>
    <col min="9" max="9" width="0.88671875" style="2" customWidth="1"/>
    <col min="10" max="10" width="15.77734375" style="2" customWidth="1"/>
    <col min="11" max="16384" width="10.88671875" style="2"/>
  </cols>
  <sheetData>
    <row r="1" spans="1:14" ht="20.25" customHeight="1">
      <c r="A1" s="18" t="s">
        <v>11</v>
      </c>
      <c r="C1" s="1"/>
      <c r="D1" s="1"/>
      <c r="E1" s="1"/>
      <c r="F1" s="1"/>
      <c r="G1" s="1"/>
      <c r="H1" s="1"/>
      <c r="I1" s="1"/>
      <c r="J1" s="1"/>
    </row>
    <row r="2" spans="1:14" ht="20.25" customHeight="1">
      <c r="A2" s="19" t="s">
        <v>100</v>
      </c>
      <c r="B2" s="24"/>
      <c r="C2" s="3"/>
      <c r="D2" s="3"/>
      <c r="E2" s="3"/>
      <c r="F2" s="3"/>
      <c r="G2" s="3"/>
      <c r="H2" s="3"/>
      <c r="I2" s="3"/>
      <c r="J2" s="3"/>
    </row>
    <row r="3" spans="1:14" ht="15" customHeight="1">
      <c r="A3" s="4"/>
      <c r="B3" s="24"/>
      <c r="C3" s="4"/>
      <c r="D3" s="4"/>
      <c r="E3" s="4"/>
      <c r="F3" s="4"/>
      <c r="G3" s="4"/>
      <c r="H3" s="4"/>
      <c r="I3" s="4"/>
      <c r="J3" s="4"/>
    </row>
    <row r="4" spans="1:14" ht="18" customHeight="1">
      <c r="A4" s="4"/>
      <c r="B4" s="24"/>
      <c r="C4" s="4"/>
      <c r="D4" s="183" t="s">
        <v>45</v>
      </c>
      <c r="E4" s="183"/>
      <c r="F4" s="183"/>
      <c r="G4" s="4"/>
      <c r="H4" s="4"/>
      <c r="I4" s="4"/>
      <c r="J4" s="4"/>
    </row>
    <row r="5" spans="1:14" ht="18" customHeight="1">
      <c r="A5" s="4"/>
      <c r="B5" s="24"/>
      <c r="C5" s="4"/>
      <c r="D5" s="183" t="s">
        <v>47</v>
      </c>
      <c r="E5" s="183"/>
      <c r="F5" s="183"/>
      <c r="G5" s="4"/>
      <c r="H5" s="4"/>
      <c r="I5" s="4"/>
      <c r="J5" s="4"/>
    </row>
    <row r="6" spans="1:14" ht="18" customHeight="1">
      <c r="A6" s="4"/>
      <c r="B6" s="24"/>
      <c r="C6" s="4"/>
      <c r="D6" s="183" t="s">
        <v>48</v>
      </c>
      <c r="E6" s="183"/>
      <c r="F6" s="183"/>
      <c r="G6" s="12"/>
      <c r="H6" s="183" t="s">
        <v>46</v>
      </c>
      <c r="I6" s="184"/>
      <c r="J6" s="184"/>
    </row>
    <row r="7" spans="1:14" ht="18" customHeight="1">
      <c r="A7" s="4"/>
      <c r="B7" s="24"/>
      <c r="C7" s="4"/>
      <c r="D7" s="187" t="s">
        <v>103</v>
      </c>
      <c r="E7" s="188"/>
      <c r="F7" s="188"/>
      <c r="G7" s="75"/>
      <c r="H7" s="187" t="s">
        <v>103</v>
      </c>
      <c r="I7" s="188"/>
      <c r="J7" s="188"/>
    </row>
    <row r="8" spans="1:14" ht="18" customHeight="1">
      <c r="A8" s="4"/>
      <c r="B8" s="24"/>
      <c r="C8" s="4"/>
      <c r="D8" s="185" t="s">
        <v>102</v>
      </c>
      <c r="E8" s="186"/>
      <c r="F8" s="186"/>
      <c r="G8" s="75"/>
      <c r="H8" s="185" t="s">
        <v>102</v>
      </c>
      <c r="I8" s="186"/>
      <c r="J8" s="186"/>
    </row>
    <row r="9" spans="1:14" ht="18" customHeight="1">
      <c r="B9" s="25" t="s">
        <v>12</v>
      </c>
      <c r="C9" s="28"/>
      <c r="D9" s="29">
        <v>2019</v>
      </c>
      <c r="E9" s="8"/>
      <c r="F9" s="29">
        <v>2018</v>
      </c>
      <c r="G9" s="28"/>
      <c r="H9" s="29">
        <v>2019</v>
      </c>
      <c r="I9" s="8"/>
      <c r="J9" s="29">
        <v>2018</v>
      </c>
    </row>
    <row r="10" spans="1:14" ht="18" customHeight="1">
      <c r="B10" s="30"/>
      <c r="C10" s="31"/>
      <c r="D10" s="182" t="s">
        <v>55</v>
      </c>
      <c r="E10" s="182"/>
      <c r="F10" s="182"/>
      <c r="G10" s="182"/>
      <c r="H10" s="182"/>
      <c r="I10" s="182"/>
      <c r="J10" s="182"/>
    </row>
    <row r="11" spans="1:14" ht="18" customHeight="1">
      <c r="A11" s="111" t="s">
        <v>138</v>
      </c>
      <c r="B11" s="22" t="s">
        <v>10</v>
      </c>
    </row>
    <row r="12" spans="1:14" ht="18" customHeight="1">
      <c r="A12" s="2" t="s">
        <v>34</v>
      </c>
    </row>
    <row r="13" spans="1:14" ht="18" customHeight="1">
      <c r="A13" s="2" t="s">
        <v>39</v>
      </c>
      <c r="B13" s="22">
        <v>4</v>
      </c>
      <c r="D13" s="201">
        <v>7960185979</v>
      </c>
      <c r="E13" s="128"/>
      <c r="F13" s="201">
        <v>8631742023</v>
      </c>
      <c r="G13" s="128"/>
      <c r="H13" s="201">
        <v>7960185979</v>
      </c>
      <c r="I13" s="128"/>
      <c r="J13" s="201">
        <v>8631742023</v>
      </c>
    </row>
    <row r="14" spans="1:14" s="44" customFormat="1" ht="18" customHeight="1">
      <c r="A14" s="2" t="s">
        <v>87</v>
      </c>
      <c r="B14" s="22" t="s">
        <v>174</v>
      </c>
      <c r="C14" s="2"/>
      <c r="D14" s="201">
        <v>261434146</v>
      </c>
      <c r="E14" s="128"/>
      <c r="F14" s="201">
        <v>554252738</v>
      </c>
      <c r="G14" s="128"/>
      <c r="H14" s="201">
        <v>261944146</v>
      </c>
      <c r="I14" s="128"/>
      <c r="J14" s="201">
        <v>555252738</v>
      </c>
    </row>
    <row r="15" spans="1:14" ht="18" customHeight="1">
      <c r="A15" s="44" t="s">
        <v>61</v>
      </c>
      <c r="B15" s="60"/>
      <c r="C15" s="44"/>
      <c r="D15" s="145">
        <v>17370503</v>
      </c>
      <c r="E15" s="127"/>
      <c r="F15" s="145" t="s">
        <v>0</v>
      </c>
      <c r="G15" s="127"/>
      <c r="H15" s="145">
        <v>17370503</v>
      </c>
      <c r="I15" s="127"/>
      <c r="J15" s="145" t="s">
        <v>0</v>
      </c>
      <c r="N15" s="2" t="s">
        <v>10</v>
      </c>
    </row>
    <row r="16" spans="1:14" ht="18" customHeight="1">
      <c r="A16" s="2" t="s">
        <v>4</v>
      </c>
      <c r="B16" s="22" t="s">
        <v>125</v>
      </c>
      <c r="D16" s="201">
        <v>44555403</v>
      </c>
      <c r="E16" s="128"/>
      <c r="F16" s="201">
        <v>28703336</v>
      </c>
      <c r="G16" s="128"/>
      <c r="H16" s="201">
        <v>44555403</v>
      </c>
      <c r="I16" s="128"/>
      <c r="J16" s="201">
        <v>28703336</v>
      </c>
    </row>
    <row r="17" spans="1:14" ht="18" customHeight="1">
      <c r="A17" s="97" t="s">
        <v>139</v>
      </c>
      <c r="D17" s="202">
        <f>SUM(D13:D16)</f>
        <v>8283546031</v>
      </c>
      <c r="E17" s="203"/>
      <c r="F17" s="202">
        <f>SUM(F13:F16)</f>
        <v>9214698097</v>
      </c>
      <c r="G17" s="203"/>
      <c r="H17" s="202">
        <f>SUM(H13:H16)</f>
        <v>8284056031</v>
      </c>
      <c r="I17" s="203"/>
      <c r="J17" s="202">
        <f>SUM(J13:J16)</f>
        <v>9215698097</v>
      </c>
    </row>
    <row r="18" spans="1:14" ht="18" customHeight="1">
      <c r="A18" s="13"/>
      <c r="D18" s="126"/>
      <c r="E18" s="123"/>
      <c r="F18" s="126"/>
      <c r="G18" s="123"/>
      <c r="H18" s="126"/>
      <c r="I18" s="123"/>
      <c r="J18" s="126"/>
      <c r="N18" s="2" t="s">
        <v>10</v>
      </c>
    </row>
    <row r="19" spans="1:14" ht="18" customHeight="1">
      <c r="A19" s="33" t="s">
        <v>26</v>
      </c>
      <c r="D19" s="126"/>
      <c r="E19" s="123"/>
      <c r="F19" s="126"/>
      <c r="G19" s="123"/>
      <c r="H19" s="126"/>
      <c r="I19" s="123"/>
      <c r="J19" s="126"/>
    </row>
    <row r="20" spans="1:14" ht="18" customHeight="1">
      <c r="A20" s="2" t="s">
        <v>68</v>
      </c>
      <c r="B20" s="2"/>
      <c r="D20" s="123"/>
      <c r="E20" s="123"/>
      <c r="F20" s="123"/>
      <c r="G20" s="123"/>
      <c r="H20" s="123"/>
      <c r="I20" s="123"/>
      <c r="J20" s="123"/>
    </row>
    <row r="21" spans="1:14" ht="18" customHeight="1">
      <c r="A21" s="2" t="s">
        <v>39</v>
      </c>
      <c r="B21" s="22">
        <v>4</v>
      </c>
      <c r="D21" s="201">
        <v>6946517375</v>
      </c>
      <c r="E21" s="128"/>
      <c r="F21" s="201">
        <v>7265653309</v>
      </c>
      <c r="G21" s="128"/>
      <c r="H21" s="201">
        <v>6946517375</v>
      </c>
      <c r="I21" s="128"/>
      <c r="J21" s="201">
        <v>7265653309</v>
      </c>
    </row>
    <row r="22" spans="1:14" ht="18" customHeight="1">
      <c r="A22" s="103" t="s">
        <v>135</v>
      </c>
      <c r="B22" s="22" t="s">
        <v>127</v>
      </c>
      <c r="D22" s="201">
        <f>H22</f>
        <v>440404891</v>
      </c>
      <c r="E22" s="128"/>
      <c r="F22" s="201">
        <v>416829996</v>
      </c>
      <c r="G22" s="128"/>
      <c r="H22" s="201">
        <v>440404891</v>
      </c>
      <c r="I22" s="128"/>
      <c r="J22" s="201">
        <v>416829996</v>
      </c>
    </row>
    <row r="23" spans="1:14" ht="18" customHeight="1">
      <c r="A23" s="44" t="s">
        <v>70</v>
      </c>
      <c r="B23" s="22" t="s">
        <v>161</v>
      </c>
      <c r="D23" s="201">
        <v>726976171</v>
      </c>
      <c r="E23" s="128"/>
      <c r="F23" s="201">
        <v>736712180</v>
      </c>
      <c r="G23" s="128"/>
      <c r="H23" s="201">
        <v>726976171</v>
      </c>
      <c r="I23" s="128"/>
      <c r="J23" s="201">
        <v>736712180</v>
      </c>
    </row>
    <row r="24" spans="1:14" ht="18" customHeight="1">
      <c r="A24" s="44" t="s">
        <v>141</v>
      </c>
      <c r="D24" s="204" t="s">
        <v>0</v>
      </c>
      <c r="E24" s="128"/>
      <c r="F24" s="201">
        <v>25776919</v>
      </c>
      <c r="G24" s="128"/>
      <c r="H24" s="204" t="s">
        <v>0</v>
      </c>
      <c r="I24" s="128"/>
      <c r="J24" s="201">
        <v>25776919</v>
      </c>
    </row>
    <row r="25" spans="1:14" ht="18" customHeight="1">
      <c r="A25" s="97" t="s">
        <v>25</v>
      </c>
      <c r="D25" s="124">
        <f>SUM(D21:D24)</f>
        <v>8113898437</v>
      </c>
      <c r="E25" s="123"/>
      <c r="F25" s="124">
        <f>SUM(F21:F24)</f>
        <v>8444972404</v>
      </c>
      <c r="G25" s="205"/>
      <c r="H25" s="124">
        <f>SUM(H21:H24)</f>
        <v>8113898437</v>
      </c>
      <c r="I25" s="205"/>
      <c r="J25" s="124">
        <f>SUM(J21:J24)</f>
        <v>8444972404</v>
      </c>
    </row>
    <row r="26" spans="1:14" s="37" customFormat="1" ht="18" customHeight="1">
      <c r="A26" s="97"/>
      <c r="B26" s="22"/>
      <c r="C26" s="2"/>
      <c r="D26" s="146"/>
      <c r="E26" s="123"/>
      <c r="F26" s="146"/>
      <c r="G26" s="205"/>
      <c r="H26" s="146"/>
      <c r="I26" s="205"/>
      <c r="J26" s="146"/>
    </row>
    <row r="27" spans="1:14" ht="18" customHeight="1">
      <c r="A27" s="99" t="s">
        <v>204</v>
      </c>
      <c r="B27" s="22">
        <v>9</v>
      </c>
      <c r="C27" s="37"/>
      <c r="D27" s="206">
        <v>549048</v>
      </c>
      <c r="E27" s="128"/>
      <c r="F27" s="206">
        <v>1994023</v>
      </c>
      <c r="G27" s="207"/>
      <c r="H27" s="204" t="s">
        <v>0</v>
      </c>
      <c r="I27" s="207"/>
      <c r="J27" s="204" t="s">
        <v>0</v>
      </c>
    </row>
    <row r="28" spans="1:14" ht="18" customHeight="1">
      <c r="A28" s="97" t="s">
        <v>95</v>
      </c>
      <c r="D28" s="146">
        <f>SUM(D17-D25)+D27</f>
        <v>170196642</v>
      </c>
      <c r="E28" s="123"/>
      <c r="F28" s="146">
        <f>SUM(F17-F25)+F27</f>
        <v>771719716</v>
      </c>
      <c r="G28" s="205"/>
      <c r="H28" s="146">
        <f>H17-H25</f>
        <v>170157594</v>
      </c>
      <c r="I28" s="146"/>
      <c r="J28" s="146">
        <f>J17-J25</f>
        <v>770725693</v>
      </c>
    </row>
    <row r="29" spans="1:14" ht="18" customHeight="1">
      <c r="A29" s="103" t="s">
        <v>178</v>
      </c>
      <c r="B29" s="22">
        <v>28</v>
      </c>
      <c r="D29" s="208">
        <f>H29</f>
        <v>9949301</v>
      </c>
      <c r="E29" s="128"/>
      <c r="F29" s="208">
        <v>-52462446</v>
      </c>
      <c r="G29" s="127"/>
      <c r="H29" s="208">
        <v>9949301</v>
      </c>
      <c r="I29" s="127"/>
      <c r="J29" s="208">
        <v>-52462446</v>
      </c>
    </row>
    <row r="30" spans="1:14" ht="18" customHeight="1">
      <c r="A30" s="13" t="s">
        <v>64</v>
      </c>
      <c r="D30" s="124">
        <f>SUM(D28+D29)</f>
        <v>180145943</v>
      </c>
      <c r="E30" s="123"/>
      <c r="F30" s="124">
        <f>SUM(F28+F29)</f>
        <v>719257270</v>
      </c>
      <c r="G30" s="205"/>
      <c r="H30" s="124">
        <f>SUM(H28+H29)</f>
        <v>180106895</v>
      </c>
      <c r="I30" s="205"/>
      <c r="J30" s="124">
        <f>SUM(J28+J29)</f>
        <v>718263247</v>
      </c>
      <c r="K30" s="15"/>
    </row>
    <row r="31" spans="1:14" ht="18" customHeight="1">
      <c r="A31" s="13"/>
      <c r="D31" s="146"/>
      <c r="E31" s="123"/>
      <c r="F31" s="146"/>
      <c r="G31" s="205"/>
      <c r="H31" s="146"/>
      <c r="I31" s="205"/>
      <c r="J31" s="146"/>
      <c r="K31" s="15"/>
    </row>
    <row r="32" spans="1:14" ht="18" customHeight="1">
      <c r="A32" s="13" t="s">
        <v>88</v>
      </c>
      <c r="D32" s="146"/>
      <c r="E32" s="123"/>
      <c r="F32" s="146"/>
      <c r="G32" s="205"/>
      <c r="H32" s="146"/>
      <c r="I32" s="205"/>
      <c r="J32" s="146"/>
      <c r="K32" s="15"/>
    </row>
    <row r="33" spans="1:11" ht="18" customHeight="1">
      <c r="A33" s="32" t="s">
        <v>165</v>
      </c>
      <c r="D33" s="201"/>
      <c r="E33" s="201"/>
      <c r="F33" s="201"/>
      <c r="G33" s="201"/>
      <c r="H33" s="201"/>
      <c r="I33" s="201"/>
      <c r="J33" s="201"/>
      <c r="K33" s="15"/>
    </row>
    <row r="34" spans="1:11" ht="18" customHeight="1">
      <c r="A34" s="99" t="s">
        <v>205</v>
      </c>
      <c r="D34" s="201"/>
      <c r="E34" s="201"/>
      <c r="F34" s="201"/>
      <c r="G34" s="201"/>
      <c r="H34" s="201"/>
      <c r="I34" s="201"/>
      <c r="J34" s="201"/>
      <c r="K34" s="15"/>
    </row>
    <row r="35" spans="1:11" ht="18" customHeight="1">
      <c r="A35" s="99" t="s">
        <v>115</v>
      </c>
      <c r="B35" s="22">
        <v>6</v>
      </c>
      <c r="D35" s="201">
        <v>-2611197</v>
      </c>
      <c r="E35" s="201"/>
      <c r="F35" s="201">
        <v>-3307487</v>
      </c>
      <c r="G35" s="201"/>
      <c r="H35" s="201">
        <v>-2611197</v>
      </c>
      <c r="I35" s="201"/>
      <c r="J35" s="201">
        <v>-3307487</v>
      </c>
      <c r="K35" s="15"/>
    </row>
    <row r="36" spans="1:11" ht="18" customHeight="1">
      <c r="A36" s="99" t="s">
        <v>166</v>
      </c>
      <c r="D36" s="201"/>
      <c r="E36" s="201"/>
      <c r="F36" s="201"/>
      <c r="G36" s="201"/>
      <c r="H36" s="201"/>
      <c r="I36" s="201"/>
      <c r="J36" s="201"/>
      <c r="K36" s="15"/>
    </row>
    <row r="37" spans="1:11" ht="18" customHeight="1">
      <c r="A37" s="99" t="s">
        <v>155</v>
      </c>
      <c r="B37" s="22" t="s">
        <v>195</v>
      </c>
      <c r="D37" s="201">
        <v>522239</v>
      </c>
      <c r="E37" s="201"/>
      <c r="F37" s="201">
        <v>661497.4</v>
      </c>
      <c r="G37" s="201"/>
      <c r="H37" s="201">
        <v>522239</v>
      </c>
      <c r="I37" s="201"/>
      <c r="J37" s="201">
        <v>661497.4</v>
      </c>
      <c r="K37" s="15"/>
    </row>
    <row r="38" spans="1:11" ht="18" customHeight="1">
      <c r="A38" s="97" t="s">
        <v>180</v>
      </c>
      <c r="D38" s="201"/>
      <c r="E38" s="201"/>
      <c r="F38" s="201"/>
      <c r="G38" s="201"/>
      <c r="H38" s="201"/>
      <c r="I38" s="201"/>
      <c r="J38" s="201"/>
      <c r="K38" s="15"/>
    </row>
    <row r="39" spans="1:11" ht="18" customHeight="1">
      <c r="A39" s="13" t="s">
        <v>181</v>
      </c>
      <c r="D39" s="209">
        <f>SUM(D35:D37)</f>
        <v>-2088958</v>
      </c>
      <c r="E39" s="148"/>
      <c r="F39" s="209">
        <f>SUM(F35:F37)</f>
        <v>-2645989.6</v>
      </c>
      <c r="G39" s="148"/>
      <c r="H39" s="209">
        <f>SUM(H35:H37)</f>
        <v>-2088958</v>
      </c>
      <c r="I39" s="148"/>
      <c r="J39" s="209">
        <f>SUM(J35:J37)</f>
        <v>-2645989.6</v>
      </c>
      <c r="K39" s="15"/>
    </row>
    <row r="40" spans="1:11" ht="18" customHeight="1">
      <c r="A40" s="13"/>
      <c r="D40" s="148"/>
      <c r="E40" s="148"/>
      <c r="F40" s="148"/>
      <c r="G40" s="148"/>
      <c r="H40" s="148"/>
      <c r="I40" s="148"/>
      <c r="J40" s="148"/>
      <c r="K40" s="15"/>
    </row>
    <row r="41" spans="1:11" ht="18" customHeight="1">
      <c r="A41" s="32" t="s">
        <v>206</v>
      </c>
      <c r="D41" s="146"/>
      <c r="E41" s="123"/>
      <c r="F41" s="146"/>
      <c r="G41" s="205"/>
      <c r="H41" s="146"/>
      <c r="I41" s="205"/>
      <c r="J41" s="146"/>
      <c r="K41" s="15"/>
    </row>
    <row r="42" spans="1:11" ht="18" customHeight="1">
      <c r="A42" s="99" t="s">
        <v>149</v>
      </c>
      <c r="D42" s="201"/>
      <c r="E42" s="201"/>
      <c r="F42" s="201"/>
      <c r="G42" s="201"/>
      <c r="H42" s="201"/>
      <c r="I42" s="201"/>
      <c r="J42" s="201"/>
      <c r="K42" s="15"/>
    </row>
    <row r="43" spans="1:11" ht="18" customHeight="1">
      <c r="A43" s="99" t="s">
        <v>150</v>
      </c>
      <c r="B43" s="22">
        <v>17</v>
      </c>
      <c r="D43" s="201">
        <v>-7297991</v>
      </c>
      <c r="E43" s="201"/>
      <c r="F43" s="201">
        <v>-7501838</v>
      </c>
      <c r="G43" s="201"/>
      <c r="H43" s="201">
        <v>-7297991</v>
      </c>
      <c r="I43" s="201"/>
      <c r="J43" s="201">
        <v>-7501838</v>
      </c>
      <c r="K43" s="15"/>
    </row>
    <row r="44" spans="1:11" ht="18" customHeight="1">
      <c r="A44" s="99" t="s">
        <v>167</v>
      </c>
      <c r="D44" s="201"/>
      <c r="E44" s="201"/>
      <c r="F44" s="201"/>
      <c r="G44" s="201"/>
      <c r="H44" s="201"/>
      <c r="I44" s="201"/>
      <c r="J44" s="201"/>
      <c r="K44" s="15"/>
    </row>
    <row r="45" spans="1:11" ht="18" customHeight="1">
      <c r="A45" s="99" t="s">
        <v>156</v>
      </c>
      <c r="B45" s="22" t="s">
        <v>195</v>
      </c>
      <c r="D45" s="201">
        <v>1459598</v>
      </c>
      <c r="E45" s="201"/>
      <c r="F45" s="201">
        <v>1500367.6</v>
      </c>
      <c r="G45" s="201"/>
      <c r="H45" s="201">
        <v>1459598</v>
      </c>
      <c r="I45" s="201"/>
      <c r="J45" s="201">
        <v>1500367.6</v>
      </c>
      <c r="K45" s="15"/>
    </row>
    <row r="46" spans="1:11" ht="18" customHeight="1">
      <c r="A46" s="97" t="s">
        <v>179</v>
      </c>
      <c r="D46" s="209">
        <f>SUM(D42:E45)</f>
        <v>-5838393</v>
      </c>
      <c r="E46" s="148"/>
      <c r="F46" s="209">
        <f>SUM(F42:G45)</f>
        <v>-6001470.4000000004</v>
      </c>
      <c r="G46" s="148"/>
      <c r="H46" s="209">
        <f>SUM(H42:I45)</f>
        <v>-5838393</v>
      </c>
      <c r="I46" s="148"/>
      <c r="J46" s="209">
        <f>SUM(J42:K45)</f>
        <v>-6001470.4000000004</v>
      </c>
      <c r="K46" s="15"/>
    </row>
    <row r="47" spans="1:11" ht="18" customHeight="1">
      <c r="A47" s="13" t="s">
        <v>214</v>
      </c>
      <c r="D47" s="210"/>
      <c r="E47" s="201"/>
      <c r="F47" s="210"/>
      <c r="G47" s="201"/>
      <c r="H47" s="210"/>
      <c r="I47" s="201"/>
      <c r="J47" s="210"/>
      <c r="K47" s="15"/>
    </row>
    <row r="48" spans="1:11" ht="18" customHeight="1">
      <c r="A48" s="13" t="s">
        <v>157</v>
      </c>
      <c r="D48" s="211">
        <f>SUM(D46,D39)</f>
        <v>-7927351</v>
      </c>
      <c r="E48" s="123"/>
      <c r="F48" s="211">
        <f>SUM(F46,F39)</f>
        <v>-8647460</v>
      </c>
      <c r="G48" s="205"/>
      <c r="H48" s="211">
        <f>SUM(H46,H39)</f>
        <v>-7927351</v>
      </c>
      <c r="I48" s="205"/>
      <c r="J48" s="211">
        <f>SUM(J46,J39)</f>
        <v>-8647460</v>
      </c>
      <c r="K48" s="15"/>
    </row>
    <row r="49" spans="1:11" ht="18" customHeight="1">
      <c r="A49" s="13"/>
      <c r="D49" s="146"/>
      <c r="E49" s="123"/>
      <c r="F49" s="146"/>
      <c r="G49" s="205"/>
      <c r="H49" s="146"/>
      <c r="I49" s="205"/>
      <c r="J49" s="146"/>
      <c r="K49" s="15"/>
    </row>
    <row r="50" spans="1:11" ht="18" customHeight="1" thickBot="1">
      <c r="A50" s="13" t="s">
        <v>89</v>
      </c>
      <c r="D50" s="212">
        <f>D48+D30</f>
        <v>172218592</v>
      </c>
      <c r="E50" s="123"/>
      <c r="F50" s="212">
        <f>F48+F30</f>
        <v>710609810</v>
      </c>
      <c r="G50" s="205"/>
      <c r="H50" s="212">
        <f>H48+H30</f>
        <v>172179544</v>
      </c>
      <c r="I50" s="205"/>
      <c r="J50" s="212">
        <f>J48+J30</f>
        <v>709615787</v>
      </c>
      <c r="K50" s="15"/>
    </row>
    <row r="51" spans="1:11" ht="18" customHeight="1" thickTop="1">
      <c r="A51" s="13"/>
      <c r="D51" s="35"/>
      <c r="E51" s="47"/>
      <c r="F51" s="35"/>
      <c r="G51" s="44"/>
      <c r="H51" s="35"/>
      <c r="I51" s="44"/>
      <c r="J51" s="35"/>
    </row>
    <row r="52" spans="1:11" ht="18" customHeight="1" thickBot="1">
      <c r="A52" s="13" t="s">
        <v>119</v>
      </c>
      <c r="B52" s="22">
        <v>30</v>
      </c>
      <c r="D52" s="42">
        <v>8.56</v>
      </c>
      <c r="E52" s="43"/>
      <c r="F52" s="42">
        <f>F30/22000000</f>
        <v>32.693512272727276</v>
      </c>
      <c r="G52" s="44"/>
      <c r="H52" s="42">
        <v>8.56</v>
      </c>
      <c r="I52" s="43"/>
      <c r="J52" s="42">
        <f>J30/22000000</f>
        <v>32.648329409090913</v>
      </c>
    </row>
    <row r="53" spans="1:11" ht="18" customHeight="1" thickTop="1">
      <c r="A53" s="13"/>
      <c r="D53" s="49"/>
      <c r="E53" s="43"/>
      <c r="F53" s="49"/>
      <c r="G53" s="44"/>
      <c r="H53" s="49"/>
      <c r="I53" s="43"/>
      <c r="J53" s="49"/>
    </row>
    <row r="67" spans="7:7" ht="20.25" customHeight="1">
      <c r="G67" s="28"/>
    </row>
    <row r="68" spans="7:7" ht="20.25" customHeight="1">
      <c r="G68" s="28"/>
    </row>
  </sheetData>
  <mergeCells count="9">
    <mergeCell ref="D10:J10"/>
    <mergeCell ref="D4:F4"/>
    <mergeCell ref="D5:F5"/>
    <mergeCell ref="D6:F6"/>
    <mergeCell ref="H6:J6"/>
    <mergeCell ref="H8:J8"/>
    <mergeCell ref="D7:F7"/>
    <mergeCell ref="H7:J7"/>
    <mergeCell ref="D8:F8"/>
  </mergeCells>
  <phoneticPr fontId="0" type="noConversion"/>
  <printOptions horizontalCentered="1"/>
  <pageMargins left="0.70866141732283472" right="0.70866141732283472" top="0.47244094488188981" bottom="0.51181102362204722" header="0.51181102362204722" footer="0.31496062992125984"/>
  <pageSetup paperSize="9" scale="78" firstPageNumber="7" orientation="portrait" useFirstPageNumber="1" r:id="rId1"/>
  <headerFooter alignWithMargins="0">
    <oddFooter>&amp;L&amp;12The accompanying notes are an integral part of these financial statements.
&amp;C&amp;P</oddFooter>
  </headerFooter>
  <rowBreaks count="1" manualBreakCount="1">
    <brk id="5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O229"/>
  <sheetViews>
    <sheetView view="pageBreakPreview" zoomScale="90" zoomScaleNormal="86" zoomScaleSheetLayoutView="90" workbookViewId="0">
      <selection sqref="A1:O1"/>
    </sheetView>
  </sheetViews>
  <sheetFormatPr defaultColWidth="9.109375" defaultRowHeight="21.75" customHeight="1"/>
  <cols>
    <col min="1" max="1" width="50.5546875" style="44" customWidth="1"/>
    <col min="2" max="2" width="6.33203125" style="60" customWidth="1"/>
    <col min="3" max="3" width="14" style="44" customWidth="1"/>
    <col min="4" max="4" width="1.33203125" style="79" customWidth="1"/>
    <col min="5" max="5" width="14" style="44" customWidth="1"/>
    <col min="6" max="6" width="1.33203125" style="79" customWidth="1"/>
    <col min="7" max="7" width="13.33203125" style="44" customWidth="1"/>
    <col min="8" max="8" width="1.33203125" style="79" customWidth="1"/>
    <col min="9" max="9" width="13.33203125" style="44" customWidth="1"/>
    <col min="10" max="10" width="1.33203125" style="79" customWidth="1"/>
    <col min="11" max="11" width="14.88671875" style="44" customWidth="1"/>
    <col min="12" max="12" width="1.33203125" style="79" customWidth="1"/>
    <col min="13" max="13" width="17.88671875" style="44" customWidth="1"/>
    <col min="14" max="14" width="1.33203125" style="79" customWidth="1"/>
    <col min="15" max="15" width="15.6640625" style="44" customWidth="1"/>
    <col min="16" max="16384" width="9.109375" style="44"/>
  </cols>
  <sheetData>
    <row r="1" spans="1:15" ht="21.75" customHeight="1">
      <c r="A1" s="189" t="s">
        <v>11</v>
      </c>
      <c r="B1" s="189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5" ht="21.75" customHeight="1">
      <c r="A2" s="191" t="s">
        <v>116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1:15" ht="21.75" customHeight="1">
      <c r="A3" s="81"/>
      <c r="B3" s="82"/>
      <c r="C3" s="83"/>
      <c r="D3" s="90"/>
      <c r="E3" s="83"/>
      <c r="F3" s="90"/>
      <c r="G3" s="83"/>
      <c r="H3" s="90"/>
      <c r="I3" s="83"/>
      <c r="J3" s="90"/>
      <c r="K3" s="83"/>
      <c r="L3" s="90"/>
      <c r="M3" s="83"/>
      <c r="N3" s="90"/>
      <c r="O3" s="83"/>
    </row>
    <row r="4" spans="1:15" ht="21.75" customHeight="1">
      <c r="A4" s="81"/>
      <c r="B4" s="82"/>
      <c r="C4" s="192" t="s">
        <v>49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</row>
    <row r="5" spans="1:15" ht="21.75" customHeight="1">
      <c r="A5" s="81"/>
      <c r="B5" s="82"/>
      <c r="C5" s="84"/>
      <c r="D5" s="102"/>
      <c r="E5" s="78"/>
      <c r="F5" s="102"/>
      <c r="H5" s="102"/>
      <c r="I5" s="84"/>
      <c r="J5" s="102"/>
      <c r="K5" s="84"/>
      <c r="L5" s="102"/>
      <c r="M5" s="85" t="s">
        <v>96</v>
      </c>
      <c r="N5" s="102"/>
      <c r="O5" s="84"/>
    </row>
    <row r="6" spans="1:15" ht="21.75" customHeight="1">
      <c r="A6" s="81"/>
      <c r="D6" s="90"/>
      <c r="E6" s="78"/>
      <c r="F6" s="86"/>
      <c r="G6" s="193" t="s">
        <v>32</v>
      </c>
      <c r="H6" s="193"/>
      <c r="I6" s="193"/>
      <c r="J6" s="193"/>
      <c r="K6" s="193"/>
      <c r="L6" s="86"/>
      <c r="M6" s="87" t="s">
        <v>98</v>
      </c>
      <c r="N6" s="90"/>
      <c r="O6" s="88"/>
    </row>
    <row r="7" spans="1:15" ht="21.75" customHeight="1">
      <c r="A7" s="81"/>
      <c r="D7" s="90"/>
      <c r="E7" s="78" t="s">
        <v>60</v>
      </c>
      <c r="F7" s="86"/>
      <c r="G7" s="78"/>
      <c r="H7" s="78"/>
      <c r="I7" s="78"/>
      <c r="J7" s="78"/>
      <c r="K7" s="78"/>
      <c r="L7" s="86"/>
      <c r="M7" s="73"/>
      <c r="N7" s="90"/>
      <c r="O7" s="88"/>
    </row>
    <row r="8" spans="1:15" ht="21.75" customHeight="1">
      <c r="A8" s="81"/>
      <c r="C8" s="88" t="s">
        <v>104</v>
      </c>
      <c r="D8" s="90"/>
      <c r="E8" s="73" t="s">
        <v>59</v>
      </c>
      <c r="F8" s="86"/>
      <c r="G8" s="78"/>
      <c r="H8" s="78"/>
      <c r="I8" s="78"/>
      <c r="J8" s="78"/>
      <c r="K8" s="78"/>
      <c r="L8" s="86"/>
      <c r="M8" s="116" t="s">
        <v>143</v>
      </c>
      <c r="N8" s="90"/>
      <c r="O8" s="88"/>
    </row>
    <row r="9" spans="1:15" s="79" customFormat="1" ht="21.75" customHeight="1">
      <c r="B9" s="89"/>
      <c r="C9" s="78" t="s">
        <v>105</v>
      </c>
      <c r="D9" s="78"/>
      <c r="E9" s="73" t="s">
        <v>106</v>
      </c>
      <c r="F9" s="78"/>
      <c r="G9" s="78"/>
      <c r="H9" s="86"/>
      <c r="I9" s="73" t="s">
        <v>82</v>
      </c>
      <c r="L9" s="90"/>
      <c r="M9" s="116" t="s">
        <v>142</v>
      </c>
      <c r="N9" s="78"/>
      <c r="O9" s="88" t="s">
        <v>5</v>
      </c>
    </row>
    <row r="10" spans="1:15" s="79" customFormat="1" ht="21.75" customHeight="1">
      <c r="B10" s="89" t="s">
        <v>12</v>
      </c>
      <c r="C10" s="78" t="s">
        <v>9</v>
      </c>
      <c r="D10" s="78"/>
      <c r="E10" s="73" t="s">
        <v>107</v>
      </c>
      <c r="F10" s="78"/>
      <c r="G10" s="73" t="s">
        <v>35</v>
      </c>
      <c r="H10" s="78"/>
      <c r="I10" s="73" t="s">
        <v>108</v>
      </c>
      <c r="K10" s="78" t="s">
        <v>36</v>
      </c>
      <c r="L10" s="78"/>
      <c r="M10" s="78" t="s">
        <v>97</v>
      </c>
      <c r="N10" s="78"/>
      <c r="O10" s="78" t="s">
        <v>41</v>
      </c>
    </row>
    <row r="11" spans="1:15" s="79" customFormat="1" ht="21.75" customHeight="1">
      <c r="A11" s="44"/>
      <c r="B11" s="89"/>
      <c r="C11" s="194" t="s">
        <v>55</v>
      </c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</row>
    <row r="12" spans="1:15" s="28" customFormat="1" ht="21.75" customHeight="1">
      <c r="A12" s="13" t="s">
        <v>130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ht="21.75" customHeight="1">
      <c r="A13" s="36" t="s">
        <v>131</v>
      </c>
      <c r="C13" s="95">
        <v>220000000</v>
      </c>
      <c r="D13" s="95"/>
      <c r="E13" s="95">
        <v>726100000</v>
      </c>
      <c r="F13" s="95"/>
      <c r="G13" s="95">
        <v>22000000</v>
      </c>
      <c r="H13" s="95"/>
      <c r="I13" s="95">
        <v>420000000</v>
      </c>
      <c r="J13" s="95"/>
      <c r="K13" s="95">
        <v>4939898710</v>
      </c>
      <c r="L13" s="95"/>
      <c r="M13" s="95">
        <v>4613235</v>
      </c>
      <c r="N13" s="95"/>
      <c r="O13" s="95">
        <v>6332611945</v>
      </c>
    </row>
    <row r="14" spans="1:15" ht="21.75" customHeight="1">
      <c r="A14" s="36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</row>
    <row r="15" spans="1:15" ht="21.75" customHeight="1">
      <c r="A15" s="80" t="s">
        <v>109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</row>
    <row r="16" spans="1:15" ht="21.75" customHeight="1">
      <c r="A16" s="92" t="s">
        <v>110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</row>
    <row r="17" spans="1:15" ht="21.75" customHeight="1">
      <c r="A17" s="93" t="s">
        <v>182</v>
      </c>
      <c r="B17" s="60">
        <v>31</v>
      </c>
      <c r="C17" s="152">
        <v>0</v>
      </c>
      <c r="D17" s="153"/>
      <c r="E17" s="152">
        <v>0</v>
      </c>
      <c r="F17" s="153"/>
      <c r="G17" s="152">
        <v>0</v>
      </c>
      <c r="H17" s="153"/>
      <c r="I17" s="152">
        <v>0</v>
      </c>
      <c r="J17" s="153"/>
      <c r="K17" s="153">
        <v>-667920000</v>
      </c>
      <c r="L17" s="153"/>
      <c r="M17" s="152">
        <v>0</v>
      </c>
      <c r="N17" s="153"/>
      <c r="O17" s="153">
        <f>SUM(C17:M17)</f>
        <v>-667920000</v>
      </c>
    </row>
    <row r="18" spans="1:15" ht="21.75" customHeight="1">
      <c r="A18" s="92" t="s">
        <v>117</v>
      </c>
      <c r="C18" s="154">
        <f>SUM(C16:C17)</f>
        <v>0</v>
      </c>
      <c r="D18" s="151"/>
      <c r="E18" s="154">
        <f>SUM(E16:E17)</f>
        <v>0</v>
      </c>
      <c r="F18" s="151"/>
      <c r="G18" s="154">
        <f>SUM(G16:G17)</f>
        <v>0</v>
      </c>
      <c r="H18" s="151"/>
      <c r="I18" s="154">
        <f>SUM(I16:I17)</f>
        <v>0</v>
      </c>
      <c r="J18" s="151"/>
      <c r="K18" s="149">
        <f>SUM(K17)</f>
        <v>-667920000</v>
      </c>
      <c r="L18" s="151"/>
      <c r="M18" s="154">
        <f>SUM(M16:M17)</f>
        <v>0</v>
      </c>
      <c r="N18" s="151"/>
      <c r="O18" s="149">
        <f>SUM(O17)</f>
        <v>-667920000</v>
      </c>
    </row>
    <row r="19" spans="1:15" ht="13.5" customHeight="1">
      <c r="A19" s="80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</row>
    <row r="20" spans="1:15" ht="21.75" customHeight="1">
      <c r="A20" s="80" t="s">
        <v>183</v>
      </c>
      <c r="C20" s="155">
        <f>C18</f>
        <v>0</v>
      </c>
      <c r="D20" s="151"/>
      <c r="E20" s="155">
        <f>E18</f>
        <v>0</v>
      </c>
      <c r="F20" s="151"/>
      <c r="G20" s="155">
        <f>G18</f>
        <v>0</v>
      </c>
      <c r="H20" s="151"/>
      <c r="I20" s="155">
        <f>I18</f>
        <v>0</v>
      </c>
      <c r="J20" s="151"/>
      <c r="K20" s="156">
        <f>K18</f>
        <v>-667920000</v>
      </c>
      <c r="L20" s="151"/>
      <c r="M20" s="155">
        <f>M18</f>
        <v>0</v>
      </c>
      <c r="N20" s="151"/>
      <c r="O20" s="156">
        <f>O18</f>
        <v>-667920000</v>
      </c>
    </row>
    <row r="21" spans="1:15" ht="21.75" customHeight="1">
      <c r="A21" s="80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</row>
    <row r="22" spans="1:15" ht="21.75" customHeight="1">
      <c r="A22" s="80" t="s">
        <v>197</v>
      </c>
      <c r="B22" s="89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</row>
    <row r="23" spans="1:15" ht="21.75" customHeight="1">
      <c r="A23" s="79" t="s">
        <v>111</v>
      </c>
      <c r="B23" s="89"/>
      <c r="C23" s="157">
        <v>0</v>
      </c>
      <c r="D23" s="153"/>
      <c r="E23" s="157">
        <v>0</v>
      </c>
      <c r="F23" s="153"/>
      <c r="G23" s="157">
        <v>0</v>
      </c>
      <c r="H23" s="153"/>
      <c r="I23" s="157">
        <v>0</v>
      </c>
      <c r="J23" s="151"/>
      <c r="K23" s="94">
        <v>719257270</v>
      </c>
      <c r="L23" s="94"/>
      <c r="M23" s="158">
        <v>0</v>
      </c>
      <c r="N23" s="94"/>
      <c r="O23" s="94">
        <f>SUM(C23:M23)</f>
        <v>719257270</v>
      </c>
    </row>
    <row r="24" spans="1:15" ht="21.75" customHeight="1">
      <c r="A24" s="93" t="s">
        <v>198</v>
      </c>
      <c r="C24" s="152">
        <v>0</v>
      </c>
      <c r="D24" s="153"/>
      <c r="E24" s="152">
        <v>0</v>
      </c>
      <c r="F24" s="153"/>
      <c r="G24" s="152">
        <v>0</v>
      </c>
      <c r="H24" s="153"/>
      <c r="I24" s="152">
        <v>0</v>
      </c>
      <c r="J24" s="153"/>
      <c r="K24" s="104">
        <v>-6001470</v>
      </c>
      <c r="L24" s="94"/>
      <c r="M24" s="104">
        <v>-2645990</v>
      </c>
      <c r="N24" s="94"/>
      <c r="O24" s="159">
        <f>SUM(C24:M24)</f>
        <v>-8647460</v>
      </c>
    </row>
    <row r="25" spans="1:15" ht="21.75" customHeight="1">
      <c r="A25" s="80" t="s">
        <v>197</v>
      </c>
      <c r="C25" s="154">
        <f>SUM(C23:C24)</f>
        <v>0</v>
      </c>
      <c r="D25" s="151"/>
      <c r="E25" s="154">
        <f>SUM(E23:E24)</f>
        <v>0</v>
      </c>
      <c r="F25" s="151"/>
      <c r="G25" s="154">
        <f>SUM(G23:G24)</f>
        <v>0</v>
      </c>
      <c r="H25" s="151"/>
      <c r="I25" s="154">
        <f>SUM(I23:I24)</f>
        <v>0</v>
      </c>
      <c r="J25" s="151"/>
      <c r="K25" s="160">
        <f>SUM(K23:K24)</f>
        <v>713255800</v>
      </c>
      <c r="L25" s="95"/>
      <c r="M25" s="160">
        <f>SUM(M23:M24)</f>
        <v>-2645990</v>
      </c>
      <c r="N25" s="95"/>
      <c r="O25" s="160">
        <f>SUM(C25:M25)</f>
        <v>710609810</v>
      </c>
    </row>
    <row r="26" spans="1:15" ht="21.75" customHeight="1">
      <c r="A26" s="80"/>
      <c r="C26" s="95"/>
      <c r="D26" s="94"/>
      <c r="E26" s="95"/>
      <c r="F26" s="94"/>
      <c r="G26" s="95"/>
      <c r="H26" s="94"/>
      <c r="I26" s="95"/>
      <c r="J26" s="94"/>
      <c r="K26" s="95"/>
      <c r="L26" s="94"/>
      <c r="M26" s="95"/>
      <c r="N26" s="95"/>
      <c r="O26" s="96"/>
    </row>
    <row r="27" spans="1:15" ht="21.75" customHeight="1" thickBot="1">
      <c r="A27" s="97" t="s">
        <v>132</v>
      </c>
      <c r="C27" s="161">
        <f>C25+C18+C13</f>
        <v>220000000</v>
      </c>
      <c r="D27" s="95"/>
      <c r="E27" s="161">
        <f>E25+E18+E13</f>
        <v>726100000</v>
      </c>
      <c r="F27" s="95"/>
      <c r="G27" s="161">
        <f>G25+G18+G13</f>
        <v>22000000</v>
      </c>
      <c r="H27" s="95"/>
      <c r="I27" s="161">
        <f>I25+I18+I13</f>
        <v>420000000</v>
      </c>
      <c r="J27" s="95"/>
      <c r="K27" s="161">
        <f>K25+K18+K13</f>
        <v>4985234510</v>
      </c>
      <c r="L27" s="95"/>
      <c r="M27" s="161">
        <f>M25+M18+M13</f>
        <v>1967245</v>
      </c>
      <c r="N27" s="95"/>
      <c r="O27" s="161">
        <f>O25+O18+O13</f>
        <v>6375301755</v>
      </c>
    </row>
    <row r="28" spans="1:15" ht="21.75" customHeight="1" thickTop="1">
      <c r="A28" s="97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</row>
    <row r="29" spans="1:15" ht="21.75" customHeight="1">
      <c r="A29" s="97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</row>
    <row r="31" spans="1:15" ht="21.75" customHeight="1">
      <c r="G31" s="98"/>
    </row>
    <row r="57" spans="4:8" ht="21.75" customHeight="1">
      <c r="G57" s="79"/>
    </row>
    <row r="58" spans="4:8" ht="21.75" customHeight="1">
      <c r="G58" s="79"/>
    </row>
    <row r="61" spans="4:8" ht="21.75" customHeight="1">
      <c r="D61" s="79">
        <v>26345</v>
      </c>
      <c r="H61" s="79">
        <v>26345</v>
      </c>
    </row>
    <row r="76" spans="4:8" ht="21.75" customHeight="1">
      <c r="D76" s="79">
        <v>812726</v>
      </c>
      <c r="H76" s="79">
        <v>806407</v>
      </c>
    </row>
    <row r="96" spans="1:1" ht="21.75" customHeight="1">
      <c r="A96" s="44" t="s">
        <v>112</v>
      </c>
    </row>
    <row r="103" spans="4:8" ht="21.75" customHeight="1">
      <c r="D103" s="79">
        <v>3818</v>
      </c>
      <c r="H103" s="79">
        <v>3818</v>
      </c>
    </row>
    <row r="229" spans="1:1" ht="21.75" customHeight="1">
      <c r="A229" s="44" t="s">
        <v>113</v>
      </c>
    </row>
  </sheetData>
  <mergeCells count="5">
    <mergeCell ref="A1:O1"/>
    <mergeCell ref="A2:O2"/>
    <mergeCell ref="C4:O4"/>
    <mergeCell ref="G6:K6"/>
    <mergeCell ref="C11:O11"/>
  </mergeCells>
  <pageMargins left="0.7" right="0.7" top="0.48" bottom="0.5" header="0.5" footer="0.5"/>
  <pageSetup paperSize="9" scale="79" firstPageNumber="8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230"/>
  <sheetViews>
    <sheetView view="pageBreakPreview" zoomScale="80" zoomScaleNormal="84" zoomScaleSheetLayoutView="80" workbookViewId="0">
      <selection sqref="A1:S1"/>
    </sheetView>
  </sheetViews>
  <sheetFormatPr defaultColWidth="9.109375" defaultRowHeight="21.75" customHeight="1"/>
  <cols>
    <col min="1" max="1" width="56" style="44" customWidth="1"/>
    <col min="2" max="2" width="7.33203125" style="60" bestFit="1" customWidth="1"/>
    <col min="3" max="3" width="14" style="44" bestFit="1" customWidth="1"/>
    <col min="4" max="4" width="1.33203125" style="79" customWidth="1"/>
    <col min="5" max="5" width="14.6640625" style="44" bestFit="1" customWidth="1"/>
    <col min="6" max="6" width="1.33203125" style="79" customWidth="1"/>
    <col min="7" max="7" width="14" style="44" bestFit="1" customWidth="1"/>
    <col min="8" max="8" width="1.33203125" style="79" customWidth="1"/>
    <col min="9" max="9" width="12.6640625" style="44" bestFit="1" customWidth="1"/>
    <col min="10" max="10" width="1.33203125" style="79" customWidth="1"/>
    <col min="11" max="11" width="14.5546875" style="44" customWidth="1"/>
    <col min="12" max="12" width="1.109375" style="44" customWidth="1"/>
    <col min="13" max="13" width="15.109375" style="44" bestFit="1" customWidth="1"/>
    <col min="14" max="14" width="1.33203125" style="79" customWidth="1"/>
    <col min="15" max="15" width="16.44140625" style="44" bestFit="1" customWidth="1"/>
    <col min="16" max="16" width="1.33203125" style="79" customWidth="1"/>
    <col min="17" max="17" width="16.5546875" style="44" bestFit="1" customWidth="1"/>
    <col min="18" max="18" width="1.33203125" style="79" customWidth="1"/>
    <col min="19" max="19" width="16.44140625" style="44" bestFit="1" customWidth="1"/>
    <col min="20" max="16384" width="9.109375" style="44"/>
  </cols>
  <sheetData>
    <row r="1" spans="1:19" ht="21.75" customHeight="1">
      <c r="A1" s="189" t="s">
        <v>11</v>
      </c>
      <c r="B1" s="189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</row>
    <row r="2" spans="1:19" ht="21.75" customHeight="1">
      <c r="A2" s="191" t="s">
        <v>116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</row>
    <row r="3" spans="1:19" ht="21.75" customHeight="1">
      <c r="A3" s="81"/>
      <c r="B3" s="82"/>
      <c r="C3" s="83"/>
      <c r="D3" s="90"/>
      <c r="E3" s="83"/>
      <c r="F3" s="90"/>
      <c r="G3" s="83"/>
      <c r="H3" s="90"/>
      <c r="I3" s="83"/>
      <c r="J3" s="90"/>
      <c r="K3" s="83"/>
      <c r="L3" s="83"/>
      <c r="M3" s="83"/>
      <c r="N3" s="90"/>
      <c r="O3" s="83"/>
      <c r="P3" s="90"/>
      <c r="Q3" s="83"/>
      <c r="R3" s="90"/>
      <c r="S3" s="83"/>
    </row>
    <row r="4" spans="1:19" ht="21.75" customHeight="1">
      <c r="A4" s="81"/>
      <c r="B4" s="82"/>
      <c r="C4" s="192" t="s">
        <v>49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</row>
    <row r="5" spans="1:19" ht="21.75" customHeight="1">
      <c r="A5" s="81"/>
      <c r="B5" s="82"/>
      <c r="C5" s="84"/>
      <c r="D5" s="102"/>
      <c r="E5" s="78"/>
      <c r="F5" s="102"/>
      <c r="G5" s="78"/>
      <c r="H5" s="102"/>
      <c r="J5" s="102"/>
      <c r="K5" s="84"/>
      <c r="L5" s="84"/>
      <c r="M5" s="84"/>
      <c r="N5" s="102"/>
      <c r="O5" s="84"/>
      <c r="P5" s="102"/>
      <c r="Q5" s="85" t="s">
        <v>96</v>
      </c>
      <c r="R5" s="102"/>
      <c r="S5" s="84"/>
    </row>
    <row r="6" spans="1:19" ht="21.75" customHeight="1">
      <c r="A6" s="81"/>
      <c r="D6" s="90"/>
      <c r="E6" s="78"/>
      <c r="F6" s="90"/>
      <c r="G6" s="78"/>
      <c r="H6" s="86"/>
      <c r="I6" s="193" t="s">
        <v>32</v>
      </c>
      <c r="J6" s="193"/>
      <c r="K6" s="193"/>
      <c r="L6" s="193"/>
      <c r="M6" s="193"/>
      <c r="N6" s="193"/>
      <c r="O6" s="193"/>
      <c r="P6" s="86"/>
      <c r="Q6" s="87" t="s">
        <v>98</v>
      </c>
      <c r="R6" s="90"/>
      <c r="S6" s="88"/>
    </row>
    <row r="7" spans="1:19" ht="21.75" customHeight="1">
      <c r="A7" s="81"/>
      <c r="D7" s="90"/>
      <c r="E7" s="78"/>
      <c r="F7" s="90"/>
      <c r="G7" s="78" t="s">
        <v>60</v>
      </c>
      <c r="H7" s="86"/>
      <c r="I7" s="78"/>
      <c r="J7" s="78"/>
      <c r="K7" s="78"/>
      <c r="L7" s="78"/>
      <c r="M7" s="78"/>
      <c r="N7" s="78"/>
      <c r="O7" s="78"/>
      <c r="P7" s="86"/>
      <c r="Q7" s="73"/>
      <c r="R7" s="90"/>
      <c r="S7" s="88"/>
    </row>
    <row r="8" spans="1:19" ht="21.75" customHeight="1">
      <c r="A8" s="81"/>
      <c r="C8" s="88" t="s">
        <v>104</v>
      </c>
      <c r="D8" s="90"/>
      <c r="E8" s="73"/>
      <c r="F8" s="90"/>
      <c r="G8" s="73" t="s">
        <v>59</v>
      </c>
      <c r="H8" s="86"/>
      <c r="I8" s="78"/>
      <c r="J8" s="78"/>
      <c r="K8" s="78"/>
      <c r="L8" s="78"/>
      <c r="M8" s="116"/>
      <c r="N8" s="78"/>
      <c r="O8" s="78"/>
      <c r="P8" s="86"/>
      <c r="Q8" s="78" t="s">
        <v>143</v>
      </c>
      <c r="R8" s="90"/>
      <c r="S8" s="88"/>
    </row>
    <row r="9" spans="1:19" s="79" customFormat="1" ht="21.75" customHeight="1">
      <c r="B9" s="89"/>
      <c r="C9" s="78" t="s">
        <v>105</v>
      </c>
      <c r="D9" s="78"/>
      <c r="E9" s="73" t="s">
        <v>175</v>
      </c>
      <c r="F9" s="78"/>
      <c r="G9" s="73" t="s">
        <v>106</v>
      </c>
      <c r="H9" s="78"/>
      <c r="I9" s="78"/>
      <c r="J9" s="86"/>
      <c r="K9" s="120" t="s">
        <v>173</v>
      </c>
      <c r="L9" s="73"/>
      <c r="M9" s="73" t="s">
        <v>82</v>
      </c>
      <c r="P9" s="90"/>
      <c r="Q9" s="78" t="s">
        <v>142</v>
      </c>
      <c r="R9" s="78"/>
      <c r="S9" s="88" t="s">
        <v>5</v>
      </c>
    </row>
    <row r="10" spans="1:19" s="79" customFormat="1" ht="21.75" customHeight="1">
      <c r="B10" s="89" t="s">
        <v>12</v>
      </c>
      <c r="C10" s="78" t="s">
        <v>9</v>
      </c>
      <c r="D10" s="78"/>
      <c r="E10" s="73" t="s">
        <v>107</v>
      </c>
      <c r="F10" s="78"/>
      <c r="G10" s="73" t="s">
        <v>107</v>
      </c>
      <c r="H10" s="78"/>
      <c r="I10" s="73" t="s">
        <v>35</v>
      </c>
      <c r="J10" s="78"/>
      <c r="K10" s="73" t="s">
        <v>71</v>
      </c>
      <c r="L10" s="73"/>
      <c r="M10" s="73" t="s">
        <v>108</v>
      </c>
      <c r="O10" s="78" t="s">
        <v>36</v>
      </c>
      <c r="P10" s="78"/>
      <c r="Q10" s="78" t="s">
        <v>97</v>
      </c>
      <c r="R10" s="78"/>
      <c r="S10" s="78" t="s">
        <v>41</v>
      </c>
    </row>
    <row r="11" spans="1:19" s="79" customFormat="1" ht="21.75" customHeight="1">
      <c r="A11" s="44"/>
      <c r="B11" s="89"/>
      <c r="C11" s="194" t="s">
        <v>55</v>
      </c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</row>
    <row r="12" spans="1:19" s="28" customFormat="1" ht="21.75" customHeight="1">
      <c r="A12" s="13" t="s">
        <v>168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1:19" ht="21.75" customHeight="1">
      <c r="A13" s="36" t="s">
        <v>169</v>
      </c>
      <c r="C13" s="95">
        <v>220000000</v>
      </c>
      <c r="D13" s="95"/>
      <c r="E13" s="157">
        <v>0</v>
      </c>
      <c r="F13" s="95"/>
      <c r="G13" s="95">
        <v>726100000</v>
      </c>
      <c r="H13" s="95"/>
      <c r="I13" s="95">
        <v>22000000</v>
      </c>
      <c r="J13" s="95"/>
      <c r="K13" s="157">
        <v>0</v>
      </c>
      <c r="L13" s="95"/>
      <c r="M13" s="95">
        <v>420000000</v>
      </c>
      <c r="N13" s="95"/>
      <c r="O13" s="95">
        <v>4985234510</v>
      </c>
      <c r="P13" s="95"/>
      <c r="Q13" s="95">
        <v>1967245</v>
      </c>
      <c r="R13" s="95"/>
      <c r="S13" s="95">
        <f>SUM(C13:R13)</f>
        <v>6375301755</v>
      </c>
    </row>
    <row r="14" spans="1:19" ht="21.75" customHeight="1">
      <c r="A14" s="36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</row>
    <row r="15" spans="1:19" ht="21.75" customHeight="1">
      <c r="A15" s="80" t="s">
        <v>109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</row>
    <row r="16" spans="1:19" ht="21.75" customHeight="1">
      <c r="A16" s="108" t="s">
        <v>184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</row>
    <row r="17" spans="1:19" ht="21.75" customHeight="1">
      <c r="A17" s="121" t="s">
        <v>207</v>
      </c>
      <c r="B17" s="60" t="s">
        <v>176</v>
      </c>
      <c r="C17" s="157">
        <v>0</v>
      </c>
      <c r="D17" s="117"/>
      <c r="E17" s="117">
        <v>-970420000</v>
      </c>
      <c r="F17" s="117"/>
      <c r="G17" s="157">
        <v>0</v>
      </c>
      <c r="H17" s="117"/>
      <c r="I17" s="157">
        <v>0</v>
      </c>
      <c r="J17" s="117"/>
      <c r="K17" s="117">
        <v>970420000</v>
      </c>
      <c r="L17" s="117"/>
      <c r="M17" s="157">
        <v>0</v>
      </c>
      <c r="N17" s="117"/>
      <c r="O17" s="117">
        <v>-970420000</v>
      </c>
      <c r="P17" s="117"/>
      <c r="Q17" s="157">
        <v>0</v>
      </c>
      <c r="R17" s="151"/>
      <c r="S17" s="94">
        <f>SUM(C17:Q17)</f>
        <v>-970420000</v>
      </c>
    </row>
    <row r="18" spans="1:19" ht="21.75" customHeight="1">
      <c r="A18" s="121" t="s">
        <v>182</v>
      </c>
      <c r="B18" s="60">
        <v>31</v>
      </c>
      <c r="C18" s="152">
        <v>0</v>
      </c>
      <c r="D18" s="117"/>
      <c r="E18" s="152">
        <v>0</v>
      </c>
      <c r="F18" s="117"/>
      <c r="G18" s="152">
        <v>0</v>
      </c>
      <c r="H18" s="117"/>
      <c r="I18" s="152">
        <v>0</v>
      </c>
      <c r="J18" s="117"/>
      <c r="K18" s="152">
        <v>0</v>
      </c>
      <c r="L18" s="117"/>
      <c r="M18" s="152">
        <v>0</v>
      </c>
      <c r="N18" s="117"/>
      <c r="O18" s="162">
        <v>-359700000</v>
      </c>
      <c r="P18" s="117"/>
      <c r="Q18" s="152">
        <v>0</v>
      </c>
      <c r="R18" s="153"/>
      <c r="S18" s="163">
        <f>SUM(C18:Q18)</f>
        <v>-359700000</v>
      </c>
    </row>
    <row r="19" spans="1:19" ht="21.75" customHeight="1">
      <c r="A19" s="92" t="s">
        <v>185</v>
      </c>
      <c r="C19" s="155">
        <f>SUM(C16:C18)</f>
        <v>0</v>
      </c>
      <c r="D19" s="151"/>
      <c r="E19" s="156">
        <f>SUM(E16:E18)</f>
        <v>-970420000</v>
      </c>
      <c r="F19" s="151"/>
      <c r="G19" s="155">
        <f>SUM(G16:G18)</f>
        <v>0</v>
      </c>
      <c r="H19" s="151"/>
      <c r="I19" s="155">
        <f>SUM(I16:I18)</f>
        <v>0</v>
      </c>
      <c r="J19" s="151"/>
      <c r="K19" s="156">
        <f>SUM(K16:K18)</f>
        <v>970420000</v>
      </c>
      <c r="L19" s="164"/>
      <c r="M19" s="155">
        <f>SUM(M16:M18)</f>
        <v>0</v>
      </c>
      <c r="N19" s="151"/>
      <c r="O19" s="156">
        <f>SUM(O16:O18)</f>
        <v>-1330120000</v>
      </c>
      <c r="P19" s="151"/>
      <c r="Q19" s="155">
        <f>SUM(Q16:Q18)</f>
        <v>0</v>
      </c>
      <c r="R19" s="151"/>
      <c r="S19" s="165">
        <f>SUM(S16:S18)</f>
        <v>-1330120000</v>
      </c>
    </row>
    <row r="20" spans="1:19" ht="13.5" customHeight="1">
      <c r="A20" s="80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</row>
    <row r="21" spans="1:19" ht="21.75" customHeight="1">
      <c r="A21" s="80" t="s">
        <v>183</v>
      </c>
      <c r="C21" s="155">
        <f>SUM(C19:C20)</f>
        <v>0</v>
      </c>
      <c r="D21" s="151"/>
      <c r="E21" s="156">
        <f>SUM(E19:E20)</f>
        <v>-970420000</v>
      </c>
      <c r="F21" s="151"/>
      <c r="G21" s="155">
        <f>SUM(G19:G20)</f>
        <v>0</v>
      </c>
      <c r="H21" s="151"/>
      <c r="I21" s="155">
        <f>SUM(I19:I20)</f>
        <v>0</v>
      </c>
      <c r="J21" s="151"/>
      <c r="K21" s="156">
        <f>SUM(K19:K20)</f>
        <v>970420000</v>
      </c>
      <c r="L21" s="164"/>
      <c r="M21" s="155">
        <f>SUM(M19:M20)</f>
        <v>0</v>
      </c>
      <c r="N21" s="151"/>
      <c r="O21" s="156">
        <f>SUM(O19:O20)</f>
        <v>-1330120000</v>
      </c>
      <c r="P21" s="151"/>
      <c r="Q21" s="155">
        <f>SUM(Q19:Q20)</f>
        <v>0</v>
      </c>
      <c r="R21" s="151"/>
      <c r="S21" s="165">
        <f>SUM(S19:S20)</f>
        <v>-1330120000</v>
      </c>
    </row>
    <row r="22" spans="1:19" ht="21.75" customHeight="1">
      <c r="A22" s="80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</row>
    <row r="23" spans="1:19" ht="21.75" customHeight="1">
      <c r="A23" s="80" t="s">
        <v>197</v>
      </c>
      <c r="B23" s="89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</row>
    <row r="24" spans="1:19" ht="21.75" customHeight="1">
      <c r="A24" s="79" t="s">
        <v>111</v>
      </c>
      <c r="B24" s="89"/>
      <c r="C24" s="157">
        <v>0</v>
      </c>
      <c r="D24" s="153"/>
      <c r="E24" s="157">
        <v>0</v>
      </c>
      <c r="F24" s="153"/>
      <c r="G24" s="157">
        <v>0</v>
      </c>
      <c r="H24" s="153"/>
      <c r="I24" s="157">
        <v>0</v>
      </c>
      <c r="J24" s="153"/>
      <c r="K24" s="157">
        <v>0</v>
      </c>
      <c r="L24" s="157"/>
      <c r="M24" s="157">
        <v>0</v>
      </c>
      <c r="N24" s="151"/>
      <c r="O24" s="94">
        <f>PL!D30</f>
        <v>180145943</v>
      </c>
      <c r="P24" s="94"/>
      <c r="Q24" s="158">
        <v>0</v>
      </c>
      <c r="R24" s="94"/>
      <c r="S24" s="94">
        <f>SUM(C24:Q24)</f>
        <v>180145943</v>
      </c>
    </row>
    <row r="25" spans="1:19" ht="21.75" customHeight="1">
      <c r="A25" s="93" t="s">
        <v>198</v>
      </c>
      <c r="C25" s="152">
        <v>0</v>
      </c>
      <c r="D25" s="153"/>
      <c r="E25" s="152">
        <v>0</v>
      </c>
      <c r="F25" s="153"/>
      <c r="G25" s="152">
        <v>0</v>
      </c>
      <c r="H25" s="153"/>
      <c r="I25" s="152">
        <v>0</v>
      </c>
      <c r="J25" s="153"/>
      <c r="K25" s="152">
        <v>0</v>
      </c>
      <c r="L25" s="157"/>
      <c r="M25" s="152">
        <v>0</v>
      </c>
      <c r="N25" s="153"/>
      <c r="O25" s="104">
        <v>-5838393</v>
      </c>
      <c r="P25" s="94"/>
      <c r="Q25" s="104">
        <v>-2088958</v>
      </c>
      <c r="R25" s="94"/>
      <c r="S25" s="159">
        <f>SUM(C25:Q25)</f>
        <v>-7927351</v>
      </c>
    </row>
    <row r="26" spans="1:19" ht="21.75" customHeight="1">
      <c r="A26" s="80" t="s">
        <v>197</v>
      </c>
      <c r="C26" s="154">
        <f>SUM(C24:C25)</f>
        <v>0</v>
      </c>
      <c r="D26" s="151"/>
      <c r="E26" s="154">
        <f>SUM(E24:E25)</f>
        <v>0</v>
      </c>
      <c r="F26" s="151"/>
      <c r="G26" s="154">
        <f>SUM(G24:G25)</f>
        <v>0</v>
      </c>
      <c r="H26" s="151"/>
      <c r="I26" s="154">
        <f>SUM(I24:I25)</f>
        <v>0</v>
      </c>
      <c r="J26" s="151"/>
      <c r="K26" s="154">
        <f>SUM(K24:K25)</f>
        <v>0</v>
      </c>
      <c r="L26" s="164"/>
      <c r="M26" s="154">
        <f>SUM(M24:M25)</f>
        <v>0</v>
      </c>
      <c r="N26" s="151"/>
      <c r="O26" s="160">
        <f>SUM(O24:O25)</f>
        <v>174307550</v>
      </c>
      <c r="P26" s="95"/>
      <c r="Q26" s="160">
        <f>SUM(Q24:Q25)</f>
        <v>-2088958</v>
      </c>
      <c r="R26" s="95"/>
      <c r="S26" s="160">
        <f>SUM(C26:Q26)</f>
        <v>172218592</v>
      </c>
    </row>
    <row r="27" spans="1:19" ht="21.75" customHeight="1">
      <c r="A27" s="80"/>
      <c r="C27" s="95"/>
      <c r="D27" s="94"/>
      <c r="E27" s="95"/>
      <c r="F27" s="94"/>
      <c r="G27" s="95"/>
      <c r="H27" s="94"/>
      <c r="I27" s="95"/>
      <c r="J27" s="94"/>
      <c r="K27" s="95"/>
      <c r="L27" s="95"/>
      <c r="M27" s="95"/>
      <c r="N27" s="94"/>
      <c r="O27" s="95"/>
      <c r="P27" s="94"/>
      <c r="Q27" s="95"/>
      <c r="R27" s="95"/>
      <c r="S27" s="96"/>
    </row>
    <row r="28" spans="1:19" ht="21.75" customHeight="1" thickBot="1">
      <c r="A28" s="97" t="s">
        <v>170</v>
      </c>
      <c r="C28" s="161">
        <f>C26+C19+C13</f>
        <v>220000000</v>
      </c>
      <c r="D28" s="95"/>
      <c r="E28" s="161">
        <f>E26+E19+E13</f>
        <v>-970420000</v>
      </c>
      <c r="F28" s="95"/>
      <c r="G28" s="161">
        <f>G26+G19+G13</f>
        <v>726100000</v>
      </c>
      <c r="H28" s="95"/>
      <c r="I28" s="161">
        <f>I26+I19+I13</f>
        <v>22000000</v>
      </c>
      <c r="J28" s="95"/>
      <c r="K28" s="161">
        <f>K26+K19+K13</f>
        <v>970420000</v>
      </c>
      <c r="L28" s="95"/>
      <c r="M28" s="161">
        <f>M26+M19+M13</f>
        <v>420000000</v>
      </c>
      <c r="N28" s="95"/>
      <c r="O28" s="161">
        <f>O26+O19+O13</f>
        <v>3829422060</v>
      </c>
      <c r="P28" s="95"/>
      <c r="Q28" s="161">
        <f>Q26+Q19+Q13</f>
        <v>-121713</v>
      </c>
      <c r="R28" s="95"/>
      <c r="S28" s="161">
        <f>S26+S19+S13</f>
        <v>5217400347</v>
      </c>
    </row>
    <row r="29" spans="1:19" ht="21.75" customHeight="1" thickTop="1">
      <c r="A29" s="97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</row>
    <row r="30" spans="1:19" ht="21.75" customHeight="1">
      <c r="A30" s="97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</row>
    <row r="31" spans="1:19" ht="21.75" customHeight="1">
      <c r="C31" s="118"/>
      <c r="D31" s="119"/>
      <c r="E31" s="118"/>
      <c r="F31" s="119"/>
      <c r="G31" s="118"/>
      <c r="H31" s="119"/>
      <c r="I31" s="118"/>
      <c r="J31" s="119"/>
      <c r="K31" s="118"/>
      <c r="L31" s="118"/>
      <c r="M31" s="118"/>
      <c r="N31" s="119"/>
      <c r="O31" s="118"/>
      <c r="P31" s="119"/>
      <c r="Q31" s="118"/>
      <c r="R31" s="119"/>
      <c r="S31" s="118"/>
    </row>
    <row r="32" spans="1:19" ht="21.75" customHeight="1">
      <c r="C32" s="118"/>
      <c r="D32" s="119"/>
      <c r="E32" s="118"/>
      <c r="F32" s="119"/>
      <c r="G32" s="118"/>
      <c r="H32" s="119"/>
      <c r="I32" s="118"/>
      <c r="J32" s="119"/>
      <c r="K32" s="118"/>
      <c r="L32" s="118"/>
      <c r="M32" s="118"/>
      <c r="N32" s="119"/>
      <c r="O32" s="118"/>
      <c r="P32" s="119"/>
      <c r="Q32" s="118"/>
      <c r="R32" s="119"/>
      <c r="S32" s="118"/>
    </row>
    <row r="33" spans="3:19" ht="21.75" customHeight="1">
      <c r="C33" s="118"/>
      <c r="D33" s="119"/>
      <c r="E33" s="118"/>
      <c r="F33" s="119"/>
      <c r="G33" s="118"/>
      <c r="H33" s="119"/>
      <c r="I33" s="118"/>
      <c r="J33" s="119"/>
      <c r="K33" s="118"/>
      <c r="L33" s="118"/>
      <c r="M33" s="118"/>
      <c r="N33" s="119"/>
      <c r="O33" s="118"/>
      <c r="P33" s="119"/>
      <c r="Q33" s="118"/>
      <c r="R33" s="119"/>
      <c r="S33" s="118"/>
    </row>
    <row r="34" spans="3:19" ht="21.75" customHeight="1">
      <c r="C34" s="118"/>
      <c r="D34" s="119"/>
      <c r="E34" s="118"/>
      <c r="F34" s="119"/>
      <c r="G34" s="118"/>
      <c r="H34" s="119"/>
      <c r="I34" s="118"/>
      <c r="J34" s="119"/>
      <c r="K34" s="118"/>
      <c r="L34" s="118"/>
      <c r="M34" s="118"/>
      <c r="N34" s="119"/>
      <c r="O34" s="118"/>
      <c r="P34" s="119"/>
      <c r="Q34" s="118"/>
      <c r="R34" s="119"/>
      <c r="S34" s="118"/>
    </row>
    <row r="35" spans="3:19" ht="21.75" customHeight="1">
      <c r="C35" s="118"/>
      <c r="D35" s="119"/>
      <c r="E35" s="118"/>
      <c r="F35" s="119"/>
      <c r="G35" s="118"/>
      <c r="H35" s="119"/>
      <c r="I35" s="118"/>
      <c r="J35" s="119"/>
      <c r="K35" s="118"/>
      <c r="L35" s="118"/>
      <c r="M35" s="118"/>
      <c r="N35" s="119"/>
      <c r="O35" s="118"/>
      <c r="P35" s="119"/>
      <c r="Q35" s="118"/>
      <c r="R35" s="119"/>
      <c r="S35" s="118"/>
    </row>
    <row r="36" spans="3:19" ht="21.75" customHeight="1">
      <c r="C36" s="118"/>
      <c r="D36" s="119"/>
      <c r="E36" s="118"/>
      <c r="F36" s="119"/>
      <c r="G36" s="118"/>
      <c r="H36" s="119"/>
      <c r="I36" s="118"/>
      <c r="J36" s="119"/>
      <c r="K36" s="118"/>
      <c r="L36" s="118"/>
      <c r="M36" s="118"/>
      <c r="N36" s="119"/>
      <c r="O36" s="118"/>
      <c r="P36" s="119"/>
      <c r="Q36" s="118"/>
      <c r="R36" s="119"/>
      <c r="S36" s="118"/>
    </row>
    <row r="58" spans="4:10" ht="21.75" customHeight="1">
      <c r="I58" s="79"/>
    </row>
    <row r="59" spans="4:10" ht="21.75" customHeight="1">
      <c r="I59" s="79"/>
    </row>
    <row r="62" spans="4:10" ht="21.75" customHeight="1">
      <c r="D62" s="79">
        <v>26345</v>
      </c>
      <c r="F62" s="79">
        <v>26345</v>
      </c>
      <c r="J62" s="79">
        <v>26345</v>
      </c>
    </row>
    <row r="77" spans="4:10" ht="21.75" customHeight="1">
      <c r="D77" s="79">
        <v>812726</v>
      </c>
      <c r="F77" s="79">
        <v>812726</v>
      </c>
      <c r="J77" s="79">
        <v>806407</v>
      </c>
    </row>
    <row r="97" spans="1:10" ht="21.75" customHeight="1">
      <c r="A97" s="44" t="s">
        <v>112</v>
      </c>
    </row>
    <row r="104" spans="1:10" ht="21.75" customHeight="1">
      <c r="D104" s="79">
        <v>3818</v>
      </c>
      <c r="F104" s="79">
        <v>3818</v>
      </c>
      <c r="J104" s="79">
        <v>3818</v>
      </c>
    </row>
    <row r="230" spans="1:1" ht="21.75" customHeight="1">
      <c r="A230" s="44" t="s">
        <v>113</v>
      </c>
    </row>
  </sheetData>
  <mergeCells count="5">
    <mergeCell ref="A1:S1"/>
    <mergeCell ref="A2:S2"/>
    <mergeCell ref="C4:S4"/>
    <mergeCell ref="I6:O6"/>
    <mergeCell ref="C11:S11"/>
  </mergeCells>
  <pageMargins left="0.7" right="0.7" top="0.48" bottom="0.5" header="0.5" footer="0.5"/>
  <pageSetup paperSize="9" scale="63" firstPageNumber="9" fitToHeight="0" orientation="landscape" useFirstPageNumber="1" r:id="rId1"/>
  <headerFooter>
    <oddFooter>&amp;LThe accompanying notes are an integral part of these financial statements.
&amp;C&amp;P</oddFooter>
  </headerFooter>
  <ignoredErrors>
    <ignoredError sqref="S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O133"/>
  <sheetViews>
    <sheetView view="pageBreakPreview" zoomScale="90" zoomScaleNormal="82" zoomScaleSheetLayoutView="90" workbookViewId="0">
      <selection activeCell="G13" sqref="G13"/>
    </sheetView>
  </sheetViews>
  <sheetFormatPr defaultColWidth="9.109375" defaultRowHeight="21.75" customHeight="1"/>
  <cols>
    <col min="1" max="1" width="50.5546875" style="2" customWidth="1"/>
    <col min="2" max="2" width="6.33203125" style="22" customWidth="1"/>
    <col min="3" max="3" width="15.77734375" style="2" customWidth="1"/>
    <col min="4" max="4" width="1.44140625" style="28" customWidth="1"/>
    <col min="5" max="5" width="15.77734375" style="2" customWidth="1"/>
    <col min="6" max="6" width="1.5546875" style="28" customWidth="1"/>
    <col min="7" max="7" width="15.77734375" style="2" customWidth="1"/>
    <col min="8" max="8" width="1.5546875" style="28" customWidth="1"/>
    <col min="9" max="9" width="15.77734375" style="2" customWidth="1"/>
    <col min="10" max="10" width="1.5546875" style="28" customWidth="1"/>
    <col min="11" max="11" width="15.77734375" style="2" customWidth="1"/>
    <col min="12" max="12" width="1.5546875" style="28" customWidth="1"/>
    <col min="13" max="13" width="15.77734375" style="2" customWidth="1"/>
    <col min="14" max="14" width="1.5546875" style="28" customWidth="1"/>
    <col min="15" max="15" width="15.77734375" style="2" customWidth="1"/>
    <col min="16" max="16384" width="9.109375" style="2"/>
  </cols>
  <sheetData>
    <row r="1" spans="1:15" ht="21.75" customHeight="1">
      <c r="A1" s="195" t="s">
        <v>11</v>
      </c>
      <c r="B1" s="195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</row>
    <row r="2" spans="1:15" ht="21.75" customHeight="1">
      <c r="A2" s="197" t="s">
        <v>116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5" ht="21.75" customHeight="1">
      <c r="A3" s="9"/>
      <c r="B3" s="9"/>
      <c r="C3" s="11"/>
      <c r="D3" s="77"/>
      <c r="E3" s="11"/>
      <c r="F3" s="77"/>
      <c r="G3" s="11"/>
      <c r="H3" s="77"/>
      <c r="I3" s="11"/>
      <c r="J3" s="77"/>
      <c r="K3" s="11"/>
      <c r="L3" s="77"/>
      <c r="M3" s="11"/>
      <c r="N3" s="77"/>
      <c r="O3" s="11"/>
    </row>
    <row r="4" spans="1:15" ht="21.75" customHeight="1">
      <c r="A4" s="9"/>
      <c r="B4" s="9"/>
      <c r="C4" s="183" t="s">
        <v>46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5" ht="21.75" customHeight="1">
      <c r="A5" s="9"/>
      <c r="B5" s="9"/>
      <c r="C5" s="66"/>
      <c r="D5" s="101"/>
      <c r="E5" s="8"/>
      <c r="F5" s="101"/>
      <c r="H5" s="101"/>
      <c r="I5" s="66"/>
      <c r="J5" s="101"/>
      <c r="K5" s="66"/>
      <c r="L5" s="101"/>
      <c r="M5" s="74" t="s">
        <v>96</v>
      </c>
      <c r="N5" s="101"/>
      <c r="O5" s="66"/>
    </row>
    <row r="6" spans="1:15" ht="21.75" customHeight="1">
      <c r="A6" s="9"/>
      <c r="B6" s="20"/>
      <c r="D6" s="77"/>
      <c r="E6" s="8"/>
      <c r="F6" s="76"/>
      <c r="G6" s="198" t="s">
        <v>32</v>
      </c>
      <c r="H6" s="198"/>
      <c r="I6" s="198"/>
      <c r="J6" s="198"/>
      <c r="K6" s="198"/>
      <c r="L6" s="76"/>
      <c r="M6" s="67" t="s">
        <v>98</v>
      </c>
      <c r="N6" s="77"/>
      <c r="O6" s="5"/>
    </row>
    <row r="7" spans="1:15" ht="21.75" customHeight="1">
      <c r="A7" s="9"/>
      <c r="B7" s="20"/>
      <c r="D7" s="77"/>
      <c r="E7" s="8" t="s">
        <v>60</v>
      </c>
      <c r="F7" s="76"/>
      <c r="G7" s="8"/>
      <c r="H7" s="8"/>
      <c r="I7" s="8"/>
      <c r="J7" s="8"/>
      <c r="K7" s="8"/>
      <c r="L7" s="76"/>
      <c r="M7" s="68"/>
      <c r="N7" s="77"/>
      <c r="O7" s="5"/>
    </row>
    <row r="8" spans="1:15" ht="21.75" customHeight="1">
      <c r="A8" s="9"/>
      <c r="B8" s="20"/>
      <c r="C8" s="5" t="s">
        <v>104</v>
      </c>
      <c r="D8" s="77"/>
      <c r="E8" s="68" t="s">
        <v>59</v>
      </c>
      <c r="F8" s="76"/>
      <c r="G8" s="8"/>
      <c r="H8" s="8"/>
      <c r="I8" s="8"/>
      <c r="J8" s="8"/>
      <c r="K8" s="8"/>
      <c r="L8" s="76"/>
      <c r="M8" s="8" t="s">
        <v>143</v>
      </c>
      <c r="N8" s="77"/>
      <c r="O8" s="5"/>
    </row>
    <row r="9" spans="1:15" s="28" customFormat="1" ht="21.75" customHeight="1">
      <c r="B9" s="25"/>
      <c r="C9" s="8" t="s">
        <v>105</v>
      </c>
      <c r="D9" s="8"/>
      <c r="E9" s="68" t="s">
        <v>106</v>
      </c>
      <c r="F9" s="8"/>
      <c r="G9" s="76"/>
      <c r="H9" s="76"/>
      <c r="I9" s="68" t="s">
        <v>82</v>
      </c>
      <c r="L9" s="77"/>
      <c r="M9" s="8" t="s">
        <v>142</v>
      </c>
      <c r="N9" s="8"/>
      <c r="O9" s="5" t="s">
        <v>5</v>
      </c>
    </row>
    <row r="10" spans="1:15" s="28" customFormat="1" ht="21.75" customHeight="1">
      <c r="B10" s="25" t="s">
        <v>12</v>
      </c>
      <c r="C10" s="8" t="s">
        <v>9</v>
      </c>
      <c r="D10" s="8"/>
      <c r="E10" s="68" t="s">
        <v>107</v>
      </c>
      <c r="F10" s="8"/>
      <c r="G10" s="68" t="s">
        <v>35</v>
      </c>
      <c r="H10" s="8"/>
      <c r="I10" s="68" t="s">
        <v>108</v>
      </c>
      <c r="K10" s="8" t="s">
        <v>36</v>
      </c>
      <c r="L10" s="8"/>
      <c r="M10" s="78" t="s">
        <v>97</v>
      </c>
      <c r="N10" s="8"/>
      <c r="O10" s="8" t="s">
        <v>41</v>
      </c>
    </row>
    <row r="11" spans="1:15" s="28" customFormat="1" ht="21.75" customHeight="1">
      <c r="A11" s="2"/>
      <c r="B11" s="25"/>
      <c r="C11" s="182" t="s">
        <v>55</v>
      </c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</row>
    <row r="12" spans="1:15" s="28" customFormat="1" ht="21.75" customHeight="1">
      <c r="A12" s="13" t="s">
        <v>130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ht="21.75" customHeight="1">
      <c r="A13" s="36" t="s">
        <v>131</v>
      </c>
      <c r="B13" s="20"/>
      <c r="C13" s="95">
        <v>220000000</v>
      </c>
      <c r="D13" s="95"/>
      <c r="E13" s="95">
        <v>726100000</v>
      </c>
      <c r="F13" s="95"/>
      <c r="G13" s="95">
        <v>22000000</v>
      </c>
      <c r="H13" s="95"/>
      <c r="I13" s="95">
        <v>420000000</v>
      </c>
      <c r="J13" s="95"/>
      <c r="K13" s="95">
        <v>4924385634</v>
      </c>
      <c r="L13" s="95"/>
      <c r="M13" s="95">
        <v>4613235</v>
      </c>
      <c r="N13" s="95"/>
      <c r="O13" s="95">
        <v>6317098869</v>
      </c>
    </row>
    <row r="14" spans="1:15" ht="21.75" customHeight="1">
      <c r="A14" s="36"/>
      <c r="B14" s="20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</row>
    <row r="15" spans="1:15" ht="21.75" customHeight="1">
      <c r="A15" s="36" t="s">
        <v>109</v>
      </c>
      <c r="B15" s="20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</row>
    <row r="16" spans="1:15" ht="21.75" customHeight="1">
      <c r="A16" s="71" t="s">
        <v>110</v>
      </c>
      <c r="B16" s="20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</row>
    <row r="17" spans="1:15" ht="21.75" customHeight="1">
      <c r="A17" s="70" t="s">
        <v>182</v>
      </c>
      <c r="B17" s="22">
        <v>31</v>
      </c>
      <c r="C17" s="152">
        <v>0</v>
      </c>
      <c r="D17" s="153"/>
      <c r="E17" s="152">
        <v>0</v>
      </c>
      <c r="F17" s="153"/>
      <c r="G17" s="152">
        <v>0</v>
      </c>
      <c r="H17" s="153"/>
      <c r="I17" s="152">
        <v>0</v>
      </c>
      <c r="J17" s="153"/>
      <c r="K17" s="153">
        <v>-667920000</v>
      </c>
      <c r="L17" s="153"/>
      <c r="M17" s="152">
        <v>0</v>
      </c>
      <c r="N17" s="153"/>
      <c r="O17" s="153">
        <f>SUM(C17:M17)</f>
        <v>-667920000</v>
      </c>
    </row>
    <row r="18" spans="1:15" ht="21.75" customHeight="1">
      <c r="A18" s="71" t="s">
        <v>117</v>
      </c>
      <c r="B18" s="20"/>
      <c r="C18" s="154">
        <v>0</v>
      </c>
      <c r="D18" s="151"/>
      <c r="E18" s="154">
        <v>0</v>
      </c>
      <c r="F18" s="151"/>
      <c r="G18" s="154">
        <v>0</v>
      </c>
      <c r="H18" s="151"/>
      <c r="I18" s="154">
        <v>0</v>
      </c>
      <c r="J18" s="151"/>
      <c r="K18" s="149">
        <f>SUM(K17)</f>
        <v>-667920000</v>
      </c>
      <c r="L18" s="151">
        <f>SUM(L17)</f>
        <v>0</v>
      </c>
      <c r="M18" s="154">
        <v>0</v>
      </c>
      <c r="N18" s="151"/>
      <c r="O18" s="149">
        <f>SUM(O17)</f>
        <v>-667920000</v>
      </c>
    </row>
    <row r="19" spans="1:15" ht="13.5" customHeight="1">
      <c r="A19" s="36"/>
      <c r="B19" s="20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</row>
    <row r="20" spans="1:15" ht="21.75" customHeight="1">
      <c r="A20" s="80" t="s">
        <v>183</v>
      </c>
      <c r="B20" s="20"/>
      <c r="C20" s="155">
        <f>C18</f>
        <v>0</v>
      </c>
      <c r="D20" s="151"/>
      <c r="E20" s="155">
        <f>E18</f>
        <v>0</v>
      </c>
      <c r="F20" s="151"/>
      <c r="G20" s="155">
        <f>G18</f>
        <v>0</v>
      </c>
      <c r="H20" s="151"/>
      <c r="I20" s="155">
        <f>I18</f>
        <v>0</v>
      </c>
      <c r="J20" s="151"/>
      <c r="K20" s="156">
        <f>K18</f>
        <v>-667920000</v>
      </c>
      <c r="L20" s="151"/>
      <c r="M20" s="155">
        <f>M18</f>
        <v>0</v>
      </c>
      <c r="N20" s="151"/>
      <c r="O20" s="156">
        <f>O18</f>
        <v>-667920000</v>
      </c>
    </row>
    <row r="21" spans="1:15" ht="21.75" customHeight="1">
      <c r="A21" s="36"/>
      <c r="B21" s="20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</row>
    <row r="22" spans="1:15" ht="21.75" customHeight="1">
      <c r="A22" s="36" t="s">
        <v>197</v>
      </c>
      <c r="B22" s="30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</row>
    <row r="23" spans="1:15" ht="21.75" customHeight="1">
      <c r="A23" s="28" t="s">
        <v>111</v>
      </c>
      <c r="B23" s="30"/>
      <c r="C23" s="157">
        <v>0</v>
      </c>
      <c r="D23" s="153"/>
      <c r="E23" s="157">
        <v>0</v>
      </c>
      <c r="F23" s="153"/>
      <c r="G23" s="157">
        <v>0</v>
      </c>
      <c r="H23" s="153"/>
      <c r="I23" s="157">
        <v>0</v>
      </c>
      <c r="J23" s="151"/>
      <c r="K23" s="94">
        <v>718263247</v>
      </c>
      <c r="L23" s="94"/>
      <c r="M23" s="158">
        <v>0</v>
      </c>
      <c r="N23" s="94"/>
      <c r="O23" s="94">
        <f>SUM(C23:M23)</f>
        <v>718263247</v>
      </c>
    </row>
    <row r="24" spans="1:15" ht="21.75" customHeight="1">
      <c r="A24" s="93" t="s">
        <v>198</v>
      </c>
      <c r="C24" s="152">
        <v>0</v>
      </c>
      <c r="D24" s="153"/>
      <c r="E24" s="152">
        <v>0</v>
      </c>
      <c r="F24" s="153"/>
      <c r="G24" s="152">
        <v>0</v>
      </c>
      <c r="H24" s="153"/>
      <c r="I24" s="152">
        <v>0</v>
      </c>
      <c r="J24" s="153"/>
      <c r="K24" s="104">
        <v>-6001470</v>
      </c>
      <c r="L24" s="94"/>
      <c r="M24" s="104">
        <v>-2645990</v>
      </c>
      <c r="N24" s="94"/>
      <c r="O24" s="159">
        <f>SUM(C24:M24)</f>
        <v>-8647460</v>
      </c>
    </row>
    <row r="25" spans="1:15" s="13" customFormat="1" ht="21.75" customHeight="1">
      <c r="A25" s="80" t="s">
        <v>197</v>
      </c>
      <c r="B25" s="20"/>
      <c r="C25" s="154">
        <v>0</v>
      </c>
      <c r="D25" s="151"/>
      <c r="E25" s="154">
        <v>0</v>
      </c>
      <c r="F25" s="151"/>
      <c r="G25" s="154">
        <v>0</v>
      </c>
      <c r="H25" s="151"/>
      <c r="I25" s="154">
        <v>0</v>
      </c>
      <c r="J25" s="151"/>
      <c r="K25" s="160">
        <f>SUM(K23:K24)</f>
        <v>712261777</v>
      </c>
      <c r="L25" s="95"/>
      <c r="M25" s="160">
        <f>SUM(M23:M24)</f>
        <v>-2645990</v>
      </c>
      <c r="N25" s="95"/>
      <c r="O25" s="160">
        <f>SUM(O23:O24)</f>
        <v>709615787</v>
      </c>
    </row>
    <row r="26" spans="1:15" s="13" customFormat="1" ht="21.75" customHeight="1">
      <c r="A26" s="80"/>
      <c r="B26" s="20"/>
      <c r="C26" s="164"/>
      <c r="D26" s="151"/>
      <c r="E26" s="164"/>
      <c r="F26" s="151"/>
      <c r="G26" s="164"/>
      <c r="H26" s="151"/>
      <c r="I26" s="164"/>
      <c r="J26" s="151"/>
      <c r="K26" s="166"/>
      <c r="L26" s="151"/>
      <c r="M26" s="166"/>
      <c r="N26" s="151"/>
      <c r="O26" s="166"/>
    </row>
    <row r="27" spans="1:15" ht="21.75" customHeight="1" thickBot="1">
      <c r="A27" s="13" t="s">
        <v>132</v>
      </c>
      <c r="B27" s="20"/>
      <c r="C27" s="167">
        <f>C13+C18+C25</f>
        <v>220000000</v>
      </c>
      <c r="D27" s="151"/>
      <c r="E27" s="167">
        <f>E13+E18+E25</f>
        <v>726100000</v>
      </c>
      <c r="F27" s="151"/>
      <c r="G27" s="167">
        <f>G13+G18+G25</f>
        <v>22000000</v>
      </c>
      <c r="H27" s="151"/>
      <c r="I27" s="167">
        <f>I13+I18+I25</f>
        <v>420000000</v>
      </c>
      <c r="J27" s="151"/>
      <c r="K27" s="167">
        <f>K13+K18+K25</f>
        <v>4968727411</v>
      </c>
      <c r="L27" s="151"/>
      <c r="M27" s="167">
        <f>M13+M18+M25</f>
        <v>1967245</v>
      </c>
      <c r="N27" s="151"/>
      <c r="O27" s="167">
        <f>O13+O18+O25</f>
        <v>6358794656</v>
      </c>
    </row>
    <row r="28" spans="1:15" ht="21.75" customHeight="1" thickTop="1"/>
    <row r="133" spans="1:1" ht="21.75" customHeight="1">
      <c r="A133" s="2" t="s">
        <v>113</v>
      </c>
    </row>
  </sheetData>
  <mergeCells count="5">
    <mergeCell ref="A1:O1"/>
    <mergeCell ref="A2:O2"/>
    <mergeCell ref="C4:O4"/>
    <mergeCell ref="G6:K6"/>
    <mergeCell ref="C11:O11"/>
  </mergeCells>
  <printOptions horizontalCentered="1"/>
  <pageMargins left="0.70866141732283472" right="0.70866141732283472" top="0.47244094488188981" bottom="0.51181102362204722" header="0.51181102362204722" footer="0.51181102362204722"/>
  <pageSetup paperSize="9" scale="75" firstPageNumber="10" orientation="landscape" useFirstPageNumber="1" r:id="rId1"/>
  <headerFooter>
    <oddFooter>&amp;LThe accompanying notes are an integral part of these financial statements.&amp;C&amp;P</oddFooter>
  </headerFooter>
  <ignoredErrors>
    <ignoredError sqref="O1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S134"/>
  <sheetViews>
    <sheetView view="pageBreakPreview" zoomScale="80" zoomScaleNormal="85" zoomScaleSheetLayoutView="80" workbookViewId="0">
      <selection sqref="A1:S1"/>
    </sheetView>
  </sheetViews>
  <sheetFormatPr defaultColWidth="9.109375" defaultRowHeight="21.75" customHeight="1"/>
  <cols>
    <col min="1" max="1" width="58.88671875" style="2" customWidth="1"/>
    <col min="2" max="2" width="7.5546875" style="22" customWidth="1"/>
    <col min="3" max="3" width="14" style="2" bestFit="1" customWidth="1"/>
    <col min="4" max="4" width="1.44140625" style="28" customWidth="1"/>
    <col min="5" max="5" width="14.6640625" style="2" bestFit="1" customWidth="1"/>
    <col min="6" max="6" width="1.5546875" style="28" customWidth="1"/>
    <col min="7" max="7" width="14" style="2" bestFit="1" customWidth="1"/>
    <col min="8" max="8" width="1.5546875" style="28" customWidth="1"/>
    <col min="9" max="9" width="12.6640625" style="2" bestFit="1" customWidth="1"/>
    <col min="10" max="10" width="1.5546875" style="28" customWidth="1"/>
    <col min="11" max="11" width="14" style="2" bestFit="1" customWidth="1"/>
    <col min="12" max="12" width="1.5546875" style="28" customWidth="1"/>
    <col min="13" max="13" width="15.109375" style="2" bestFit="1" customWidth="1"/>
    <col min="14" max="14" width="1.5546875" style="28" customWidth="1"/>
    <col min="15" max="15" width="16.44140625" style="2" bestFit="1" customWidth="1"/>
    <col min="16" max="16" width="1.5546875" style="28" customWidth="1"/>
    <col min="17" max="17" width="16.5546875" style="2" bestFit="1" customWidth="1"/>
    <col min="18" max="18" width="1.5546875" style="28" customWidth="1"/>
    <col min="19" max="19" width="16.44140625" style="2" bestFit="1" customWidth="1"/>
    <col min="20" max="16384" width="9.109375" style="2"/>
  </cols>
  <sheetData>
    <row r="1" spans="1:19" ht="21.75" customHeight="1">
      <c r="A1" s="195" t="s">
        <v>11</v>
      </c>
      <c r="B1" s="195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</row>
    <row r="2" spans="1:19" ht="21.75" customHeight="1">
      <c r="A2" s="197" t="s">
        <v>116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</row>
    <row r="3" spans="1:19" ht="21.75" customHeight="1">
      <c r="A3" s="9"/>
      <c r="B3" s="9"/>
      <c r="C3" s="11"/>
      <c r="D3" s="77"/>
      <c r="E3" s="11"/>
      <c r="F3" s="77"/>
      <c r="G3" s="11"/>
      <c r="H3" s="77"/>
      <c r="I3" s="11"/>
      <c r="J3" s="77"/>
      <c r="K3" s="11"/>
      <c r="L3" s="77"/>
      <c r="M3" s="11"/>
      <c r="N3" s="77"/>
      <c r="O3" s="11"/>
      <c r="P3" s="77"/>
      <c r="Q3" s="11"/>
      <c r="R3" s="77"/>
      <c r="S3" s="11"/>
    </row>
    <row r="4" spans="1:19" ht="21.75" customHeight="1">
      <c r="A4" s="9"/>
      <c r="B4" s="9"/>
      <c r="C4" s="183" t="s">
        <v>46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</row>
    <row r="5" spans="1:19" ht="21.75" customHeight="1">
      <c r="A5" s="9"/>
      <c r="B5" s="9"/>
      <c r="C5" s="66"/>
      <c r="D5" s="101"/>
      <c r="E5" s="8"/>
      <c r="F5" s="101"/>
      <c r="G5" s="8"/>
      <c r="H5" s="101"/>
      <c r="J5" s="101"/>
      <c r="K5" s="66"/>
      <c r="L5" s="101"/>
      <c r="M5" s="66"/>
      <c r="N5" s="101"/>
      <c r="O5" s="66"/>
      <c r="P5" s="101"/>
      <c r="Q5" s="74" t="s">
        <v>96</v>
      </c>
      <c r="R5" s="101"/>
      <c r="S5" s="66"/>
    </row>
    <row r="6" spans="1:19" ht="21.75" customHeight="1">
      <c r="A6" s="9"/>
      <c r="B6" s="20"/>
      <c r="D6" s="77"/>
      <c r="E6" s="8"/>
      <c r="F6" s="76"/>
      <c r="G6" s="8"/>
      <c r="H6" s="76"/>
      <c r="I6" s="198" t="s">
        <v>32</v>
      </c>
      <c r="J6" s="198"/>
      <c r="K6" s="198"/>
      <c r="L6" s="198"/>
      <c r="M6" s="198"/>
      <c r="N6" s="198"/>
      <c r="O6" s="198"/>
      <c r="P6" s="76"/>
      <c r="Q6" s="67" t="s">
        <v>98</v>
      </c>
      <c r="R6" s="77"/>
      <c r="S6" s="5"/>
    </row>
    <row r="7" spans="1:19" ht="21.75" customHeight="1">
      <c r="A7" s="9"/>
      <c r="B7" s="20"/>
      <c r="D7" s="77"/>
      <c r="E7" s="8"/>
      <c r="F7" s="76"/>
      <c r="G7" s="8" t="s">
        <v>60</v>
      </c>
      <c r="H7" s="76"/>
      <c r="I7" s="8"/>
      <c r="J7" s="8"/>
      <c r="K7" s="8"/>
      <c r="L7" s="8"/>
      <c r="M7" s="8"/>
      <c r="N7" s="76"/>
      <c r="O7" s="8"/>
      <c r="P7" s="76"/>
      <c r="Q7" s="68"/>
      <c r="R7" s="77"/>
      <c r="S7" s="5"/>
    </row>
    <row r="8" spans="1:19" ht="21.75" customHeight="1">
      <c r="A8" s="9"/>
      <c r="B8" s="20"/>
      <c r="C8" s="5" t="s">
        <v>104</v>
      </c>
      <c r="D8" s="77"/>
      <c r="E8" s="68"/>
      <c r="F8" s="76"/>
      <c r="G8" s="68" t="s">
        <v>59</v>
      </c>
      <c r="H8" s="76"/>
      <c r="I8" s="8"/>
      <c r="J8" s="8"/>
      <c r="K8" s="8"/>
      <c r="L8" s="8"/>
      <c r="N8" s="76"/>
      <c r="O8" s="8"/>
      <c r="P8" s="76"/>
      <c r="Q8" s="8" t="s">
        <v>143</v>
      </c>
      <c r="R8" s="77"/>
      <c r="S8" s="5"/>
    </row>
    <row r="9" spans="1:19" s="28" customFormat="1" ht="21.75" customHeight="1">
      <c r="B9" s="25"/>
      <c r="C9" s="8" t="s">
        <v>105</v>
      </c>
      <c r="D9" s="8"/>
      <c r="E9" s="73" t="s">
        <v>175</v>
      </c>
      <c r="F9" s="8"/>
      <c r="G9" s="68" t="s">
        <v>106</v>
      </c>
      <c r="H9" s="8"/>
      <c r="I9" s="76"/>
      <c r="J9" s="76"/>
      <c r="K9" s="120" t="s">
        <v>173</v>
      </c>
      <c r="M9" s="68" t="s">
        <v>82</v>
      </c>
      <c r="N9" s="77"/>
      <c r="P9" s="77"/>
      <c r="Q9" s="8" t="s">
        <v>142</v>
      </c>
      <c r="R9" s="8"/>
      <c r="S9" s="5" t="s">
        <v>5</v>
      </c>
    </row>
    <row r="10" spans="1:19" s="28" customFormat="1" ht="21.75" customHeight="1">
      <c r="B10" s="25" t="s">
        <v>12</v>
      </c>
      <c r="C10" s="8" t="s">
        <v>9</v>
      </c>
      <c r="D10" s="8"/>
      <c r="E10" s="73" t="s">
        <v>107</v>
      </c>
      <c r="F10" s="8"/>
      <c r="G10" s="68" t="s">
        <v>107</v>
      </c>
      <c r="H10" s="8"/>
      <c r="I10" s="68" t="s">
        <v>35</v>
      </c>
      <c r="J10" s="8"/>
      <c r="K10" s="68" t="s">
        <v>108</v>
      </c>
      <c r="M10" s="8" t="s">
        <v>108</v>
      </c>
      <c r="N10" s="8"/>
      <c r="O10" s="8" t="s">
        <v>36</v>
      </c>
      <c r="P10" s="8"/>
      <c r="Q10" s="78" t="s">
        <v>97</v>
      </c>
      <c r="R10" s="8"/>
      <c r="S10" s="8" t="s">
        <v>41</v>
      </c>
    </row>
    <row r="11" spans="1:19" s="28" customFormat="1" ht="21.75" customHeight="1">
      <c r="A11" s="2"/>
      <c r="B11" s="25"/>
      <c r="C11" s="182" t="s">
        <v>55</v>
      </c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</row>
    <row r="12" spans="1:19" s="28" customFormat="1" ht="21.75" customHeight="1">
      <c r="A12" s="13" t="s">
        <v>168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1:19" s="44" customFormat="1" ht="21.75" customHeight="1">
      <c r="A13" s="36" t="s">
        <v>169</v>
      </c>
      <c r="B13" s="60"/>
      <c r="C13" s="95">
        <v>220000000</v>
      </c>
      <c r="D13" s="95"/>
      <c r="E13" s="157">
        <v>0</v>
      </c>
      <c r="F13" s="95"/>
      <c r="G13" s="95">
        <v>726100000</v>
      </c>
      <c r="H13" s="95"/>
      <c r="I13" s="95">
        <v>22000000</v>
      </c>
      <c r="J13" s="95"/>
      <c r="K13" s="157">
        <v>0</v>
      </c>
      <c r="L13" s="95"/>
      <c r="M13" s="95">
        <v>420000000</v>
      </c>
      <c r="N13" s="95"/>
      <c r="O13" s="95">
        <v>4968727411</v>
      </c>
      <c r="P13" s="95"/>
      <c r="Q13" s="95">
        <v>1967245</v>
      </c>
      <c r="R13" s="95"/>
      <c r="S13" s="95">
        <f>SUM(C13:R13)</f>
        <v>6358794656</v>
      </c>
    </row>
    <row r="14" spans="1:19" ht="21.75" customHeight="1">
      <c r="A14" s="36"/>
      <c r="B14" s="20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</row>
    <row r="15" spans="1:19" ht="21.75" customHeight="1">
      <c r="A15" s="36" t="s">
        <v>109</v>
      </c>
      <c r="B15" s="20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</row>
    <row r="16" spans="1:19" ht="21.75" customHeight="1">
      <c r="A16" s="108" t="s">
        <v>184</v>
      </c>
      <c r="B16" s="20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</row>
    <row r="17" spans="1:19" ht="21.75" customHeight="1">
      <c r="A17" s="121" t="s">
        <v>207</v>
      </c>
      <c r="B17" s="60" t="s">
        <v>176</v>
      </c>
      <c r="C17" s="157">
        <v>0</v>
      </c>
      <c r="D17" s="117"/>
      <c r="E17" s="117">
        <v>-970420000</v>
      </c>
      <c r="F17" s="117"/>
      <c r="G17" s="157">
        <v>0</v>
      </c>
      <c r="H17" s="117"/>
      <c r="I17" s="157">
        <v>0</v>
      </c>
      <c r="J17" s="117"/>
      <c r="K17" s="117">
        <f>-E17</f>
        <v>970420000</v>
      </c>
      <c r="L17" s="117"/>
      <c r="M17" s="157">
        <v>0</v>
      </c>
      <c r="N17" s="117"/>
      <c r="O17" s="117">
        <f>-K17</f>
        <v>-970420000</v>
      </c>
      <c r="P17" s="117"/>
      <c r="Q17" s="157">
        <v>0</v>
      </c>
      <c r="R17" s="151"/>
      <c r="S17" s="153">
        <f>SUM(C17:R17)</f>
        <v>-970420000</v>
      </c>
    </row>
    <row r="18" spans="1:19" ht="21.75" customHeight="1">
      <c r="A18" s="121" t="s">
        <v>182</v>
      </c>
      <c r="B18" s="60">
        <v>31</v>
      </c>
      <c r="C18" s="157">
        <v>0</v>
      </c>
      <c r="D18" s="117"/>
      <c r="E18" s="157">
        <v>0</v>
      </c>
      <c r="F18" s="117"/>
      <c r="G18" s="157">
        <v>0</v>
      </c>
      <c r="H18" s="117"/>
      <c r="I18" s="157">
        <v>0</v>
      </c>
      <c r="J18" s="117"/>
      <c r="K18" s="157">
        <v>0</v>
      </c>
      <c r="L18" s="117"/>
      <c r="M18" s="157">
        <v>0</v>
      </c>
      <c r="N18" s="117"/>
      <c r="O18" s="117">
        <v>-359700000</v>
      </c>
      <c r="P18" s="117"/>
      <c r="Q18" s="157">
        <v>0</v>
      </c>
      <c r="R18" s="153"/>
      <c r="S18" s="153">
        <f>SUM(C18:R18)</f>
        <v>-359700000</v>
      </c>
    </row>
    <row r="19" spans="1:19" ht="21.75" customHeight="1">
      <c r="A19" s="92" t="s">
        <v>185</v>
      </c>
      <c r="B19" s="20"/>
      <c r="C19" s="154">
        <f t="shared" ref="C19:Q19" si="0">SUM(C17:C18)</f>
        <v>0</v>
      </c>
      <c r="D19" s="151"/>
      <c r="E19" s="149">
        <f t="shared" si="0"/>
        <v>-970420000</v>
      </c>
      <c r="F19" s="151"/>
      <c r="G19" s="154">
        <f t="shared" si="0"/>
        <v>0</v>
      </c>
      <c r="H19" s="151"/>
      <c r="I19" s="154">
        <f t="shared" si="0"/>
        <v>0</v>
      </c>
      <c r="J19" s="151"/>
      <c r="K19" s="149">
        <f t="shared" si="0"/>
        <v>970420000</v>
      </c>
      <c r="L19" s="151"/>
      <c r="M19" s="154">
        <f t="shared" si="0"/>
        <v>0</v>
      </c>
      <c r="N19" s="151"/>
      <c r="O19" s="149">
        <f>SUM(O17:O18)</f>
        <v>-1330120000</v>
      </c>
      <c r="P19" s="151"/>
      <c r="Q19" s="154">
        <f t="shared" si="0"/>
        <v>0</v>
      </c>
      <c r="R19" s="151"/>
      <c r="S19" s="149">
        <f>SUM(S17:S18)</f>
        <v>-1330120000</v>
      </c>
    </row>
    <row r="20" spans="1:19" ht="13.5" customHeight="1">
      <c r="A20" s="36"/>
      <c r="B20" s="20"/>
      <c r="C20" s="157"/>
      <c r="D20" s="151"/>
      <c r="E20" s="151"/>
      <c r="F20" s="151"/>
      <c r="G20" s="157"/>
      <c r="H20" s="151"/>
      <c r="I20" s="157"/>
      <c r="J20" s="151"/>
      <c r="K20" s="151"/>
      <c r="L20" s="151"/>
      <c r="M20" s="157"/>
      <c r="N20" s="151"/>
      <c r="O20" s="151"/>
      <c r="P20" s="151"/>
      <c r="Q20" s="157"/>
      <c r="R20" s="151"/>
      <c r="S20" s="151"/>
    </row>
    <row r="21" spans="1:19" ht="21.75" customHeight="1">
      <c r="A21" s="80" t="s">
        <v>183</v>
      </c>
      <c r="B21" s="20"/>
      <c r="C21" s="155">
        <f>SUM(C19:C20)</f>
        <v>0</v>
      </c>
      <c r="D21" s="151"/>
      <c r="E21" s="156">
        <f>SUM(E19:E20)</f>
        <v>-970420000</v>
      </c>
      <c r="F21" s="151"/>
      <c r="G21" s="155">
        <f>SUM(G19:G20)</f>
        <v>0</v>
      </c>
      <c r="H21" s="151"/>
      <c r="I21" s="155">
        <f>SUM(I19:I20)</f>
        <v>0</v>
      </c>
      <c r="J21" s="151"/>
      <c r="K21" s="156">
        <f>SUM(K19:K20)</f>
        <v>970420000</v>
      </c>
      <c r="L21" s="164"/>
      <c r="M21" s="155">
        <f>SUM(M19:M20)</f>
        <v>0</v>
      </c>
      <c r="N21" s="151"/>
      <c r="O21" s="156">
        <f>SUM(O19:O20)</f>
        <v>-1330120000</v>
      </c>
      <c r="P21" s="151"/>
      <c r="Q21" s="155">
        <f>SUM(Q19:Q20)</f>
        <v>0</v>
      </c>
      <c r="R21" s="151"/>
      <c r="S21" s="165">
        <f>SUM(S19:S20)</f>
        <v>-1330120000</v>
      </c>
    </row>
    <row r="22" spans="1:19" ht="21.75" customHeight="1">
      <c r="A22" s="36"/>
      <c r="B22" s="20"/>
      <c r="C22" s="157"/>
      <c r="D22" s="151"/>
      <c r="E22" s="151"/>
      <c r="F22" s="151"/>
      <c r="G22" s="157"/>
      <c r="H22" s="151"/>
      <c r="I22" s="157"/>
      <c r="J22" s="151"/>
      <c r="K22" s="151"/>
      <c r="L22" s="151"/>
      <c r="M22" s="157"/>
      <c r="N22" s="151"/>
      <c r="O22" s="151"/>
      <c r="P22" s="151"/>
      <c r="Q22" s="157"/>
      <c r="R22" s="151"/>
      <c r="S22" s="151"/>
    </row>
    <row r="23" spans="1:19" ht="21.75" customHeight="1">
      <c r="A23" s="36" t="s">
        <v>197</v>
      </c>
      <c r="B23" s="30"/>
      <c r="C23" s="157"/>
      <c r="D23" s="151"/>
      <c r="E23" s="151"/>
      <c r="F23" s="151"/>
      <c r="G23" s="157"/>
      <c r="H23" s="151"/>
      <c r="I23" s="157"/>
      <c r="J23" s="151"/>
      <c r="K23" s="151"/>
      <c r="L23" s="151"/>
      <c r="M23" s="157"/>
      <c r="N23" s="151"/>
      <c r="O23" s="151"/>
      <c r="P23" s="151"/>
      <c r="Q23" s="157"/>
      <c r="R23" s="151"/>
      <c r="S23" s="151"/>
    </row>
    <row r="24" spans="1:19" ht="21.75" customHeight="1">
      <c r="A24" s="28" t="s">
        <v>111</v>
      </c>
      <c r="B24" s="30"/>
      <c r="C24" s="157">
        <v>0</v>
      </c>
      <c r="D24" s="153"/>
      <c r="E24" s="157">
        <v>0</v>
      </c>
      <c r="F24" s="153"/>
      <c r="G24" s="157">
        <v>0</v>
      </c>
      <c r="H24" s="153"/>
      <c r="I24" s="157">
        <v>0</v>
      </c>
      <c r="J24" s="153"/>
      <c r="K24" s="157">
        <v>0</v>
      </c>
      <c r="L24" s="151"/>
      <c r="M24" s="157">
        <v>0</v>
      </c>
      <c r="N24" s="94"/>
      <c r="O24" s="94">
        <f>PL!H30</f>
        <v>180106895</v>
      </c>
      <c r="P24" s="94"/>
      <c r="Q24" s="157">
        <v>0</v>
      </c>
      <c r="R24" s="94"/>
      <c r="S24" s="94">
        <f>SUM(C24:Q24)</f>
        <v>180106895</v>
      </c>
    </row>
    <row r="25" spans="1:19" ht="21.75" customHeight="1">
      <c r="A25" s="93" t="s">
        <v>198</v>
      </c>
      <c r="C25" s="157">
        <v>0</v>
      </c>
      <c r="D25" s="153"/>
      <c r="E25" s="157">
        <v>0</v>
      </c>
      <c r="F25" s="153"/>
      <c r="G25" s="157">
        <v>0</v>
      </c>
      <c r="H25" s="153"/>
      <c r="I25" s="157">
        <v>0</v>
      </c>
      <c r="J25" s="153"/>
      <c r="K25" s="157">
        <v>0</v>
      </c>
      <c r="L25" s="153"/>
      <c r="M25" s="157">
        <v>0</v>
      </c>
      <c r="N25" s="94"/>
      <c r="O25" s="104">
        <v>-5838393</v>
      </c>
      <c r="P25" s="94"/>
      <c r="Q25" s="104">
        <v>-2088958</v>
      </c>
      <c r="R25" s="94"/>
      <c r="S25" s="159">
        <f>SUM(C25:Q25)</f>
        <v>-7927351</v>
      </c>
    </row>
    <row r="26" spans="1:19" s="13" customFormat="1" ht="21.75" customHeight="1">
      <c r="A26" s="80" t="s">
        <v>197</v>
      </c>
      <c r="B26" s="20"/>
      <c r="C26" s="154">
        <v>0</v>
      </c>
      <c r="D26" s="151"/>
      <c r="E26" s="154">
        <v>0</v>
      </c>
      <c r="F26" s="151"/>
      <c r="G26" s="154">
        <v>0</v>
      </c>
      <c r="H26" s="151"/>
      <c r="I26" s="154">
        <v>0</v>
      </c>
      <c r="J26" s="151"/>
      <c r="K26" s="154">
        <v>0</v>
      </c>
      <c r="L26" s="151"/>
      <c r="M26" s="154">
        <f>SUM(M24:M25)</f>
        <v>0</v>
      </c>
      <c r="N26" s="95"/>
      <c r="O26" s="160">
        <f>SUM(O24:O25)</f>
        <v>174268502</v>
      </c>
      <c r="P26" s="95"/>
      <c r="Q26" s="160">
        <f>SUM(Q24:Q25)</f>
        <v>-2088958</v>
      </c>
      <c r="R26" s="95"/>
      <c r="S26" s="160">
        <f>SUM(S24:S25)</f>
        <v>172179544</v>
      </c>
    </row>
    <row r="27" spans="1:19" s="13" customFormat="1" ht="21.75" customHeight="1">
      <c r="A27" s="80"/>
      <c r="B27" s="20"/>
      <c r="C27" s="164"/>
      <c r="D27" s="151"/>
      <c r="E27" s="164"/>
      <c r="F27" s="151"/>
      <c r="G27" s="164"/>
      <c r="H27" s="151"/>
      <c r="I27" s="164"/>
      <c r="J27" s="151"/>
      <c r="K27" s="164"/>
      <c r="L27" s="151"/>
      <c r="M27" s="166"/>
      <c r="N27" s="151"/>
      <c r="O27" s="166"/>
      <c r="P27" s="151"/>
      <c r="Q27" s="166"/>
      <c r="R27" s="151"/>
      <c r="S27" s="166"/>
    </row>
    <row r="28" spans="1:19" ht="21.75" customHeight="1" thickBot="1">
      <c r="A28" s="13" t="s">
        <v>170</v>
      </c>
      <c r="B28" s="20"/>
      <c r="C28" s="167">
        <f>C13+C19+C26</f>
        <v>220000000</v>
      </c>
      <c r="D28" s="151"/>
      <c r="E28" s="167">
        <f>E13+E19+E26</f>
        <v>-970420000</v>
      </c>
      <c r="F28" s="151"/>
      <c r="G28" s="167">
        <f>G13+G19+G26</f>
        <v>726100000</v>
      </c>
      <c r="H28" s="151"/>
      <c r="I28" s="167">
        <f>I13+I19+I26</f>
        <v>22000000</v>
      </c>
      <c r="J28" s="151"/>
      <c r="K28" s="167">
        <f>K13+K19+K26</f>
        <v>970420000</v>
      </c>
      <c r="L28" s="151"/>
      <c r="M28" s="167">
        <f>M13+M19+M26</f>
        <v>420000000</v>
      </c>
      <c r="N28" s="151"/>
      <c r="O28" s="167">
        <f>O13+O19+O26</f>
        <v>3812875913</v>
      </c>
      <c r="P28" s="151"/>
      <c r="Q28" s="167">
        <f>Q13+Q19+Q26</f>
        <v>-121713</v>
      </c>
      <c r="R28" s="151"/>
      <c r="S28" s="167">
        <f>S13+S19+S26</f>
        <v>5200854200</v>
      </c>
    </row>
    <row r="29" spans="1:19" ht="21.75" customHeight="1" thickTop="1"/>
    <row r="134" spans="1:1" ht="21.75" customHeight="1">
      <c r="A134" s="2" t="s">
        <v>113</v>
      </c>
    </row>
  </sheetData>
  <mergeCells count="5">
    <mergeCell ref="A1:S1"/>
    <mergeCell ref="A2:S2"/>
    <mergeCell ref="C4:S4"/>
    <mergeCell ref="I6:O6"/>
    <mergeCell ref="C11:S11"/>
  </mergeCells>
  <printOptions horizontalCentered="1"/>
  <pageMargins left="0.70866141732283472" right="0.70866141732283472" top="0.47244094488188981" bottom="0.51181102362204722" header="0.51181102362204722" footer="0.51181102362204722"/>
  <pageSetup paperSize="9" scale="62" firstPageNumber="11" orientation="landscape" useFirstPageNumber="1" r:id="rId1"/>
  <headerFooter>
    <oddFooter>&amp;LThe accompanying notes are an integral part of these financial statements.&amp;C&amp;P</oddFooter>
  </headerFooter>
  <ignoredErrors>
    <ignoredError sqref="S1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88"/>
  <sheetViews>
    <sheetView view="pageBreakPreview" zoomScaleNormal="100" zoomScaleSheetLayoutView="100" workbookViewId="0">
      <selection sqref="A1:I1"/>
    </sheetView>
  </sheetViews>
  <sheetFormatPr defaultColWidth="10.88671875" defaultRowHeight="20.25" customHeight="1"/>
  <cols>
    <col min="1" max="1" width="48" style="2" customWidth="1"/>
    <col min="2" max="2" width="1.88671875" style="22" customWidth="1"/>
    <col min="3" max="3" width="15.6640625" style="2" customWidth="1"/>
    <col min="4" max="4" width="1.33203125" style="2" customWidth="1"/>
    <col min="5" max="5" width="15.6640625" style="2" customWidth="1"/>
    <col min="6" max="6" width="1.33203125" style="2" customWidth="1"/>
    <col min="7" max="7" width="15.6640625" style="2" bestFit="1" customWidth="1"/>
    <col min="8" max="8" width="1.33203125" style="2" customWidth="1"/>
    <col min="9" max="9" width="16" style="2" customWidth="1"/>
    <col min="10" max="10" width="12.6640625" style="2" customWidth="1"/>
    <col min="11" max="16384" width="10.88671875" style="2"/>
  </cols>
  <sheetData>
    <row r="1" spans="1:9" ht="20.25" customHeight="1">
      <c r="A1" s="195" t="s">
        <v>11</v>
      </c>
      <c r="B1" s="195"/>
      <c r="C1" s="195"/>
      <c r="D1" s="195"/>
      <c r="E1" s="195"/>
      <c r="F1" s="195"/>
      <c r="G1" s="195"/>
      <c r="H1" s="195"/>
      <c r="I1" s="195"/>
    </row>
    <row r="2" spans="1:9" ht="20.25" customHeight="1">
      <c r="A2" s="19" t="s">
        <v>99</v>
      </c>
      <c r="B2" s="24"/>
      <c r="C2" s="3"/>
      <c r="D2" s="3"/>
      <c r="E2" s="3"/>
      <c r="F2" s="3"/>
      <c r="G2" s="3"/>
      <c r="H2" s="3"/>
      <c r="I2" s="3"/>
    </row>
    <row r="3" spans="1:9" ht="20.25" customHeight="1">
      <c r="A3" s="4"/>
      <c r="B3" s="24"/>
      <c r="C3" s="4"/>
      <c r="D3" s="4"/>
      <c r="E3" s="4"/>
      <c r="F3" s="4"/>
      <c r="G3" s="4"/>
      <c r="H3" s="4"/>
      <c r="I3" s="4"/>
    </row>
    <row r="4" spans="1:9" ht="20.25" customHeight="1">
      <c r="A4" s="4"/>
      <c r="B4" s="24"/>
      <c r="C4" s="183" t="s">
        <v>45</v>
      </c>
      <c r="D4" s="183"/>
      <c r="E4" s="183"/>
      <c r="F4" s="4"/>
      <c r="G4" s="4"/>
      <c r="H4" s="4"/>
      <c r="I4" s="4"/>
    </row>
    <row r="5" spans="1:9" s="44" customFormat="1" ht="20.25" customHeight="1">
      <c r="A5" s="4"/>
      <c r="B5" s="24"/>
      <c r="C5" s="183" t="s">
        <v>47</v>
      </c>
      <c r="D5" s="183"/>
      <c r="E5" s="183"/>
      <c r="F5" s="4"/>
      <c r="G5" s="4"/>
      <c r="H5" s="4"/>
      <c r="I5" s="4"/>
    </row>
    <row r="6" spans="1:9" ht="20.25" customHeight="1">
      <c r="A6" s="4"/>
      <c r="B6" s="24"/>
      <c r="C6" s="183" t="s">
        <v>48</v>
      </c>
      <c r="D6" s="183"/>
      <c r="E6" s="183"/>
      <c r="F6" s="12"/>
      <c r="G6" s="183" t="s">
        <v>46</v>
      </c>
      <c r="H6" s="184"/>
      <c r="I6" s="184"/>
    </row>
    <row r="7" spans="1:9" ht="20.25" customHeight="1">
      <c r="A7" s="4"/>
      <c r="B7" s="24"/>
      <c r="C7" s="187" t="s">
        <v>114</v>
      </c>
      <c r="D7" s="188"/>
      <c r="E7" s="188"/>
      <c r="F7" s="75"/>
      <c r="G7" s="187" t="s">
        <v>114</v>
      </c>
      <c r="H7" s="188"/>
      <c r="I7" s="188"/>
    </row>
    <row r="8" spans="1:9" ht="20.25" customHeight="1">
      <c r="B8" s="20"/>
      <c r="C8" s="29">
        <v>2019</v>
      </c>
      <c r="D8" s="8"/>
      <c r="E8" s="29">
        <v>2018</v>
      </c>
      <c r="F8" s="28"/>
      <c r="G8" s="29">
        <v>2019</v>
      </c>
      <c r="H8" s="8"/>
      <c r="I8" s="29">
        <v>2018</v>
      </c>
    </row>
    <row r="9" spans="1:9" ht="20.25" customHeight="1">
      <c r="B9" s="25"/>
      <c r="C9" s="182" t="s">
        <v>55</v>
      </c>
      <c r="D9" s="182"/>
      <c r="E9" s="182"/>
      <c r="F9" s="182"/>
      <c r="G9" s="182"/>
      <c r="H9" s="182"/>
      <c r="I9" s="182"/>
    </row>
    <row r="10" spans="1:9" ht="20.25" customHeight="1">
      <c r="A10" s="32" t="s">
        <v>27</v>
      </c>
      <c r="C10" s="48"/>
      <c r="D10" s="48"/>
      <c r="E10" s="48"/>
      <c r="F10" s="48"/>
      <c r="G10" s="48"/>
      <c r="H10" s="48"/>
      <c r="I10" s="48"/>
    </row>
    <row r="11" spans="1:9" ht="20.25" customHeight="1">
      <c r="A11" s="7" t="s">
        <v>64</v>
      </c>
      <c r="C11" s="153">
        <f>PL!D30</f>
        <v>180145943</v>
      </c>
      <c r="D11" s="150"/>
      <c r="E11" s="153">
        <v>719257270</v>
      </c>
      <c r="F11" s="150"/>
      <c r="G11" s="153">
        <f>PL!H30</f>
        <v>180106895</v>
      </c>
      <c r="H11" s="150"/>
      <c r="I11" s="153">
        <v>718263247</v>
      </c>
    </row>
    <row r="12" spans="1:9" ht="20.25" customHeight="1">
      <c r="A12" s="82" t="s">
        <v>162</v>
      </c>
      <c r="C12" s="153"/>
      <c r="D12" s="150"/>
      <c r="E12" s="153"/>
      <c r="F12" s="150"/>
      <c r="G12" s="153"/>
      <c r="H12" s="150"/>
      <c r="I12" s="153"/>
    </row>
    <row r="13" spans="1:9" ht="20.25" customHeight="1">
      <c r="A13" s="113" t="s">
        <v>151</v>
      </c>
      <c r="C13" s="123"/>
      <c r="D13" s="150"/>
      <c r="E13" s="123"/>
      <c r="F13" s="150"/>
      <c r="G13" s="153"/>
      <c r="H13" s="150"/>
      <c r="I13" s="153"/>
    </row>
    <row r="14" spans="1:9" ht="20.25" customHeight="1">
      <c r="A14" s="103" t="s">
        <v>186</v>
      </c>
      <c r="C14" s="153">
        <f>G14</f>
        <v>-9949301</v>
      </c>
      <c r="D14" s="168"/>
      <c r="E14" s="153">
        <v>52462446</v>
      </c>
      <c r="F14" s="168"/>
      <c r="G14" s="94">
        <f>-PL!H29</f>
        <v>-9949301</v>
      </c>
      <c r="H14" s="168"/>
      <c r="I14" s="94">
        <v>52462446</v>
      </c>
    </row>
    <row r="15" spans="1:9" ht="20.25" customHeight="1">
      <c r="A15" s="65" t="s">
        <v>90</v>
      </c>
      <c r="C15" s="153">
        <f t="shared" ref="C15:C21" si="0">G15</f>
        <v>350425335</v>
      </c>
      <c r="D15" s="150"/>
      <c r="E15" s="94">
        <v>344484753</v>
      </c>
      <c r="F15" s="150"/>
      <c r="G15" s="153">
        <v>350425335</v>
      </c>
      <c r="H15" s="150"/>
      <c r="I15" s="153">
        <v>344484753</v>
      </c>
    </row>
    <row r="16" spans="1:9" ht="20.25" customHeight="1">
      <c r="A16" s="65" t="s">
        <v>91</v>
      </c>
      <c r="C16" s="153">
        <f t="shared" si="0"/>
        <v>8168114</v>
      </c>
      <c r="D16" s="150"/>
      <c r="E16" s="153">
        <v>7121932</v>
      </c>
      <c r="F16" s="150"/>
      <c r="G16" s="153">
        <v>8168114</v>
      </c>
      <c r="H16" s="150"/>
      <c r="I16" s="153">
        <v>7121932</v>
      </c>
    </row>
    <row r="17" spans="1:9" ht="20.25" customHeight="1">
      <c r="A17" s="103" t="s">
        <v>57</v>
      </c>
      <c r="C17" s="153">
        <f>G17</f>
        <v>79320574</v>
      </c>
      <c r="D17" s="150"/>
      <c r="E17" s="153">
        <v>30910776</v>
      </c>
      <c r="F17" s="169"/>
      <c r="G17" s="169">
        <v>79320574</v>
      </c>
      <c r="H17" s="169"/>
      <c r="I17" s="169">
        <v>30910776</v>
      </c>
    </row>
    <row r="18" spans="1:9" ht="20.25" customHeight="1">
      <c r="A18" s="100" t="s">
        <v>133</v>
      </c>
      <c r="C18" s="153">
        <f t="shared" si="0"/>
        <v>20805266</v>
      </c>
      <c r="D18" s="150"/>
      <c r="E18" s="153">
        <v>18981004</v>
      </c>
      <c r="F18" s="150"/>
      <c r="G18" s="170">
        <v>20805266</v>
      </c>
      <c r="H18" s="150"/>
      <c r="I18" s="170">
        <v>18981004</v>
      </c>
    </row>
    <row r="19" spans="1:9" ht="20.25" customHeight="1">
      <c r="A19" s="100" t="s">
        <v>187</v>
      </c>
      <c r="C19" s="153">
        <f t="shared" si="0"/>
        <v>-6641548</v>
      </c>
      <c r="D19" s="150"/>
      <c r="E19" s="153">
        <v>5157430</v>
      </c>
      <c r="F19" s="150"/>
      <c r="G19" s="153">
        <v>-6641548</v>
      </c>
      <c r="H19" s="150"/>
      <c r="I19" s="153">
        <v>5157430</v>
      </c>
    </row>
    <row r="20" spans="1:9" ht="20.25" customHeight="1">
      <c r="A20" s="99" t="s">
        <v>204</v>
      </c>
      <c r="C20" s="171">
        <v>-549048</v>
      </c>
      <c r="D20" s="138"/>
      <c r="E20" s="153">
        <v>-1994023</v>
      </c>
      <c r="F20" s="150"/>
      <c r="G20" s="172" t="s">
        <v>201</v>
      </c>
      <c r="H20" s="138"/>
      <c r="I20" s="172" t="s">
        <v>201</v>
      </c>
    </row>
    <row r="21" spans="1:9" ht="20.25" customHeight="1">
      <c r="A21" s="100" t="s">
        <v>188</v>
      </c>
      <c r="C21" s="153">
        <f t="shared" si="0"/>
        <v>-6463028</v>
      </c>
      <c r="D21" s="138"/>
      <c r="E21" s="153">
        <v>28166221</v>
      </c>
      <c r="F21" s="150"/>
      <c r="G21" s="153">
        <v>-6463028</v>
      </c>
      <c r="H21" s="150"/>
      <c r="I21" s="153">
        <v>28166221</v>
      </c>
    </row>
    <row r="22" spans="1:9" ht="20.25" customHeight="1">
      <c r="A22" s="99" t="s">
        <v>189</v>
      </c>
      <c r="C22" s="153">
        <f>G22</f>
        <v>-844581</v>
      </c>
      <c r="D22" s="138"/>
      <c r="E22" s="153">
        <v>-305882</v>
      </c>
      <c r="F22" s="138"/>
      <c r="G22" s="153">
        <v>-844581</v>
      </c>
      <c r="H22" s="138"/>
      <c r="I22" s="153">
        <v>-305882</v>
      </c>
    </row>
    <row r="23" spans="1:9" ht="20.25" customHeight="1">
      <c r="A23" s="65" t="s">
        <v>144</v>
      </c>
      <c r="C23" s="153">
        <f>G23+510000</f>
        <v>-194640458</v>
      </c>
      <c r="D23" s="138"/>
      <c r="E23" s="153">
        <v>-478914270</v>
      </c>
      <c r="F23" s="138"/>
      <c r="G23" s="153">
        <v>-195150458</v>
      </c>
      <c r="H23" s="138"/>
      <c r="I23" s="153">
        <v>-479914270</v>
      </c>
    </row>
    <row r="24" spans="1:9" ht="20.25" customHeight="1">
      <c r="A24" s="65" t="s">
        <v>145</v>
      </c>
      <c r="C24" s="153">
        <f t="shared" ref="C24:C25" si="1">G24</f>
        <v>-49616168</v>
      </c>
      <c r="D24" s="138"/>
      <c r="E24" s="153">
        <v>-58150447</v>
      </c>
      <c r="F24" s="138"/>
      <c r="G24" s="153">
        <v>-49616168</v>
      </c>
      <c r="H24" s="138"/>
      <c r="I24" s="153">
        <v>-58150447</v>
      </c>
    </row>
    <row r="25" spans="1:9" ht="20.25" customHeight="1">
      <c r="A25" s="65" t="s">
        <v>146</v>
      </c>
      <c r="C25" s="173">
        <f t="shared" si="1"/>
        <v>-17177520</v>
      </c>
      <c r="D25" s="150"/>
      <c r="E25" s="173">
        <v>-17188020</v>
      </c>
      <c r="F25" s="150"/>
      <c r="G25" s="173">
        <v>-17177520</v>
      </c>
      <c r="H25" s="150"/>
      <c r="I25" s="173">
        <v>-17188020</v>
      </c>
    </row>
    <row r="26" spans="1:9" ht="20.25" customHeight="1">
      <c r="C26" s="153">
        <f>SUM(C11:C25)</f>
        <v>352983580</v>
      </c>
      <c r="D26" s="138"/>
      <c r="E26" s="153">
        <f>SUM(E11:E25)</f>
        <v>649989190</v>
      </c>
      <c r="F26" s="138"/>
      <c r="G26" s="153">
        <f>SUM(G11:G25)</f>
        <v>352983580</v>
      </c>
      <c r="H26" s="138"/>
      <c r="I26" s="153">
        <f>SUM(I11:I25)</f>
        <v>649989190</v>
      </c>
    </row>
    <row r="27" spans="1:9" ht="20.25" customHeight="1">
      <c r="A27" s="41" t="s">
        <v>37</v>
      </c>
      <c r="C27" s="153"/>
      <c r="D27" s="150"/>
      <c r="E27" s="153"/>
      <c r="F27" s="150"/>
      <c r="G27" s="153"/>
      <c r="H27" s="150"/>
      <c r="I27" s="153"/>
    </row>
    <row r="28" spans="1:9" ht="20.25" customHeight="1">
      <c r="A28" s="2" t="s">
        <v>6</v>
      </c>
      <c r="C28" s="153">
        <f>G28</f>
        <v>-23772341</v>
      </c>
      <c r="D28" s="150"/>
      <c r="E28" s="153">
        <v>105309201</v>
      </c>
      <c r="F28" s="150"/>
      <c r="G28" s="153">
        <v>-23772341</v>
      </c>
      <c r="H28" s="150"/>
      <c r="I28" s="153">
        <v>105309201</v>
      </c>
    </row>
    <row r="29" spans="1:9" ht="20.25" customHeight="1">
      <c r="A29" s="103" t="s">
        <v>196</v>
      </c>
      <c r="C29" s="153">
        <f>G29</f>
        <v>3781228</v>
      </c>
      <c r="D29" s="150"/>
      <c r="E29" s="153">
        <v>915637</v>
      </c>
      <c r="F29" s="150"/>
      <c r="G29" s="153">
        <v>3781228</v>
      </c>
      <c r="H29" s="150"/>
      <c r="I29" s="153">
        <v>915637</v>
      </c>
    </row>
    <row r="30" spans="1:9" ht="20.25" customHeight="1">
      <c r="A30" t="s">
        <v>158</v>
      </c>
      <c r="C30" s="170">
        <f t="shared" ref="C30:C39" si="2">G30</f>
        <v>1830570</v>
      </c>
      <c r="D30" s="150"/>
      <c r="E30" s="170">
        <v>-9256968</v>
      </c>
      <c r="F30" s="150"/>
      <c r="G30" s="170">
        <v>1830570</v>
      </c>
      <c r="H30" s="150"/>
      <c r="I30" s="170">
        <v>-9256968</v>
      </c>
    </row>
    <row r="31" spans="1:9" ht="20.25" customHeight="1">
      <c r="A31" s="2" t="s">
        <v>7</v>
      </c>
      <c r="C31" s="153">
        <f t="shared" si="2"/>
        <v>156035979</v>
      </c>
      <c r="D31" s="150"/>
      <c r="E31" s="153">
        <v>-196125093</v>
      </c>
      <c r="F31" s="150"/>
      <c r="G31" s="153">
        <v>156035979</v>
      </c>
      <c r="H31" s="150"/>
      <c r="I31" s="153">
        <v>-196125093</v>
      </c>
    </row>
    <row r="32" spans="1:9" ht="20.25" customHeight="1">
      <c r="A32" s="2" t="s">
        <v>1</v>
      </c>
      <c r="C32" s="153">
        <f t="shared" si="2"/>
        <v>6807533</v>
      </c>
      <c r="D32" s="150"/>
      <c r="E32" s="153">
        <v>-4001983</v>
      </c>
      <c r="F32" s="150"/>
      <c r="G32" s="153">
        <v>6807533</v>
      </c>
      <c r="H32" s="150"/>
      <c r="I32" s="153">
        <v>-4001983</v>
      </c>
    </row>
    <row r="33" spans="1:10" ht="20.25" customHeight="1">
      <c r="A33" s="2" t="s">
        <v>2</v>
      </c>
      <c r="C33" s="153">
        <f t="shared" si="2"/>
        <v>1768641</v>
      </c>
      <c r="D33" s="150"/>
      <c r="E33" s="153">
        <v>-2790669</v>
      </c>
      <c r="F33" s="150"/>
      <c r="G33" s="153">
        <v>1768641</v>
      </c>
      <c r="H33" s="150"/>
      <c r="I33" s="153">
        <v>-2790669</v>
      </c>
    </row>
    <row r="34" spans="1:10" ht="20.25" customHeight="1">
      <c r="A34" s="72" t="s">
        <v>8</v>
      </c>
      <c r="C34" s="153">
        <f t="shared" si="2"/>
        <v>-16067206</v>
      </c>
      <c r="D34" s="150"/>
      <c r="E34" s="153">
        <v>-64364241</v>
      </c>
      <c r="F34" s="150"/>
      <c r="G34" s="153">
        <v>-16067206</v>
      </c>
      <c r="H34" s="150"/>
      <c r="I34" s="153">
        <v>-64364241</v>
      </c>
    </row>
    <row r="35" spans="1:10" ht="20.25" customHeight="1">
      <c r="A35" t="s">
        <v>160</v>
      </c>
      <c r="C35" s="153">
        <f t="shared" si="2"/>
        <v>-34507365</v>
      </c>
      <c r="D35" s="150"/>
      <c r="E35" s="153">
        <v>-86272402</v>
      </c>
      <c r="F35" s="150"/>
      <c r="G35" s="153">
        <v>-34507365</v>
      </c>
      <c r="H35" s="150"/>
      <c r="I35" s="153">
        <v>-86272402</v>
      </c>
    </row>
    <row r="36" spans="1:10" ht="20.25" customHeight="1">
      <c r="A36" s="2" t="s">
        <v>3</v>
      </c>
      <c r="B36" s="26"/>
      <c r="C36" s="153">
        <f t="shared" si="2"/>
        <v>-7691531</v>
      </c>
      <c r="D36" s="150"/>
      <c r="E36" s="153">
        <v>6072073</v>
      </c>
      <c r="F36" s="150"/>
      <c r="G36" s="153">
        <v>-7691531</v>
      </c>
      <c r="H36" s="150"/>
      <c r="I36" s="153">
        <v>6072073</v>
      </c>
    </row>
    <row r="37" spans="1:10" ht="20.25" customHeight="1">
      <c r="A37" s="99" t="s">
        <v>190</v>
      </c>
      <c r="C37" s="153">
        <f t="shared" si="2"/>
        <v>-84382608</v>
      </c>
      <c r="D37" s="138"/>
      <c r="E37" s="153">
        <v>-63398198</v>
      </c>
      <c r="F37" s="138"/>
      <c r="G37" s="153">
        <v>-84382608</v>
      </c>
      <c r="H37" s="138"/>
      <c r="I37" s="153">
        <v>-63398198</v>
      </c>
      <c r="J37" s="28"/>
    </row>
    <row r="38" spans="1:10" ht="20.25" customHeight="1">
      <c r="A38" s="99" t="s">
        <v>147</v>
      </c>
      <c r="B38" s="26"/>
      <c r="C38" s="153">
        <f t="shared" si="2"/>
        <v>-11176679</v>
      </c>
      <c r="D38" s="150"/>
      <c r="E38" s="153">
        <v>-6547277</v>
      </c>
      <c r="F38" s="150"/>
      <c r="G38" s="153">
        <v>-11176679</v>
      </c>
      <c r="H38" s="150"/>
      <c r="I38" s="153">
        <v>-6547277</v>
      </c>
    </row>
    <row r="39" spans="1:10" ht="20.25" customHeight="1">
      <c r="A39" s="103" t="s">
        <v>148</v>
      </c>
      <c r="C39" s="173">
        <f t="shared" si="2"/>
        <v>-1240755</v>
      </c>
      <c r="D39" s="150"/>
      <c r="E39" s="173">
        <v>-539218</v>
      </c>
      <c r="F39" s="150"/>
      <c r="G39" s="173">
        <v>-1240755</v>
      </c>
      <c r="H39" s="150"/>
      <c r="I39" s="173">
        <v>-539218</v>
      </c>
    </row>
    <row r="40" spans="1:10" ht="20.25" customHeight="1">
      <c r="A40" s="99" t="s">
        <v>140</v>
      </c>
      <c r="C40" s="153">
        <f>SUM(C26:C39)</f>
        <v>344369046</v>
      </c>
      <c r="D40" s="150"/>
      <c r="E40" s="153">
        <f>SUM(E26:E39)</f>
        <v>328990052</v>
      </c>
      <c r="F40" s="150"/>
      <c r="G40" s="153">
        <f>SUM(G26:G39)</f>
        <v>344369046</v>
      </c>
      <c r="H40" s="150"/>
      <c r="I40" s="153">
        <f>SUM(I26:I39)</f>
        <v>328990052</v>
      </c>
    </row>
    <row r="41" spans="1:10" ht="20.25" customHeight="1">
      <c r="A41" s="103" t="s">
        <v>136</v>
      </c>
      <c r="C41" s="153">
        <v>-1351372</v>
      </c>
      <c r="D41" s="150"/>
      <c r="E41" s="153">
        <v>-105626799</v>
      </c>
      <c r="F41" s="150"/>
      <c r="G41" s="153">
        <v>-1351372</v>
      </c>
      <c r="H41" s="150"/>
      <c r="I41" s="153">
        <v>-105626799</v>
      </c>
    </row>
    <row r="42" spans="1:10" ht="20.25" customHeight="1">
      <c r="A42" s="13" t="s">
        <v>126</v>
      </c>
      <c r="C42" s="136">
        <f>C40+C41</f>
        <v>343017674</v>
      </c>
      <c r="D42" s="150"/>
      <c r="E42" s="136">
        <f>E40+E41</f>
        <v>223363253</v>
      </c>
      <c r="F42" s="150"/>
      <c r="G42" s="136">
        <f>G40+G41</f>
        <v>343017674</v>
      </c>
      <c r="H42" s="150"/>
      <c r="I42" s="136">
        <f>I40+I41</f>
        <v>223363253</v>
      </c>
    </row>
    <row r="43" spans="1:10" ht="20.25" customHeight="1">
      <c r="A43" s="6"/>
      <c r="B43" s="24"/>
      <c r="C43" s="16"/>
      <c r="D43" s="16"/>
      <c r="E43" s="16"/>
      <c r="F43" s="3"/>
      <c r="G43" s="16"/>
      <c r="H43" s="16"/>
      <c r="I43" s="16"/>
    </row>
    <row r="44" spans="1:10" ht="20.25" customHeight="1">
      <c r="A44" s="6"/>
      <c r="B44" s="24"/>
      <c r="C44" s="16"/>
      <c r="D44" s="16"/>
      <c r="E44" s="16"/>
      <c r="F44" s="3"/>
      <c r="G44" s="16"/>
      <c r="H44" s="16"/>
      <c r="I44" s="16"/>
    </row>
    <row r="45" spans="1:10" ht="20.25" customHeight="1">
      <c r="A45" s="6"/>
      <c r="B45" s="24"/>
      <c r="C45" s="16"/>
      <c r="D45" s="16"/>
      <c r="E45" s="16"/>
      <c r="F45" s="3"/>
      <c r="G45" s="16"/>
      <c r="H45" s="16"/>
      <c r="I45" s="16"/>
    </row>
    <row r="46" spans="1:10" ht="20.25" customHeight="1">
      <c r="A46" s="6"/>
      <c r="B46" s="24"/>
      <c r="C46" s="16"/>
      <c r="D46" s="16"/>
      <c r="E46" s="16"/>
      <c r="F46" s="3"/>
      <c r="G46" s="16"/>
      <c r="H46" s="16"/>
      <c r="I46" s="16"/>
    </row>
    <row r="47" spans="1:10" ht="20.25" customHeight="1">
      <c r="A47" s="6"/>
      <c r="B47" s="24"/>
      <c r="C47" s="16"/>
      <c r="D47" s="16"/>
      <c r="E47" s="16"/>
      <c r="F47" s="3"/>
      <c r="G47" s="16"/>
      <c r="H47" s="16"/>
      <c r="I47" s="16"/>
    </row>
    <row r="48" spans="1:10" ht="20.25" customHeight="1">
      <c r="A48" s="6"/>
      <c r="B48" s="24"/>
      <c r="C48" s="16"/>
      <c r="D48" s="16"/>
      <c r="E48" s="16"/>
      <c r="F48" s="3"/>
      <c r="G48" s="16"/>
      <c r="H48" s="16"/>
      <c r="I48" s="16"/>
    </row>
    <row r="49" spans="1:9" ht="20.25" customHeight="1">
      <c r="A49" s="6"/>
      <c r="B49" s="24"/>
      <c r="C49" s="16"/>
      <c r="D49" s="16"/>
      <c r="E49" s="16"/>
      <c r="F49" s="3"/>
      <c r="G49" s="16"/>
      <c r="H49" s="16"/>
      <c r="I49" s="16"/>
    </row>
    <row r="50" spans="1:9" ht="20.25" customHeight="1">
      <c r="A50" s="195" t="s">
        <v>11</v>
      </c>
      <c r="B50" s="195"/>
      <c r="C50" s="195"/>
      <c r="D50" s="195"/>
      <c r="E50" s="195"/>
      <c r="F50" s="195"/>
      <c r="G50" s="195"/>
      <c r="H50" s="195"/>
      <c r="I50" s="195"/>
    </row>
    <row r="51" spans="1:9" ht="20.25" customHeight="1">
      <c r="A51" s="19" t="s">
        <v>99</v>
      </c>
      <c r="B51" s="24"/>
      <c r="C51" s="3"/>
      <c r="D51" s="3"/>
      <c r="E51" s="3"/>
      <c r="F51" s="3"/>
      <c r="G51" s="3"/>
      <c r="H51" s="3"/>
      <c r="I51" s="3"/>
    </row>
    <row r="52" spans="1:9" ht="20.25" customHeight="1">
      <c r="A52" s="19"/>
      <c r="B52" s="24"/>
      <c r="C52" s="3"/>
      <c r="D52" s="3"/>
      <c r="E52" s="3"/>
      <c r="F52" s="3"/>
      <c r="G52" s="3"/>
      <c r="H52" s="3"/>
      <c r="I52" s="3"/>
    </row>
    <row r="53" spans="1:9" ht="20.25" customHeight="1">
      <c r="A53" s="5"/>
      <c r="B53" s="24"/>
      <c r="C53" s="183" t="s">
        <v>45</v>
      </c>
      <c r="D53" s="183"/>
      <c r="E53" s="183"/>
      <c r="F53" s="4"/>
      <c r="G53" s="4"/>
      <c r="H53" s="4"/>
      <c r="I53" s="4"/>
    </row>
    <row r="54" spans="1:9" ht="20.25" customHeight="1">
      <c r="A54" s="5"/>
      <c r="B54" s="24"/>
      <c r="C54" s="183" t="s">
        <v>47</v>
      </c>
      <c r="D54" s="183"/>
      <c r="E54" s="183"/>
      <c r="F54" s="4"/>
      <c r="G54" s="4"/>
      <c r="H54" s="4"/>
      <c r="I54" s="4"/>
    </row>
    <row r="55" spans="1:9" ht="20.25" customHeight="1">
      <c r="A55" s="5"/>
      <c r="B55" s="24"/>
      <c r="C55" s="192" t="s">
        <v>48</v>
      </c>
      <c r="D55" s="192"/>
      <c r="E55" s="192"/>
      <c r="F55" s="12"/>
      <c r="G55" s="183" t="s">
        <v>46</v>
      </c>
      <c r="H55" s="184"/>
      <c r="I55" s="184"/>
    </row>
    <row r="56" spans="1:9" ht="20.25" customHeight="1">
      <c r="A56" s="4"/>
      <c r="B56" s="24"/>
      <c r="C56" s="187" t="s">
        <v>114</v>
      </c>
      <c r="D56" s="188"/>
      <c r="E56" s="188"/>
      <c r="F56" s="75"/>
      <c r="G56" s="187" t="s">
        <v>114</v>
      </c>
      <c r="H56" s="188"/>
      <c r="I56" s="188"/>
    </row>
    <row r="57" spans="1:9" ht="20.25" customHeight="1">
      <c r="B57" s="20"/>
      <c r="C57" s="29">
        <v>2019</v>
      </c>
      <c r="D57" s="8"/>
      <c r="E57" s="29">
        <v>2018</v>
      </c>
      <c r="F57" s="28"/>
      <c r="G57" s="29">
        <v>2019</v>
      </c>
      <c r="H57" s="8"/>
      <c r="I57" s="29">
        <v>2018</v>
      </c>
    </row>
    <row r="58" spans="1:9" ht="20.25" customHeight="1">
      <c r="B58" s="25"/>
      <c r="C58" s="182" t="s">
        <v>55</v>
      </c>
      <c r="D58" s="182"/>
      <c r="E58" s="182"/>
      <c r="F58" s="182"/>
      <c r="G58" s="182"/>
      <c r="H58" s="182"/>
      <c r="I58" s="182"/>
    </row>
    <row r="59" spans="1:9" ht="20.25" customHeight="1">
      <c r="A59" s="32" t="s">
        <v>28</v>
      </c>
      <c r="C59" s="46"/>
      <c r="D59" s="45"/>
      <c r="E59" s="46"/>
      <c r="F59" s="45"/>
      <c r="G59" s="46"/>
      <c r="H59" s="45"/>
      <c r="I59" s="46"/>
    </row>
    <row r="60" spans="1:9" ht="20.25" customHeight="1">
      <c r="A60" s="99" t="s">
        <v>208</v>
      </c>
      <c r="C60" s="153">
        <f>G60</f>
        <v>1200000000</v>
      </c>
      <c r="D60" s="138"/>
      <c r="E60" s="153">
        <v>-800000000</v>
      </c>
      <c r="F60" s="138"/>
      <c r="G60" s="153">
        <v>1200000000</v>
      </c>
      <c r="H60" s="168"/>
      <c r="I60" s="153">
        <v>-800000000</v>
      </c>
    </row>
    <row r="61" spans="1:9" ht="20.25" customHeight="1">
      <c r="A61" s="99" t="s">
        <v>191</v>
      </c>
      <c r="C61" s="153">
        <f t="shared" ref="C61:C68" si="3">G61</f>
        <v>2093483</v>
      </c>
      <c r="D61" s="138"/>
      <c r="E61" s="153">
        <v>2302932</v>
      </c>
      <c r="F61" s="150"/>
      <c r="G61" s="153">
        <v>2093483</v>
      </c>
      <c r="H61" s="169"/>
      <c r="I61" s="153">
        <v>2302932</v>
      </c>
    </row>
    <row r="62" spans="1:9" ht="20.25" customHeight="1">
      <c r="A62" s="99" t="s">
        <v>209</v>
      </c>
      <c r="C62" s="153">
        <f t="shared" si="3"/>
        <v>-295667854</v>
      </c>
      <c r="D62" s="150"/>
      <c r="E62" s="153">
        <v>-444478038</v>
      </c>
      <c r="F62" s="150"/>
      <c r="G62" s="153">
        <v>-295667854</v>
      </c>
      <c r="H62" s="169"/>
      <c r="I62" s="153">
        <v>-444478038</v>
      </c>
    </row>
    <row r="63" spans="1:9" ht="20.25" customHeight="1">
      <c r="A63" s="99" t="s">
        <v>192</v>
      </c>
      <c r="C63" s="153">
        <f t="shared" si="3"/>
        <v>-4666990</v>
      </c>
      <c r="D63" s="138"/>
      <c r="E63" s="153">
        <v>-14227360</v>
      </c>
      <c r="F63" s="138"/>
      <c r="G63" s="153">
        <v>-4666990</v>
      </c>
      <c r="H63" s="168"/>
      <c r="I63" s="153">
        <v>-14227360</v>
      </c>
    </row>
    <row r="64" spans="1:9" ht="20.25" customHeight="1">
      <c r="A64" s="72" t="s">
        <v>193</v>
      </c>
      <c r="C64" s="153">
        <f t="shared" si="3"/>
        <v>-338484105</v>
      </c>
      <c r="D64" s="138"/>
      <c r="E64" s="153">
        <v>-520027252</v>
      </c>
      <c r="F64" s="150"/>
      <c r="G64" s="153">
        <v>-338484105</v>
      </c>
      <c r="H64" s="169"/>
      <c r="I64" s="153">
        <v>-520027252</v>
      </c>
    </row>
    <row r="65" spans="1:13" ht="20.25" customHeight="1">
      <c r="A65" s="72" t="s">
        <v>210</v>
      </c>
      <c r="C65" s="153">
        <f t="shared" si="3"/>
        <v>342770118</v>
      </c>
      <c r="D65" s="150"/>
      <c r="E65" s="153">
        <v>566793111</v>
      </c>
      <c r="F65" s="150"/>
      <c r="G65" s="153">
        <v>342770118</v>
      </c>
      <c r="H65" s="169"/>
      <c r="I65" s="153">
        <v>566793111</v>
      </c>
    </row>
    <row r="66" spans="1:13" ht="20.25" customHeight="1">
      <c r="A66" s="2" t="s">
        <v>38</v>
      </c>
      <c r="C66" s="153">
        <f t="shared" si="3"/>
        <v>195150458</v>
      </c>
      <c r="D66" s="138"/>
      <c r="E66" s="153">
        <v>653787550</v>
      </c>
      <c r="F66" s="150"/>
      <c r="G66" s="153">
        <v>195150458</v>
      </c>
      <c r="H66" s="169"/>
      <c r="I66" s="153">
        <v>653787550</v>
      </c>
    </row>
    <row r="67" spans="1:13" ht="20.25" customHeight="1">
      <c r="A67" s="2" t="s">
        <v>51</v>
      </c>
      <c r="C67" s="153">
        <f t="shared" si="3"/>
        <v>49378453</v>
      </c>
      <c r="D67" s="150"/>
      <c r="E67" s="153">
        <v>61498799</v>
      </c>
      <c r="F67" s="169"/>
      <c r="G67" s="153">
        <v>49378453</v>
      </c>
      <c r="H67" s="169"/>
      <c r="I67" s="153">
        <v>61498799</v>
      </c>
    </row>
    <row r="68" spans="1:13" ht="20.25" customHeight="1">
      <c r="A68" s="72" t="s">
        <v>93</v>
      </c>
      <c r="C68" s="173">
        <f t="shared" si="3"/>
        <v>17193725</v>
      </c>
      <c r="D68" s="138"/>
      <c r="E68" s="173">
        <v>17190022</v>
      </c>
      <c r="F68" s="150"/>
      <c r="G68" s="173">
        <v>17193725</v>
      </c>
      <c r="H68" s="169"/>
      <c r="I68" s="173">
        <v>17190022</v>
      </c>
    </row>
    <row r="69" spans="1:13" ht="20.25" customHeight="1">
      <c r="A69" s="13" t="s">
        <v>159</v>
      </c>
      <c r="C69" s="174">
        <f>SUM(C60:C68)</f>
        <v>1167767288</v>
      </c>
      <c r="D69" s="175"/>
      <c r="E69" s="174">
        <f>SUM(E60:E68)</f>
        <v>-477160236</v>
      </c>
      <c r="F69" s="150"/>
      <c r="G69" s="174">
        <f>SUM(G60:G68)</f>
        <v>1167767288</v>
      </c>
      <c r="H69" s="175"/>
      <c r="I69" s="174">
        <f>SUM(I60:I68)</f>
        <v>-477160236</v>
      </c>
    </row>
    <row r="70" spans="1:13" ht="12" customHeight="1">
      <c r="A70" s="9"/>
      <c r="C70" s="150"/>
      <c r="D70" s="150"/>
      <c r="E70" s="150"/>
      <c r="F70" s="150"/>
      <c r="G70" s="150"/>
      <c r="H70" s="150"/>
      <c r="I70" s="150"/>
    </row>
    <row r="71" spans="1:13" ht="20.25" customHeight="1">
      <c r="A71" s="33" t="s">
        <v>29</v>
      </c>
      <c r="C71" s="153"/>
      <c r="D71" s="138"/>
      <c r="E71" s="172"/>
      <c r="F71" s="150"/>
      <c r="G71" s="153"/>
      <c r="H71" s="138"/>
      <c r="I71" s="153"/>
    </row>
    <row r="72" spans="1:13" ht="20.25" customHeight="1">
      <c r="A72" s="110" t="s">
        <v>177</v>
      </c>
      <c r="C72" s="153">
        <f>G72</f>
        <v>-970420000</v>
      </c>
      <c r="D72" s="138"/>
      <c r="E72" s="172" t="s">
        <v>200</v>
      </c>
      <c r="F72" s="176"/>
      <c r="G72" s="171">
        <v>-970420000</v>
      </c>
      <c r="H72" s="138"/>
      <c r="I72" s="172" t="s">
        <v>200</v>
      </c>
    </row>
    <row r="73" spans="1:13" ht="20.25" customHeight="1">
      <c r="A73" s="110" t="s">
        <v>137</v>
      </c>
      <c r="C73" s="153">
        <f>G73</f>
        <v>-359700000</v>
      </c>
      <c r="D73" s="138"/>
      <c r="E73" s="153">
        <v>-667920000</v>
      </c>
      <c r="F73" s="150"/>
      <c r="G73" s="153">
        <v>-359700000</v>
      </c>
      <c r="H73" s="138"/>
      <c r="I73" s="153">
        <v>-667920000</v>
      </c>
    </row>
    <row r="74" spans="1:13" ht="20.25" customHeight="1">
      <c r="A74" s="13" t="s">
        <v>30</v>
      </c>
      <c r="C74" s="136">
        <f>SUM(C72:C73)</f>
        <v>-1330120000</v>
      </c>
      <c r="D74" s="137"/>
      <c r="E74" s="136">
        <f>SUM(E72:E73)</f>
        <v>-667920000</v>
      </c>
      <c r="F74" s="150"/>
      <c r="G74" s="136">
        <f>SUM(G72:G73)</f>
        <v>-1330120000</v>
      </c>
      <c r="H74" s="137"/>
      <c r="I74" s="136">
        <f>SUM(I72:I73)</f>
        <v>-667920000</v>
      </c>
    </row>
    <row r="75" spans="1:13" ht="12" customHeight="1">
      <c r="A75" s="13"/>
      <c r="C75" s="138"/>
      <c r="D75" s="138"/>
      <c r="E75" s="138"/>
      <c r="F75" s="150"/>
      <c r="G75" s="138"/>
      <c r="H75" s="138"/>
      <c r="I75" s="138"/>
    </row>
    <row r="76" spans="1:13" ht="21" customHeight="1">
      <c r="A76" s="105" t="s">
        <v>194</v>
      </c>
      <c r="B76" s="105"/>
      <c r="C76" s="148">
        <f>(C42+C69+C74)</f>
        <v>180664962</v>
      </c>
      <c r="D76" s="175">
        <f>(D42+D69+D74)</f>
        <v>0</v>
      </c>
      <c r="E76" s="148">
        <f>(E42+E69+E74)</f>
        <v>-921716983</v>
      </c>
      <c r="F76" s="150"/>
      <c r="G76" s="148">
        <f>(G42+G69+G74)</f>
        <v>180664962</v>
      </c>
      <c r="H76" s="175">
        <f>(H42+H69+H74)</f>
        <v>0</v>
      </c>
      <c r="I76" s="148">
        <f>(I42+I69+I74)</f>
        <v>-921716983</v>
      </c>
    </row>
    <row r="77" spans="1:13" ht="20.25" customHeight="1">
      <c r="A77" s="100" t="s">
        <v>163</v>
      </c>
      <c r="C77" s="138">
        <f>E78</f>
        <v>609288331</v>
      </c>
      <c r="D77" s="150"/>
      <c r="E77" s="138">
        <v>1531005314</v>
      </c>
      <c r="F77" s="150"/>
      <c r="G77" s="138">
        <f>I78</f>
        <v>609288331</v>
      </c>
      <c r="H77" s="150"/>
      <c r="I77" s="138">
        <v>1531005314</v>
      </c>
    </row>
    <row r="78" spans="1:13" ht="20.25" customHeight="1" thickBot="1">
      <c r="A78" s="81" t="s">
        <v>164</v>
      </c>
      <c r="C78" s="177">
        <f>SUM(C76:C77)</f>
        <v>789953293</v>
      </c>
      <c r="D78" s="178"/>
      <c r="E78" s="177">
        <f>SUM(E76:E77)</f>
        <v>609288331</v>
      </c>
      <c r="F78" s="169"/>
      <c r="G78" s="177">
        <f>SUM(G76:G77)</f>
        <v>789953293</v>
      </c>
      <c r="H78" s="178"/>
      <c r="I78" s="177">
        <f>SUM(I76:I77)</f>
        <v>609288331</v>
      </c>
      <c r="J78" s="114"/>
      <c r="K78" s="114"/>
      <c r="L78" s="114"/>
      <c r="M78" s="114"/>
    </row>
    <row r="79" spans="1:13" ht="12" customHeight="1" thickTop="1">
      <c r="C79" s="142"/>
      <c r="D79" s="123"/>
      <c r="E79" s="142"/>
      <c r="F79" s="123"/>
      <c r="G79" s="142"/>
      <c r="H79" s="123"/>
      <c r="I79" s="142"/>
    </row>
    <row r="80" spans="1:13" ht="22.5" customHeight="1">
      <c r="A80" s="32" t="s">
        <v>129</v>
      </c>
      <c r="C80" s="142"/>
      <c r="D80" s="123"/>
      <c r="E80" s="142"/>
      <c r="F80" s="123"/>
      <c r="G80" s="142"/>
      <c r="H80" s="123"/>
      <c r="I80" s="142"/>
    </row>
    <row r="81" spans="1:9" ht="20.25" customHeight="1">
      <c r="A81" s="72" t="s">
        <v>211</v>
      </c>
      <c r="B81" s="2"/>
      <c r="C81" s="179"/>
      <c r="D81" s="179"/>
      <c r="E81" s="179"/>
      <c r="F81" s="179"/>
      <c r="G81" s="179"/>
      <c r="H81" s="179"/>
      <c r="I81" s="179"/>
    </row>
    <row r="82" spans="1:9" ht="20.25" customHeight="1">
      <c r="A82" s="2" t="s">
        <v>121</v>
      </c>
      <c r="B82" s="106"/>
      <c r="C82" s="179"/>
      <c r="D82" s="179"/>
      <c r="E82" s="179"/>
      <c r="F82" s="179"/>
      <c r="G82" s="179"/>
      <c r="H82" s="179"/>
      <c r="I82" s="179"/>
    </row>
    <row r="83" spans="1:9" s="22" customFormat="1" ht="20.25" customHeight="1">
      <c r="A83" t="s">
        <v>211</v>
      </c>
      <c r="B83" s="106"/>
      <c r="C83" s="153">
        <f>G83</f>
        <v>-310127542</v>
      </c>
      <c r="D83" s="153"/>
      <c r="E83" s="153">
        <v>-443850265</v>
      </c>
      <c r="F83" s="153"/>
      <c r="G83" s="153">
        <v>-310127542</v>
      </c>
      <c r="H83" s="153"/>
      <c r="I83" s="153">
        <v>-443850265</v>
      </c>
    </row>
    <row r="84" spans="1:9" ht="20.25" customHeight="1">
      <c r="A84" t="s">
        <v>123</v>
      </c>
      <c r="C84" s="123"/>
      <c r="D84" s="123"/>
      <c r="E84" s="123"/>
      <c r="F84" s="123"/>
      <c r="G84" s="123"/>
      <c r="H84" s="123"/>
      <c r="I84" s="123"/>
    </row>
    <row r="85" spans="1:9" ht="20.25" customHeight="1">
      <c r="A85" t="s">
        <v>212</v>
      </c>
      <c r="C85" s="173">
        <f>G85</f>
        <v>14459688</v>
      </c>
      <c r="D85" s="138"/>
      <c r="E85" s="173">
        <v>-627773</v>
      </c>
      <c r="F85" s="150"/>
      <c r="G85" s="173">
        <v>14459688</v>
      </c>
      <c r="H85" s="138"/>
      <c r="I85" s="173">
        <v>-627773</v>
      </c>
    </row>
    <row r="86" spans="1:9" ht="20.25" customHeight="1">
      <c r="A86" s="105" t="s">
        <v>213</v>
      </c>
      <c r="C86" s="141"/>
      <c r="D86" s="123"/>
      <c r="E86" s="141"/>
      <c r="F86" s="123"/>
      <c r="G86" s="141"/>
      <c r="H86" s="123"/>
      <c r="I86" s="141"/>
    </row>
    <row r="87" spans="1:9" ht="20.25" customHeight="1" thickBot="1">
      <c r="A87" s="13" t="s">
        <v>122</v>
      </c>
      <c r="C87" s="180">
        <f>SUM(C83:C86)</f>
        <v>-295667854</v>
      </c>
      <c r="D87" s="123"/>
      <c r="E87" s="180">
        <f>SUM(E83:E86)</f>
        <v>-444478038</v>
      </c>
      <c r="F87" s="123"/>
      <c r="G87" s="180">
        <f>SUM(G83:G86)</f>
        <v>-295667854</v>
      </c>
      <c r="H87" s="123"/>
      <c r="I87" s="180">
        <f>SUM(I83:I86)</f>
        <v>-444478038</v>
      </c>
    </row>
    <row r="88" spans="1:9" ht="20.25" customHeight="1" thickTop="1"/>
  </sheetData>
  <mergeCells count="16">
    <mergeCell ref="A1:I1"/>
    <mergeCell ref="C4:E4"/>
    <mergeCell ref="C5:E5"/>
    <mergeCell ref="C55:E55"/>
    <mergeCell ref="G55:I55"/>
    <mergeCell ref="C9:I9"/>
    <mergeCell ref="A50:I50"/>
    <mergeCell ref="C53:E53"/>
    <mergeCell ref="C54:E54"/>
    <mergeCell ref="C58:I58"/>
    <mergeCell ref="C7:E7"/>
    <mergeCell ref="G7:I7"/>
    <mergeCell ref="C6:E6"/>
    <mergeCell ref="G6:I6"/>
    <mergeCell ref="C56:E56"/>
    <mergeCell ref="G56:I56"/>
  </mergeCells>
  <printOptions horizontalCentered="1"/>
  <pageMargins left="0.70866141732283472" right="0.70866141732283472" top="0.47244094488188981" bottom="0.51181102362204722" header="0.51181102362204722" footer="0.51181102362204722"/>
  <pageSetup paperSize="9" scale="76" firstPageNumber="12" fitToHeight="2" orientation="portrait" useFirstPageNumber="1" r:id="rId1"/>
  <headerFooter alignWithMargins="0">
    <oddFooter>&amp;L&amp;12The accompanying notes are an integral part of these financial statements.
&amp;C&amp;P</oddFooter>
  </headerFooter>
  <rowBreaks count="1" manualBreakCount="1">
    <brk id="49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109375" defaultRowHeight="21.75" customHeight="1"/>
  <cols>
    <col min="1" max="1" width="41.44140625" style="2" customWidth="1"/>
    <col min="2" max="2" width="5.44140625" style="22" customWidth="1"/>
    <col min="3" max="3" width="0.88671875" style="22" customWidth="1"/>
    <col min="4" max="4" width="15.6640625" style="2" customWidth="1"/>
    <col min="5" max="5" width="0.88671875" style="2" customWidth="1"/>
    <col min="6" max="6" width="12.88671875" style="2" customWidth="1"/>
    <col min="7" max="7" width="0.5546875" style="2" customWidth="1"/>
    <col min="8" max="8" width="16.33203125" style="2" customWidth="1"/>
    <col min="9" max="9" width="1" style="2" customWidth="1"/>
    <col min="10" max="10" width="12.109375" style="2" customWidth="1"/>
    <col min="11" max="11" width="1" style="2" customWidth="1"/>
    <col min="12" max="12" width="13.44140625" style="2" customWidth="1"/>
    <col min="13" max="13" width="1.33203125" style="2" customWidth="1"/>
    <col min="14" max="14" width="15" style="2" customWidth="1"/>
    <col min="15" max="15" width="1.109375" style="2" customWidth="1"/>
    <col min="16" max="16" width="15.109375" style="2" customWidth="1"/>
    <col min="17" max="16384" width="9.109375" style="2"/>
  </cols>
  <sheetData>
    <row r="1" spans="1:16" ht="21.75" customHeight="1">
      <c r="A1" s="195" t="s">
        <v>11</v>
      </c>
      <c r="B1" s="195"/>
      <c r="C1" s="195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</row>
    <row r="2" spans="1:16" ht="21.75" customHeight="1">
      <c r="A2" s="197" t="s">
        <v>65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</row>
    <row r="3" spans="1:16" ht="21.75" customHeight="1">
      <c r="A3" s="197" t="s">
        <v>83</v>
      </c>
      <c r="B3" s="197"/>
      <c r="C3" s="197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</row>
    <row r="4" spans="1:16" s="37" customFormat="1" ht="21.75" customHeight="1">
      <c r="A4" s="9"/>
      <c r="B4" s="9"/>
      <c r="C4" s="9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s="37" customFormat="1" ht="21.75" customHeight="1">
      <c r="A5" s="9"/>
      <c r="B5" s="9"/>
      <c r="C5" s="9"/>
      <c r="D5" s="183" t="s">
        <v>46</v>
      </c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</row>
    <row r="6" spans="1:16" s="37" customFormat="1" ht="21.75" customHeight="1">
      <c r="A6" s="9"/>
      <c r="B6" s="9"/>
      <c r="C6" s="9"/>
      <c r="D6" s="66"/>
      <c r="E6" s="66"/>
      <c r="F6" s="8" t="s">
        <v>72</v>
      </c>
      <c r="G6" s="8"/>
      <c r="H6" s="8" t="s">
        <v>75</v>
      </c>
      <c r="I6" s="40"/>
      <c r="J6" s="8"/>
      <c r="K6" s="8"/>
      <c r="L6" s="8"/>
      <c r="M6" s="61"/>
      <c r="N6" s="61"/>
      <c r="O6" s="66"/>
      <c r="P6" s="66"/>
    </row>
    <row r="7" spans="1:16" s="39" customFormat="1" ht="21.75" customHeight="1">
      <c r="B7" s="25"/>
      <c r="C7" s="25"/>
      <c r="E7" s="40"/>
      <c r="F7" s="62" t="s">
        <v>73</v>
      </c>
      <c r="G7" s="40"/>
      <c r="H7" s="62" t="s">
        <v>74</v>
      </c>
      <c r="I7" s="40"/>
      <c r="J7" s="198" t="s">
        <v>32</v>
      </c>
      <c r="K7" s="198"/>
      <c r="L7" s="198"/>
      <c r="M7" s="198"/>
      <c r="N7" s="198"/>
      <c r="O7" s="40"/>
    </row>
    <row r="8" spans="1:16" s="39" customFormat="1" ht="21.75" customHeight="1">
      <c r="B8" s="25"/>
      <c r="C8" s="25"/>
      <c r="D8" s="38" t="s">
        <v>54</v>
      </c>
      <c r="E8" s="40"/>
      <c r="F8" s="40"/>
      <c r="G8" s="40"/>
      <c r="H8" s="40"/>
      <c r="I8" s="40"/>
      <c r="J8" s="200"/>
      <c r="K8" s="200"/>
      <c r="L8" s="200"/>
      <c r="M8" s="200"/>
      <c r="N8" s="200"/>
      <c r="O8" s="40"/>
      <c r="P8" s="38"/>
    </row>
    <row r="9" spans="1:16" s="39" customFormat="1" ht="21.75" customHeight="1">
      <c r="B9" s="25"/>
      <c r="C9" s="25"/>
      <c r="D9" s="40" t="s">
        <v>40</v>
      </c>
      <c r="E9" s="40"/>
      <c r="F9" s="40" t="s">
        <v>60</v>
      </c>
      <c r="G9" s="40"/>
      <c r="H9" s="40" t="s">
        <v>43</v>
      </c>
      <c r="I9" s="40"/>
      <c r="J9" s="8"/>
      <c r="K9" s="8"/>
      <c r="L9" s="68" t="s">
        <v>82</v>
      </c>
      <c r="M9" s="69"/>
      <c r="N9" s="69"/>
      <c r="O9" s="40"/>
      <c r="P9" s="38" t="s">
        <v>5</v>
      </c>
    </row>
    <row r="10" spans="1:16" s="39" customFormat="1" ht="21.75" customHeight="1">
      <c r="B10" s="25" t="s">
        <v>12</v>
      </c>
      <c r="C10" s="25"/>
      <c r="D10" s="40" t="s">
        <v>9</v>
      </c>
      <c r="E10" s="40"/>
      <c r="F10" s="40" t="s">
        <v>59</v>
      </c>
      <c r="G10" s="40"/>
      <c r="H10" s="40" t="s">
        <v>44</v>
      </c>
      <c r="I10" s="40"/>
      <c r="J10" s="40" t="s">
        <v>35</v>
      </c>
      <c r="K10" s="40"/>
      <c r="L10" s="40" t="s">
        <v>71</v>
      </c>
      <c r="M10" s="40"/>
      <c r="N10" s="40" t="s">
        <v>36</v>
      </c>
      <c r="O10" s="40"/>
      <c r="P10" s="40" t="s">
        <v>41</v>
      </c>
    </row>
    <row r="11" spans="1:16" s="39" customFormat="1" ht="21.75" customHeight="1">
      <c r="A11" s="37"/>
      <c r="B11" s="25"/>
      <c r="C11" s="25"/>
      <c r="D11" s="182" t="s">
        <v>55</v>
      </c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s="36" customFormat="1" ht="21.75" customHeight="1">
      <c r="A12" s="36" t="s">
        <v>84</v>
      </c>
      <c r="B12" s="30"/>
      <c r="C12" s="30"/>
      <c r="D12" s="50">
        <v>220000000</v>
      </c>
      <c r="E12" s="50"/>
      <c r="F12" s="50">
        <v>726100000</v>
      </c>
      <c r="G12" s="50"/>
      <c r="H12" s="50">
        <v>4293704</v>
      </c>
      <c r="I12" s="50"/>
      <c r="J12" s="50">
        <v>22000000</v>
      </c>
      <c r="K12" s="50"/>
      <c r="L12" s="50">
        <v>420000000</v>
      </c>
      <c r="M12" s="50"/>
      <c r="N12" s="50">
        <v>1870120406</v>
      </c>
      <c r="O12" s="50"/>
      <c r="P12" s="50">
        <f>SUM(D12:N12)</f>
        <v>3262514110</v>
      </c>
    </row>
    <row r="13" spans="1:16" s="37" customFormat="1" ht="21.75" customHeight="1">
      <c r="A13" s="28" t="s">
        <v>76</v>
      </c>
      <c r="B13" s="20"/>
      <c r="C13" s="20"/>
      <c r="D13" s="50"/>
      <c r="E13" s="57"/>
      <c r="F13" s="50"/>
      <c r="G13" s="57"/>
      <c r="H13" s="50"/>
      <c r="I13" s="57"/>
      <c r="J13" s="50"/>
      <c r="K13" s="57"/>
      <c r="L13" s="50"/>
      <c r="M13" s="57"/>
      <c r="N13" s="50"/>
      <c r="O13" s="50"/>
      <c r="P13" s="50"/>
    </row>
    <row r="14" spans="1:16" s="37" customFormat="1" ht="21.75" customHeight="1">
      <c r="A14" s="28" t="s">
        <v>78</v>
      </c>
      <c r="B14" s="20"/>
      <c r="C14" s="20"/>
      <c r="D14" s="50"/>
      <c r="E14" s="57"/>
      <c r="F14" s="50"/>
      <c r="G14" s="57"/>
      <c r="H14" s="50"/>
      <c r="I14" s="57"/>
      <c r="J14" s="50"/>
      <c r="K14" s="57"/>
      <c r="L14" s="50"/>
      <c r="M14" s="57"/>
      <c r="N14" s="50"/>
      <c r="O14" s="57"/>
      <c r="P14" s="50"/>
    </row>
    <row r="15" spans="1:16" s="37" customFormat="1" ht="21.75" customHeight="1">
      <c r="A15" s="37" t="s">
        <v>77</v>
      </c>
      <c r="B15" s="22"/>
      <c r="C15" s="22"/>
      <c r="D15" s="51" t="s">
        <v>0</v>
      </c>
      <c r="E15" s="52"/>
      <c r="F15" s="51" t="s">
        <v>0</v>
      </c>
      <c r="G15" s="39"/>
      <c r="H15" s="53">
        <v>21303539</v>
      </c>
      <c r="I15" s="39"/>
      <c r="J15" s="54" t="s">
        <v>0</v>
      </c>
      <c r="K15" s="53"/>
      <c r="L15" s="54" t="s">
        <v>0</v>
      </c>
      <c r="M15" s="39"/>
      <c r="N15" s="54" t="s">
        <v>81</v>
      </c>
      <c r="O15" s="39"/>
      <c r="P15" s="55">
        <f>SUM(D15:N15)</f>
        <v>21303539</v>
      </c>
    </row>
    <row r="16" spans="1:16" s="37" customFormat="1" ht="21.75" customHeight="1">
      <c r="A16" s="37" t="s">
        <v>58</v>
      </c>
      <c r="B16" s="22"/>
      <c r="C16" s="22"/>
      <c r="D16" s="51" t="s">
        <v>0</v>
      </c>
      <c r="E16" s="52"/>
      <c r="F16" s="51" t="s">
        <v>0</v>
      </c>
      <c r="H16" s="54" t="s">
        <v>80</v>
      </c>
      <c r="J16" s="56" t="s">
        <v>0</v>
      </c>
      <c r="K16" s="53"/>
      <c r="L16" s="54" t="s">
        <v>0</v>
      </c>
      <c r="N16" s="53">
        <v>622081617</v>
      </c>
      <c r="P16" s="55">
        <f>SUM(D16:N16)</f>
        <v>622081617</v>
      </c>
    </row>
    <row r="17" spans="1:16" s="37" customFormat="1" ht="21.75" customHeight="1">
      <c r="A17" s="37" t="s">
        <v>69</v>
      </c>
      <c r="B17" s="22">
        <v>25</v>
      </c>
      <c r="C17" s="22"/>
      <c r="D17" s="51" t="s">
        <v>0</v>
      </c>
      <c r="E17" s="52"/>
      <c r="F17" s="51" t="s">
        <v>0</v>
      </c>
      <c r="H17" s="54" t="s">
        <v>80</v>
      </c>
      <c r="J17" s="56" t="s">
        <v>0</v>
      </c>
      <c r="K17" s="53"/>
      <c r="L17" s="54" t="s">
        <v>0</v>
      </c>
      <c r="N17" s="53">
        <v>-467497875</v>
      </c>
      <c r="P17" s="55">
        <f>SUM(D17:N17)</f>
        <v>-467497875</v>
      </c>
    </row>
    <row r="18" spans="1:16" s="37" customFormat="1" ht="21.75" customHeight="1">
      <c r="A18" s="13" t="s">
        <v>79</v>
      </c>
      <c r="B18" s="20"/>
      <c r="C18" s="20"/>
      <c r="D18" s="64">
        <f>SUM(D12:D17)</f>
        <v>220000000</v>
      </c>
      <c r="E18" s="57"/>
      <c r="F18" s="64">
        <f>SUM(F12:F17)</f>
        <v>726100000</v>
      </c>
      <c r="G18" s="57"/>
      <c r="H18" s="64">
        <f>SUM(H12:H17)</f>
        <v>25597243</v>
      </c>
      <c r="I18" s="57"/>
      <c r="J18" s="64">
        <f>SUM(J12:J17)</f>
        <v>22000000</v>
      </c>
      <c r="K18" s="57"/>
      <c r="L18" s="64">
        <f>SUM(L12:L17)</f>
        <v>420000000</v>
      </c>
      <c r="M18" s="57"/>
      <c r="N18" s="64">
        <f>SUM(N12:N17)</f>
        <v>2024704148</v>
      </c>
      <c r="O18" s="50"/>
      <c r="P18" s="64">
        <f>SUM(P12:P17)</f>
        <v>3438401391</v>
      </c>
    </row>
    <row r="19" spans="1:16" s="37" customFormat="1" ht="21.75" customHeight="1">
      <c r="A19" s="28" t="s">
        <v>76</v>
      </c>
      <c r="B19" s="20"/>
      <c r="C19" s="20"/>
      <c r="D19" s="50"/>
      <c r="E19" s="57"/>
      <c r="F19" s="50"/>
      <c r="G19" s="57"/>
      <c r="H19" s="50"/>
      <c r="I19" s="57"/>
      <c r="J19" s="50"/>
      <c r="K19" s="57"/>
      <c r="L19" s="50"/>
      <c r="M19" s="57"/>
      <c r="N19" s="50"/>
      <c r="O19" s="50"/>
      <c r="P19" s="50"/>
    </row>
    <row r="20" spans="1:16" s="37" customFormat="1" ht="21.75" customHeight="1">
      <c r="A20" s="28" t="s">
        <v>78</v>
      </c>
      <c r="B20" s="20"/>
      <c r="C20" s="20"/>
      <c r="D20" s="50"/>
      <c r="E20" s="57"/>
      <c r="F20" s="50"/>
      <c r="G20" s="57"/>
      <c r="H20" s="50"/>
      <c r="I20" s="57"/>
      <c r="J20" s="50"/>
      <c r="K20" s="57"/>
      <c r="L20" s="50"/>
      <c r="M20" s="57"/>
      <c r="N20" s="50"/>
      <c r="O20" s="57"/>
      <c r="P20" s="50"/>
    </row>
    <row r="21" spans="1:16" s="37" customFormat="1" ht="21.75" customHeight="1">
      <c r="A21" s="37" t="s">
        <v>77</v>
      </c>
      <c r="B21" s="22"/>
      <c r="C21" s="22"/>
      <c r="D21" s="51"/>
      <c r="E21" s="52"/>
      <c r="F21" s="51"/>
      <c r="G21" s="39"/>
      <c r="H21" s="53"/>
      <c r="I21" s="39"/>
      <c r="J21" s="54"/>
      <c r="K21" s="53"/>
      <c r="L21" s="54"/>
      <c r="M21" s="39"/>
      <c r="N21" s="54"/>
      <c r="O21" s="39"/>
      <c r="P21" s="55">
        <f>SUM(D21:N21)</f>
        <v>0</v>
      </c>
    </row>
    <row r="22" spans="1:16" s="37" customFormat="1" ht="21.75" customHeight="1">
      <c r="A22" s="37" t="s">
        <v>58</v>
      </c>
      <c r="B22" s="22"/>
      <c r="C22" s="22"/>
      <c r="D22" s="51"/>
      <c r="E22" s="52"/>
      <c r="F22" s="51"/>
      <c r="H22" s="54"/>
      <c r="J22" s="56"/>
      <c r="K22" s="53"/>
      <c r="L22" s="54"/>
      <c r="N22" s="53"/>
      <c r="P22" s="55">
        <f>SUM(D22:N22)</f>
        <v>0</v>
      </c>
    </row>
    <row r="23" spans="1:16" s="37" customFormat="1" ht="21.75" customHeight="1">
      <c r="A23" s="37" t="s">
        <v>69</v>
      </c>
      <c r="B23" s="22">
        <v>25</v>
      </c>
      <c r="C23" s="22"/>
      <c r="D23" s="51"/>
      <c r="E23" s="52"/>
      <c r="F23" s="51"/>
      <c r="H23" s="54"/>
      <c r="J23" s="56"/>
      <c r="K23" s="53"/>
      <c r="L23" s="54"/>
      <c r="N23" s="53"/>
      <c r="P23" s="55">
        <f>SUM(D23:N23)</f>
        <v>0</v>
      </c>
    </row>
    <row r="24" spans="1:16" s="37" customFormat="1" ht="21.75" customHeight="1" thickBot="1">
      <c r="A24" s="13" t="s">
        <v>85</v>
      </c>
      <c r="B24" s="20"/>
      <c r="C24" s="20"/>
      <c r="D24" s="63">
        <f>SUM(D18:D23)</f>
        <v>220000000</v>
      </c>
      <c r="E24" s="13"/>
      <c r="F24" s="63">
        <f>SUM(F18:F23)</f>
        <v>726100000</v>
      </c>
      <c r="G24" s="13"/>
      <c r="H24" s="63">
        <f>SUM(H18:H23)</f>
        <v>25597243</v>
      </c>
      <c r="I24" s="13"/>
      <c r="J24" s="63">
        <f>SUM(J18:J23)</f>
        <v>22000000</v>
      </c>
      <c r="K24" s="13"/>
      <c r="L24" s="63">
        <f>SUM(L18:L23)</f>
        <v>420000000</v>
      </c>
      <c r="M24" s="13"/>
      <c r="N24" s="63">
        <f>SUM(N18:N23)</f>
        <v>2024704148</v>
      </c>
      <c r="O24" s="13"/>
      <c r="P24" s="63">
        <f>SUM(P18:P23)</f>
        <v>3438401391</v>
      </c>
    </row>
    <row r="25" spans="1:16" ht="21.75" customHeight="1" thickTop="1">
      <c r="D25" s="58"/>
      <c r="E25" s="58"/>
      <c r="F25" s="58"/>
      <c r="G25" s="58"/>
      <c r="H25" s="59"/>
      <c r="I25" s="58"/>
      <c r="J25" s="58"/>
      <c r="K25" s="58"/>
      <c r="L25" s="58"/>
      <c r="M25" s="58"/>
      <c r="N25" s="58"/>
      <c r="O25" s="58"/>
      <c r="P25" s="58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</vt:lpstr>
      <vt:lpstr>SH8</vt:lpstr>
      <vt:lpstr>SH9</vt:lpstr>
      <vt:lpstr>SH10</vt:lpstr>
      <vt:lpstr>SH11</vt:lpstr>
      <vt:lpstr>CF3</vt:lpstr>
      <vt:lpstr>change in SE</vt:lpstr>
      <vt:lpstr>BS!Print_Area</vt:lpstr>
      <vt:lpstr>'CF3'!Print_Area</vt:lpstr>
      <vt:lpstr>'change in SE'!Print_Area</vt:lpstr>
      <vt:lpstr>PL!Print_Area</vt:lpstr>
      <vt:lpstr>'SH10'!Print_Area</vt:lpstr>
      <vt:lpstr>'SH11'!Print_Area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Siriporn Jullavateelert</cp:lastModifiedBy>
  <cp:lastPrinted>2019-05-22T04:24:57Z</cp:lastPrinted>
  <dcterms:created xsi:type="dcterms:W3CDTF">1998-11-18T00:28:27Z</dcterms:created>
  <dcterms:modified xsi:type="dcterms:W3CDTF">2019-05-22T04:25:02Z</dcterms:modified>
</cp:coreProperties>
</file>