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OSING\2018_END  MAR  2019\Q4 30 MAR 2019\"/>
    </mc:Choice>
  </mc:AlternateContent>
  <bookViews>
    <workbookView xWindow="-72" yWindow="0" windowWidth="10872" windowHeight="8280" tabRatio="802"/>
  </bookViews>
  <sheets>
    <sheet name="Equity-6-7" sheetId="9" r:id="rId1"/>
    <sheet name="PL-8-9" sheetId="11" r:id="rId2"/>
    <sheet name="Shareholder_Equity-10" sheetId="5" r:id="rId3"/>
    <sheet name="Shareholder_Equity-11" sheetId="13" r:id="rId4"/>
    <sheet name="shareholder_separate-12" sheetId="7" r:id="rId5"/>
    <sheet name="shareholder_separate-13" sheetId="14" r:id="rId6"/>
    <sheet name="CF-14-15" sheetId="12" r:id="rId7"/>
    <sheet name="CF 10-11" sheetId="1" state="hidden" r:id="rId8"/>
  </sheets>
  <definedNames>
    <definedName name="_xlnm.Print_Area" localSheetId="7">'CF 10-11'!$A$1:$J$68</definedName>
    <definedName name="_xlnm.Print_Area" localSheetId="6">'CF-14-15'!$A$1:$I$78</definedName>
    <definedName name="_xlnm.Print_Area" localSheetId="0">'Equity-6-7'!$A$1:$I$73</definedName>
    <definedName name="_xlnm.Print_Area" localSheetId="1">'PL-8-9'!$A$1:$J$46</definedName>
    <definedName name="_xlnm.Print_Area" localSheetId="2">'Shareholder_Equity-10'!$A$1:$P$27</definedName>
    <definedName name="_xlnm.Print_Area" localSheetId="3">'Shareholder_Equity-11'!$A$1:$T$28</definedName>
    <definedName name="_xlnm.Print_Area" localSheetId="4">'shareholder_separate-12'!$A$1:$P$26</definedName>
    <definedName name="_xlnm.Print_Area" localSheetId="5">'shareholder_separate-13'!$A$1:$T$27</definedName>
    <definedName name="_xlnm.Print_Titles" localSheetId="1">'PL-8-9'!$1:$9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5" i="11" l="1"/>
  <c r="G12" i="12" l="1"/>
  <c r="D26" i="11"/>
  <c r="D19" i="11"/>
  <c r="C48" i="9"/>
  <c r="C27" i="9"/>
  <c r="G28" i="12" l="1"/>
  <c r="I28" i="12"/>
  <c r="E27" i="12"/>
  <c r="E28" i="12" s="1"/>
  <c r="C27" i="12"/>
  <c r="G77" i="12" l="1"/>
  <c r="C28" i="12" l="1"/>
  <c r="C29" i="12"/>
  <c r="C30" i="12"/>
  <c r="C31" i="12"/>
  <c r="C32" i="12"/>
  <c r="C33" i="12"/>
  <c r="C34" i="12"/>
  <c r="C35" i="12"/>
  <c r="C36" i="12"/>
  <c r="C37" i="12"/>
  <c r="C26" i="12"/>
  <c r="C21" i="12"/>
  <c r="C20" i="12"/>
  <c r="C22" i="12"/>
  <c r="C23" i="12"/>
  <c r="C19" i="12"/>
  <c r="C13" i="12"/>
  <c r="C14" i="12"/>
  <c r="C15" i="12"/>
  <c r="C16" i="12"/>
  <c r="C17" i="12"/>
  <c r="C76" i="12" l="1"/>
  <c r="C75" i="12"/>
  <c r="C66" i="12"/>
  <c r="C65" i="12"/>
  <c r="C61" i="12"/>
  <c r="C60" i="12"/>
  <c r="C59" i="12"/>
  <c r="C58" i="12"/>
  <c r="C56" i="12"/>
  <c r="C55" i="12"/>
  <c r="C53" i="12"/>
  <c r="C52" i="12"/>
  <c r="C12" i="12"/>
  <c r="G48" i="12" l="1"/>
  <c r="C48" i="12" s="1"/>
  <c r="C54" i="12" l="1"/>
  <c r="C62" i="12" l="1"/>
  <c r="D22" i="11" l="1"/>
  <c r="D40" i="11" l="1"/>
  <c r="T17" i="13" l="1"/>
  <c r="D15" i="11"/>
  <c r="D25" i="11" s="1"/>
  <c r="D27" i="11" s="1"/>
  <c r="C10" i="12" s="1"/>
  <c r="C24" i="12" s="1"/>
  <c r="H15" i="11"/>
  <c r="H22" i="11"/>
  <c r="H25" i="11" l="1"/>
  <c r="I67" i="12" l="1"/>
  <c r="G67" i="12"/>
  <c r="E67" i="12"/>
  <c r="C67" i="12"/>
  <c r="I62" i="12"/>
  <c r="E62" i="12"/>
  <c r="E24" i="12"/>
  <c r="D24" i="14"/>
  <c r="F24" i="14"/>
  <c r="H24" i="14"/>
  <c r="J24" i="14"/>
  <c r="L24" i="14"/>
  <c r="N24" i="14"/>
  <c r="R17" i="14"/>
  <c r="R19" i="14" s="1"/>
  <c r="N17" i="14"/>
  <c r="N19" i="14" s="1"/>
  <c r="J17" i="14"/>
  <c r="J19" i="14" s="1"/>
  <c r="H17" i="14"/>
  <c r="H19" i="14" s="1"/>
  <c r="F17" i="14"/>
  <c r="F19" i="14" s="1"/>
  <c r="D17" i="14"/>
  <c r="D19" i="14" s="1"/>
  <c r="D18" i="13"/>
  <c r="L15" i="14"/>
  <c r="L17" i="14" s="1"/>
  <c r="L19" i="14" s="1"/>
  <c r="T16" i="14"/>
  <c r="D19" i="5"/>
  <c r="L26" i="14" l="1"/>
  <c r="F26" i="14"/>
  <c r="P15" i="14"/>
  <c r="T15" i="14" l="1"/>
  <c r="P17" i="14"/>
  <c r="P19" i="14" l="1"/>
  <c r="T17" i="14"/>
  <c r="T19" i="14" l="1"/>
  <c r="D20" i="13"/>
  <c r="N25" i="13"/>
  <c r="L25" i="13"/>
  <c r="J25" i="13"/>
  <c r="H25" i="13"/>
  <c r="F25" i="13"/>
  <c r="D25" i="13"/>
  <c r="R18" i="13"/>
  <c r="R20" i="13" s="1"/>
  <c r="N18" i="13"/>
  <c r="N20" i="13" s="1"/>
  <c r="J18" i="13"/>
  <c r="J20" i="13" s="1"/>
  <c r="H18" i="13"/>
  <c r="F18" i="13"/>
  <c r="F20" i="13" s="1"/>
  <c r="L16" i="13"/>
  <c r="L24" i="5"/>
  <c r="N24" i="5"/>
  <c r="N19" i="5"/>
  <c r="J19" i="5"/>
  <c r="J26" i="5" s="1"/>
  <c r="H19" i="5"/>
  <c r="H26" i="5" s="1"/>
  <c r="F19" i="5"/>
  <c r="F26" i="5" s="1"/>
  <c r="D26" i="5"/>
  <c r="P24" i="5" l="1"/>
  <c r="H20" i="13"/>
  <c r="F27" i="13"/>
  <c r="P16" i="13"/>
  <c r="P18" i="13" s="1"/>
  <c r="P20" i="13" s="1"/>
  <c r="L18" i="13"/>
  <c r="L20" i="13" s="1"/>
  <c r="L27" i="13" s="1"/>
  <c r="N26" i="5"/>
  <c r="T18" i="13" l="1"/>
  <c r="T16" i="13"/>
  <c r="T20" i="13"/>
  <c r="E38" i="12" l="1"/>
  <c r="E49" i="12" s="1"/>
  <c r="F34" i="11"/>
  <c r="J22" i="11"/>
  <c r="J15" i="11"/>
  <c r="J25" i="11" s="1"/>
  <c r="J27" i="11" s="1"/>
  <c r="F15" i="11"/>
  <c r="P11" i="7"/>
  <c r="P12" i="5"/>
  <c r="N23" i="7"/>
  <c r="P22" i="7"/>
  <c r="P21" i="7"/>
  <c r="N16" i="7"/>
  <c r="N18" i="7" s="1"/>
  <c r="L16" i="7"/>
  <c r="L18" i="7" s="1"/>
  <c r="J16" i="7"/>
  <c r="J18" i="7" s="1"/>
  <c r="J25" i="7" s="1"/>
  <c r="N11" i="14" s="1"/>
  <c r="N26" i="14" s="1"/>
  <c r="H16" i="7"/>
  <c r="H18" i="7" s="1"/>
  <c r="H25" i="7" s="1"/>
  <c r="J11" i="14" s="1"/>
  <c r="J26" i="14" s="1"/>
  <c r="F16" i="7"/>
  <c r="F18" i="7" s="1"/>
  <c r="F25" i="7" s="1"/>
  <c r="H11" i="14" s="1"/>
  <c r="H26" i="14" s="1"/>
  <c r="D16" i="7"/>
  <c r="D18" i="7" s="1"/>
  <c r="D25" i="7" s="1"/>
  <c r="D11" i="14" s="1"/>
  <c r="P15" i="7"/>
  <c r="P16" i="7" s="1"/>
  <c r="P18" i="7" s="1"/>
  <c r="N12" i="13"/>
  <c r="N27" i="13" s="1"/>
  <c r="J12" i="13"/>
  <c r="J27" i="13" s="1"/>
  <c r="H12" i="13"/>
  <c r="H27" i="13" s="1"/>
  <c r="D12" i="13"/>
  <c r="D27" i="13" s="1"/>
  <c r="P23" i="5"/>
  <c r="L17" i="5"/>
  <c r="P16" i="5"/>
  <c r="I77" i="12"/>
  <c r="E77" i="12"/>
  <c r="J40" i="11"/>
  <c r="J34" i="11"/>
  <c r="F40" i="11"/>
  <c r="F22" i="11"/>
  <c r="F25" i="11" s="1"/>
  <c r="F27" i="11" s="1"/>
  <c r="F45" i="11" s="1"/>
  <c r="G52" i="9"/>
  <c r="I52" i="9"/>
  <c r="I45" i="9"/>
  <c r="E52" i="9"/>
  <c r="E45" i="9"/>
  <c r="I29" i="9"/>
  <c r="I18" i="9"/>
  <c r="E29" i="9"/>
  <c r="E18" i="9"/>
  <c r="C38" i="12"/>
  <c r="C49" i="12" s="1"/>
  <c r="G29" i="9"/>
  <c r="H34" i="11"/>
  <c r="R23" i="14" s="1"/>
  <c r="R24" i="14" s="1"/>
  <c r="D25" i="1"/>
  <c r="D38" i="1" s="1"/>
  <c r="F25" i="1"/>
  <c r="F38" i="1" s="1"/>
  <c r="F63" i="1" s="1"/>
  <c r="F65" i="1" s="1"/>
  <c r="H25" i="1"/>
  <c r="J25" i="1"/>
  <c r="J38" i="1" s="1"/>
  <c r="E38" i="1"/>
  <c r="H38" i="1"/>
  <c r="D56" i="1"/>
  <c r="F56" i="1"/>
  <c r="H56" i="1"/>
  <c r="J56" i="1"/>
  <c r="D61" i="1"/>
  <c r="F61" i="1"/>
  <c r="H61" i="1"/>
  <c r="J61" i="1"/>
  <c r="C77" i="12"/>
  <c r="E27" i="11"/>
  <c r="G27" i="11"/>
  <c r="I27" i="11"/>
  <c r="P24" i="13"/>
  <c r="H40" i="11"/>
  <c r="P23" i="14" s="1"/>
  <c r="D34" i="11"/>
  <c r="D41" i="11" s="1"/>
  <c r="C18" i="9"/>
  <c r="G18" i="9"/>
  <c r="C29" i="9"/>
  <c r="C45" i="9"/>
  <c r="G45" i="9"/>
  <c r="G54" i="9" s="1"/>
  <c r="C52" i="9"/>
  <c r="L23" i="7"/>
  <c r="P22" i="5"/>
  <c r="H27" i="11"/>
  <c r="P22" i="14" l="1"/>
  <c r="P24" i="14" s="1"/>
  <c r="D63" i="1"/>
  <c r="D65" i="1" s="1"/>
  <c r="L25" i="7"/>
  <c r="H63" i="1"/>
  <c r="H65" i="1" s="1"/>
  <c r="J63" i="1"/>
  <c r="J65" i="1" s="1"/>
  <c r="I68" i="9"/>
  <c r="I70" i="9" s="1"/>
  <c r="P11" i="14"/>
  <c r="D26" i="14"/>
  <c r="N25" i="7"/>
  <c r="R11" i="14" s="1"/>
  <c r="R26" i="14" s="1"/>
  <c r="J41" i="11"/>
  <c r="J43" i="11" s="1"/>
  <c r="R24" i="13"/>
  <c r="R25" i="13" s="1"/>
  <c r="T23" i="14"/>
  <c r="C31" i="9"/>
  <c r="G31" i="9"/>
  <c r="C69" i="12"/>
  <c r="E69" i="12"/>
  <c r="E71" i="12" s="1"/>
  <c r="C70" i="12" s="1"/>
  <c r="P23" i="7"/>
  <c r="P25" i="7" s="1"/>
  <c r="P17" i="5"/>
  <c r="P19" i="5" s="1"/>
  <c r="P26" i="5" s="1"/>
  <c r="L19" i="5"/>
  <c r="L26" i="5" s="1"/>
  <c r="P12" i="13" s="1"/>
  <c r="H41" i="11"/>
  <c r="H43" i="11" s="1"/>
  <c r="D43" i="11"/>
  <c r="F41" i="11"/>
  <c r="F43" i="11" s="1"/>
  <c r="C54" i="9"/>
  <c r="I54" i="9"/>
  <c r="E54" i="9"/>
  <c r="E31" i="9"/>
  <c r="I31" i="9"/>
  <c r="G10" i="12"/>
  <c r="G24" i="12" s="1"/>
  <c r="G38" i="12" s="1"/>
  <c r="J45" i="11"/>
  <c r="I10" i="12"/>
  <c r="R12" i="13"/>
  <c r="P26" i="14" l="1"/>
  <c r="G68" i="9" s="1"/>
  <c r="G70" i="9" s="1"/>
  <c r="I72" i="9"/>
  <c r="T22" i="14"/>
  <c r="C71" i="12"/>
  <c r="T11" i="14"/>
  <c r="R27" i="13"/>
  <c r="I24" i="12"/>
  <c r="I38" i="12" s="1"/>
  <c r="I49" i="12" s="1"/>
  <c r="I69" i="12" s="1"/>
  <c r="I71" i="12" s="1"/>
  <c r="G70" i="12" s="1"/>
  <c r="G49" i="12"/>
  <c r="T24" i="13"/>
  <c r="P23" i="13"/>
  <c r="P25" i="13" s="1"/>
  <c r="P27" i="13" s="1"/>
  <c r="C68" i="9" s="1"/>
  <c r="C70" i="9" s="1"/>
  <c r="E68" i="9"/>
  <c r="E70" i="9" s="1"/>
  <c r="E72" i="9" s="1"/>
  <c r="T12" i="13"/>
  <c r="T24" i="14" l="1"/>
  <c r="T26" i="14"/>
  <c r="T23" i="13"/>
  <c r="T25" i="13"/>
  <c r="T27" i="13" s="1"/>
  <c r="C72" i="9"/>
  <c r="G72" i="9" l="1"/>
  <c r="G62" i="12"/>
  <c r="G69" i="12" s="1"/>
  <c r="G71" i="12" s="1"/>
</calcChain>
</file>

<file path=xl/sharedStrings.xml><?xml version="1.0" encoding="utf-8"?>
<sst xmlns="http://schemas.openxmlformats.org/spreadsheetml/2006/main" count="407" uniqueCount="200">
  <si>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</si>
  <si>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</si>
  <si>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</si>
  <si>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</si>
  <si>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</si>
  <si>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</si>
  <si>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</si>
  <si>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</si>
  <si>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</si>
  <si>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</si>
  <si>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</si>
  <si>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</si>
  <si>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</si>
  <si>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</si>
  <si>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</si>
  <si>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</si>
  <si>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</si>
  <si>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</si>
  <si>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</si>
  <si>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</si>
  <si>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</si>
  <si>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</si>
  <si>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</si>
  <si>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</si>
  <si>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</si>
  <si>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</si>
  <si>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</si>
  <si>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</si>
  <si>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</si>
  <si>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</si>
  <si>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</si>
  <si>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</si>
  <si>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</si>
  <si>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</si>
  <si>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</si>
  <si>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</si>
  <si>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</si>
  <si>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</si>
  <si>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</si>
  <si>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</si>
  <si>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>เงินลงทุนระยะยาวอื่น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</si>
  <si>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</si>
  <si>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</si>
  <si>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</si>
  <si>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</si>
  <si>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</si>
  <si>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</si>
  <si>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</si>
  <si>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</si>
  <si>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</si>
  <si>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</si>
  <si>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</si>
  <si>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</si>
  <si>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</si>
  <si>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</si>
  <si>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เงินกองทุนสำรองเลี้ยงชีพ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</si>
  <si>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</si>
  <si>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</si>
  <si>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</si>
  <si>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</si>
  <si>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</si>
  <si>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</si>
  <si>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</si>
  <si>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</si>
  <si>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</si>
  <si>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</si>
  <si>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</si>
  <si>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</si>
  <si>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</si>
  <si>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</si>
  <si>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</si>
  <si>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</si>
  <si>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</si>
  <si>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</si>
  <si>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</si>
  <si>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</si>
  <si>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</si>
  <si>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สำรอง</t>
  </si>
  <si>
    <t>จ่ายต้นทุนทางการเงิน</t>
  </si>
  <si>
    <t>กำไรก่อนภาษีเงินได้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</si>
  <si>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</si>
  <si>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</si>
  <si>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</si>
  <si>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</si>
  <si>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</si>
  <si>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</si>
  <si>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</si>
  <si>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</si>
  <si>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</si>
  <si>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</si>
  <si>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</si>
  <si>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กำไรขาดทุนเบ็ดเสร็จรวมสำหรับปี</t>
  </si>
  <si>
    <t>งบกำไรขาดทุนเบ็ดเสร็จ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</si>
  <si>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</si>
  <si>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</si>
  <si>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</si>
  <si>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</si>
  <si>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</si>
  <si>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</si>
  <si>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</si>
  <si>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เงินลงทุนเผื่อขาย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</si>
  <si>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</si>
  <si>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</si>
  <si>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</si>
  <si>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</si>
  <si>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</si>
  <si>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รายได้จากการขายและการให้บริการ</t>
  </si>
  <si>
    <t>ต้นทุนขายและต้นทุนการให้บริการ</t>
  </si>
  <si>
    <t>-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</si>
  <si>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</si>
  <si>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</si>
  <si>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</si>
  <si>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</si>
  <si>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</si>
  <si>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</si>
  <si>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</si>
  <si>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สำหรับปีสิ้นสุดวันที่ 
31 มีนาคม</t>
  </si>
  <si>
    <t>สำหรับปีสิ้นสุดวันที่ 31 มีนาคม</t>
  </si>
  <si>
    <t>31 มีนาคม</t>
  </si>
  <si>
    <t>เงินลงทุนชั่วคราว</t>
  </si>
  <si>
    <t xml:space="preserve">    รวมการจัดสรรส่วนทุนให้ผู้ถือหุ้น</t>
  </si>
  <si>
    <t>สินทรัพย์ภาษีเงินได้รอการตัดบัญชี</t>
  </si>
  <si>
    <t>4, 7</t>
  </si>
  <si>
    <t>4, 23</t>
  </si>
  <si>
    <t>เงินลงทุนในบริษัทร่วม</t>
  </si>
  <si>
    <t>ส่วนเกินมูลค่าหุ้น</t>
  </si>
  <si>
    <t xml:space="preserve">       ส่วนเกินมูลค่าหุ้นสามัญ</t>
  </si>
  <si>
    <t>สินทรัพย์ไม่มีตัวตน</t>
  </si>
  <si>
    <t>4, 24</t>
  </si>
  <si>
    <t>สำหรับปีสิ้นสุดวันที่ 31 มีนาคม 2561</t>
  </si>
  <si>
    <t>ยอดคงเหลือ ณ วันที่ 1 เมษายน 2560</t>
  </si>
  <si>
    <t>ยอดคงเหลือ ณ วันที่ 31 มีนาคม 2561</t>
  </si>
  <si>
    <t>ต้นทุนในการจัดจำหน่าย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</si>
  <si>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</si>
  <si>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</si>
  <si>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</si>
  <si>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ดอกเบี้ยรับ</t>
  </si>
  <si>
    <t>เงินปันผลรับ</t>
  </si>
  <si>
    <t>ค่าเช่ารับ</t>
  </si>
  <si>
    <t>เงินสดรับจากการขายที่ดิน อาคารและอุปกรณ์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</si>
  <si>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</si>
  <si>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</si>
  <si>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ขาดทุนจากอัตราแลกเปลี่ยนสุทธิ</t>
  </si>
  <si>
    <t>ปรับรายการที่กระทบกำไรเป็นเงินสดรับ (จ่าย)</t>
  </si>
  <si>
    <t>ประมาณการหนี้สินไม่หมุนเวียน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</si>
  <si>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</si>
  <si>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</si>
  <si>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ผลขาดทุนจากการวัดมูลค่าเงินลงทุนเผื่อขาย</t>
  </si>
  <si>
    <t>จ่ายค่าประกันความเสียหาย</t>
  </si>
  <si>
    <t>จ่ายค่าผลประโยชน์พนักงาน</t>
  </si>
  <si>
    <t>เงินสดจ่ายเพื่อซื้อโปรแกรมคอมพิวเตอร์</t>
  </si>
  <si>
    <t>ภาษีเงินได้ของรายการที่อาจถูกจัดประเภทใหม่</t>
  </si>
  <si>
    <t>กระแสเงินสดสุทธิได้มาจาก (ใช้ไปใน) กิจกรรมลงทุน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</si>
  <si>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</si>
  <si>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</si>
  <si>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เงินสดรับชำระคืนจากเงินให้กู้ยืมระยะสั้น</t>
  </si>
  <si>
    <t xml:space="preserve">      แก่กิจการที่เกี่ยวข้องกัน</t>
  </si>
  <si>
    <t>4, 25</t>
  </si>
  <si>
    <t>สำหรับปีสิ้นสุดวันที่ 31 มีนาคม 2562</t>
  </si>
  <si>
    <t>ยอดคงเหลือ ณ วันที่ 1 เมษายน 2561</t>
  </si>
  <si>
    <t>ยอดคงเหลือ ณ วันที่ 31 มีนาคม 2562</t>
  </si>
  <si>
    <t xml:space="preserve">        สำรองหุ้นทุนซื้อคืน</t>
  </si>
  <si>
    <t xml:space="preserve">        ทุนสำรองอื่น</t>
  </si>
  <si>
    <t xml:space="preserve">       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</si>
  <si>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</si>
  <si>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อื่น</t>
  </si>
  <si>
    <t>กำไร (ขาดทุน) เบ็ดเสร็จสำหรับปี</t>
  </si>
  <si>
    <t xml:space="preserve">    กำไร (ขาดทุน) เบ็ดเสร็จอื่น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</si>
  <si>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</si>
  <si>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การซื้อหุ้นทุนซื้อคืน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</si>
  <si>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</si>
  <si>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</si>
  <si>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หุ้นทุน</t>
  </si>
  <si>
    <t>ซื้อคืน</t>
  </si>
  <si>
    <t>หุ้นทุนซื้อคืน</t>
  </si>
  <si>
    <t>ประมาณการหนี้สินไม่หมุนเวียนสำหรับผลประโยชน์พนักงาน</t>
  </si>
  <si>
    <t>(กลับรายการ) ขาดทุนจากการปรับมูลค่าสินค้า</t>
  </si>
  <si>
    <t>กำไรจากการจำหน่ายอุปกรณ์</t>
  </si>
  <si>
    <t>เงินสดจ่ายเพื่อซื้อหุ้นทุนซื้อคืน</t>
  </si>
  <si>
    <t>รายได้ (ค่าใช้จ่าย) ภาษีเงินได้</t>
  </si>
  <si>
    <t>(กำไร) ขาดทุนจากอัตราแลกเปลี่ยนที่ยังไม่เกิดขึ้น</t>
  </si>
  <si>
    <t>4, 22</t>
  </si>
  <si>
    <t>4, 14</t>
  </si>
  <si>
    <t>4, 15</t>
  </si>
  <si>
    <t>19, 20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</si>
  <si>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</si>
  <si>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</si>
  <si>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(รายได้) ค่าใช้จ่ายภาษีเงินได้</t>
  </si>
  <si>
    <t xml:space="preserve">ส่วนแบ่งกำไรจากเงินลงทุนในบริษัทร่วม </t>
  </si>
  <si>
    <t>เงินลงทุนชั่วคราว (เพิ่มขึ้น) ลดลง</t>
  </si>
  <si>
    <t>13, 28</t>
  </si>
  <si>
    <t xml:space="preserve">    สำหรับผลประโยชน์พนักงาน</t>
  </si>
  <si>
    <t>กำไรต่อหุ้นขั้นพื้นฐาน</t>
  </si>
  <si>
    <t>ภาษีมูลค่าเพิ่มขอคืน</t>
  </si>
  <si>
    <t xml:space="preserve">             -</t>
  </si>
  <si>
    <t>เงินสดจ่ายเพื่อซื้อที่ดิน อาคารและอุปกรณ์</t>
  </si>
  <si>
    <t>ที่ดิน อาคารและอุปกรณ์ที่ซื้อระหว่างปีมีรายละเอียดดังนี้</t>
  </si>
  <si>
    <t>ที่ดิน อาคารและอุปกรณ์ที่ซื้อทั้งหมดในระหว่างปี</t>
  </si>
  <si>
    <t xml:space="preserve">เจ้าหนี้ค่าซื้อที่ดิน อาคารและอุปกรณ์เพิ่มขึ้น (ลดลง) </t>
  </si>
  <si>
    <t>ยอดซื้อสุทธิที่ดิน อาคารและอุปกรณ์จ่ายเป็นเงินสด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</si>
</sst>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00_);_(* \(#,##0.000\);_(* &quot;-&quot;???_);_(@_)"/>
    <numFmt numFmtId="191" formatCode="_(* #,##0_);_(* \(#,##0\);_(* &quot;-&quot;??_);_(@_)"/>
    <numFmt numFmtId="192" formatCode="_(* #,##0_);_(* \(#,##0\);_(* &quot;-&quot;????_);_(@_)"/>
  </numFmts>
  <fonts count="15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name val="Arial"/>
      <family val="2"/>
    </font>
    <font>
      <sz val="8"/>
      <name val="Angsana New"/>
      <family val="1"/>
    </font>
    <font>
      <b/>
      <i/>
      <sz val="14"/>
      <name val="Angsana New"/>
      <family val="1"/>
    </font>
    <font>
      <b/>
      <sz val="15"/>
      <color rgb="FF00206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" fontId="2" fillId="0" borderId="0" applyFill="0" applyBorder="0" applyAlignment="0" applyProtection="0"/>
    <xf numFmtId="9" fontId="2" fillId="0" borderId="0" applyFont="0" applyFill="0" applyBorder="0" applyAlignment="0" applyProtection="0"/>
  </cellStyleXfs>
  <cellXfs count="28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Border="1"/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89" fontId="8" fillId="0" borderId="0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37" fontId="3" fillId="0" borderId="0" xfId="0" applyNumberFormat="1" applyFont="1" applyBorder="1"/>
    <xf numFmtId="0" fontId="3" fillId="0" borderId="0" xfId="0" applyFont="1" applyBorder="1"/>
    <xf numFmtId="189" fontId="9" fillId="0" borderId="0" xfId="0" applyNumberFormat="1" applyFont="1" applyBorder="1" applyAlignment="1">
      <alignment horizontal="center"/>
    </xf>
    <xf numFmtId="0" fontId="2" fillId="0" borderId="0" xfId="0" applyFont="1" applyFill="1"/>
    <xf numFmtId="0" fontId="10" fillId="0" borderId="0" xfId="0" applyFont="1" applyBorder="1" applyAlignment="1">
      <alignment horizontal="left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37" fontId="10" fillId="0" borderId="0" xfId="0" applyNumberFormat="1" applyFont="1" applyBorder="1"/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89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0" fontId="3" fillId="0" borderId="0" xfId="0" applyFont="1" applyAlignment="1"/>
    <xf numFmtId="37" fontId="10" fillId="0" borderId="0" xfId="0" applyNumberFormat="1" applyFont="1" applyFill="1"/>
    <xf numFmtId="37" fontId="10" fillId="0" borderId="0" xfId="0" applyNumberFormat="1" applyFont="1" applyFill="1" applyBorder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0" fontId="8" fillId="0" borderId="0" xfId="0" applyFont="1"/>
    <xf numFmtId="37" fontId="2" fillId="0" borderId="0" xfId="1" applyNumberFormat="1" applyFill="1" applyAlignment="1">
      <alignment horizontal="right"/>
    </xf>
    <xf numFmtId="37" fontId="3" fillId="0" borderId="0" xfId="0" applyNumberFormat="1" applyFont="1" applyFill="1" applyBorder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90" fontId="10" fillId="0" borderId="0" xfId="0" applyNumberFormat="1" applyFont="1" applyFill="1" applyAlignment="1">
      <alignment horizontal="right"/>
    </xf>
    <xf numFmtId="190" fontId="10" fillId="0" borderId="0" xfId="0" applyNumberFormat="1" applyFont="1" applyAlignment="1">
      <alignment horizontal="right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89" fontId="10" fillId="0" borderId="0" xfId="0" applyNumberFormat="1" applyFont="1" applyFill="1"/>
    <xf numFmtId="0" fontId="10" fillId="0" borderId="0" xfId="0" applyFont="1" applyFill="1" applyBorder="1" applyAlignment="1">
      <alignment horizontal="left"/>
    </xf>
    <xf numFmtId="0" fontId="3" fillId="0" borderId="0" xfId="0" applyFont="1" applyFill="1"/>
    <xf numFmtId="0" fontId="2" fillId="0" borderId="0" xfId="0" applyFont="1" applyFill="1" applyBorder="1"/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49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11" fillId="0" borderId="0" xfId="0" applyFont="1" applyFill="1" applyBorder="1" applyAlignment="1"/>
    <xf numFmtId="37" fontId="10" fillId="2" borderId="0" xfId="0" quotePrefix="1" applyNumberFormat="1" applyFont="1" applyFill="1" applyAlignment="1">
      <alignment horizontal="right"/>
    </xf>
    <xf numFmtId="0" fontId="2" fillId="0" borderId="0" xfId="0" applyFont="1" applyBorder="1" applyAlignment="1"/>
    <xf numFmtId="0" fontId="0" fillId="0" borderId="0" xfId="0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2" fillId="0" borderId="0" xfId="0" applyNumberFormat="1" applyFont="1" applyFill="1"/>
    <xf numFmtId="37" fontId="10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37" fontId="2" fillId="0" borderId="0" xfId="1" applyNumberFormat="1" applyFont="1" applyFill="1"/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3" fillId="0" borderId="0" xfId="0" applyFont="1" applyFill="1" applyAlignment="1"/>
    <xf numFmtId="0" fontId="9" fillId="0" borderId="0" xfId="0" applyFont="1" applyFill="1"/>
    <xf numFmtId="49" fontId="8" fillId="0" borderId="0" xfId="0" applyNumberFormat="1" applyFont="1" applyFill="1" applyAlignment="1"/>
    <xf numFmtId="0" fontId="0" fillId="0" borderId="0" xfId="0" applyFill="1"/>
    <xf numFmtId="0" fontId="0" fillId="0" borderId="0" xfId="0" applyFont="1" applyFill="1"/>
    <xf numFmtId="0" fontId="3" fillId="0" borderId="0" xfId="0" quotePrefix="1" applyFont="1" applyFill="1" applyAlignment="1">
      <alignment horizontal="left"/>
    </xf>
    <xf numFmtId="37" fontId="0" fillId="0" borderId="0" xfId="0" applyNumberFormat="1" applyFont="1" applyFill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/>
    <xf numFmtId="4" fontId="2" fillId="0" borderId="0" xfId="1"/>
    <xf numFmtId="188" fontId="2" fillId="0" borderId="0" xfId="0" applyNumberFormat="1" applyFont="1"/>
    <xf numFmtId="189" fontId="9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189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1" fontId="3" fillId="0" borderId="1" xfId="0" applyNumberFormat="1" applyFont="1" applyFill="1" applyBorder="1" applyAlignment="1">
      <alignment horizontal="left"/>
    </xf>
    <xf numFmtId="187" fontId="2" fillId="0" borderId="0" xfId="0" applyNumberFormat="1" applyFont="1" applyFill="1"/>
    <xf numFmtId="187" fontId="10" fillId="0" borderId="0" xfId="0" applyNumberFormat="1" applyFont="1"/>
    <xf numFmtId="0" fontId="2" fillId="0" borderId="3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2" fillId="0" borderId="3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0" fillId="0" borderId="3" xfId="0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0" fillId="0" borderId="0" xfId="0" applyFill="1" applyBorder="1" applyAlignment="1">
      <alignment horizontal="left"/>
    </xf>
    <xf numFmtId="187" fontId="10" fillId="0" borderId="0" xfId="0" applyNumberFormat="1" applyFont="1" applyFill="1"/>
    <xf numFmtId="187" fontId="2" fillId="0" borderId="0" xfId="0" applyNumberFormat="1" applyFont="1"/>
    <xf numFmtId="3" fontId="2" fillId="0" borderId="0" xfId="0" applyNumberFormat="1" applyFont="1"/>
    <xf numFmtId="37" fontId="2" fillId="0" borderId="0" xfId="0" applyNumberFormat="1" applyFont="1"/>
    <xf numFmtId="0" fontId="5" fillId="0" borderId="0" xfId="0" applyFont="1" applyFill="1"/>
    <xf numFmtId="188" fontId="3" fillId="0" borderId="2" xfId="0" applyNumberFormat="1" applyFont="1" applyFill="1" applyBorder="1" applyAlignment="1">
      <alignment horizontal="right"/>
    </xf>
    <xf numFmtId="188" fontId="3" fillId="0" borderId="0" xfId="0" applyNumberFormat="1" applyFont="1" applyFill="1"/>
    <xf numFmtId="188" fontId="3" fillId="0" borderId="0" xfId="0" applyNumberFormat="1" applyFont="1"/>
    <xf numFmtId="192" fontId="3" fillId="0" borderId="1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92" fontId="0" fillId="0" borderId="0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91" fontId="3" fillId="0" borderId="3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left"/>
    </xf>
    <xf numFmtId="191" fontId="3" fillId="0" borderId="2" xfId="0" applyNumberFormat="1" applyFont="1" applyFill="1" applyBorder="1" applyAlignment="1">
      <alignment horizontal="left"/>
    </xf>
    <xf numFmtId="18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91" fontId="2" fillId="0" borderId="0" xfId="0" applyNumberFormat="1" applyFont="1"/>
    <xf numFmtId="10" fontId="5" fillId="0" borderId="0" xfId="2" applyNumberFormat="1" applyFont="1"/>
    <xf numFmtId="3" fontId="0" fillId="0" borderId="0" xfId="0" applyNumberFormat="1" applyFont="1" applyBorder="1"/>
    <xf numFmtId="0" fontId="0" fillId="0" borderId="0" xfId="0" applyFont="1" applyBorder="1"/>
    <xf numFmtId="3" fontId="2" fillId="0" borderId="0" xfId="1" applyNumberFormat="1" applyBorder="1"/>
    <xf numFmtId="0" fontId="5" fillId="0" borderId="0" xfId="0" applyFont="1" applyBorder="1"/>
    <xf numFmtId="187" fontId="2" fillId="0" borderId="0" xfId="1" applyNumberFormat="1" applyBorder="1"/>
    <xf numFmtId="9" fontId="5" fillId="0" borderId="0" xfId="0" applyNumberFormat="1" applyFont="1" applyBorder="1"/>
    <xf numFmtId="3" fontId="5" fillId="0" borderId="0" xfId="0" applyNumberFormat="1" applyFont="1" applyBorder="1"/>
    <xf numFmtId="3" fontId="14" fillId="0" borderId="0" xfId="0" applyNumberFormat="1" applyFont="1" applyBorder="1"/>
    <xf numFmtId="3" fontId="10" fillId="0" borderId="0" xfId="0" applyNumberFormat="1" applyFont="1" applyBorder="1"/>
    <xf numFmtId="3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87" fontId="2" fillId="0" borderId="0" xfId="0" applyNumberFormat="1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191" fontId="0" fillId="0" borderId="0" xfId="0" applyNumberFormat="1" applyFill="1"/>
    <xf numFmtId="191" fontId="10" fillId="0" borderId="0" xfId="0" applyNumberFormat="1" applyFont="1" applyFill="1"/>
    <xf numFmtId="191" fontId="2" fillId="0" borderId="0" xfId="1" applyNumberFormat="1" applyFill="1" applyAlignment="1">
      <alignment horizontal="right"/>
    </xf>
    <xf numFmtId="191" fontId="10" fillId="0" borderId="0" xfId="0" applyNumberFormat="1" applyFont="1" applyFill="1" applyAlignment="1">
      <alignment horizontal="left"/>
    </xf>
    <xf numFmtId="191" fontId="3" fillId="0" borderId="1" xfId="1" applyNumberFormat="1" applyFont="1" applyFill="1" applyBorder="1"/>
    <xf numFmtId="191" fontId="5" fillId="0" borderId="0" xfId="0" applyNumberFormat="1" applyFont="1" applyFill="1"/>
    <xf numFmtId="191" fontId="3" fillId="0" borderId="2" xfId="0" applyNumberFormat="1" applyFont="1" applyFill="1" applyBorder="1"/>
    <xf numFmtId="191" fontId="5" fillId="0" borderId="0" xfId="0" applyNumberFormat="1" applyFont="1"/>
    <xf numFmtId="191" fontId="3" fillId="0" borderId="1" xfId="0" applyNumberFormat="1" applyFont="1" applyFill="1" applyBorder="1"/>
    <xf numFmtId="192" fontId="10" fillId="0" borderId="0" xfId="0" applyNumberFormat="1" applyFont="1" applyFill="1"/>
    <xf numFmtId="192" fontId="2" fillId="0" borderId="0" xfId="1" applyNumberFormat="1" applyFill="1"/>
    <xf numFmtId="192" fontId="2" fillId="0" borderId="0" xfId="1" applyNumberFormat="1" applyFill="1" applyAlignment="1">
      <alignment horizontal="left"/>
    </xf>
    <xf numFmtId="192" fontId="2" fillId="0" borderId="0" xfId="1" applyNumberFormat="1"/>
    <xf numFmtId="192" fontId="5" fillId="0" borderId="0" xfId="0" applyNumberFormat="1" applyFont="1"/>
    <xf numFmtId="192" fontId="10" fillId="0" borderId="0" xfId="0" applyNumberFormat="1" applyFont="1" applyFill="1" applyAlignment="1">
      <alignment horizontal="left"/>
    </xf>
    <xf numFmtId="192" fontId="10" fillId="0" borderId="0" xfId="0" applyNumberFormat="1" applyFont="1"/>
    <xf numFmtId="192" fontId="3" fillId="0" borderId="4" xfId="0" applyNumberFormat="1" applyFont="1" applyFill="1" applyBorder="1"/>
    <xf numFmtId="192" fontId="3" fillId="0" borderId="3" xfId="0" applyNumberFormat="1" applyFont="1" applyFill="1" applyBorder="1"/>
    <xf numFmtId="192" fontId="8" fillId="0" borderId="0" xfId="0" applyNumberFormat="1" applyFont="1" applyFill="1"/>
    <xf numFmtId="192" fontId="8" fillId="0" borderId="0" xfId="0" applyNumberFormat="1" applyFont="1"/>
    <xf numFmtId="192" fontId="10" fillId="0" borderId="2" xfId="0" applyNumberFormat="1" applyFont="1" applyFill="1" applyBorder="1"/>
    <xf numFmtId="192" fontId="10" fillId="0" borderId="0" xfId="0" applyNumberFormat="1" applyFont="1" applyFill="1" applyBorder="1"/>
    <xf numFmtId="192" fontId="2" fillId="0" borderId="0" xfId="1" applyNumberFormat="1" applyFill="1" applyAlignment="1">
      <alignment horizontal="right"/>
    </xf>
    <xf numFmtId="192" fontId="3" fillId="0" borderId="2" xfId="0" applyNumberFormat="1" applyFont="1" applyFill="1" applyBorder="1"/>
    <xf numFmtId="191" fontId="2" fillId="0" borderId="0" xfId="0" applyNumberFormat="1" applyFont="1" applyFill="1" applyBorder="1" applyAlignment="1">
      <alignment horizontal="right"/>
    </xf>
    <xf numFmtId="191" fontId="10" fillId="0" borderId="0" xfId="0" applyNumberFormat="1" applyFont="1"/>
    <xf numFmtId="191" fontId="2" fillId="0" borderId="0" xfId="0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191" fontId="10" fillId="0" borderId="0" xfId="0" applyNumberFormat="1" applyFont="1" applyFill="1" applyBorder="1"/>
    <xf numFmtId="191" fontId="3" fillId="0" borderId="1" xfId="0" applyNumberFormat="1" applyFont="1" applyFill="1" applyBorder="1" applyAlignment="1">
      <alignment horizontal="right"/>
    </xf>
    <xf numFmtId="191" fontId="3" fillId="0" borderId="0" xfId="0" applyNumberFormat="1" applyFont="1" applyFill="1"/>
    <xf numFmtId="191" fontId="3" fillId="0" borderId="0" xfId="0" applyNumberFormat="1" applyFont="1"/>
    <xf numFmtId="191" fontId="0" fillId="0" borderId="3" xfId="0" applyNumberFormat="1" applyFill="1" applyBorder="1" applyAlignment="1">
      <alignment horizontal="center"/>
    </xf>
    <xf numFmtId="191" fontId="0" fillId="0" borderId="3" xfId="0" applyNumberFormat="1" applyFont="1" applyFill="1" applyBorder="1" applyAlignment="1">
      <alignment horizontal="right"/>
    </xf>
    <xf numFmtId="191" fontId="10" fillId="0" borderId="3" xfId="0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2" fillId="0" borderId="0" xfId="1" applyNumberFormat="1" applyFill="1" applyBorder="1" applyAlignment="1">
      <alignment horizontal="right"/>
    </xf>
    <xf numFmtId="191" fontId="4" fillId="0" borderId="0" xfId="0" applyNumberFormat="1" applyFont="1" applyFill="1"/>
    <xf numFmtId="191" fontId="3" fillId="0" borderId="3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0" fillId="0" borderId="4" xfId="0" applyNumberFormat="1" applyFont="1" applyFill="1" applyBorder="1" applyAlignment="1">
      <alignment horizontal="right"/>
    </xf>
    <xf numFmtId="191" fontId="3" fillId="0" borderId="2" xfId="0" applyNumberFormat="1" applyFont="1" applyFill="1" applyBorder="1" applyAlignment="1">
      <alignment horizontal="right"/>
    </xf>
    <xf numFmtId="191" fontId="3" fillId="0" borderId="0" xfId="0" applyNumberFormat="1" applyFont="1" applyFill="1" applyBorder="1"/>
    <xf numFmtId="191" fontId="3" fillId="0" borderId="0" xfId="1" applyNumberFormat="1" applyFont="1" applyFill="1" applyBorder="1"/>
    <xf numFmtId="191" fontId="3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91" fontId="2" fillId="0" borderId="0" xfId="1" applyNumberFormat="1" applyFill="1" applyBorder="1"/>
    <xf numFmtId="191" fontId="0" fillId="0" borderId="0" xfId="0" applyNumberFormat="1" applyFont="1" applyFill="1" applyBorder="1" applyAlignment="1">
      <alignment horizontal="center" vertical="justify" textRotation="255"/>
    </xf>
    <xf numFmtId="191" fontId="2" fillId="0" borderId="0" xfId="0" applyNumberFormat="1" applyFont="1" applyFill="1" applyAlignment="1">
      <alignment horizontal="center"/>
    </xf>
    <xf numFmtId="191" fontId="0" fillId="0" borderId="0" xfId="0" applyNumberFormat="1" applyFont="1" applyFill="1" applyBorder="1"/>
    <xf numFmtId="191" fontId="0" fillId="0" borderId="0" xfId="0" applyNumberFormat="1" applyFont="1" applyFill="1" applyBorder="1" applyAlignment="1">
      <alignment horizontal="center" textRotation="255"/>
    </xf>
    <xf numFmtId="191" fontId="3" fillId="0" borderId="1" xfId="0" applyNumberFormat="1" applyFont="1" applyFill="1" applyBorder="1" applyAlignment="1">
      <alignment horizontal="center" vertical="distributed" textRotation="255"/>
    </xf>
    <xf numFmtId="191" fontId="3" fillId="0" borderId="0" xfId="0" applyNumberFormat="1" applyFont="1" applyFill="1" applyBorder="1" applyAlignment="1">
      <alignment horizontal="center" vertical="distributed" textRotation="255"/>
    </xf>
    <xf numFmtId="191" fontId="3" fillId="0" borderId="0" xfId="0" applyNumberFormat="1" applyFont="1" applyFill="1" applyBorder="1" applyAlignment="1">
      <alignment horizontal="center" textRotation="255"/>
    </xf>
    <xf numFmtId="191" fontId="3" fillId="0" borderId="3" xfId="0" applyNumberFormat="1" applyFont="1" applyFill="1" applyBorder="1" applyAlignment="1">
      <alignment horizontal="center" vertical="distributed" textRotation="255"/>
    </xf>
    <xf numFmtId="191" fontId="2" fillId="0" borderId="0" xfId="0" applyNumberFormat="1" applyFont="1" applyFill="1"/>
    <xf numFmtId="191" fontId="2" fillId="0" borderId="0" xfId="0" applyNumberFormat="1" applyFont="1" applyFill="1" applyBorder="1"/>
    <xf numFmtId="191" fontId="2" fillId="0" borderId="0" xfId="1" applyNumberFormat="1"/>
    <xf numFmtId="191" fontId="0" fillId="0" borderId="0" xfId="0" applyNumberFormat="1" applyFont="1" applyFill="1" applyBorder="1" applyAlignment="1">
      <alignment horizontal="center" vertical="distributed" textRotation="255"/>
    </xf>
    <xf numFmtId="191" fontId="0" fillId="0" borderId="0" xfId="0" applyNumberFormat="1" applyFont="1" applyFill="1"/>
    <xf numFmtId="191" fontId="2" fillId="0" borderId="0" xfId="1" applyNumberFormat="1" applyFill="1" applyAlignment="1">
      <alignment horizontal="center"/>
    </xf>
    <xf numFmtId="191" fontId="3" fillId="0" borderId="1" xfId="0" applyNumberFormat="1" applyFont="1" applyFill="1" applyBorder="1" applyAlignment="1">
      <alignment horizontal="center" vertical="justify" textRotation="255"/>
    </xf>
    <xf numFmtId="191" fontId="2" fillId="0" borderId="0" xfId="0" applyNumberFormat="1" applyFont="1" applyFill="1" applyAlignment="1">
      <alignment horizontal="right"/>
    </xf>
    <xf numFmtId="191" fontId="2" fillId="0" borderId="0" xfId="0" quotePrefix="1" applyNumberFormat="1" applyFont="1" applyFill="1" applyAlignment="1">
      <alignment horizontal="right"/>
    </xf>
    <xf numFmtId="191" fontId="0" fillId="0" borderId="0" xfId="0" quotePrefix="1" applyNumberFormat="1" applyFont="1" applyFill="1" applyAlignment="1">
      <alignment horizontal="right"/>
    </xf>
    <xf numFmtId="191" fontId="0" fillId="0" borderId="0" xfId="1" quotePrefix="1" applyNumberFormat="1" applyFont="1" applyFill="1" applyAlignment="1">
      <alignment horizontal="center"/>
    </xf>
    <xf numFmtId="191" fontId="0" fillId="0" borderId="3" xfId="0" quotePrefix="1" applyNumberFormat="1" applyFont="1" applyFill="1" applyBorder="1" applyAlignment="1">
      <alignment horizontal="right"/>
    </xf>
    <xf numFmtId="191" fontId="0" fillId="0" borderId="3" xfId="1" quotePrefix="1" applyNumberFormat="1" applyFont="1" applyFill="1" applyBorder="1" applyAlignment="1">
      <alignment horizontal="center"/>
    </xf>
    <xf numFmtId="191" fontId="3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right"/>
    </xf>
    <xf numFmtId="191" fontId="2" fillId="0" borderId="3" xfId="0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91" fontId="0" fillId="0" borderId="0" xfId="0" quotePrefix="1" applyNumberFormat="1" applyFont="1" applyFill="1" applyAlignment="1">
      <alignment horizontal="center"/>
    </xf>
    <xf numFmtId="191" fontId="0" fillId="0" borderId="0" xfId="1" applyNumberFormat="1" applyFont="1" applyFill="1"/>
    <xf numFmtId="191" fontId="3" fillId="0" borderId="5" xfId="1" applyNumberFormat="1" applyFont="1" applyFill="1" applyBorder="1"/>
    <xf numFmtId="39" fontId="0" fillId="0" borderId="0" xfId="0" applyNumberFormat="1" applyFont="1" applyFill="1" applyBorder="1" applyAlignment="1">
      <alignment horizontal="center"/>
    </xf>
    <xf numFmtId="37" fontId="8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0" fillId="0" borderId="0" xfId="0" applyFill="1" applyAlignment="1">
      <alignment horizontal="center" wrapText="1"/>
    </xf>
    <xf numFmtId="39" fontId="3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993366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</sheetPr>
  <dimension ref="A1:O73"/>
  <sheetViews>
    <sheetView tabSelected="1" view="pageBreakPreview" zoomScaleNormal="100" zoomScaleSheetLayoutView="100" workbookViewId="0">
      <selection sqref="A1:E1"/>
    </sheetView>
  </sheetViews>
  <sheetFormatPr defaultColWidth="10.875" defaultRowHeight="23.25" customHeight="1" x14ac:dyDescent="0.6"/>
  <cols>
    <col min="1" max="1" width="47.375" style="7" customWidth="1"/>
    <col min="2" max="2" width="8.125" style="11" customWidth="1"/>
    <col min="3" max="3" width="14" style="92" bestFit="1" customWidth="1"/>
    <col min="4" max="4" width="0.875" style="92" customWidth="1"/>
    <col min="5" max="5" width="14" style="92" bestFit="1" customWidth="1"/>
    <col min="6" max="6" width="0.875" style="7" customWidth="1"/>
    <col min="7" max="7" width="14" style="7" bestFit="1" customWidth="1"/>
    <col min="8" max="8" width="0.875" style="7" customWidth="1"/>
    <col min="9" max="9" width="14" style="7" bestFit="1" customWidth="1"/>
    <col min="10" max="14" width="10.875" style="7"/>
    <col min="15" max="15" width="13.625" style="7" bestFit="1" customWidth="1"/>
    <col min="16" max="16384" width="10.875" style="7"/>
  </cols>
  <sheetData>
    <row r="1" spans="1:14" s="1" customFormat="1" ht="23.25" customHeight="1" x14ac:dyDescent="0.6">
      <c r="A1" s="270" t="s">
        <v>0</v>
      </c>
      <c r="B1" s="270"/>
      <c r="C1" s="270"/>
      <c r="D1" s="270"/>
      <c r="E1" s="270"/>
      <c r="G1" s="1" t="s">
        <v>11</v>
      </c>
      <c r="J1" s="187"/>
      <c r="K1" s="187"/>
      <c r="L1" s="187"/>
      <c r="M1" s="187"/>
      <c r="N1" s="187"/>
    </row>
    <row r="2" spans="1:14" s="1" customFormat="1" ht="23.25" customHeight="1" x14ac:dyDescent="0.6">
      <c r="A2" s="271" t="s">
        <v>93</v>
      </c>
      <c r="B2" s="271"/>
      <c r="C2" s="271"/>
      <c r="D2" s="271"/>
      <c r="E2" s="271"/>
      <c r="J2" s="187"/>
      <c r="K2" s="187"/>
      <c r="L2" s="187"/>
      <c r="M2" s="187"/>
      <c r="N2" s="187"/>
    </row>
    <row r="3" spans="1:14" s="1" customFormat="1" ht="23.25" customHeight="1" x14ac:dyDescent="0.6">
      <c r="A3" s="1" t="s">
        <v>115</v>
      </c>
      <c r="B3" s="10"/>
      <c r="C3" s="70"/>
      <c r="D3" s="70"/>
      <c r="E3" s="70"/>
      <c r="J3" s="187"/>
      <c r="K3" s="187"/>
      <c r="L3" s="187"/>
      <c r="M3" s="187"/>
      <c r="N3" s="187"/>
    </row>
    <row r="4" spans="1:14" s="1" customFormat="1" ht="23.25" customHeight="1" x14ac:dyDescent="0.6">
      <c r="B4" s="10"/>
      <c r="C4" s="268" t="s">
        <v>50</v>
      </c>
      <c r="D4" s="268"/>
      <c r="E4" s="268"/>
      <c r="G4" s="268"/>
      <c r="H4" s="268"/>
      <c r="I4" s="268"/>
      <c r="J4" s="187"/>
      <c r="K4" s="187"/>
      <c r="L4" s="187"/>
      <c r="M4" s="187"/>
      <c r="N4" s="187"/>
    </row>
    <row r="5" spans="1:14" s="1" customFormat="1" ht="23.25" customHeight="1" x14ac:dyDescent="0.6">
      <c r="B5" s="10"/>
      <c r="C5" s="269" t="s">
        <v>51</v>
      </c>
      <c r="D5" s="269"/>
      <c r="E5" s="269"/>
      <c r="G5" s="269" t="s">
        <v>48</v>
      </c>
      <c r="H5" s="269"/>
      <c r="I5" s="269"/>
      <c r="J5" s="187"/>
      <c r="K5" s="187"/>
      <c r="L5" s="187"/>
      <c r="M5" s="187"/>
      <c r="N5" s="187"/>
    </row>
    <row r="6" spans="1:14" s="1" customFormat="1" ht="23.25" customHeight="1" x14ac:dyDescent="0.6">
      <c r="B6" s="10"/>
      <c r="C6" s="266" t="s">
        <v>118</v>
      </c>
      <c r="D6" s="266"/>
      <c r="E6" s="266"/>
      <c r="G6" s="266" t="s">
        <v>118</v>
      </c>
      <c r="H6" s="266"/>
      <c r="I6" s="266"/>
      <c r="J6" s="187"/>
      <c r="K6" s="187"/>
      <c r="L6" s="187"/>
      <c r="M6" s="187"/>
      <c r="N6" s="187"/>
    </row>
    <row r="7" spans="1:14" s="1" customFormat="1" ht="23.25" customHeight="1" x14ac:dyDescent="0.6">
      <c r="A7" s="1" t="s">
        <v>1</v>
      </c>
      <c r="B7" s="13" t="s">
        <v>13</v>
      </c>
      <c r="C7" s="73">
        <v>2562</v>
      </c>
      <c r="D7" s="73"/>
      <c r="E7" s="73">
        <v>2561</v>
      </c>
      <c r="G7" s="73">
        <v>2562</v>
      </c>
      <c r="H7" s="73"/>
      <c r="I7" s="73">
        <v>2561</v>
      </c>
      <c r="J7" s="187"/>
      <c r="K7" s="187"/>
      <c r="L7" s="187"/>
      <c r="M7" s="187"/>
      <c r="N7" s="187"/>
    </row>
    <row r="8" spans="1:14" s="26" customFormat="1" ht="23.25" customHeight="1" x14ac:dyDescent="0.6">
      <c r="A8" s="4"/>
      <c r="B8" s="13"/>
      <c r="C8" s="267" t="s">
        <v>61</v>
      </c>
      <c r="D8" s="267"/>
      <c r="E8" s="267"/>
      <c r="F8" s="267"/>
      <c r="G8" s="267"/>
      <c r="H8" s="267"/>
      <c r="I8" s="267"/>
    </row>
    <row r="9" spans="1:14" s="26" customFormat="1" ht="23.25" customHeight="1" x14ac:dyDescent="0.6">
      <c r="A9" s="17" t="s">
        <v>2</v>
      </c>
      <c r="B9" s="12"/>
      <c r="C9" s="36"/>
      <c r="D9" s="36"/>
      <c r="E9" s="36"/>
      <c r="G9" s="36"/>
      <c r="H9" s="36"/>
      <c r="I9" s="36"/>
    </row>
    <row r="10" spans="1:14" s="26" customFormat="1" ht="23.25" customHeight="1" x14ac:dyDescent="0.55000000000000004">
      <c r="A10" s="28" t="s">
        <v>34</v>
      </c>
      <c r="B10" s="110">
        <v>5</v>
      </c>
      <c r="C10" s="190">
        <v>789953293</v>
      </c>
      <c r="D10" s="191"/>
      <c r="E10" s="190">
        <v>609288331</v>
      </c>
      <c r="F10" s="189"/>
      <c r="G10" s="190">
        <v>789953293</v>
      </c>
      <c r="H10" s="191"/>
      <c r="I10" s="190">
        <v>609288331</v>
      </c>
    </row>
    <row r="11" spans="1:14" s="26" customFormat="1" ht="23.25" customHeight="1" x14ac:dyDescent="0.55000000000000004">
      <c r="A11" s="93" t="s">
        <v>119</v>
      </c>
      <c r="B11" s="110">
        <v>6</v>
      </c>
      <c r="C11" s="190">
        <v>2100000000</v>
      </c>
      <c r="D11" s="191"/>
      <c r="E11" s="190">
        <v>3300000000</v>
      </c>
      <c r="F11" s="189"/>
      <c r="G11" s="190">
        <v>2100000000</v>
      </c>
      <c r="H11" s="191"/>
      <c r="I11" s="190">
        <v>3300000000</v>
      </c>
    </row>
    <row r="12" spans="1:14" s="26" customFormat="1" ht="23.25" customHeight="1" x14ac:dyDescent="0.55000000000000004">
      <c r="A12" s="26" t="s">
        <v>35</v>
      </c>
      <c r="B12" s="110" t="s">
        <v>122</v>
      </c>
      <c r="C12" s="190">
        <v>1320572790</v>
      </c>
      <c r="D12" s="189"/>
      <c r="E12" s="190">
        <v>1289039709</v>
      </c>
      <c r="F12" s="189"/>
      <c r="G12" s="190">
        <v>1320572790</v>
      </c>
      <c r="H12" s="189"/>
      <c r="I12" s="190">
        <v>1289039709</v>
      </c>
    </row>
    <row r="13" spans="1:14" s="26" customFormat="1" ht="23.25" customHeight="1" x14ac:dyDescent="0.55000000000000004">
      <c r="A13" s="140" t="s">
        <v>193</v>
      </c>
      <c r="B13" s="110"/>
      <c r="C13" s="190">
        <v>32643607</v>
      </c>
      <c r="D13" s="189"/>
      <c r="E13" s="190">
        <v>36424835</v>
      </c>
      <c r="F13" s="189"/>
      <c r="G13" s="190">
        <v>32643607</v>
      </c>
      <c r="H13" s="189"/>
      <c r="I13" s="190">
        <v>36424835</v>
      </c>
    </row>
    <row r="14" spans="1:14" s="26" customFormat="1" ht="23.25" customHeight="1" x14ac:dyDescent="0.55000000000000004">
      <c r="A14" s="93" t="s">
        <v>85</v>
      </c>
      <c r="B14" s="110">
        <v>4</v>
      </c>
      <c r="C14" s="188">
        <v>24973078</v>
      </c>
      <c r="D14" s="189"/>
      <c r="E14" s="188">
        <v>26486941</v>
      </c>
      <c r="F14" s="189"/>
      <c r="G14" s="188">
        <v>24973078</v>
      </c>
      <c r="H14" s="189"/>
      <c r="I14" s="188">
        <v>26486941</v>
      </c>
    </row>
    <row r="15" spans="1:14" s="26" customFormat="1" ht="23.25" customHeight="1" x14ac:dyDescent="0.55000000000000004">
      <c r="A15" s="93" t="s">
        <v>68</v>
      </c>
      <c r="B15" s="110">
        <v>4</v>
      </c>
      <c r="C15" s="190">
        <v>23221994</v>
      </c>
      <c r="D15" s="189"/>
      <c r="E15" s="190">
        <v>27508007</v>
      </c>
      <c r="F15" s="189"/>
      <c r="G15" s="190">
        <v>23221994</v>
      </c>
      <c r="H15" s="189"/>
      <c r="I15" s="190">
        <v>27508007</v>
      </c>
    </row>
    <row r="16" spans="1:14" s="26" customFormat="1" ht="23.25" customHeight="1" x14ac:dyDescent="0.55000000000000004">
      <c r="A16" s="28" t="s">
        <v>36</v>
      </c>
      <c r="B16" s="110">
        <v>8</v>
      </c>
      <c r="C16" s="190">
        <v>896613221</v>
      </c>
      <c r="D16" s="191"/>
      <c r="E16" s="190">
        <v>1046186172</v>
      </c>
      <c r="F16" s="189"/>
      <c r="G16" s="190">
        <v>896613221</v>
      </c>
      <c r="H16" s="191"/>
      <c r="I16" s="190">
        <v>1046186172</v>
      </c>
    </row>
    <row r="17" spans="1:9" s="26" customFormat="1" ht="23.25" customHeight="1" x14ac:dyDescent="0.55000000000000004">
      <c r="A17" s="26" t="s">
        <v>14</v>
      </c>
      <c r="B17" s="110"/>
      <c r="C17" s="190">
        <v>7469681</v>
      </c>
      <c r="D17" s="191"/>
      <c r="E17" s="190">
        <v>14277214</v>
      </c>
      <c r="F17" s="189"/>
      <c r="G17" s="190">
        <v>7469681</v>
      </c>
      <c r="H17" s="191"/>
      <c r="I17" s="190">
        <v>14277214</v>
      </c>
    </row>
    <row r="18" spans="1:9" s="30" customFormat="1" ht="23.25" customHeight="1" x14ac:dyDescent="0.6">
      <c r="A18" s="4" t="s">
        <v>12</v>
      </c>
      <c r="B18" s="110"/>
      <c r="C18" s="196">
        <f>SUM(C10:C17)</f>
        <v>5195447664</v>
      </c>
      <c r="D18" s="189"/>
      <c r="E18" s="196">
        <f>SUM(E10:E17)</f>
        <v>6349211209</v>
      </c>
      <c r="F18" s="193"/>
      <c r="G18" s="196">
        <f>SUM(G10:G17)</f>
        <v>5195447664</v>
      </c>
      <c r="H18" s="189"/>
      <c r="I18" s="196">
        <f>SUM(I10:I17)</f>
        <v>6349211209</v>
      </c>
    </row>
    <row r="19" spans="1:9" s="30" customFormat="1" ht="23.25" customHeight="1" x14ac:dyDescent="0.6">
      <c r="A19" s="4"/>
      <c r="B19" s="110"/>
      <c r="C19" s="74"/>
      <c r="D19" s="74"/>
      <c r="E19" s="74"/>
      <c r="F19" s="151"/>
      <c r="G19" s="74"/>
      <c r="H19" s="74"/>
      <c r="I19" s="74"/>
    </row>
    <row r="20" spans="1:9" s="26" customFormat="1" ht="23.25" customHeight="1" x14ac:dyDescent="0.6">
      <c r="A20" s="18" t="s">
        <v>15</v>
      </c>
      <c r="B20" s="110"/>
      <c r="C20" s="74"/>
      <c r="D20" s="74"/>
      <c r="E20" s="74"/>
      <c r="F20" s="36"/>
      <c r="G20" s="74"/>
      <c r="H20" s="74"/>
      <c r="I20" s="74"/>
    </row>
    <row r="21" spans="1:9" s="26" customFormat="1" ht="23.25" customHeight="1" x14ac:dyDescent="0.55000000000000004">
      <c r="A21" s="93" t="s">
        <v>100</v>
      </c>
      <c r="B21" s="110">
        <v>6</v>
      </c>
      <c r="C21" s="188">
        <v>5113344</v>
      </c>
      <c r="D21" s="189"/>
      <c r="E21" s="188">
        <v>7724541</v>
      </c>
      <c r="F21" s="189"/>
      <c r="G21" s="188">
        <v>5113344</v>
      </c>
      <c r="H21" s="189"/>
      <c r="I21" s="188">
        <v>7724541</v>
      </c>
    </row>
    <row r="22" spans="1:9" s="26" customFormat="1" ht="23.25" customHeight="1" x14ac:dyDescent="0.55000000000000004">
      <c r="A22" s="139" t="s">
        <v>124</v>
      </c>
      <c r="B22" s="110">
        <v>9</v>
      </c>
      <c r="C22" s="190">
        <v>19546147</v>
      </c>
      <c r="D22" s="191"/>
      <c r="E22" s="190">
        <v>19507099</v>
      </c>
      <c r="F22" s="189"/>
      <c r="G22" s="190">
        <v>3000000</v>
      </c>
      <c r="H22" s="191"/>
      <c r="I22" s="190">
        <v>3000000</v>
      </c>
    </row>
    <row r="23" spans="1:9" s="26" customFormat="1" ht="23.25" customHeight="1" x14ac:dyDescent="0.55000000000000004">
      <c r="A23" s="28" t="s">
        <v>40</v>
      </c>
      <c r="B23" s="110">
        <v>6</v>
      </c>
      <c r="C23" s="190">
        <v>157361700</v>
      </c>
      <c r="D23" s="191"/>
      <c r="E23" s="190">
        <v>157361700</v>
      </c>
      <c r="F23" s="189"/>
      <c r="G23" s="190">
        <v>157361700</v>
      </c>
      <c r="H23" s="191"/>
      <c r="I23" s="190">
        <v>157361700</v>
      </c>
    </row>
    <row r="24" spans="1:9" s="26" customFormat="1" ht="23.25" customHeight="1" x14ac:dyDescent="0.55000000000000004">
      <c r="A24" s="28" t="s">
        <v>86</v>
      </c>
      <c r="B24" s="110">
        <v>10</v>
      </c>
      <c r="C24" s="189">
        <v>4188669</v>
      </c>
      <c r="D24" s="191"/>
      <c r="E24" s="189">
        <v>4188669</v>
      </c>
      <c r="F24" s="189"/>
      <c r="G24" s="189">
        <v>4188669</v>
      </c>
      <c r="H24" s="191"/>
      <c r="I24" s="189">
        <v>4188669</v>
      </c>
    </row>
    <row r="25" spans="1:9" s="26" customFormat="1" ht="23.25" customHeight="1" x14ac:dyDescent="0.55000000000000004">
      <c r="A25" s="28" t="s">
        <v>47</v>
      </c>
      <c r="B25" s="110">
        <v>11</v>
      </c>
      <c r="C25" s="189">
        <v>1421737943</v>
      </c>
      <c r="D25" s="191"/>
      <c r="E25" s="189">
        <v>1463284639</v>
      </c>
      <c r="F25" s="189"/>
      <c r="G25" s="189">
        <v>1421737943</v>
      </c>
      <c r="H25" s="191"/>
      <c r="I25" s="189">
        <v>1463284639</v>
      </c>
    </row>
    <row r="26" spans="1:9" s="36" customFormat="1" ht="23.25" customHeight="1" x14ac:dyDescent="0.55000000000000004">
      <c r="A26" s="107" t="s">
        <v>127</v>
      </c>
      <c r="B26" s="110">
        <v>12</v>
      </c>
      <c r="C26" s="189">
        <v>41173894</v>
      </c>
      <c r="D26" s="191"/>
      <c r="E26" s="189">
        <v>44675017</v>
      </c>
      <c r="F26" s="189"/>
      <c r="G26" s="189">
        <v>41173894</v>
      </c>
      <c r="H26" s="191"/>
      <c r="I26" s="189">
        <v>44675017</v>
      </c>
    </row>
    <row r="27" spans="1:9" s="36" customFormat="1" ht="23.25" customHeight="1" x14ac:dyDescent="0.55000000000000004">
      <c r="A27" s="113" t="s">
        <v>121</v>
      </c>
      <c r="B27" s="110">
        <v>13</v>
      </c>
      <c r="C27" s="189">
        <f>G27</f>
        <v>76009019</v>
      </c>
      <c r="D27" s="191"/>
      <c r="E27" s="189">
        <v>64077861</v>
      </c>
      <c r="F27" s="189"/>
      <c r="G27" s="189">
        <v>76009019</v>
      </c>
      <c r="H27" s="191"/>
      <c r="I27" s="189">
        <v>64077861</v>
      </c>
    </row>
    <row r="28" spans="1:9" s="36" customFormat="1" ht="23.25" customHeight="1" x14ac:dyDescent="0.55000000000000004">
      <c r="A28" s="36" t="s">
        <v>37</v>
      </c>
      <c r="B28" s="110"/>
      <c r="C28" s="188">
        <v>25418050</v>
      </c>
      <c r="D28" s="189"/>
      <c r="E28" s="188">
        <v>25835319</v>
      </c>
      <c r="F28" s="189"/>
      <c r="G28" s="188">
        <v>25418050</v>
      </c>
      <c r="H28" s="189"/>
      <c r="I28" s="188">
        <v>25835319</v>
      </c>
    </row>
    <row r="29" spans="1:9" s="30" customFormat="1" ht="23.25" customHeight="1" x14ac:dyDescent="0.6">
      <c r="A29" s="3" t="s">
        <v>16</v>
      </c>
      <c r="B29" s="12"/>
      <c r="C29" s="192">
        <f>SUM(C21:C28)</f>
        <v>1750548766</v>
      </c>
      <c r="D29" s="189"/>
      <c r="E29" s="192">
        <f>SUM(E21:E28)</f>
        <v>1786654845</v>
      </c>
      <c r="F29" s="193"/>
      <c r="G29" s="192">
        <f>SUM(G21:G28)</f>
        <v>1734002619</v>
      </c>
      <c r="H29" s="189"/>
      <c r="I29" s="192">
        <f>SUM(I21:I28)</f>
        <v>1770147746</v>
      </c>
    </row>
    <row r="30" spans="1:9" s="26" customFormat="1" ht="23.25" customHeight="1" x14ac:dyDescent="0.6">
      <c r="A30" s="3"/>
      <c r="B30" s="12"/>
      <c r="C30" s="189"/>
      <c r="D30" s="189"/>
      <c r="E30" s="189"/>
      <c r="F30" s="189"/>
      <c r="G30" s="189"/>
      <c r="H30" s="189"/>
      <c r="I30" s="189"/>
    </row>
    <row r="31" spans="1:9" s="30" customFormat="1" ht="23.25" customHeight="1" thickBot="1" x14ac:dyDescent="0.65">
      <c r="A31" s="4" t="s">
        <v>17</v>
      </c>
      <c r="B31" s="12"/>
      <c r="C31" s="194">
        <f>C18+C29</f>
        <v>6945996430</v>
      </c>
      <c r="D31" s="189"/>
      <c r="E31" s="194">
        <f>E18+E29</f>
        <v>8135866054</v>
      </c>
      <c r="F31" s="195"/>
      <c r="G31" s="194">
        <f>G18+G29</f>
        <v>6929450283</v>
      </c>
      <c r="H31" s="189"/>
      <c r="I31" s="194">
        <f>I18+I29</f>
        <v>8119358955</v>
      </c>
    </row>
    <row r="32" spans="1:9" s="30" customFormat="1" ht="23.25" customHeight="1" thickTop="1" x14ac:dyDescent="0.6">
      <c r="A32" s="4"/>
      <c r="B32" s="12"/>
      <c r="C32" s="74"/>
      <c r="D32" s="36"/>
      <c r="E32" s="74"/>
    </row>
    <row r="33" spans="1:9" ht="23.25" customHeight="1" x14ac:dyDescent="0.6">
      <c r="A33" s="270" t="s">
        <v>0</v>
      </c>
      <c r="B33" s="270"/>
      <c r="C33" s="270"/>
      <c r="D33" s="270"/>
      <c r="E33" s="270"/>
    </row>
    <row r="34" spans="1:9" ht="23.25" customHeight="1" x14ac:dyDescent="0.6">
      <c r="A34" s="271" t="s">
        <v>93</v>
      </c>
      <c r="B34" s="271"/>
      <c r="C34" s="271"/>
      <c r="D34" s="271"/>
      <c r="E34" s="271"/>
    </row>
    <row r="35" spans="1:9" ht="22.5" customHeight="1" x14ac:dyDescent="0.6">
      <c r="A35" s="1"/>
      <c r="B35" s="10"/>
      <c r="C35" s="70"/>
      <c r="D35" s="70"/>
      <c r="E35" s="70"/>
    </row>
    <row r="36" spans="1:9" ht="22.5" customHeight="1" x14ac:dyDescent="0.6">
      <c r="A36" s="1"/>
      <c r="B36" s="10"/>
      <c r="C36" s="268" t="s">
        <v>50</v>
      </c>
      <c r="D36" s="268"/>
      <c r="E36" s="268"/>
    </row>
    <row r="37" spans="1:9" ht="22.5" customHeight="1" x14ac:dyDescent="0.6">
      <c r="A37" s="1"/>
      <c r="B37" s="10"/>
      <c r="C37" s="269" t="s">
        <v>51</v>
      </c>
      <c r="D37" s="269"/>
      <c r="E37" s="269"/>
      <c r="G37" s="269" t="s">
        <v>48</v>
      </c>
      <c r="H37" s="269"/>
      <c r="I37" s="269"/>
    </row>
    <row r="38" spans="1:9" ht="20.25" customHeight="1" x14ac:dyDescent="0.6">
      <c r="A38" s="1"/>
      <c r="B38" s="10"/>
      <c r="C38" s="266" t="s">
        <v>118</v>
      </c>
      <c r="D38" s="266"/>
      <c r="E38" s="266"/>
      <c r="G38" s="266" t="s">
        <v>118</v>
      </c>
      <c r="H38" s="266"/>
      <c r="I38" s="266"/>
    </row>
    <row r="39" spans="1:9" ht="27" customHeight="1" x14ac:dyDescent="0.6">
      <c r="A39" s="1" t="s">
        <v>10</v>
      </c>
      <c r="B39" s="13" t="s">
        <v>13</v>
      </c>
      <c r="C39" s="73">
        <v>2562</v>
      </c>
      <c r="D39" s="73"/>
      <c r="E39" s="73">
        <v>2561</v>
      </c>
      <c r="F39" s="1"/>
      <c r="G39" s="73">
        <v>2562</v>
      </c>
      <c r="H39" s="73"/>
      <c r="I39" s="73">
        <v>2561</v>
      </c>
    </row>
    <row r="40" spans="1:9" s="26" customFormat="1" ht="22.5" customHeight="1" x14ac:dyDescent="0.55000000000000004">
      <c r="C40" s="267" t="s">
        <v>61</v>
      </c>
      <c r="D40" s="267"/>
      <c r="E40" s="267"/>
      <c r="F40" s="267"/>
      <c r="G40" s="267"/>
      <c r="H40" s="267"/>
      <c r="I40" s="267"/>
    </row>
    <row r="41" spans="1:9" s="26" customFormat="1" ht="22.5" customHeight="1" x14ac:dyDescent="0.6">
      <c r="A41" s="17" t="s">
        <v>3</v>
      </c>
      <c r="B41" s="12"/>
      <c r="C41" s="36"/>
      <c r="D41" s="36"/>
      <c r="E41" s="36"/>
    </row>
    <row r="42" spans="1:9" s="26" customFormat="1" ht="22.5" customHeight="1" x14ac:dyDescent="0.55000000000000004">
      <c r="A42" s="26" t="s">
        <v>20</v>
      </c>
      <c r="B42" s="110" t="s">
        <v>182</v>
      </c>
      <c r="C42" s="197">
        <v>879201096</v>
      </c>
      <c r="D42" s="198"/>
      <c r="E42" s="197">
        <v>894460316</v>
      </c>
      <c r="F42" s="198"/>
      <c r="G42" s="197">
        <v>879201096</v>
      </c>
      <c r="H42" s="198"/>
      <c r="I42" s="197">
        <v>894460316</v>
      </c>
    </row>
    <row r="43" spans="1:9" s="26" customFormat="1" ht="22.5" customHeight="1" x14ac:dyDescent="0.55000000000000004">
      <c r="A43" s="93" t="s">
        <v>87</v>
      </c>
      <c r="B43" s="110" t="s">
        <v>183</v>
      </c>
      <c r="C43" s="197">
        <v>480768921</v>
      </c>
      <c r="D43" s="199"/>
      <c r="E43" s="197">
        <v>500410176</v>
      </c>
      <c r="F43" s="198"/>
      <c r="G43" s="197">
        <v>480768921</v>
      </c>
      <c r="H43" s="198"/>
      <c r="I43" s="197">
        <v>500410176</v>
      </c>
    </row>
    <row r="44" spans="1:9" s="26" customFormat="1" ht="22.5" customHeight="1" x14ac:dyDescent="0.55000000000000004">
      <c r="A44" s="26" t="s">
        <v>18</v>
      </c>
      <c r="B44" s="110"/>
      <c r="C44" s="197">
        <v>14396156</v>
      </c>
      <c r="D44" s="198"/>
      <c r="E44" s="197">
        <v>22087687</v>
      </c>
      <c r="F44" s="200"/>
      <c r="G44" s="197">
        <v>14396156</v>
      </c>
      <c r="H44" s="200"/>
      <c r="I44" s="197">
        <v>22087687</v>
      </c>
    </row>
    <row r="45" spans="1:9" s="30" customFormat="1" ht="22.5" customHeight="1" x14ac:dyDescent="0.6">
      <c r="A45" s="4" t="s">
        <v>19</v>
      </c>
      <c r="B45" s="110"/>
      <c r="C45" s="155">
        <f>SUM(C42:C44)</f>
        <v>1374366173</v>
      </c>
      <c r="D45" s="197"/>
      <c r="E45" s="155">
        <f>SUM(E42:E44)</f>
        <v>1416958179</v>
      </c>
      <c r="F45" s="201"/>
      <c r="G45" s="155">
        <f>SUM(G42:G44)</f>
        <v>1374366173</v>
      </c>
      <c r="H45" s="201"/>
      <c r="I45" s="155">
        <f>SUM(I42:I44)</f>
        <v>1416958179</v>
      </c>
    </row>
    <row r="46" spans="1:9" s="30" customFormat="1" ht="10.5" customHeight="1" x14ac:dyDescent="0.6">
      <c r="A46" s="4"/>
      <c r="B46" s="110"/>
      <c r="C46" s="202"/>
      <c r="D46" s="202"/>
      <c r="E46" s="202"/>
      <c r="F46" s="201"/>
      <c r="G46" s="202"/>
      <c r="H46" s="201"/>
      <c r="I46" s="202"/>
    </row>
    <row r="47" spans="1:9" s="26" customFormat="1" ht="22.5" customHeight="1" x14ac:dyDescent="0.6">
      <c r="A47" s="17" t="s">
        <v>21</v>
      </c>
      <c r="B47" s="110"/>
      <c r="C47" s="197"/>
      <c r="D47" s="197"/>
      <c r="E47" s="197"/>
      <c r="F47" s="203"/>
      <c r="G47" s="197"/>
      <c r="H47" s="203"/>
      <c r="I47" s="197"/>
    </row>
    <row r="48" spans="1:9" s="26" customFormat="1" ht="22.5" customHeight="1" x14ac:dyDescent="0.55000000000000004">
      <c r="A48" s="26" t="s">
        <v>62</v>
      </c>
      <c r="B48" s="110">
        <v>16</v>
      </c>
      <c r="C48" s="197">
        <f>G48</f>
        <v>103562761</v>
      </c>
      <c r="D48" s="198"/>
      <c r="E48" s="197">
        <v>108624795</v>
      </c>
      <c r="F48" s="198"/>
      <c r="G48" s="197">
        <v>103562761</v>
      </c>
      <c r="H48" s="198"/>
      <c r="I48" s="197">
        <v>108624795</v>
      </c>
    </row>
    <row r="49" spans="1:9" s="26" customFormat="1" ht="22.5" customHeight="1" x14ac:dyDescent="0.55000000000000004">
      <c r="A49" s="122" t="s">
        <v>144</v>
      </c>
      <c r="B49" s="36"/>
      <c r="C49" s="197"/>
      <c r="D49" s="203"/>
      <c r="E49" s="203"/>
      <c r="F49" s="203"/>
      <c r="G49" s="203"/>
      <c r="H49" s="203"/>
      <c r="I49" s="203"/>
    </row>
    <row r="50" spans="1:9" s="26" customFormat="1" ht="22.5" customHeight="1" x14ac:dyDescent="0.55000000000000004">
      <c r="A50" s="122" t="s">
        <v>191</v>
      </c>
      <c r="B50" s="110">
        <v>17</v>
      </c>
      <c r="C50" s="197">
        <v>237346665</v>
      </c>
      <c r="D50" s="198"/>
      <c r="E50" s="197">
        <v>220420086</v>
      </c>
      <c r="F50" s="198"/>
      <c r="G50" s="197">
        <v>237346665</v>
      </c>
      <c r="H50" s="198"/>
      <c r="I50" s="197">
        <v>220420086</v>
      </c>
    </row>
    <row r="51" spans="1:9" s="26" customFormat="1" ht="22.5" customHeight="1" x14ac:dyDescent="0.55000000000000004">
      <c r="A51" s="26" t="s">
        <v>55</v>
      </c>
      <c r="B51" s="110">
        <v>26</v>
      </c>
      <c r="C51" s="197">
        <v>13320484</v>
      </c>
      <c r="D51" s="198"/>
      <c r="E51" s="197">
        <v>14561239</v>
      </c>
      <c r="F51" s="198"/>
      <c r="G51" s="197">
        <v>13320484</v>
      </c>
      <c r="H51" s="198"/>
      <c r="I51" s="197">
        <v>14561239</v>
      </c>
    </row>
    <row r="52" spans="1:9" s="30" customFormat="1" ht="22.5" customHeight="1" x14ac:dyDescent="0.6">
      <c r="A52" s="3" t="s">
        <v>38</v>
      </c>
      <c r="B52" s="12"/>
      <c r="C52" s="155">
        <f>SUM(C48:C51)</f>
        <v>354229910</v>
      </c>
      <c r="D52" s="197"/>
      <c r="E52" s="155">
        <f>SUM(E48:E51)</f>
        <v>343606120</v>
      </c>
      <c r="F52" s="201"/>
      <c r="G52" s="155">
        <f>SUM(G48:G51)</f>
        <v>354229910</v>
      </c>
      <c r="H52" s="201"/>
      <c r="I52" s="155">
        <f>SUM(I48:I51)</f>
        <v>343606120</v>
      </c>
    </row>
    <row r="53" spans="1:9" s="30" customFormat="1" ht="10.5" customHeight="1" x14ac:dyDescent="0.6">
      <c r="A53" s="3"/>
      <c r="B53" s="12"/>
      <c r="C53" s="204"/>
      <c r="D53" s="197"/>
      <c r="E53" s="204"/>
      <c r="F53" s="201"/>
      <c r="G53" s="204"/>
      <c r="H53" s="201"/>
      <c r="I53" s="204"/>
    </row>
    <row r="54" spans="1:9" s="30" customFormat="1" ht="22.5" customHeight="1" x14ac:dyDescent="0.6">
      <c r="A54" s="3" t="s">
        <v>39</v>
      </c>
      <c r="B54" s="12"/>
      <c r="C54" s="205">
        <f>SUM(C52,C45)</f>
        <v>1728596083</v>
      </c>
      <c r="D54" s="197"/>
      <c r="E54" s="205">
        <f>SUM(E52,E45)</f>
        <v>1760564299</v>
      </c>
      <c r="F54" s="201"/>
      <c r="G54" s="205">
        <f>SUM(G52,G45)</f>
        <v>1728596083</v>
      </c>
      <c r="H54" s="201"/>
      <c r="I54" s="205">
        <f>SUM(I52,I45)</f>
        <v>1760564299</v>
      </c>
    </row>
    <row r="55" spans="1:9" s="30" customFormat="1" ht="10.5" customHeight="1" x14ac:dyDescent="0.6">
      <c r="A55" s="3"/>
      <c r="B55" s="12"/>
      <c r="C55" s="197"/>
      <c r="D55" s="197"/>
      <c r="E55" s="197"/>
      <c r="F55" s="201"/>
      <c r="G55" s="197"/>
      <c r="H55" s="201"/>
      <c r="I55" s="197"/>
    </row>
    <row r="56" spans="1:9" s="50" customFormat="1" ht="22.5" customHeight="1" x14ac:dyDescent="0.6">
      <c r="A56" s="17" t="s">
        <v>9</v>
      </c>
      <c r="B56" s="12"/>
      <c r="C56" s="206"/>
      <c r="D56" s="206"/>
      <c r="E56" s="206"/>
      <c r="F56" s="207"/>
      <c r="G56" s="206"/>
      <c r="H56" s="207"/>
      <c r="I56" s="206"/>
    </row>
    <row r="57" spans="1:9" s="50" customFormat="1" ht="22.5" customHeight="1" x14ac:dyDescent="0.55000000000000004">
      <c r="A57" s="2" t="s">
        <v>57</v>
      </c>
      <c r="B57" s="110">
        <v>18</v>
      </c>
      <c r="C57" s="206"/>
      <c r="D57" s="206"/>
      <c r="E57" s="206"/>
      <c r="F57" s="207"/>
      <c r="G57" s="206"/>
      <c r="H57" s="207"/>
      <c r="I57" s="206"/>
    </row>
    <row r="58" spans="1:9" s="26" customFormat="1" ht="22.5" customHeight="1" thickBot="1" x14ac:dyDescent="0.6">
      <c r="A58" s="2" t="s">
        <v>58</v>
      </c>
      <c r="B58" s="110"/>
      <c r="C58" s="208">
        <v>220000000</v>
      </c>
      <c r="D58" s="197"/>
      <c r="E58" s="208">
        <v>220000000</v>
      </c>
      <c r="F58" s="203"/>
      <c r="G58" s="208">
        <v>220000000</v>
      </c>
      <c r="H58" s="203"/>
      <c r="I58" s="208">
        <v>220000000</v>
      </c>
    </row>
    <row r="59" spans="1:9" s="26" customFormat="1" ht="22.5" customHeight="1" thickTop="1" x14ac:dyDescent="0.55000000000000004">
      <c r="A59" s="26" t="s">
        <v>59</v>
      </c>
      <c r="B59" s="110"/>
      <c r="C59" s="209">
        <v>220000000</v>
      </c>
      <c r="D59" s="209"/>
      <c r="E59" s="209">
        <v>220000000</v>
      </c>
      <c r="F59" s="203"/>
      <c r="G59" s="209">
        <v>220000000</v>
      </c>
      <c r="H59" s="203"/>
      <c r="I59" s="209">
        <v>220000000</v>
      </c>
    </row>
    <row r="60" spans="1:9" s="26" customFormat="1" ht="22.5" customHeight="1" x14ac:dyDescent="0.55000000000000004">
      <c r="A60" s="140" t="s">
        <v>174</v>
      </c>
      <c r="B60" s="110">
        <v>19</v>
      </c>
      <c r="C60" s="209">
        <v>-970420000</v>
      </c>
      <c r="D60" s="209"/>
      <c r="E60" s="161">
        <v>0</v>
      </c>
      <c r="F60" s="203"/>
      <c r="G60" s="209">
        <v>-970420000</v>
      </c>
      <c r="H60" s="203"/>
      <c r="I60" s="161">
        <v>0</v>
      </c>
    </row>
    <row r="61" spans="1:9" s="26" customFormat="1" ht="22.5" customHeight="1" x14ac:dyDescent="0.55000000000000004">
      <c r="A61" t="s">
        <v>125</v>
      </c>
      <c r="C61" s="209"/>
      <c r="D61" s="209"/>
      <c r="E61" s="209"/>
      <c r="F61" s="203"/>
      <c r="G61" s="209"/>
      <c r="H61" s="203"/>
      <c r="I61" s="209"/>
    </row>
    <row r="62" spans="1:9" s="26" customFormat="1" ht="22.5" customHeight="1" x14ac:dyDescent="0.55000000000000004">
      <c r="A62" s="140" t="s">
        <v>126</v>
      </c>
      <c r="B62" s="110">
        <v>18</v>
      </c>
      <c r="C62" s="197">
        <v>726100000</v>
      </c>
      <c r="D62" s="197"/>
      <c r="E62" s="197">
        <v>726100000</v>
      </c>
      <c r="F62" s="203"/>
      <c r="G62" s="197">
        <v>726100000</v>
      </c>
      <c r="H62" s="203"/>
      <c r="I62" s="197">
        <v>726100000</v>
      </c>
    </row>
    <row r="63" spans="1:9" s="26" customFormat="1" ht="22.5" customHeight="1" x14ac:dyDescent="0.55000000000000004">
      <c r="A63" s="2" t="s">
        <v>4</v>
      </c>
      <c r="B63" s="110"/>
      <c r="C63" s="197"/>
      <c r="D63" s="197"/>
      <c r="E63" s="197"/>
      <c r="F63" s="203"/>
      <c r="G63" s="197"/>
      <c r="H63" s="203"/>
      <c r="I63" s="197"/>
    </row>
    <row r="64" spans="1:9" s="26" customFormat="1" ht="22.5" customHeight="1" x14ac:dyDescent="0.55000000000000004">
      <c r="A64" s="26" t="s">
        <v>41</v>
      </c>
      <c r="B64" s="110"/>
      <c r="C64" s="197"/>
      <c r="D64" s="197"/>
      <c r="E64" s="197"/>
      <c r="F64" s="203"/>
      <c r="G64" s="197"/>
      <c r="H64" s="203"/>
      <c r="I64" s="197"/>
    </row>
    <row r="65" spans="1:15" s="26" customFormat="1" ht="22.5" customHeight="1" x14ac:dyDescent="0.55000000000000004">
      <c r="A65" s="26" t="s">
        <v>73</v>
      </c>
      <c r="B65" s="110">
        <v>20</v>
      </c>
      <c r="C65" s="197">
        <v>22000000</v>
      </c>
      <c r="D65" s="197"/>
      <c r="E65" s="197">
        <v>22000000</v>
      </c>
      <c r="F65" s="203"/>
      <c r="G65" s="197">
        <v>22000000</v>
      </c>
      <c r="H65" s="203"/>
      <c r="I65" s="197">
        <v>22000000</v>
      </c>
    </row>
    <row r="66" spans="1:15" s="26" customFormat="1" ht="22.5" customHeight="1" x14ac:dyDescent="0.55000000000000004">
      <c r="A66" s="139" t="s">
        <v>161</v>
      </c>
      <c r="B66" s="110" t="s">
        <v>184</v>
      </c>
      <c r="C66" s="209">
        <v>970420000</v>
      </c>
      <c r="D66" s="209"/>
      <c r="E66" s="161">
        <v>0</v>
      </c>
      <c r="F66" s="203"/>
      <c r="G66" s="209">
        <v>970420000</v>
      </c>
      <c r="H66" s="203"/>
      <c r="I66" s="161">
        <v>0</v>
      </c>
    </row>
    <row r="67" spans="1:15" s="26" customFormat="1" ht="22.5" customHeight="1" x14ac:dyDescent="0.55000000000000004">
      <c r="A67" s="139" t="s">
        <v>162</v>
      </c>
      <c r="B67" s="12"/>
      <c r="C67" s="197">
        <v>420000000</v>
      </c>
      <c r="D67" s="197"/>
      <c r="E67" s="197">
        <v>420000000</v>
      </c>
      <c r="F67" s="203"/>
      <c r="G67" s="197">
        <v>420000000</v>
      </c>
      <c r="H67" s="203"/>
      <c r="I67" s="197">
        <v>420000000</v>
      </c>
    </row>
    <row r="68" spans="1:15" s="26" customFormat="1" ht="22.5" customHeight="1" x14ac:dyDescent="0.55000000000000004">
      <c r="A68" s="26" t="s">
        <v>46</v>
      </c>
      <c r="B68" s="12"/>
      <c r="C68" s="198">
        <f>'Shareholder_Equity-11'!P27</f>
        <v>3829422060</v>
      </c>
      <c r="D68" s="197"/>
      <c r="E68" s="198">
        <f>'Shareholder_Equity-10'!L26</f>
        <v>4985234510</v>
      </c>
      <c r="F68" s="197"/>
      <c r="G68" s="210">
        <f>'shareholder_separate-13'!P26</f>
        <v>3812875913</v>
      </c>
      <c r="H68" s="197"/>
      <c r="I68" s="198">
        <f>'shareholder_separate-12'!L25</f>
        <v>4968727411</v>
      </c>
    </row>
    <row r="69" spans="1:15" s="26" customFormat="1" ht="22.5" customHeight="1" x14ac:dyDescent="0.55000000000000004">
      <c r="A69" s="94" t="s">
        <v>88</v>
      </c>
      <c r="B69" s="110">
        <v>20</v>
      </c>
      <c r="C69" s="210">
        <v>-121713</v>
      </c>
      <c r="D69" s="197"/>
      <c r="E69" s="210">
        <v>1967245</v>
      </c>
      <c r="F69" s="197"/>
      <c r="G69" s="210">
        <v>-121713</v>
      </c>
      <c r="H69" s="203"/>
      <c r="I69" s="210">
        <v>1967245</v>
      </c>
    </row>
    <row r="70" spans="1:15" s="30" customFormat="1" ht="22.5" customHeight="1" x14ac:dyDescent="0.6">
      <c r="A70" s="3" t="s">
        <v>24</v>
      </c>
      <c r="B70" s="12"/>
      <c r="C70" s="155">
        <f>SUM(C59:C69)</f>
        <v>5217400347</v>
      </c>
      <c r="D70" s="197"/>
      <c r="E70" s="155">
        <f>SUM(E59:E69)</f>
        <v>6375301755</v>
      </c>
      <c r="F70" s="201"/>
      <c r="G70" s="155">
        <f>SUM(G59:G69)</f>
        <v>5200854200</v>
      </c>
      <c r="H70" s="201"/>
      <c r="I70" s="155">
        <f>SUM(I59:I69)</f>
        <v>6358794656</v>
      </c>
    </row>
    <row r="71" spans="1:15" s="30" customFormat="1" ht="11.25" customHeight="1" x14ac:dyDescent="0.6">
      <c r="A71" s="3"/>
      <c r="B71" s="12"/>
      <c r="C71" s="197"/>
      <c r="D71" s="197"/>
      <c r="E71" s="197"/>
      <c r="F71" s="201"/>
      <c r="G71" s="197"/>
      <c r="H71" s="201"/>
      <c r="I71" s="197"/>
    </row>
    <row r="72" spans="1:15" s="30" customFormat="1" ht="22.5" customHeight="1" thickBot="1" x14ac:dyDescent="0.65">
      <c r="A72" s="3" t="s">
        <v>23</v>
      </c>
      <c r="B72" s="12"/>
      <c r="C72" s="211">
        <f>SUM(C54+C70)</f>
        <v>6945996430</v>
      </c>
      <c r="D72" s="197"/>
      <c r="E72" s="211">
        <f>SUM(E54+E70)</f>
        <v>8135866054</v>
      </c>
      <c r="F72" s="201"/>
      <c r="G72" s="211">
        <f>G54+G70</f>
        <v>6929450283</v>
      </c>
      <c r="H72" s="201"/>
      <c r="I72" s="211">
        <f>I54+I70</f>
        <v>8119358955</v>
      </c>
      <c r="O72" s="140"/>
    </row>
    <row r="73" spans="1:15" s="30" customFormat="1" ht="23.25" customHeight="1" thickTop="1" x14ac:dyDescent="0.6">
      <c r="A73" s="3"/>
      <c r="B73" s="12"/>
      <c r="C73" s="52"/>
      <c r="D73" s="36"/>
      <c r="E73" s="52"/>
      <c r="O73" s="140"/>
    </row>
  </sheetData>
  <mergeCells count="17">
    <mergeCell ref="A1:E1"/>
    <mergeCell ref="A2:E2"/>
    <mergeCell ref="C4:E4"/>
    <mergeCell ref="C5:E5"/>
    <mergeCell ref="C38:E38"/>
    <mergeCell ref="G38:I38"/>
    <mergeCell ref="C40:I40"/>
    <mergeCell ref="G4:I4"/>
    <mergeCell ref="G5:I5"/>
    <mergeCell ref="G37:I37"/>
    <mergeCell ref="A33:E33"/>
    <mergeCell ref="A34:E34"/>
    <mergeCell ref="C37:E37"/>
    <mergeCell ref="C6:E6"/>
    <mergeCell ref="C36:E36"/>
    <mergeCell ref="G6:I6"/>
    <mergeCell ref="C8:I8"/>
  </mergeCells>
  <pageMargins left="0.7" right="0.7" top="0.48" bottom="0.5" header="0.5" footer="0.5"/>
  <pageSetup paperSize="9" scale="86" firstPageNumber="6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pageSetUpPr fitToPage="1"/>
  </sheetPr>
  <dimension ref="A1:Q48"/>
  <sheetViews>
    <sheetView view="pageBreakPreview" zoomScaleNormal="84" zoomScaleSheetLayoutView="100" workbookViewId="0">
      <selection sqref="A1:J1"/>
    </sheetView>
  </sheetViews>
  <sheetFormatPr defaultColWidth="10.875" defaultRowHeight="23.25" customHeight="1" x14ac:dyDescent="0.6"/>
  <cols>
    <col min="1" max="1" width="60" style="7" customWidth="1"/>
    <col min="2" max="2" width="7.75" style="11" customWidth="1"/>
    <col min="3" max="3" width="1.25" style="7" hidden="1" customWidth="1"/>
    <col min="4" max="4" width="15.625" style="92" customWidth="1"/>
    <col min="5" max="5" width="0.875" style="92" customWidth="1"/>
    <col min="6" max="6" width="15.625" style="92" customWidth="1"/>
    <col min="7" max="7" width="0.875" style="78" customWidth="1"/>
    <col min="8" max="8" width="15.625" style="78" customWidth="1"/>
    <col min="9" max="9" width="1" style="8" customWidth="1"/>
    <col min="10" max="10" width="15.625" style="78" customWidth="1"/>
    <col min="11" max="15" width="15.25" style="7" customWidth="1"/>
    <col min="16" max="16384" width="10.875" style="7"/>
  </cols>
  <sheetData>
    <row r="1" spans="1:10" ht="23.25" customHeight="1" x14ac:dyDescent="0.6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 ht="23.25" customHeight="1" x14ac:dyDescent="0.6">
      <c r="A2" s="270" t="s">
        <v>92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3.25" customHeight="1" x14ac:dyDescent="0.6">
      <c r="A3" s="1" t="s">
        <v>115</v>
      </c>
      <c r="B3" s="10"/>
      <c r="C3" s="1"/>
      <c r="D3" s="70"/>
      <c r="E3" s="70"/>
      <c r="F3" s="70"/>
      <c r="G3" s="71"/>
      <c r="H3" s="71"/>
      <c r="I3" s="24"/>
      <c r="J3" s="71"/>
    </row>
    <row r="4" spans="1:10" ht="23.25" customHeight="1" x14ac:dyDescent="0.6">
      <c r="A4" s="1"/>
      <c r="B4" s="10"/>
      <c r="C4" s="1"/>
      <c r="D4" s="268" t="s">
        <v>50</v>
      </c>
      <c r="E4" s="268"/>
      <c r="F4" s="268"/>
      <c r="G4" s="71"/>
      <c r="H4" s="71"/>
      <c r="I4" s="24"/>
      <c r="J4" s="71"/>
    </row>
    <row r="5" spans="1:10" ht="23.25" customHeight="1" x14ac:dyDescent="0.6">
      <c r="A5" s="1"/>
      <c r="B5" s="10"/>
      <c r="C5" s="1"/>
      <c r="D5" s="269" t="s">
        <v>51</v>
      </c>
      <c r="E5" s="269"/>
      <c r="F5" s="269"/>
      <c r="G5" s="72"/>
      <c r="H5" s="273" t="s">
        <v>48</v>
      </c>
      <c r="I5" s="273"/>
      <c r="J5" s="273"/>
    </row>
    <row r="6" spans="1:10" ht="23.25" customHeight="1" x14ac:dyDescent="0.6">
      <c r="A6" s="1"/>
      <c r="B6" s="10"/>
      <c r="C6" s="1"/>
      <c r="D6" s="272" t="s">
        <v>116</v>
      </c>
      <c r="E6" s="272"/>
      <c r="F6" s="272"/>
      <c r="G6" s="116"/>
      <c r="H6" s="272" t="s">
        <v>116</v>
      </c>
      <c r="I6" s="272"/>
      <c r="J6" s="272"/>
    </row>
    <row r="7" spans="1:10" ht="23.25" customHeight="1" x14ac:dyDescent="0.6">
      <c r="A7" s="1"/>
      <c r="B7" s="10"/>
      <c r="C7" s="1"/>
      <c r="D7" s="272"/>
      <c r="E7" s="272"/>
      <c r="F7" s="272"/>
      <c r="G7" s="116"/>
      <c r="H7" s="272"/>
      <c r="I7" s="272"/>
      <c r="J7" s="272"/>
    </row>
    <row r="8" spans="1:10" s="26" customFormat="1" ht="23.25" customHeight="1" x14ac:dyDescent="0.6">
      <c r="A8" s="2"/>
      <c r="B8" s="13" t="s">
        <v>13</v>
      </c>
      <c r="C8" s="25"/>
      <c r="D8" s="73">
        <v>2562</v>
      </c>
      <c r="E8" s="73"/>
      <c r="F8" s="73">
        <v>2561</v>
      </c>
      <c r="G8" s="1"/>
      <c r="H8" s="73">
        <v>2562</v>
      </c>
      <c r="I8" s="73"/>
      <c r="J8" s="73">
        <v>2561</v>
      </c>
    </row>
    <row r="9" spans="1:10" s="26" customFormat="1" ht="23.25" customHeight="1" x14ac:dyDescent="0.55000000000000004">
      <c r="B9" s="98"/>
      <c r="C9" s="25"/>
      <c r="D9" s="267" t="s">
        <v>61</v>
      </c>
      <c r="E9" s="267"/>
      <c r="F9" s="267"/>
      <c r="G9" s="267"/>
      <c r="H9" s="267"/>
      <c r="I9" s="267"/>
      <c r="J9" s="267"/>
    </row>
    <row r="10" spans="1:10" s="26" customFormat="1" ht="23.25" customHeight="1" x14ac:dyDescent="0.6">
      <c r="A10" s="18" t="s">
        <v>25</v>
      </c>
      <c r="B10" s="98"/>
      <c r="C10" s="23"/>
      <c r="D10" s="75"/>
      <c r="E10" s="75"/>
      <c r="F10" s="75"/>
      <c r="G10" s="46"/>
      <c r="H10" s="46"/>
      <c r="I10" s="29"/>
      <c r="J10" s="46"/>
    </row>
    <row r="11" spans="1:10" s="26" customFormat="1" ht="23.25" customHeight="1" x14ac:dyDescent="0.55000000000000004">
      <c r="A11" t="s">
        <v>106</v>
      </c>
      <c r="B11" s="40">
        <v>4</v>
      </c>
      <c r="D11" s="212">
        <v>7960185979</v>
      </c>
      <c r="E11" s="189"/>
      <c r="F11" s="212">
        <v>8631742023</v>
      </c>
      <c r="G11" s="189"/>
      <c r="H11" s="212">
        <v>7960185979</v>
      </c>
      <c r="I11" s="213"/>
      <c r="J11" s="212">
        <v>8631742023</v>
      </c>
    </row>
    <row r="12" spans="1:10" s="26" customFormat="1" ht="21.6" x14ac:dyDescent="0.55000000000000004">
      <c r="A12" t="s">
        <v>105</v>
      </c>
      <c r="B12" s="40" t="s">
        <v>181</v>
      </c>
      <c r="D12" s="212">
        <v>261434146</v>
      </c>
      <c r="E12" s="189"/>
      <c r="F12" s="212">
        <v>554252738</v>
      </c>
      <c r="G12" s="189"/>
      <c r="H12" s="212">
        <v>261944146</v>
      </c>
      <c r="I12" s="189"/>
      <c r="J12" s="212">
        <v>555252738</v>
      </c>
    </row>
    <row r="13" spans="1:10" s="36" customFormat="1" ht="21.6" x14ac:dyDescent="0.55000000000000004">
      <c r="A13" s="36" t="s">
        <v>76</v>
      </c>
      <c r="B13" s="40"/>
      <c r="C13" s="28"/>
      <c r="D13" s="214">
        <v>17370503</v>
      </c>
      <c r="E13" s="191"/>
      <c r="F13" s="214" t="s">
        <v>108</v>
      </c>
      <c r="G13" s="189"/>
      <c r="H13" s="215">
        <v>17370503</v>
      </c>
      <c r="I13" s="213"/>
      <c r="J13" s="215" t="s">
        <v>108</v>
      </c>
    </row>
    <row r="14" spans="1:10" s="26" customFormat="1" ht="21.6" x14ac:dyDescent="0.55000000000000004">
      <c r="A14" s="26" t="s">
        <v>27</v>
      </c>
      <c r="B14" s="40" t="s">
        <v>123</v>
      </c>
      <c r="C14" s="32"/>
      <c r="D14" s="212">
        <v>44555403</v>
      </c>
      <c r="E14" s="216"/>
      <c r="F14" s="212">
        <v>28703336</v>
      </c>
      <c r="G14" s="216"/>
      <c r="H14" s="212">
        <v>44555403</v>
      </c>
      <c r="I14" s="213"/>
      <c r="J14" s="212">
        <v>28703336</v>
      </c>
    </row>
    <row r="15" spans="1:10" s="30" customFormat="1" ht="23.25" customHeight="1" x14ac:dyDescent="0.6">
      <c r="A15" s="3" t="s">
        <v>28</v>
      </c>
      <c r="B15" s="40"/>
      <c r="C15" s="26"/>
      <c r="D15" s="217">
        <f>SUM(D11:D14)</f>
        <v>8283546031</v>
      </c>
      <c r="E15" s="189"/>
      <c r="F15" s="217">
        <f>SUM(F11:F14)</f>
        <v>9214698097</v>
      </c>
      <c r="G15" s="218"/>
      <c r="H15" s="217">
        <f>SUM(H11:H14)</f>
        <v>8284056031</v>
      </c>
      <c r="I15" s="219"/>
      <c r="J15" s="217">
        <f>SUM(J11:J14)</f>
        <v>9215698097</v>
      </c>
    </row>
    <row r="16" spans="1:10" s="26" customFormat="1" ht="11.25" customHeight="1" x14ac:dyDescent="0.6">
      <c r="A16" s="3"/>
      <c r="B16" s="40"/>
      <c r="D16" s="189"/>
      <c r="E16" s="189"/>
      <c r="F16" s="189"/>
      <c r="G16" s="189"/>
      <c r="H16" s="189"/>
      <c r="I16" s="213"/>
      <c r="J16" s="189"/>
    </row>
    <row r="17" spans="1:17" s="26" customFormat="1" ht="23.25" customHeight="1" x14ac:dyDescent="0.6">
      <c r="A17" s="18" t="s">
        <v>26</v>
      </c>
      <c r="B17" s="168"/>
      <c r="C17" s="28"/>
      <c r="D17" s="191"/>
      <c r="E17" s="191"/>
      <c r="F17" s="191"/>
      <c r="G17" s="189"/>
      <c r="H17" s="191"/>
      <c r="I17" s="213"/>
      <c r="J17" s="191"/>
    </row>
    <row r="18" spans="1:17" s="26" customFormat="1" ht="23.25" customHeight="1" x14ac:dyDescent="0.55000000000000004">
      <c r="A18" t="s">
        <v>107</v>
      </c>
      <c r="B18" s="168">
        <v>4</v>
      </c>
      <c r="D18" s="212">
        <v>6946517375</v>
      </c>
      <c r="E18" s="189"/>
      <c r="F18" s="212">
        <v>7265653309</v>
      </c>
      <c r="G18" s="189"/>
      <c r="H18" s="212">
        <v>6946517375</v>
      </c>
      <c r="I18" s="213"/>
      <c r="J18" s="212">
        <v>7265653309</v>
      </c>
    </row>
    <row r="19" spans="1:17" s="26" customFormat="1" ht="23.25" customHeight="1" x14ac:dyDescent="0.55000000000000004">
      <c r="A19" s="107" t="s">
        <v>132</v>
      </c>
      <c r="B19" s="40" t="s">
        <v>128</v>
      </c>
      <c r="C19" s="28"/>
      <c r="D19" s="212">
        <f>H19</f>
        <v>440404891</v>
      </c>
      <c r="E19" s="191"/>
      <c r="F19" s="212">
        <v>416829996</v>
      </c>
      <c r="G19" s="189"/>
      <c r="H19" s="212">
        <v>440404891</v>
      </c>
      <c r="I19" s="189"/>
      <c r="J19" s="212">
        <v>416829996</v>
      </c>
    </row>
    <row r="20" spans="1:17" s="26" customFormat="1" ht="23.25" customHeight="1" x14ac:dyDescent="0.55000000000000004">
      <c r="A20" s="28" t="s">
        <v>74</v>
      </c>
      <c r="B20" s="40" t="s">
        <v>157</v>
      </c>
      <c r="C20" s="28"/>
      <c r="D20" s="212">
        <v>726976171</v>
      </c>
      <c r="E20" s="191"/>
      <c r="F20" s="212">
        <v>736712180</v>
      </c>
      <c r="G20" s="189"/>
      <c r="H20" s="212">
        <v>726976171</v>
      </c>
      <c r="I20" s="189"/>
      <c r="J20" s="212">
        <v>736712180</v>
      </c>
      <c r="K20" s="32"/>
      <c r="L20" s="32"/>
      <c r="M20" s="32"/>
      <c r="N20" s="32"/>
      <c r="O20" s="32"/>
      <c r="P20" s="32"/>
      <c r="Q20" s="32"/>
    </row>
    <row r="21" spans="1:17" s="26" customFormat="1" ht="23.25" customHeight="1" x14ac:dyDescent="0.55000000000000004">
      <c r="A21" s="139" t="s">
        <v>142</v>
      </c>
      <c r="B21" s="40"/>
      <c r="C21" s="28"/>
      <c r="D21" s="214" t="s">
        <v>108</v>
      </c>
      <c r="E21" s="191"/>
      <c r="F21" s="212">
        <v>25776919</v>
      </c>
      <c r="G21" s="189"/>
      <c r="H21" s="220" t="s">
        <v>108</v>
      </c>
      <c r="I21" s="189"/>
      <c r="J21" s="212">
        <v>25776919</v>
      </c>
      <c r="K21" s="173"/>
      <c r="L21" s="173"/>
      <c r="M21" s="173"/>
      <c r="N21" s="173"/>
      <c r="O21" s="173"/>
      <c r="P21" s="32"/>
      <c r="Q21" s="173"/>
    </row>
    <row r="22" spans="1:17" s="30" customFormat="1" ht="23.25" customHeight="1" x14ac:dyDescent="0.6">
      <c r="A22" s="4" t="s">
        <v>29</v>
      </c>
      <c r="B22" s="40"/>
      <c r="C22" s="26"/>
      <c r="D22" s="217">
        <f>SUM(D18:D21)</f>
        <v>8113898437</v>
      </c>
      <c r="E22" s="189"/>
      <c r="F22" s="217">
        <f>SUM(F18:F21)</f>
        <v>8444972404</v>
      </c>
      <c r="G22" s="218"/>
      <c r="H22" s="217">
        <f>SUM(H18:H21)</f>
        <v>8113898437</v>
      </c>
      <c r="I22" s="218"/>
      <c r="J22" s="217">
        <f>SUM(J18:J21)</f>
        <v>8444972404</v>
      </c>
      <c r="K22" s="175"/>
      <c r="L22" s="175"/>
      <c r="M22" s="175"/>
      <c r="N22" s="175"/>
      <c r="O22" s="175"/>
      <c r="P22" s="176"/>
      <c r="Q22" s="177"/>
    </row>
    <row r="23" spans="1:17" s="26" customFormat="1" ht="11.25" customHeight="1" x14ac:dyDescent="0.6">
      <c r="A23" s="3"/>
      <c r="B23" s="40"/>
      <c r="D23" s="189"/>
      <c r="E23" s="189"/>
      <c r="F23" s="189"/>
      <c r="G23" s="189"/>
      <c r="H23" s="189"/>
      <c r="I23" s="213"/>
      <c r="J23" s="189"/>
      <c r="K23" s="32"/>
      <c r="L23" s="32"/>
      <c r="M23" s="32"/>
      <c r="N23" s="32"/>
      <c r="O23" s="32"/>
      <c r="P23" s="32"/>
      <c r="Q23" s="32"/>
    </row>
    <row r="24" spans="1:17" s="30" customFormat="1" ht="23.25" customHeight="1" x14ac:dyDescent="0.55000000000000004">
      <c r="A24" s="93" t="s">
        <v>82</v>
      </c>
      <c r="B24" s="40">
        <v>9</v>
      </c>
      <c r="C24" s="26"/>
      <c r="D24" s="221">
        <v>549048</v>
      </c>
      <c r="E24" s="189"/>
      <c r="F24" s="222">
        <v>1994023</v>
      </c>
      <c r="G24" s="189"/>
      <c r="H24" s="220" t="s">
        <v>108</v>
      </c>
      <c r="I24" s="213"/>
      <c r="J24" s="220" t="s">
        <v>108</v>
      </c>
      <c r="K24" s="171"/>
      <c r="L24" s="171"/>
      <c r="M24" s="171"/>
      <c r="N24" s="171"/>
      <c r="O24" s="171"/>
      <c r="P24" s="172"/>
      <c r="Q24" s="173"/>
    </row>
    <row r="25" spans="1:17" s="30" customFormat="1" ht="23.25" customHeight="1" x14ac:dyDescent="0.6">
      <c r="A25" s="4" t="s">
        <v>79</v>
      </c>
      <c r="B25" s="40"/>
      <c r="C25" s="26"/>
      <c r="D25" s="223">
        <f>D15-D22+D24</f>
        <v>170196642</v>
      </c>
      <c r="E25" s="189"/>
      <c r="F25" s="223">
        <f>F15-F22+F24</f>
        <v>771719716</v>
      </c>
      <c r="G25" s="218"/>
      <c r="H25" s="223">
        <f>H15-H22</f>
        <v>170157594</v>
      </c>
      <c r="I25" s="219"/>
      <c r="J25" s="223">
        <f>J15-J22</f>
        <v>770725693</v>
      </c>
      <c r="K25" s="174"/>
      <c r="L25" s="174"/>
      <c r="M25" s="174"/>
      <c r="N25" s="174"/>
      <c r="O25" s="174"/>
      <c r="P25" s="174"/>
      <c r="Q25" s="178"/>
    </row>
    <row r="26" spans="1:17" s="26" customFormat="1" ht="23.25" customHeight="1" x14ac:dyDescent="0.55000000000000004">
      <c r="A26" s="139" t="s">
        <v>179</v>
      </c>
      <c r="B26" s="40">
        <v>28</v>
      </c>
      <c r="D26" s="212">
        <f>H26</f>
        <v>9949301</v>
      </c>
      <c r="E26" s="189"/>
      <c r="F26" s="212">
        <v>-52462446</v>
      </c>
      <c r="G26" s="189"/>
      <c r="H26" s="212">
        <v>9949301</v>
      </c>
      <c r="I26" s="213"/>
      <c r="J26" s="212">
        <v>-52462446</v>
      </c>
      <c r="K26" s="32"/>
      <c r="L26" s="32"/>
      <c r="M26" s="32"/>
      <c r="N26" s="32"/>
      <c r="O26" s="32"/>
      <c r="P26" s="172"/>
      <c r="Q26" s="179"/>
    </row>
    <row r="27" spans="1:17" s="30" customFormat="1" ht="23.25" customHeight="1" x14ac:dyDescent="0.6">
      <c r="A27" s="3" t="s">
        <v>63</v>
      </c>
      <c r="B27" s="40"/>
      <c r="C27" s="26"/>
      <c r="D27" s="217">
        <f>SUM(D25:D26)</f>
        <v>180145943</v>
      </c>
      <c r="E27" s="223">
        <f t="shared" ref="E27:I27" si="0">SUM(E25:E26)</f>
        <v>0</v>
      </c>
      <c r="F27" s="217">
        <f>SUM(F25:F26)</f>
        <v>719257270</v>
      </c>
      <c r="G27" s="223">
        <f t="shared" si="0"/>
        <v>0</v>
      </c>
      <c r="H27" s="217">
        <f t="shared" si="0"/>
        <v>180106895</v>
      </c>
      <c r="I27" s="223">
        <f t="shared" si="0"/>
        <v>0</v>
      </c>
      <c r="J27" s="217">
        <f>SUM(J25:J26)</f>
        <v>718263247</v>
      </c>
      <c r="P27" s="170"/>
      <c r="Q27" s="129"/>
    </row>
    <row r="28" spans="1:17" s="26" customFormat="1" ht="11.25" customHeight="1" x14ac:dyDescent="0.6">
      <c r="A28" s="3"/>
      <c r="B28" s="40"/>
      <c r="D28" s="36"/>
      <c r="E28" s="36"/>
      <c r="F28" s="36"/>
      <c r="G28" s="45"/>
      <c r="H28" s="36"/>
      <c r="I28" s="27"/>
      <c r="J28" s="36"/>
    </row>
    <row r="29" spans="1:17" s="3" customFormat="1" ht="23.25" customHeight="1" x14ac:dyDescent="0.6">
      <c r="A29" s="97" t="s">
        <v>90</v>
      </c>
      <c r="B29" s="168"/>
      <c r="C29" s="99"/>
      <c r="D29" s="89"/>
      <c r="E29" s="89"/>
      <c r="F29" s="89"/>
      <c r="G29" s="89"/>
      <c r="H29" s="89"/>
      <c r="I29" s="89"/>
      <c r="J29" s="89"/>
    </row>
    <row r="30" spans="1:17" s="92" customFormat="1" ht="23.25" customHeight="1" x14ac:dyDescent="0.6">
      <c r="A30" s="106" t="s">
        <v>153</v>
      </c>
      <c r="B30" s="168"/>
      <c r="C30" s="114"/>
      <c r="D30" s="115"/>
      <c r="E30" s="115"/>
      <c r="F30" s="115"/>
      <c r="G30" s="115"/>
      <c r="H30" s="115"/>
      <c r="I30" s="115"/>
      <c r="J30" s="115"/>
    </row>
    <row r="31" spans="1:17" s="92" customFormat="1" ht="23.25" customHeight="1" x14ac:dyDescent="0.6">
      <c r="A31" s="113" t="s">
        <v>147</v>
      </c>
      <c r="B31" s="168">
        <v>6</v>
      </c>
      <c r="C31" s="114"/>
      <c r="D31" s="224">
        <v>-2611197</v>
      </c>
      <c r="E31" s="224"/>
      <c r="F31" s="225">
        <v>-3307487</v>
      </c>
      <c r="G31" s="224"/>
      <c r="H31" s="224">
        <v>-2611197</v>
      </c>
      <c r="I31" s="224"/>
      <c r="J31" s="224">
        <v>-3307487</v>
      </c>
    </row>
    <row r="32" spans="1:17" s="92" customFormat="1" ht="23.25" customHeight="1" x14ac:dyDescent="0.6">
      <c r="A32" s="113" t="s">
        <v>151</v>
      </c>
      <c r="B32" s="168"/>
      <c r="C32" s="114"/>
      <c r="D32" s="226"/>
      <c r="E32" s="226"/>
      <c r="F32" s="226"/>
      <c r="G32" s="226"/>
      <c r="H32" s="226"/>
      <c r="I32" s="226"/>
      <c r="J32" s="226"/>
    </row>
    <row r="33" spans="1:10" s="92" customFormat="1" ht="23.25" customHeight="1" x14ac:dyDescent="0.6">
      <c r="A33" s="113" t="s">
        <v>163</v>
      </c>
      <c r="B33" s="168" t="s">
        <v>190</v>
      </c>
      <c r="C33" s="114"/>
      <c r="D33" s="221">
        <v>522239</v>
      </c>
      <c r="E33" s="224"/>
      <c r="F33" s="221">
        <v>661497.4</v>
      </c>
      <c r="G33" s="224"/>
      <c r="H33" s="221">
        <v>522239</v>
      </c>
      <c r="I33" s="224"/>
      <c r="J33" s="221">
        <v>661497</v>
      </c>
    </row>
    <row r="34" spans="1:10" s="92" customFormat="1" ht="23.25" customHeight="1" x14ac:dyDescent="0.6">
      <c r="A34" s="105" t="s">
        <v>185</v>
      </c>
      <c r="B34" s="168"/>
      <c r="C34" s="114"/>
      <c r="D34" s="227">
        <f>SUM(D31:D33)</f>
        <v>-2088958</v>
      </c>
      <c r="E34" s="223"/>
      <c r="F34" s="228">
        <f>SUM(F31:F33)</f>
        <v>-2645989.6</v>
      </c>
      <c r="G34" s="223"/>
      <c r="H34" s="227">
        <f>SUM(H31:H33)</f>
        <v>-2088958</v>
      </c>
      <c r="I34" s="223"/>
      <c r="J34" s="228">
        <f>SUM(J31:J33)</f>
        <v>-2645990</v>
      </c>
    </row>
    <row r="35" spans="1:10" s="92" customFormat="1" ht="11.25" customHeight="1" x14ac:dyDescent="0.6">
      <c r="A35" s="113"/>
      <c r="B35" s="168"/>
      <c r="C35" s="114"/>
      <c r="D35" s="229"/>
      <c r="E35" s="224"/>
      <c r="F35" s="229"/>
      <c r="G35" s="224"/>
      <c r="H35" s="229"/>
      <c r="I35" s="224"/>
      <c r="J35" s="229"/>
    </row>
    <row r="36" spans="1:10" s="3" customFormat="1" ht="23.25" customHeight="1" x14ac:dyDescent="0.6">
      <c r="A36" s="142" t="s">
        <v>154</v>
      </c>
      <c r="B36" s="168"/>
      <c r="C36" s="99"/>
      <c r="D36" s="223"/>
      <c r="E36" s="223"/>
      <c r="F36" s="223"/>
      <c r="G36" s="223"/>
      <c r="H36" s="223"/>
      <c r="I36" s="223"/>
      <c r="J36" s="223"/>
    </row>
    <row r="37" spans="1:10" s="92" customFormat="1" ht="23.25" customHeight="1" x14ac:dyDescent="0.6">
      <c r="A37" s="113" t="s">
        <v>145</v>
      </c>
      <c r="B37" s="168">
        <v>17</v>
      </c>
      <c r="C37" s="114"/>
      <c r="D37" s="224">
        <v>-7297991</v>
      </c>
      <c r="E37" s="224"/>
      <c r="F37" s="224">
        <v>-7501838</v>
      </c>
      <c r="G37" s="224"/>
      <c r="H37" s="224">
        <v>-7297991</v>
      </c>
      <c r="I37" s="224"/>
      <c r="J37" s="224">
        <v>-7501838</v>
      </c>
    </row>
    <row r="38" spans="1:10" s="92" customFormat="1" ht="23.25" customHeight="1" x14ac:dyDescent="0.6">
      <c r="A38" s="113" t="s">
        <v>146</v>
      </c>
      <c r="B38" s="98"/>
      <c r="C38" s="114"/>
      <c r="D38" s="224"/>
      <c r="E38" s="224"/>
      <c r="F38" s="224"/>
      <c r="G38" s="224"/>
      <c r="H38" s="224"/>
      <c r="I38" s="224"/>
      <c r="J38" s="224"/>
    </row>
    <row r="39" spans="1:10" s="92" customFormat="1" ht="23.25" customHeight="1" x14ac:dyDescent="0.6">
      <c r="A39" s="113" t="s">
        <v>163</v>
      </c>
      <c r="B39" s="186" t="s">
        <v>190</v>
      </c>
      <c r="C39" s="114"/>
      <c r="D39" s="224">
        <v>1459598</v>
      </c>
      <c r="E39" s="224"/>
      <c r="F39" s="224">
        <v>1500367.6</v>
      </c>
      <c r="G39" s="224"/>
      <c r="H39" s="224">
        <v>1459598</v>
      </c>
      <c r="I39" s="224"/>
      <c r="J39" s="224">
        <v>1500368</v>
      </c>
    </row>
    <row r="40" spans="1:10" s="92" customFormat="1" ht="23.25" customHeight="1" x14ac:dyDescent="0.6">
      <c r="A40" s="105" t="s">
        <v>186</v>
      </c>
      <c r="B40" s="98"/>
      <c r="C40" s="114"/>
      <c r="D40" s="217">
        <f>SUM(D37:D39)</f>
        <v>-5838393</v>
      </c>
      <c r="E40" s="223"/>
      <c r="F40" s="217">
        <f>SUM(F37:F39)</f>
        <v>-6001470.4000000004</v>
      </c>
      <c r="G40" s="223"/>
      <c r="H40" s="217">
        <f>SUM(H37:H39)</f>
        <v>-5838393</v>
      </c>
      <c r="I40" s="223"/>
      <c r="J40" s="217">
        <f>SUM(J37:J39)</f>
        <v>-6001470</v>
      </c>
    </row>
    <row r="41" spans="1:10" ht="23.25" customHeight="1" x14ac:dyDescent="0.6">
      <c r="A41" s="97" t="s">
        <v>164</v>
      </c>
      <c r="B41" s="98"/>
      <c r="C41" s="99"/>
      <c r="D41" s="227">
        <f>SUM(D40,D34)</f>
        <v>-7927351</v>
      </c>
      <c r="E41" s="223"/>
      <c r="F41" s="227">
        <f>SUM(F40,F34)</f>
        <v>-8647460</v>
      </c>
      <c r="G41" s="223"/>
      <c r="H41" s="227">
        <f>SUM(H40,H34)</f>
        <v>-7927351</v>
      </c>
      <c r="I41" s="223"/>
      <c r="J41" s="227">
        <f>SUM(J40,J34)</f>
        <v>-8647460</v>
      </c>
    </row>
    <row r="42" spans="1:10" s="26" customFormat="1" ht="11.25" customHeight="1" x14ac:dyDescent="0.6">
      <c r="A42" s="3"/>
      <c r="B42" s="40"/>
      <c r="D42" s="189"/>
      <c r="E42" s="189"/>
      <c r="F42" s="189"/>
      <c r="G42" s="189"/>
      <c r="H42" s="189"/>
      <c r="I42" s="213"/>
      <c r="J42" s="189"/>
    </row>
    <row r="43" spans="1:10" s="100" customFormat="1" ht="22.5" customHeight="1" thickBot="1" x14ac:dyDescent="0.65">
      <c r="A43" s="97" t="s">
        <v>91</v>
      </c>
      <c r="B43" s="98"/>
      <c r="C43" s="99"/>
      <c r="D43" s="230">
        <f>SUM(D41,D27)</f>
        <v>172218592</v>
      </c>
      <c r="E43" s="223"/>
      <c r="F43" s="230">
        <f>SUM(F41,F27)</f>
        <v>710609810</v>
      </c>
      <c r="G43" s="223"/>
      <c r="H43" s="230">
        <f>SUM(H41,H27)</f>
        <v>172179544</v>
      </c>
      <c r="I43" s="223"/>
      <c r="J43" s="230">
        <f>SUM(J41,J27)</f>
        <v>709615787</v>
      </c>
    </row>
    <row r="44" spans="1:10" s="26" customFormat="1" ht="11.25" customHeight="1" thickTop="1" x14ac:dyDescent="0.6">
      <c r="A44" s="3"/>
      <c r="B44" s="40"/>
      <c r="D44" s="147"/>
      <c r="E44" s="147"/>
      <c r="F44" s="147"/>
      <c r="G44" s="147"/>
      <c r="H44" s="147"/>
      <c r="I44" s="137"/>
      <c r="J44" s="147"/>
    </row>
    <row r="45" spans="1:10" ht="25.5" customHeight="1" thickBot="1" x14ac:dyDescent="0.65">
      <c r="A45" s="4" t="s">
        <v>192</v>
      </c>
      <c r="B45" s="40">
        <v>30</v>
      </c>
      <c r="C45" s="3"/>
      <c r="D45" s="152">
        <f>H45</f>
        <v>8.56</v>
      </c>
      <c r="E45" s="153"/>
      <c r="F45" s="152">
        <f>F27/22000000</f>
        <v>32.693512272727276</v>
      </c>
      <c r="G45" s="153"/>
      <c r="H45" s="152">
        <v>8.56</v>
      </c>
      <c r="I45" s="154"/>
      <c r="J45" s="152">
        <f>J27/22000000</f>
        <v>32.648329409090913</v>
      </c>
    </row>
    <row r="46" spans="1:10" ht="23.25" customHeight="1" thickTop="1" x14ac:dyDescent="0.6">
      <c r="A46" s="9"/>
      <c r="B46" s="14"/>
      <c r="C46" s="5"/>
      <c r="D46" s="77"/>
      <c r="E46" s="77"/>
      <c r="F46" s="77"/>
      <c r="G46" s="52"/>
      <c r="H46" s="52"/>
      <c r="I46" s="19"/>
      <c r="J46" s="52"/>
    </row>
    <row r="47" spans="1:10" ht="23.25" customHeight="1" x14ac:dyDescent="0.6">
      <c r="A47" s="9"/>
      <c r="B47" s="14"/>
      <c r="C47" s="5"/>
      <c r="D47" s="77"/>
      <c r="E47" s="77"/>
      <c r="F47" s="77"/>
      <c r="G47" s="52"/>
      <c r="H47" s="52"/>
      <c r="I47" s="19"/>
      <c r="J47" s="52"/>
    </row>
    <row r="48" spans="1:10" ht="23.25" customHeight="1" x14ac:dyDescent="0.6">
      <c r="D48" s="128"/>
      <c r="F48" s="128"/>
    </row>
  </sheetData>
  <mergeCells count="8">
    <mergeCell ref="D6:F7"/>
    <mergeCell ref="H6:J7"/>
    <mergeCell ref="D9:J9"/>
    <mergeCell ref="A1:J1"/>
    <mergeCell ref="A2:J2"/>
    <mergeCell ref="D4:F4"/>
    <mergeCell ref="D5:F5"/>
    <mergeCell ref="H5:J5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75" firstPageNumber="8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P27"/>
  <sheetViews>
    <sheetView view="pageBreakPreview" zoomScaleNormal="100" zoomScaleSheetLayoutView="100" workbookViewId="0"/>
  </sheetViews>
  <sheetFormatPr defaultColWidth="9.125" defaultRowHeight="23.25" customHeight="1" x14ac:dyDescent="0.55000000000000004"/>
  <cols>
    <col min="1" max="1" width="47.125" style="2" customWidth="1"/>
    <col min="2" max="2" width="8.625" style="2" customWidth="1"/>
    <col min="3" max="3" width="1.25" style="2" customWidth="1"/>
    <col min="4" max="4" width="12.375" style="2" customWidth="1"/>
    <col min="5" max="5" width="1.25" style="2" customWidth="1"/>
    <col min="6" max="6" width="13.25" style="2" customWidth="1"/>
    <col min="7" max="7" width="1.25" style="2" customWidth="1"/>
    <col min="8" max="8" width="13.375" style="2" customWidth="1"/>
    <col min="9" max="9" width="1.25" style="2" customWidth="1"/>
    <col min="10" max="10" width="13.375" style="2" customWidth="1"/>
    <col min="11" max="11" width="1.25" style="2" customWidth="1"/>
    <col min="12" max="12" width="14.125" style="2" customWidth="1"/>
    <col min="13" max="13" width="1.25" style="2" customWidth="1"/>
    <col min="14" max="14" width="19.75" style="22" customWidth="1"/>
    <col min="15" max="15" width="1.25" style="22" customWidth="1"/>
    <col min="16" max="16" width="14.375" style="2" customWidth="1"/>
    <col min="17" max="16384" width="9.125" style="2"/>
  </cols>
  <sheetData>
    <row r="1" spans="1:16" ht="23.25" customHeight="1" x14ac:dyDescent="0.6">
      <c r="A1" s="16" t="s">
        <v>0</v>
      </c>
      <c r="B1" s="16"/>
      <c r="C1" s="16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23.25" customHeight="1" x14ac:dyDescent="0.6">
      <c r="A2" s="16" t="s">
        <v>31</v>
      </c>
      <c r="B2" s="16"/>
      <c r="C2" s="16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</row>
    <row r="3" spans="1:16" ht="23.25" customHeight="1" x14ac:dyDescent="0.6">
      <c r="A3" s="16"/>
      <c r="B3" s="16"/>
      <c r="C3" s="1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6" ht="22.5" customHeight="1" x14ac:dyDescent="0.6">
      <c r="A4" s="44"/>
      <c r="B4" s="44"/>
      <c r="C4" s="44"/>
      <c r="D4" s="276" t="s">
        <v>49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22.5" customHeight="1" x14ac:dyDescent="0.6">
      <c r="A5" s="44"/>
      <c r="B5" s="44"/>
      <c r="C5" s="44"/>
      <c r="D5" s="67"/>
      <c r="E5" s="67"/>
      <c r="F5" s="67"/>
      <c r="G5" s="67"/>
      <c r="H5" s="67"/>
      <c r="I5" s="67"/>
      <c r="J5" s="67"/>
      <c r="K5" s="67"/>
      <c r="L5" s="67"/>
      <c r="M5" s="67"/>
      <c r="N5" s="278" t="s">
        <v>88</v>
      </c>
      <c r="O5" s="68"/>
      <c r="P5" s="67"/>
    </row>
    <row r="6" spans="1:16" ht="22.5" customHeight="1" x14ac:dyDescent="0.55000000000000004">
      <c r="A6" s="68"/>
      <c r="B6" s="68"/>
      <c r="C6" s="68"/>
      <c r="D6" s="5"/>
      <c r="E6" s="65"/>
      <c r="F6" s="65"/>
      <c r="G6" s="102"/>
      <c r="H6" s="277" t="s">
        <v>4</v>
      </c>
      <c r="I6" s="277"/>
      <c r="J6" s="277"/>
      <c r="K6" s="277"/>
      <c r="L6" s="277"/>
      <c r="M6" s="65"/>
      <c r="N6" s="279"/>
      <c r="O6" s="138"/>
      <c r="P6" s="5"/>
    </row>
    <row r="7" spans="1:16" ht="22.5" customHeight="1" x14ac:dyDescent="0.55000000000000004">
      <c r="D7" s="65" t="s">
        <v>57</v>
      </c>
      <c r="E7" s="65"/>
      <c r="F7" s="65"/>
      <c r="G7" s="65"/>
      <c r="K7" s="65"/>
      <c r="L7" s="5"/>
      <c r="M7" s="65"/>
      <c r="N7" s="66"/>
      <c r="O7" s="66"/>
    </row>
    <row r="8" spans="1:16" ht="22.5" customHeight="1" x14ac:dyDescent="0.55000000000000004">
      <c r="D8" s="65" t="s">
        <v>64</v>
      </c>
      <c r="E8" s="65"/>
      <c r="F8" s="65" t="s">
        <v>30</v>
      </c>
      <c r="G8" s="65"/>
      <c r="H8" s="65" t="s">
        <v>97</v>
      </c>
      <c r="I8" s="65"/>
      <c r="J8" s="162" t="s">
        <v>97</v>
      </c>
      <c r="K8" s="65"/>
      <c r="L8" s="5"/>
      <c r="M8" s="65"/>
      <c r="N8" s="66"/>
      <c r="O8" s="66"/>
      <c r="P8" s="65" t="s">
        <v>44</v>
      </c>
    </row>
    <row r="9" spans="1:16" ht="22.5" customHeight="1" x14ac:dyDescent="0.55000000000000004">
      <c r="B9" s="12" t="s">
        <v>13</v>
      </c>
      <c r="C9" s="12"/>
      <c r="D9" s="65" t="s">
        <v>60</v>
      </c>
      <c r="E9" s="65"/>
      <c r="F9" s="103" t="s">
        <v>98</v>
      </c>
      <c r="G9" s="65"/>
      <c r="H9" s="65" t="s">
        <v>99</v>
      </c>
      <c r="I9" s="65"/>
      <c r="J9" s="162" t="s">
        <v>165</v>
      </c>
      <c r="K9" s="65"/>
      <c r="L9" s="104" t="s">
        <v>22</v>
      </c>
      <c r="M9" s="65"/>
      <c r="N9" s="66" t="s">
        <v>100</v>
      </c>
      <c r="O9" s="66"/>
      <c r="P9" s="65" t="s">
        <v>45</v>
      </c>
    </row>
    <row r="10" spans="1:16" ht="22.5" customHeight="1" x14ac:dyDescent="0.55000000000000004">
      <c r="D10" s="274" t="s">
        <v>61</v>
      </c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</row>
    <row r="11" spans="1:16" ht="22.5" customHeight="1" x14ac:dyDescent="0.6">
      <c r="A11" s="3" t="s">
        <v>129</v>
      </c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</row>
    <row r="12" spans="1:16" ht="22.5" customHeight="1" x14ac:dyDescent="0.6">
      <c r="A12" s="3" t="s">
        <v>130</v>
      </c>
      <c r="B12" s="3"/>
      <c r="C12" s="3"/>
      <c r="D12" s="231">
        <v>220000000</v>
      </c>
      <c r="E12" s="231"/>
      <c r="F12" s="231">
        <v>726100000</v>
      </c>
      <c r="G12" s="231"/>
      <c r="H12" s="231">
        <v>22000000</v>
      </c>
      <c r="I12" s="231"/>
      <c r="J12" s="231">
        <v>420000000</v>
      </c>
      <c r="K12" s="231"/>
      <c r="L12" s="232">
        <v>4939898710</v>
      </c>
      <c r="M12" s="231"/>
      <c r="N12" s="231">
        <v>4613235</v>
      </c>
      <c r="O12" s="231"/>
      <c r="P12" s="231">
        <f>SUM(D12:N12)</f>
        <v>6332611945</v>
      </c>
    </row>
    <row r="13" spans="1:16" ht="6.75" customHeight="1" x14ac:dyDescent="0.6">
      <c r="A13" s="117"/>
      <c r="B13" s="3"/>
      <c r="C13" s="3"/>
      <c r="D13" s="233"/>
      <c r="E13" s="234"/>
      <c r="F13" s="234"/>
      <c r="G13" s="231"/>
      <c r="H13" s="233"/>
      <c r="I13" s="233"/>
      <c r="J13" s="233"/>
      <c r="K13" s="231"/>
      <c r="L13" s="235"/>
      <c r="M13" s="231"/>
      <c r="N13" s="231"/>
      <c r="O13" s="231"/>
      <c r="P13" s="231"/>
    </row>
    <row r="14" spans="1:16" ht="22.5" customHeight="1" x14ac:dyDescent="0.6">
      <c r="A14" s="105" t="s">
        <v>101</v>
      </c>
      <c r="B14" s="3"/>
      <c r="C14" s="3"/>
      <c r="D14" s="233"/>
      <c r="E14" s="234"/>
      <c r="F14" s="234"/>
      <c r="G14" s="231"/>
      <c r="H14" s="233"/>
      <c r="I14" s="233"/>
      <c r="J14" s="233"/>
      <c r="K14" s="231"/>
      <c r="L14" s="235"/>
      <c r="M14" s="231"/>
      <c r="N14" s="231"/>
      <c r="O14" s="231"/>
      <c r="P14" s="231"/>
    </row>
    <row r="15" spans="1:16" ht="22.5" customHeight="1" x14ac:dyDescent="0.6">
      <c r="A15" s="106" t="s">
        <v>102</v>
      </c>
      <c r="B15" s="3"/>
      <c r="C15" s="3"/>
      <c r="D15" s="233"/>
      <c r="E15" s="234"/>
      <c r="F15" s="234"/>
      <c r="G15" s="231"/>
      <c r="H15" s="233"/>
      <c r="I15" s="233"/>
      <c r="J15" s="233"/>
      <c r="K15" s="231"/>
      <c r="L15" s="235"/>
      <c r="M15" s="231"/>
      <c r="N15" s="231"/>
      <c r="O15" s="231"/>
      <c r="P15" s="231"/>
    </row>
    <row r="16" spans="1:16" ht="22.5" customHeight="1" x14ac:dyDescent="0.6">
      <c r="A16" s="113" t="s">
        <v>103</v>
      </c>
      <c r="B16" s="110">
        <v>31</v>
      </c>
      <c r="C16" s="12"/>
      <c r="D16" s="236">
        <v>0</v>
      </c>
      <c r="E16" s="237"/>
      <c r="F16" s="236">
        <v>0</v>
      </c>
      <c r="G16" s="236"/>
      <c r="H16" s="236">
        <v>0</v>
      </c>
      <c r="I16" s="236"/>
      <c r="J16" s="236">
        <v>0</v>
      </c>
      <c r="K16" s="231"/>
      <c r="L16" s="127">
        <v>-667920000</v>
      </c>
      <c r="M16" s="238"/>
      <c r="N16" s="236">
        <v>0</v>
      </c>
      <c r="O16" s="239"/>
      <c r="P16" s="127">
        <f>SUM(D16:N16)</f>
        <v>-667920000</v>
      </c>
    </row>
    <row r="17" spans="1:16" ht="22.5" customHeight="1" x14ac:dyDescent="0.6">
      <c r="A17" s="106" t="s">
        <v>120</v>
      </c>
      <c r="B17" s="3"/>
      <c r="C17" s="3"/>
      <c r="D17" s="240">
        <v>0</v>
      </c>
      <c r="E17" s="233"/>
      <c r="F17" s="240">
        <v>0</v>
      </c>
      <c r="G17" s="241"/>
      <c r="H17" s="240">
        <v>0</v>
      </c>
      <c r="I17" s="241"/>
      <c r="J17" s="240">
        <v>0</v>
      </c>
      <c r="K17" s="231"/>
      <c r="L17" s="135">
        <f>SUM(L16)</f>
        <v>-667920000</v>
      </c>
      <c r="M17" s="231"/>
      <c r="N17" s="240">
        <v>0</v>
      </c>
      <c r="O17" s="242"/>
      <c r="P17" s="135">
        <f>SUM(D17:N17)</f>
        <v>-667920000</v>
      </c>
    </row>
    <row r="18" spans="1:16" ht="6.75" customHeight="1" x14ac:dyDescent="0.6">
      <c r="A18" s="117"/>
      <c r="B18" s="3"/>
      <c r="C18" s="3"/>
      <c r="D18" s="233"/>
      <c r="E18" s="234"/>
      <c r="F18" s="234"/>
      <c r="G18" s="231"/>
      <c r="H18" s="233"/>
      <c r="I18" s="233"/>
      <c r="J18" s="233"/>
      <c r="K18" s="231"/>
      <c r="L18" s="235"/>
      <c r="M18" s="231"/>
      <c r="N18" s="231"/>
      <c r="O18" s="231"/>
      <c r="P18" s="231"/>
    </row>
    <row r="19" spans="1:16" ht="22.5" customHeight="1" x14ac:dyDescent="0.6">
      <c r="A19" s="105" t="s">
        <v>171</v>
      </c>
      <c r="B19" s="3"/>
      <c r="C19" s="3"/>
      <c r="D19" s="243">
        <f>SUM(D17)</f>
        <v>0</v>
      </c>
      <c r="E19" s="234"/>
      <c r="F19" s="243">
        <f>SUM(F17)</f>
        <v>0</v>
      </c>
      <c r="G19" s="231"/>
      <c r="H19" s="243">
        <f>SUM(H17)</f>
        <v>0</v>
      </c>
      <c r="I19" s="233"/>
      <c r="J19" s="243">
        <f>SUM(J17)</f>
        <v>0</v>
      </c>
      <c r="K19" s="231"/>
      <c r="L19" s="163">
        <f>SUM(L17)</f>
        <v>-667920000</v>
      </c>
      <c r="M19" s="231"/>
      <c r="N19" s="243">
        <f>SUM(N17)</f>
        <v>0</v>
      </c>
      <c r="O19" s="231"/>
      <c r="P19" s="163">
        <f>SUM(P17)</f>
        <v>-667920000</v>
      </c>
    </row>
    <row r="20" spans="1:16" ht="6.75" customHeight="1" x14ac:dyDescent="0.6">
      <c r="A20" s="117"/>
      <c r="B20" s="3"/>
      <c r="C20" s="3"/>
      <c r="D20" s="233"/>
      <c r="E20" s="234"/>
      <c r="F20" s="234"/>
      <c r="G20" s="231"/>
      <c r="H20" s="233"/>
      <c r="I20" s="233"/>
      <c r="J20" s="233"/>
      <c r="K20" s="231"/>
      <c r="L20" s="235"/>
      <c r="M20" s="231"/>
      <c r="N20" s="231"/>
      <c r="O20" s="231"/>
      <c r="P20" s="231"/>
    </row>
    <row r="21" spans="1:16" ht="22.5" customHeight="1" x14ac:dyDescent="0.6">
      <c r="A21" s="3" t="s">
        <v>166</v>
      </c>
      <c r="D21" s="237"/>
      <c r="E21" s="244"/>
      <c r="F21" s="237"/>
      <c r="G21" s="245"/>
      <c r="H21" s="214"/>
      <c r="I21" s="245"/>
      <c r="J21" s="237"/>
      <c r="K21" s="244"/>
      <c r="L21" s="246"/>
      <c r="M21" s="244"/>
      <c r="N21" s="244"/>
      <c r="O21" s="244"/>
      <c r="P21" s="245"/>
    </row>
    <row r="22" spans="1:16" ht="22.5" customHeight="1" x14ac:dyDescent="0.55000000000000004">
      <c r="A22" s="2" t="s">
        <v>104</v>
      </c>
      <c r="D22" s="247">
        <v>0</v>
      </c>
      <c r="E22" s="244"/>
      <c r="F22" s="247">
        <v>0</v>
      </c>
      <c r="G22" s="247"/>
      <c r="H22" s="247">
        <v>0</v>
      </c>
      <c r="I22" s="247"/>
      <c r="J22" s="247">
        <v>0</v>
      </c>
      <c r="K22" s="244"/>
      <c r="L22" s="127">
        <v>719257270</v>
      </c>
      <c r="M22" s="248"/>
      <c r="N22" s="247">
        <v>0</v>
      </c>
      <c r="O22" s="239"/>
      <c r="P22" s="127">
        <f>SUM(D22:N22)</f>
        <v>719257270</v>
      </c>
    </row>
    <row r="23" spans="1:16" ht="22.5" customHeight="1" x14ac:dyDescent="0.55000000000000004">
      <c r="A23" s="140" t="s">
        <v>167</v>
      </c>
      <c r="D23" s="236">
        <v>0</v>
      </c>
      <c r="E23" s="244"/>
      <c r="F23" s="236">
        <v>0</v>
      </c>
      <c r="G23" s="236"/>
      <c r="H23" s="236">
        <v>0</v>
      </c>
      <c r="I23" s="236"/>
      <c r="J23" s="236">
        <v>0</v>
      </c>
      <c r="K23" s="244"/>
      <c r="L23" s="127">
        <v>-6001470</v>
      </c>
      <c r="M23" s="244"/>
      <c r="N23" s="127">
        <v>-2645990</v>
      </c>
      <c r="O23" s="127"/>
      <c r="P23" s="127">
        <f>SUM(D23:N23)</f>
        <v>-8647460</v>
      </c>
    </row>
    <row r="24" spans="1:16" ht="22.5" customHeight="1" x14ac:dyDescent="0.6">
      <c r="A24" s="3" t="s">
        <v>166</v>
      </c>
      <c r="B24" s="3"/>
      <c r="C24" s="3"/>
      <c r="D24" s="240">
        <v>0</v>
      </c>
      <c r="E24" s="231"/>
      <c r="F24" s="240">
        <v>0</v>
      </c>
      <c r="G24" s="241"/>
      <c r="H24" s="240">
        <v>0</v>
      </c>
      <c r="I24" s="241"/>
      <c r="J24" s="240">
        <v>0</v>
      </c>
      <c r="K24" s="231"/>
      <c r="L24" s="192">
        <f>SUM(L22:L23)</f>
        <v>713255800</v>
      </c>
      <c r="M24" s="231"/>
      <c r="N24" s="196">
        <f>SUM(N22:N23)</f>
        <v>-2645990</v>
      </c>
      <c r="O24" s="231"/>
      <c r="P24" s="192">
        <f>SUM(D24:N24)</f>
        <v>710609810</v>
      </c>
    </row>
    <row r="25" spans="1:16" ht="6.75" customHeight="1" x14ac:dyDescent="0.6">
      <c r="A25" s="117"/>
      <c r="B25" s="3"/>
      <c r="C25" s="3"/>
      <c r="D25" s="233"/>
      <c r="E25" s="234"/>
      <c r="F25" s="234"/>
      <c r="G25" s="231"/>
      <c r="H25" s="233"/>
      <c r="I25" s="233"/>
      <c r="J25" s="233"/>
      <c r="K25" s="231"/>
      <c r="L25" s="235"/>
      <c r="M25" s="231"/>
      <c r="N25" s="231"/>
      <c r="O25" s="231"/>
      <c r="P25" s="232"/>
    </row>
    <row r="26" spans="1:16" ht="22.5" customHeight="1" thickBot="1" x14ac:dyDescent="0.65">
      <c r="A26" s="20" t="s">
        <v>131</v>
      </c>
      <c r="B26" s="20"/>
      <c r="C26" s="20"/>
      <c r="D26" s="194">
        <f>D12+D24+D19</f>
        <v>220000000</v>
      </c>
      <c r="E26" s="231"/>
      <c r="F26" s="194">
        <f>F12+F24+F19</f>
        <v>726100000</v>
      </c>
      <c r="G26" s="231"/>
      <c r="H26" s="194">
        <f>H12+H24+H19</f>
        <v>22000000</v>
      </c>
      <c r="I26" s="231"/>
      <c r="J26" s="194">
        <f>J12+J24+J19</f>
        <v>420000000</v>
      </c>
      <c r="K26" s="231"/>
      <c r="L26" s="194">
        <f>L12+L24+L19</f>
        <v>4985234510</v>
      </c>
      <c r="M26" s="231"/>
      <c r="N26" s="194">
        <f>N12+N24+N19</f>
        <v>1967245</v>
      </c>
      <c r="O26" s="231"/>
      <c r="P26" s="194">
        <f>P12+P24+P19</f>
        <v>6375301755</v>
      </c>
    </row>
    <row r="27" spans="1:16" ht="23.25" customHeight="1" thickTop="1" x14ac:dyDescent="0.55000000000000004">
      <c r="D27" s="148"/>
      <c r="F27" s="148"/>
      <c r="H27" s="148"/>
      <c r="J27" s="148"/>
      <c r="L27" s="149"/>
      <c r="N27" s="136"/>
      <c r="P27" s="149"/>
    </row>
  </sheetData>
  <mergeCells count="6">
    <mergeCell ref="D10:P10"/>
    <mergeCell ref="D1:P1"/>
    <mergeCell ref="D2:P2"/>
    <mergeCell ref="D4:P4"/>
    <mergeCell ref="H6:L6"/>
    <mergeCell ref="N5:N6"/>
  </mergeCells>
  <phoneticPr fontId="12" type="noConversion"/>
  <pageMargins left="0.8" right="0.8" top="0.48" bottom="0.5" header="0.5" footer="0.5"/>
  <pageSetup paperSize="9" scale="88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29"/>
  <sheetViews>
    <sheetView view="pageBreakPreview" zoomScale="90" zoomScaleNormal="100" zoomScaleSheetLayoutView="90" workbookViewId="0"/>
  </sheetViews>
  <sheetFormatPr defaultColWidth="9.125" defaultRowHeight="23.25" customHeight="1" x14ac:dyDescent="0.55000000000000004"/>
  <cols>
    <col min="1" max="1" width="51.375" style="2" customWidth="1"/>
    <col min="2" max="2" width="9.125" style="2" bestFit="1" customWidth="1"/>
    <col min="3" max="3" width="1.25" style="2" customWidth="1"/>
    <col min="4" max="4" width="14.875" style="2" customWidth="1"/>
    <col min="5" max="5" width="1.25" style="2" customWidth="1"/>
    <col min="6" max="6" width="14.875" style="2" customWidth="1"/>
    <col min="7" max="7" width="1.25" style="2" customWidth="1"/>
    <col min="8" max="8" width="14.875" style="2" customWidth="1"/>
    <col min="9" max="9" width="1.25" style="2" customWidth="1"/>
    <col min="10" max="10" width="13.875" style="2" customWidth="1"/>
    <col min="11" max="11" width="1.25" style="2" customWidth="1"/>
    <col min="12" max="12" width="14.875" style="2" customWidth="1"/>
    <col min="13" max="13" width="1.25" style="2" customWidth="1"/>
    <col min="14" max="14" width="14.875" style="2" customWidth="1"/>
    <col min="15" max="15" width="1.25" style="2" customWidth="1"/>
    <col min="16" max="16" width="16" style="2" bestFit="1" customWidth="1"/>
    <col min="17" max="17" width="1.25" style="2" customWidth="1"/>
    <col min="18" max="18" width="19.25" style="22" customWidth="1"/>
    <col min="19" max="19" width="1.25" style="22" customWidth="1"/>
    <col min="20" max="20" width="16" style="2" bestFit="1" customWidth="1"/>
    <col min="21" max="21" width="9.125" style="2"/>
    <col min="22" max="22" width="18.625" style="2" customWidth="1"/>
    <col min="23" max="16384" width="9.125" style="2"/>
  </cols>
  <sheetData>
    <row r="1" spans="1:22" ht="23.25" customHeight="1" x14ac:dyDescent="0.6">
      <c r="A1" s="16" t="s">
        <v>0</v>
      </c>
      <c r="B1" s="16"/>
      <c r="C1" s="16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</row>
    <row r="2" spans="1:22" ht="23.25" customHeight="1" x14ac:dyDescent="0.6">
      <c r="A2" s="16" t="s">
        <v>31</v>
      </c>
      <c r="B2" s="16"/>
      <c r="C2" s="16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2" ht="23.25" customHeight="1" x14ac:dyDescent="0.6">
      <c r="A3" s="16"/>
      <c r="B3" s="16"/>
      <c r="C3" s="1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</row>
    <row r="4" spans="1:22" ht="22.5" customHeight="1" x14ac:dyDescent="0.6">
      <c r="A4" s="44"/>
      <c r="B4" s="44"/>
      <c r="C4" s="44"/>
      <c r="D4" s="276" t="s">
        <v>49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</row>
    <row r="5" spans="1:22" ht="22.5" customHeight="1" x14ac:dyDescent="0.6">
      <c r="A5" s="44"/>
      <c r="B5" s="44"/>
      <c r="C5" s="44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278" t="s">
        <v>88</v>
      </c>
      <c r="S5" s="68"/>
      <c r="T5" s="158"/>
    </row>
    <row r="6" spans="1:22" ht="22.5" customHeight="1" x14ac:dyDescent="0.55000000000000004">
      <c r="A6" s="68"/>
      <c r="B6" s="68"/>
      <c r="C6" s="68"/>
      <c r="D6" s="5"/>
      <c r="E6" s="65"/>
      <c r="F6" s="65"/>
      <c r="G6" s="65"/>
      <c r="H6" s="65"/>
      <c r="I6" s="102"/>
      <c r="J6" s="277" t="s">
        <v>4</v>
      </c>
      <c r="K6" s="277"/>
      <c r="L6" s="277"/>
      <c r="M6" s="277"/>
      <c r="N6" s="277"/>
      <c r="O6" s="277"/>
      <c r="P6" s="277"/>
      <c r="Q6" s="65"/>
      <c r="R6" s="279"/>
      <c r="S6" s="159"/>
      <c r="T6" s="5"/>
    </row>
    <row r="7" spans="1:22" ht="22.5" customHeight="1" x14ac:dyDescent="0.55000000000000004">
      <c r="D7" s="65" t="s">
        <v>57</v>
      </c>
      <c r="E7" s="65"/>
      <c r="F7" s="65"/>
      <c r="G7" s="65"/>
      <c r="H7" s="65"/>
      <c r="I7" s="65"/>
      <c r="O7" s="65"/>
      <c r="P7" s="5"/>
      <c r="Q7" s="65"/>
      <c r="R7" s="66"/>
      <c r="S7" s="66"/>
    </row>
    <row r="8" spans="1:22" ht="22.5" customHeight="1" x14ac:dyDescent="0.55000000000000004">
      <c r="D8" s="65" t="s">
        <v>64</v>
      </c>
      <c r="E8" s="65"/>
      <c r="F8" s="164" t="s">
        <v>172</v>
      </c>
      <c r="G8" s="65"/>
      <c r="H8" s="65" t="s">
        <v>30</v>
      </c>
      <c r="I8" s="65"/>
      <c r="J8" s="65" t="s">
        <v>97</v>
      </c>
      <c r="K8" s="65"/>
      <c r="L8" s="162" t="s">
        <v>77</v>
      </c>
      <c r="M8" s="65"/>
      <c r="N8" s="162" t="s">
        <v>97</v>
      </c>
      <c r="O8" s="65"/>
      <c r="P8" s="5"/>
      <c r="Q8" s="65"/>
      <c r="R8" s="66"/>
      <c r="S8" s="66"/>
      <c r="T8" s="65" t="s">
        <v>44</v>
      </c>
    </row>
    <row r="9" spans="1:22" ht="22.5" customHeight="1" x14ac:dyDescent="0.55000000000000004">
      <c r="B9" s="12" t="s">
        <v>13</v>
      </c>
      <c r="C9" s="12"/>
      <c r="D9" s="65" t="s">
        <v>60</v>
      </c>
      <c r="E9" s="65"/>
      <c r="F9" s="95" t="s">
        <v>173</v>
      </c>
      <c r="G9" s="65"/>
      <c r="H9" s="103" t="s">
        <v>98</v>
      </c>
      <c r="I9" s="65"/>
      <c r="J9" s="65" t="s">
        <v>99</v>
      </c>
      <c r="K9" s="65"/>
      <c r="L9" s="162" t="s">
        <v>174</v>
      </c>
      <c r="M9" s="65"/>
      <c r="N9" s="162" t="s">
        <v>165</v>
      </c>
      <c r="O9" s="65"/>
      <c r="P9" s="104" t="s">
        <v>22</v>
      </c>
      <c r="Q9" s="65"/>
      <c r="R9" s="66" t="s">
        <v>100</v>
      </c>
      <c r="S9" s="66"/>
      <c r="T9" s="65" t="s">
        <v>45</v>
      </c>
    </row>
    <row r="10" spans="1:22" ht="22.5" customHeight="1" x14ac:dyDescent="0.6">
      <c r="D10" s="274" t="s">
        <v>61</v>
      </c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V10" s="7"/>
    </row>
    <row r="11" spans="1:22" ht="22.5" customHeight="1" x14ac:dyDescent="0.6">
      <c r="A11" s="3" t="s">
        <v>158</v>
      </c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</row>
    <row r="12" spans="1:22" ht="22.5" customHeight="1" x14ac:dyDescent="0.6">
      <c r="A12" s="3" t="s">
        <v>159</v>
      </c>
      <c r="B12" s="3"/>
      <c r="C12" s="3"/>
      <c r="D12" s="165">
        <f>'Shareholder_Equity-10'!D26</f>
        <v>220000000</v>
      </c>
      <c r="E12" s="165"/>
      <c r="F12" s="165">
        <v>0</v>
      </c>
      <c r="G12" s="165"/>
      <c r="H12" s="165">
        <f>'Shareholder_Equity-10'!F26</f>
        <v>726100000</v>
      </c>
      <c r="I12" s="165"/>
      <c r="J12" s="165">
        <f>'Shareholder_Equity-10'!H26</f>
        <v>22000000</v>
      </c>
      <c r="K12" s="165"/>
      <c r="L12" s="165">
        <v>0</v>
      </c>
      <c r="M12" s="165"/>
      <c r="N12" s="165">
        <f>'Shareholder_Equity-10'!J26</f>
        <v>420000000</v>
      </c>
      <c r="O12" s="165"/>
      <c r="P12" s="165">
        <f>'Shareholder_Equity-10'!L26</f>
        <v>4985234510</v>
      </c>
      <c r="Q12" s="165"/>
      <c r="R12" s="165">
        <f>'Shareholder_Equity-10'!N26</f>
        <v>1967245</v>
      </c>
      <c r="S12" s="165"/>
      <c r="T12" s="165">
        <f>SUM(D12:R12)</f>
        <v>6375301755</v>
      </c>
      <c r="V12" s="169"/>
    </row>
    <row r="13" spans="1:22" ht="6.75" customHeight="1" x14ac:dyDescent="0.6">
      <c r="A13" s="117"/>
      <c r="B13" s="3"/>
      <c r="C13" s="3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</row>
    <row r="14" spans="1:22" ht="22.5" customHeight="1" x14ac:dyDescent="0.6">
      <c r="A14" s="105" t="s">
        <v>101</v>
      </c>
      <c r="B14" s="3"/>
      <c r="C14" s="3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</row>
    <row r="15" spans="1:22" ht="22.5" customHeight="1" x14ac:dyDescent="0.6">
      <c r="A15" s="106" t="s">
        <v>168</v>
      </c>
      <c r="B15" s="3"/>
      <c r="C15" s="3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</row>
    <row r="16" spans="1:22" ht="22.5" customHeight="1" x14ac:dyDescent="0.6">
      <c r="A16" s="113" t="s">
        <v>169</v>
      </c>
      <c r="B16" s="110" t="s">
        <v>184</v>
      </c>
      <c r="C16" s="3"/>
      <c r="D16" s="127">
        <v>0</v>
      </c>
      <c r="E16" s="127"/>
      <c r="F16" s="127">
        <v>-970420000</v>
      </c>
      <c r="G16" s="127"/>
      <c r="H16" s="127">
        <v>0</v>
      </c>
      <c r="I16" s="127"/>
      <c r="J16" s="127">
        <v>0</v>
      </c>
      <c r="K16" s="127"/>
      <c r="L16" s="127">
        <f>-F16</f>
        <v>970420000</v>
      </c>
      <c r="M16" s="127"/>
      <c r="N16" s="127">
        <v>0</v>
      </c>
      <c r="O16" s="127"/>
      <c r="P16" s="127">
        <f>-L16</f>
        <v>-970420000</v>
      </c>
      <c r="Q16" s="127"/>
      <c r="R16" s="127">
        <v>0</v>
      </c>
      <c r="S16" s="127"/>
      <c r="T16" s="127">
        <f>SUM(D16:R16)</f>
        <v>-970420000</v>
      </c>
    </row>
    <row r="17" spans="1:22" ht="22.5" customHeight="1" x14ac:dyDescent="0.55000000000000004">
      <c r="A17" s="113" t="s">
        <v>103</v>
      </c>
      <c r="B17" s="110">
        <v>31</v>
      </c>
      <c r="C17" s="12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0</v>
      </c>
      <c r="M17" s="127"/>
      <c r="N17" s="127">
        <v>0</v>
      </c>
      <c r="O17" s="127"/>
      <c r="P17" s="127">
        <v>-359700000</v>
      </c>
      <c r="Q17" s="127"/>
      <c r="R17" s="127">
        <v>0</v>
      </c>
      <c r="S17" s="127"/>
      <c r="T17" s="127">
        <f>SUM(D17:R17)</f>
        <v>-359700000</v>
      </c>
    </row>
    <row r="18" spans="1:22" ht="22.5" customHeight="1" x14ac:dyDescent="0.6">
      <c r="A18" s="106" t="s">
        <v>170</v>
      </c>
      <c r="B18" s="3"/>
      <c r="C18" s="3"/>
      <c r="D18" s="135">
        <f>SUM(D16:D17)</f>
        <v>0</v>
      </c>
      <c r="E18" s="165"/>
      <c r="F18" s="135">
        <f>SUM(F16:F17)</f>
        <v>-970420000</v>
      </c>
      <c r="G18" s="165"/>
      <c r="H18" s="135">
        <f>SUM(H16:H17)</f>
        <v>0</v>
      </c>
      <c r="I18" s="165"/>
      <c r="J18" s="135">
        <f>SUM(J16:J17)</f>
        <v>0</v>
      </c>
      <c r="K18" s="165"/>
      <c r="L18" s="135">
        <f>SUM(L16:L17)</f>
        <v>970420000</v>
      </c>
      <c r="M18" s="165"/>
      <c r="N18" s="135">
        <f>SUM(N16:N17)</f>
        <v>0</v>
      </c>
      <c r="O18" s="165"/>
      <c r="P18" s="135">
        <f>SUM(P16:P17)</f>
        <v>-1330120000</v>
      </c>
      <c r="Q18" s="165"/>
      <c r="R18" s="135">
        <f>SUM(R16:R17)</f>
        <v>0</v>
      </c>
      <c r="S18" s="165"/>
      <c r="T18" s="135">
        <f>SUM(D18:R18)</f>
        <v>-1330120000</v>
      </c>
    </row>
    <row r="19" spans="1:22" ht="6.75" customHeight="1" x14ac:dyDescent="0.6">
      <c r="A19" s="117"/>
      <c r="B19" s="3"/>
      <c r="C19" s="3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</row>
    <row r="20" spans="1:22" ht="22.5" customHeight="1" x14ac:dyDescent="0.6">
      <c r="A20" s="105" t="s">
        <v>171</v>
      </c>
      <c r="B20" s="3"/>
      <c r="C20" s="3"/>
      <c r="D20" s="163">
        <f>D18</f>
        <v>0</v>
      </c>
      <c r="E20" s="165"/>
      <c r="F20" s="163">
        <f>F18</f>
        <v>-970420000</v>
      </c>
      <c r="G20" s="165"/>
      <c r="H20" s="163">
        <f>H18</f>
        <v>0</v>
      </c>
      <c r="I20" s="165"/>
      <c r="J20" s="163">
        <f>J18</f>
        <v>0</v>
      </c>
      <c r="K20" s="165"/>
      <c r="L20" s="163">
        <f>L18</f>
        <v>970420000</v>
      </c>
      <c r="M20" s="165"/>
      <c r="N20" s="163">
        <f>N18</f>
        <v>0</v>
      </c>
      <c r="O20" s="165"/>
      <c r="P20" s="163">
        <f>P18</f>
        <v>-1330120000</v>
      </c>
      <c r="Q20" s="165"/>
      <c r="R20" s="163">
        <f>R18</f>
        <v>0</v>
      </c>
      <c r="S20" s="165"/>
      <c r="T20" s="163">
        <f>SUM(D20:R20)</f>
        <v>-1330120000</v>
      </c>
    </row>
    <row r="21" spans="1:22" ht="6.75" customHeight="1" x14ac:dyDescent="0.6">
      <c r="A21" s="117"/>
      <c r="B21" s="3"/>
      <c r="C21" s="3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</row>
    <row r="22" spans="1:22" ht="22.5" customHeight="1" x14ac:dyDescent="0.6">
      <c r="A22" s="3" t="s">
        <v>166</v>
      </c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</row>
    <row r="23" spans="1:22" ht="22.5" customHeight="1" x14ac:dyDescent="0.55000000000000004">
      <c r="A23" s="2" t="s">
        <v>104</v>
      </c>
      <c r="D23" s="127">
        <v>0</v>
      </c>
      <c r="E23" s="127"/>
      <c r="F23" s="127">
        <v>0</v>
      </c>
      <c r="G23" s="127"/>
      <c r="H23" s="127">
        <v>0</v>
      </c>
      <c r="I23" s="127"/>
      <c r="J23" s="127">
        <v>0</v>
      </c>
      <c r="K23" s="127"/>
      <c r="L23" s="127">
        <v>0</v>
      </c>
      <c r="M23" s="127"/>
      <c r="N23" s="127">
        <v>0</v>
      </c>
      <c r="O23" s="127"/>
      <c r="P23" s="127">
        <f>'PL-8-9'!D27</f>
        <v>180145943</v>
      </c>
      <c r="Q23" s="127"/>
      <c r="R23" s="127">
        <v>0</v>
      </c>
      <c r="S23" s="127"/>
      <c r="T23" s="127">
        <f>SUM(D23:R23)</f>
        <v>180145943</v>
      </c>
      <c r="V23" s="169"/>
    </row>
    <row r="24" spans="1:22" ht="22.5" customHeight="1" x14ac:dyDescent="0.55000000000000004">
      <c r="A24" s="140" t="s">
        <v>167</v>
      </c>
      <c r="D24" s="127">
        <v>0</v>
      </c>
      <c r="E24" s="127"/>
      <c r="F24" s="127">
        <v>0</v>
      </c>
      <c r="G24" s="127"/>
      <c r="H24" s="127">
        <v>0</v>
      </c>
      <c r="I24" s="127"/>
      <c r="J24" s="127">
        <v>0</v>
      </c>
      <c r="K24" s="127"/>
      <c r="L24" s="127">
        <v>0</v>
      </c>
      <c r="M24" s="127"/>
      <c r="N24" s="127">
        <v>0</v>
      </c>
      <c r="O24" s="127"/>
      <c r="P24" s="127">
        <f>'PL-8-9'!D40</f>
        <v>-5838393</v>
      </c>
      <c r="Q24" s="127"/>
      <c r="R24" s="127">
        <f>'PL-8-9'!D34</f>
        <v>-2088958</v>
      </c>
      <c r="S24" s="127"/>
      <c r="T24" s="127">
        <f>SUM(D24:R24)</f>
        <v>-7927351</v>
      </c>
      <c r="V24" s="169"/>
    </row>
    <row r="25" spans="1:22" ht="22.5" customHeight="1" x14ac:dyDescent="0.6">
      <c r="A25" s="3" t="s">
        <v>166</v>
      </c>
      <c r="B25" s="3"/>
      <c r="C25" s="3"/>
      <c r="D25" s="135">
        <f>SUM(D23:D24)</f>
        <v>0</v>
      </c>
      <c r="E25" s="165"/>
      <c r="F25" s="135">
        <f>SUM(F23:F24)</f>
        <v>0</v>
      </c>
      <c r="G25" s="165"/>
      <c r="H25" s="135">
        <f>SUM(H23:H24)</f>
        <v>0</v>
      </c>
      <c r="I25" s="165"/>
      <c r="J25" s="135">
        <f>SUM(J23:J24)</f>
        <v>0</v>
      </c>
      <c r="K25" s="165"/>
      <c r="L25" s="135">
        <f>SUM(L23:L24)</f>
        <v>0</v>
      </c>
      <c r="M25" s="165"/>
      <c r="N25" s="135">
        <f>SUM(N23:N24)</f>
        <v>0</v>
      </c>
      <c r="O25" s="165"/>
      <c r="P25" s="135">
        <f>SUM(P23:P24)</f>
        <v>174307550</v>
      </c>
      <c r="Q25" s="165"/>
      <c r="R25" s="135">
        <f>SUM(R23:R24)</f>
        <v>-2088958</v>
      </c>
      <c r="S25" s="165"/>
      <c r="T25" s="135">
        <f>SUM(D25:R25)</f>
        <v>172218592</v>
      </c>
    </row>
    <row r="26" spans="1:22" ht="6.75" customHeight="1" x14ac:dyDescent="0.6">
      <c r="A26" s="117"/>
      <c r="B26" s="3"/>
      <c r="C26" s="3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</row>
    <row r="27" spans="1:22" ht="22.5" customHeight="1" thickBot="1" x14ac:dyDescent="0.65">
      <c r="A27" s="20" t="s">
        <v>160</v>
      </c>
      <c r="B27" s="20"/>
      <c r="C27" s="20"/>
      <c r="D27" s="166">
        <f>D12+D25+D20</f>
        <v>220000000</v>
      </c>
      <c r="E27" s="165"/>
      <c r="F27" s="166">
        <f>F12+F25+F20</f>
        <v>-970420000</v>
      </c>
      <c r="G27" s="165"/>
      <c r="H27" s="166">
        <f>H12+H25+H20</f>
        <v>726100000</v>
      </c>
      <c r="I27" s="165"/>
      <c r="J27" s="166">
        <f>J12+J25+J20</f>
        <v>22000000</v>
      </c>
      <c r="K27" s="165"/>
      <c r="L27" s="166">
        <f>L12+L25+L20</f>
        <v>970420000</v>
      </c>
      <c r="M27" s="165"/>
      <c r="N27" s="166">
        <f>N12+N25+N20</f>
        <v>420000000</v>
      </c>
      <c r="O27" s="165"/>
      <c r="P27" s="166">
        <f>P12+P25+P20</f>
        <v>3829422060</v>
      </c>
      <c r="Q27" s="165"/>
      <c r="R27" s="166">
        <f>R12+R25+R20</f>
        <v>-121713</v>
      </c>
      <c r="S27" s="165"/>
      <c r="T27" s="166">
        <f>T12+T25+T20</f>
        <v>5217400347</v>
      </c>
      <c r="V27" s="169"/>
    </row>
    <row r="28" spans="1:22" ht="23.25" customHeight="1" thickTop="1" x14ac:dyDescent="0.55000000000000004">
      <c r="E28" s="5"/>
      <c r="G28" s="5"/>
      <c r="I28" s="5"/>
      <c r="K28" s="5"/>
      <c r="M28" s="5"/>
      <c r="O28" s="5"/>
      <c r="Q28" s="5"/>
      <c r="S28" s="77"/>
    </row>
    <row r="29" spans="1:22" ht="23.25" customHeight="1" x14ac:dyDescent="0.55000000000000004">
      <c r="D29" s="148"/>
      <c r="H29" s="148"/>
      <c r="J29" s="148"/>
      <c r="N29" s="148"/>
      <c r="P29" s="149"/>
      <c r="R29" s="136"/>
      <c r="T29" s="149"/>
    </row>
  </sheetData>
  <mergeCells count="6">
    <mergeCell ref="D10:T10"/>
    <mergeCell ref="D1:T1"/>
    <mergeCell ref="D2:T2"/>
    <mergeCell ref="D4:T4"/>
    <mergeCell ref="R5:R6"/>
    <mergeCell ref="J6:P6"/>
  </mergeCells>
  <pageMargins left="0.8" right="0.8" top="0.48" bottom="0.5" header="0.5" footer="0.5"/>
  <pageSetup paperSize="9" scale="69" firstPageNumber="11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:S28"/>
  <sheetViews>
    <sheetView view="pageBreakPreview" zoomScale="90" zoomScaleNormal="100" zoomScaleSheetLayoutView="90" workbookViewId="0"/>
  </sheetViews>
  <sheetFormatPr defaultColWidth="9.125" defaultRowHeight="24" customHeight="1" x14ac:dyDescent="0.55000000000000004"/>
  <cols>
    <col min="1" max="1" width="47.125" style="2" customWidth="1"/>
    <col min="2" max="2" width="9.125" style="2" bestFit="1" customWidth="1"/>
    <col min="3" max="3" width="1.375" style="2" customWidth="1"/>
    <col min="4" max="4" width="13.5" style="2" bestFit="1" customWidth="1"/>
    <col min="5" max="5" width="1.375" style="2" customWidth="1"/>
    <col min="6" max="6" width="13.375" style="2" customWidth="1"/>
    <col min="7" max="7" width="1.375" style="2" customWidth="1"/>
    <col min="8" max="8" width="12.375" style="2" bestFit="1" customWidth="1"/>
    <col min="9" max="9" width="1.375" style="2" customWidth="1"/>
    <col min="10" max="10" width="13.25" style="2" customWidth="1"/>
    <col min="11" max="11" width="1.375" style="2" customWidth="1"/>
    <col min="12" max="12" width="15.25" style="2" bestFit="1" customWidth="1"/>
    <col min="13" max="13" width="1.375" style="2" customWidth="1"/>
    <col min="14" max="14" width="17.5" style="22" customWidth="1"/>
    <col min="15" max="15" width="1.375" style="22" customWidth="1"/>
    <col min="16" max="16" width="15.25" style="2" bestFit="1" customWidth="1"/>
    <col min="17" max="18" width="9.125" style="2"/>
    <col min="19" max="19" width="14.125" style="2" bestFit="1" customWidth="1"/>
    <col min="20" max="16384" width="9.125" style="2"/>
  </cols>
  <sheetData>
    <row r="1" spans="1:16" ht="23.25" customHeight="1" x14ac:dyDescent="0.6">
      <c r="A1" s="16" t="s">
        <v>0</v>
      </c>
      <c r="B1" s="16"/>
      <c r="C1" s="16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23.25" customHeight="1" x14ac:dyDescent="0.6">
      <c r="A2" s="16" t="s">
        <v>31</v>
      </c>
      <c r="B2" s="16"/>
      <c r="C2" s="16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</row>
    <row r="3" spans="1:16" ht="23.25" customHeight="1" x14ac:dyDescent="0.6">
      <c r="A3" s="16"/>
      <c r="B3" s="16"/>
      <c r="C3" s="1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6" ht="22.5" customHeight="1" x14ac:dyDescent="0.6">
      <c r="A4" s="44"/>
      <c r="B4" s="44"/>
      <c r="C4" s="44"/>
      <c r="D4" s="268" t="s">
        <v>48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ht="64.8" x14ac:dyDescent="0.55000000000000004">
      <c r="A5" s="68"/>
      <c r="B5" s="68"/>
      <c r="C5" s="68"/>
      <c r="D5" s="77"/>
      <c r="E5" s="66"/>
      <c r="F5" s="66"/>
      <c r="G5" s="126"/>
      <c r="H5" s="280" t="s">
        <v>4</v>
      </c>
      <c r="I5" s="280"/>
      <c r="J5" s="280"/>
      <c r="K5" s="280"/>
      <c r="L5" s="280"/>
      <c r="M5" s="66"/>
      <c r="N5" s="143" t="s">
        <v>88</v>
      </c>
      <c r="O5" s="141"/>
      <c r="P5" s="77"/>
    </row>
    <row r="6" spans="1:16" ht="22.5" customHeight="1" x14ac:dyDescent="0.55000000000000004">
      <c r="D6" s="66" t="s">
        <v>57</v>
      </c>
      <c r="E6" s="66"/>
      <c r="F6" s="66"/>
      <c r="G6" s="66"/>
      <c r="H6" s="22"/>
      <c r="I6" s="22"/>
      <c r="J6" s="22"/>
      <c r="K6" s="66"/>
      <c r="L6" s="77"/>
      <c r="M6" s="66"/>
      <c r="N6" s="66"/>
      <c r="O6" s="66"/>
      <c r="P6" s="22"/>
    </row>
    <row r="7" spans="1:16" ht="22.5" customHeight="1" x14ac:dyDescent="0.55000000000000004">
      <c r="D7" s="66" t="s">
        <v>64</v>
      </c>
      <c r="E7" s="66"/>
      <c r="F7" s="66" t="s">
        <v>30</v>
      </c>
      <c r="G7" s="66"/>
      <c r="H7" s="66" t="s">
        <v>97</v>
      </c>
      <c r="I7" s="66"/>
      <c r="J7" s="162" t="s">
        <v>97</v>
      </c>
      <c r="K7" s="66"/>
      <c r="L7" s="77"/>
      <c r="M7" s="66"/>
      <c r="N7" s="66"/>
      <c r="O7" s="66"/>
      <c r="P7" s="66" t="s">
        <v>44</v>
      </c>
    </row>
    <row r="8" spans="1:16" ht="22.5" customHeight="1" x14ac:dyDescent="0.55000000000000004">
      <c r="B8" s="12" t="s">
        <v>13</v>
      </c>
      <c r="C8" s="12"/>
      <c r="D8" s="66" t="s">
        <v>60</v>
      </c>
      <c r="E8" s="66"/>
      <c r="F8" s="95" t="s">
        <v>98</v>
      </c>
      <c r="G8" s="66"/>
      <c r="H8" s="66" t="s">
        <v>99</v>
      </c>
      <c r="I8" s="66"/>
      <c r="J8" s="162" t="s">
        <v>165</v>
      </c>
      <c r="K8" s="66"/>
      <c r="L8" s="125" t="s">
        <v>22</v>
      </c>
      <c r="M8" s="66"/>
      <c r="N8" s="66" t="s">
        <v>100</v>
      </c>
      <c r="O8" s="66"/>
      <c r="P8" s="66" t="s">
        <v>45</v>
      </c>
    </row>
    <row r="9" spans="1:16" ht="22.5" customHeight="1" x14ac:dyDescent="0.55000000000000004">
      <c r="D9" s="274" t="s">
        <v>61</v>
      </c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</row>
    <row r="10" spans="1:16" ht="22.5" customHeight="1" x14ac:dyDescent="0.6">
      <c r="A10" s="118" t="s">
        <v>129</v>
      </c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</row>
    <row r="11" spans="1:16" ht="22.5" customHeight="1" x14ac:dyDescent="0.6">
      <c r="A11" s="76" t="s">
        <v>130</v>
      </c>
      <c r="B11" s="76"/>
      <c r="C11" s="76"/>
      <c r="D11" s="231">
        <v>220000000</v>
      </c>
      <c r="E11" s="231"/>
      <c r="F11" s="231">
        <v>726100000</v>
      </c>
      <c r="G11" s="231"/>
      <c r="H11" s="231">
        <v>22000000</v>
      </c>
      <c r="I11" s="231"/>
      <c r="J11" s="231">
        <v>420000000</v>
      </c>
      <c r="K11" s="231"/>
      <c r="L11" s="231">
        <v>4924385634</v>
      </c>
      <c r="M11" s="231"/>
      <c r="N11" s="231">
        <v>4613235</v>
      </c>
      <c r="O11" s="231"/>
      <c r="P11" s="231">
        <f>SUM(D11:N11)</f>
        <v>6317098869</v>
      </c>
    </row>
    <row r="12" spans="1:16" ht="6" customHeight="1" x14ac:dyDescent="0.6">
      <c r="A12" s="118"/>
      <c r="B12" s="76"/>
      <c r="C12" s="76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</row>
    <row r="13" spans="1:16" ht="22.5" customHeight="1" x14ac:dyDescent="0.6">
      <c r="A13" s="105" t="s">
        <v>101</v>
      </c>
      <c r="B13" s="76"/>
      <c r="C13" s="76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</row>
    <row r="14" spans="1:16" ht="22.5" customHeight="1" x14ac:dyDescent="0.6">
      <c r="A14" s="106" t="s">
        <v>102</v>
      </c>
      <c r="B14" s="3"/>
      <c r="C14" s="3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</row>
    <row r="15" spans="1:16" ht="22.5" customHeight="1" x14ac:dyDescent="0.6">
      <c r="A15" s="107" t="s">
        <v>103</v>
      </c>
      <c r="B15" s="110">
        <v>31</v>
      </c>
      <c r="C15" s="12"/>
      <c r="D15" s="236">
        <v>0</v>
      </c>
      <c r="E15" s="237"/>
      <c r="F15" s="236">
        <v>0</v>
      </c>
      <c r="G15" s="237"/>
      <c r="H15" s="236">
        <v>0</v>
      </c>
      <c r="I15" s="237"/>
      <c r="J15" s="236">
        <v>0</v>
      </c>
      <c r="K15" s="231"/>
      <c r="L15" s="127">
        <v>-667920000</v>
      </c>
      <c r="M15" s="231"/>
      <c r="N15" s="236">
        <v>0</v>
      </c>
      <c r="O15" s="127"/>
      <c r="P15" s="127">
        <f>SUM(D15:N15)</f>
        <v>-667920000</v>
      </c>
    </row>
    <row r="16" spans="1:16" ht="22.5" customHeight="1" x14ac:dyDescent="0.6">
      <c r="A16" s="106" t="s">
        <v>120</v>
      </c>
      <c r="B16" s="3"/>
      <c r="C16" s="3"/>
      <c r="D16" s="240">
        <f>SUM(D15)</f>
        <v>0</v>
      </c>
      <c r="E16" s="233"/>
      <c r="F16" s="240">
        <f>SUM(F15)</f>
        <v>0</v>
      </c>
      <c r="G16" s="233"/>
      <c r="H16" s="240">
        <f>SUM(H15)</f>
        <v>0</v>
      </c>
      <c r="I16" s="233"/>
      <c r="J16" s="240">
        <f>SUM(J15)</f>
        <v>0</v>
      </c>
      <c r="K16" s="231"/>
      <c r="L16" s="135">
        <f>SUM(L15)</f>
        <v>-667920000</v>
      </c>
      <c r="M16" s="231"/>
      <c r="N16" s="240">
        <f>SUM(N15)</f>
        <v>0</v>
      </c>
      <c r="O16" s="165"/>
      <c r="P16" s="135">
        <f>SUM(P15)</f>
        <v>-667920000</v>
      </c>
    </row>
    <row r="17" spans="1:19" ht="10.5" customHeight="1" x14ac:dyDescent="0.6">
      <c r="A17" s="44"/>
      <c r="B17" s="3"/>
      <c r="C17" s="3"/>
      <c r="D17" s="233"/>
      <c r="E17" s="233"/>
      <c r="F17" s="233"/>
      <c r="G17" s="233"/>
      <c r="H17" s="233"/>
      <c r="I17" s="233"/>
      <c r="J17" s="233"/>
      <c r="K17" s="231"/>
      <c r="L17" s="231"/>
      <c r="M17" s="231"/>
      <c r="N17" s="231"/>
      <c r="O17" s="231"/>
      <c r="P17" s="231"/>
    </row>
    <row r="18" spans="1:19" ht="22.5" customHeight="1" x14ac:dyDescent="0.6">
      <c r="A18" s="105" t="s">
        <v>171</v>
      </c>
      <c r="B18" s="3"/>
      <c r="C18" s="3"/>
      <c r="D18" s="243">
        <f>SUM(D16)</f>
        <v>0</v>
      </c>
      <c r="E18" s="234"/>
      <c r="F18" s="243">
        <f>SUM(F16)</f>
        <v>0</v>
      </c>
      <c r="G18" s="231"/>
      <c r="H18" s="243">
        <f>SUM(H16)</f>
        <v>0</v>
      </c>
      <c r="I18" s="233"/>
      <c r="J18" s="243">
        <f>SUM(J16)</f>
        <v>0</v>
      </c>
      <c r="K18" s="231"/>
      <c r="L18" s="163">
        <f>SUM(L16)</f>
        <v>-667920000</v>
      </c>
      <c r="M18" s="231"/>
      <c r="N18" s="243">
        <f>SUM(N16)</f>
        <v>0</v>
      </c>
      <c r="O18" s="231"/>
      <c r="P18" s="163">
        <f>SUM(P16)</f>
        <v>-667920000</v>
      </c>
    </row>
    <row r="19" spans="1:19" ht="10.5" customHeight="1" x14ac:dyDescent="0.6">
      <c r="A19" s="44"/>
      <c r="B19" s="3"/>
      <c r="C19" s="3"/>
      <c r="D19" s="233"/>
      <c r="E19" s="233"/>
      <c r="F19" s="233"/>
      <c r="G19" s="233"/>
      <c r="H19" s="233"/>
      <c r="I19" s="233"/>
      <c r="J19" s="233"/>
      <c r="K19" s="231"/>
      <c r="L19" s="231"/>
      <c r="M19" s="231"/>
      <c r="N19" s="231"/>
      <c r="O19" s="231"/>
      <c r="P19" s="231"/>
    </row>
    <row r="20" spans="1:19" ht="22.5" customHeight="1" x14ac:dyDescent="0.6">
      <c r="A20" s="3" t="s">
        <v>166</v>
      </c>
      <c r="D20" s="237"/>
      <c r="E20" s="237"/>
      <c r="F20" s="237"/>
      <c r="G20" s="237"/>
      <c r="H20" s="214"/>
      <c r="I20" s="237"/>
      <c r="J20" s="249"/>
      <c r="K20" s="244"/>
      <c r="L20" s="244"/>
      <c r="M20" s="244"/>
      <c r="N20" s="237"/>
      <c r="O20" s="237"/>
      <c r="P20" s="245"/>
    </row>
    <row r="21" spans="1:19" ht="22.5" customHeight="1" x14ac:dyDescent="0.55000000000000004">
      <c r="A21" s="2" t="s">
        <v>104</v>
      </c>
      <c r="D21" s="236">
        <v>0</v>
      </c>
      <c r="E21" s="237"/>
      <c r="F21" s="236">
        <v>0</v>
      </c>
      <c r="G21" s="237"/>
      <c r="H21" s="236">
        <v>0</v>
      </c>
      <c r="I21" s="237"/>
      <c r="J21" s="236">
        <v>0</v>
      </c>
      <c r="K21" s="244"/>
      <c r="L21" s="244">
        <v>718263247</v>
      </c>
      <c r="M21" s="244"/>
      <c r="N21" s="236">
        <v>0</v>
      </c>
      <c r="O21" s="127"/>
      <c r="P21" s="238">
        <f>SUM(D21:N21)</f>
        <v>718263247</v>
      </c>
    </row>
    <row r="22" spans="1:19" ht="22.5" customHeight="1" x14ac:dyDescent="0.55000000000000004">
      <c r="A22" s="140" t="s">
        <v>167</v>
      </c>
      <c r="D22" s="236">
        <v>0</v>
      </c>
      <c r="E22" s="237"/>
      <c r="F22" s="236">
        <v>0</v>
      </c>
      <c r="G22" s="237"/>
      <c r="H22" s="236">
        <v>0</v>
      </c>
      <c r="I22" s="237"/>
      <c r="J22" s="236">
        <v>0</v>
      </c>
      <c r="K22" s="244"/>
      <c r="L22" s="127">
        <v>-6001470</v>
      </c>
      <c r="M22" s="244"/>
      <c r="N22" s="127">
        <v>-2645990</v>
      </c>
      <c r="O22" s="127"/>
      <c r="P22" s="238">
        <f>SUM(D22:N22)</f>
        <v>-8647460</v>
      </c>
      <c r="S22" s="129"/>
    </row>
    <row r="23" spans="1:19" ht="22.5" customHeight="1" x14ac:dyDescent="0.6">
      <c r="A23" s="3" t="s">
        <v>166</v>
      </c>
      <c r="B23" s="3"/>
      <c r="C23" s="3"/>
      <c r="D23" s="250">
        <v>0</v>
      </c>
      <c r="E23" s="233"/>
      <c r="F23" s="250">
        <v>0</v>
      </c>
      <c r="G23" s="233"/>
      <c r="H23" s="250">
        <v>0</v>
      </c>
      <c r="I23" s="233"/>
      <c r="J23" s="250">
        <v>0</v>
      </c>
      <c r="K23" s="231"/>
      <c r="L23" s="196">
        <f>SUM(L20:L22)</f>
        <v>712261777</v>
      </c>
      <c r="M23" s="231"/>
      <c r="N23" s="196">
        <f>SUM(N20:N22)</f>
        <v>-2645990</v>
      </c>
      <c r="O23" s="231"/>
      <c r="P23" s="196">
        <f>SUM(P21:P22)</f>
        <v>709615787</v>
      </c>
      <c r="S23" s="130"/>
    </row>
    <row r="24" spans="1:19" ht="10.5" customHeight="1" x14ac:dyDescent="0.6">
      <c r="A24" s="44"/>
      <c r="B24" s="3"/>
      <c r="C24" s="3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</row>
    <row r="25" spans="1:19" ht="22.5" customHeight="1" thickBot="1" x14ac:dyDescent="0.65">
      <c r="A25" s="20" t="s">
        <v>131</v>
      </c>
      <c r="B25" s="20"/>
      <c r="C25" s="20"/>
      <c r="D25" s="194">
        <f>+D23+D18+D11</f>
        <v>220000000</v>
      </c>
      <c r="E25" s="218"/>
      <c r="F25" s="194">
        <f>+F23+F18+F11</f>
        <v>726100000</v>
      </c>
      <c r="G25" s="218"/>
      <c r="H25" s="194">
        <f>+H23+H18+H11</f>
        <v>22000000</v>
      </c>
      <c r="I25" s="218"/>
      <c r="J25" s="194">
        <f>+J23+J18+J11</f>
        <v>420000000</v>
      </c>
      <c r="K25" s="218"/>
      <c r="L25" s="194">
        <f>+L23+L18+L11</f>
        <v>4968727411</v>
      </c>
      <c r="M25" s="218"/>
      <c r="N25" s="194">
        <f>+N23+N18+N11</f>
        <v>1967245</v>
      </c>
      <c r="O25" s="231"/>
      <c r="P25" s="194">
        <f>+P23+P18+P11</f>
        <v>6358794656</v>
      </c>
    </row>
    <row r="26" spans="1:19" ht="24" customHeight="1" thickTop="1" x14ac:dyDescent="0.55000000000000004">
      <c r="P26" s="129"/>
    </row>
    <row r="28" spans="1:19" ht="24" customHeight="1" x14ac:dyDescent="0.55000000000000004">
      <c r="D28" s="150"/>
      <c r="F28" s="148"/>
      <c r="H28" s="148"/>
      <c r="J28" s="148"/>
      <c r="L28" s="148"/>
      <c r="N28" s="136"/>
      <c r="P28" s="148"/>
    </row>
  </sheetData>
  <mergeCells count="6">
    <mergeCell ref="D1:P1"/>
    <mergeCell ref="D2:P2"/>
    <mergeCell ref="D4:P4"/>
    <mergeCell ref="D9:P9"/>
    <mergeCell ref="D10:P10"/>
    <mergeCell ref="H5:L5"/>
  </mergeCells>
  <phoneticPr fontId="12" type="noConversion"/>
  <pageMargins left="0.7" right="0.7" top="0.48" bottom="0.5" header="0.5" footer="0.5"/>
  <pageSetup paperSize="9" scale="90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28"/>
  <sheetViews>
    <sheetView view="pageBreakPreview" zoomScale="80" zoomScaleNormal="100" zoomScaleSheetLayoutView="80" workbookViewId="0"/>
  </sheetViews>
  <sheetFormatPr defaultColWidth="9.125" defaultRowHeight="24" customHeight="1" x14ac:dyDescent="0.55000000000000004"/>
  <cols>
    <col min="1" max="1" width="51.375" style="2" customWidth="1"/>
    <col min="2" max="2" width="9.125" style="2" bestFit="1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1.375" style="2" customWidth="1"/>
    <col min="12" max="12" width="15" style="2" customWidth="1"/>
    <col min="13" max="13" width="1.375" style="2" customWidth="1"/>
    <col min="14" max="14" width="15" style="2" customWidth="1"/>
    <col min="15" max="15" width="1.375" style="2" customWidth="1"/>
    <col min="16" max="16" width="15" style="2" customWidth="1"/>
    <col min="17" max="17" width="1.375" style="2" customWidth="1"/>
    <col min="18" max="18" width="18.125" style="22" customWidth="1"/>
    <col min="19" max="19" width="1.375" style="22" customWidth="1"/>
    <col min="20" max="20" width="15" style="2" customWidth="1"/>
    <col min="21" max="16384" width="9.125" style="2"/>
  </cols>
  <sheetData>
    <row r="1" spans="1:20" ht="23.25" customHeight="1" x14ac:dyDescent="0.6">
      <c r="A1" s="16" t="s">
        <v>0</v>
      </c>
      <c r="B1" s="16"/>
      <c r="C1" s="16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</row>
    <row r="2" spans="1:20" ht="23.25" customHeight="1" x14ac:dyDescent="0.6">
      <c r="A2" s="16" t="s">
        <v>31</v>
      </c>
      <c r="B2" s="16"/>
      <c r="C2" s="16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0" ht="23.25" customHeight="1" x14ac:dyDescent="0.6">
      <c r="A3" s="16"/>
      <c r="B3" s="16"/>
      <c r="C3" s="1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</row>
    <row r="4" spans="1:20" ht="22.5" customHeight="1" x14ac:dyDescent="0.6">
      <c r="A4" s="44"/>
      <c r="B4" s="44"/>
      <c r="C4" s="44"/>
      <c r="D4" s="268" t="s">
        <v>48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</row>
    <row r="5" spans="1:20" ht="64.8" x14ac:dyDescent="0.55000000000000004">
      <c r="A5" s="68"/>
      <c r="B5" s="68"/>
      <c r="C5" s="68"/>
      <c r="D5" s="77"/>
      <c r="E5" s="66"/>
      <c r="F5" s="66"/>
      <c r="G5" s="66"/>
      <c r="H5" s="66"/>
      <c r="I5" s="126"/>
      <c r="J5" s="280" t="s">
        <v>4</v>
      </c>
      <c r="K5" s="280"/>
      <c r="L5" s="280"/>
      <c r="M5" s="280"/>
      <c r="N5" s="280"/>
      <c r="O5" s="280"/>
      <c r="P5" s="280"/>
      <c r="Q5" s="66"/>
      <c r="R5" s="143" t="s">
        <v>88</v>
      </c>
      <c r="S5" s="160"/>
      <c r="T5" s="77"/>
    </row>
    <row r="6" spans="1:20" ht="22.5" customHeight="1" x14ac:dyDescent="0.55000000000000004">
      <c r="D6" s="66" t="s">
        <v>57</v>
      </c>
      <c r="E6" s="66"/>
      <c r="F6" s="66"/>
      <c r="G6" s="66"/>
      <c r="H6" s="66"/>
      <c r="I6" s="66"/>
      <c r="J6" s="22"/>
      <c r="K6" s="22"/>
      <c r="L6" s="22"/>
      <c r="M6" s="22"/>
      <c r="N6" s="22"/>
      <c r="O6" s="66"/>
      <c r="P6" s="77"/>
      <c r="Q6" s="66"/>
      <c r="R6" s="66"/>
      <c r="S6" s="66"/>
      <c r="T6" s="22"/>
    </row>
    <row r="7" spans="1:20" ht="22.5" customHeight="1" x14ac:dyDescent="0.55000000000000004">
      <c r="D7" s="66" t="s">
        <v>64</v>
      </c>
      <c r="E7" s="66"/>
      <c r="F7" s="164" t="s">
        <v>172</v>
      </c>
      <c r="G7" s="66"/>
      <c r="H7" s="66" t="s">
        <v>30</v>
      </c>
      <c r="I7" s="66"/>
      <c r="J7" s="66" t="s">
        <v>97</v>
      </c>
      <c r="K7" s="66"/>
      <c r="L7" s="162" t="s">
        <v>77</v>
      </c>
      <c r="M7" s="66"/>
      <c r="N7" s="162" t="s">
        <v>97</v>
      </c>
      <c r="O7" s="66"/>
      <c r="P7" s="77"/>
      <c r="Q7" s="66"/>
      <c r="R7" s="66"/>
      <c r="S7" s="66"/>
      <c r="T7" s="66" t="s">
        <v>44</v>
      </c>
    </row>
    <row r="8" spans="1:20" ht="22.5" customHeight="1" x14ac:dyDescent="0.55000000000000004">
      <c r="B8" s="12" t="s">
        <v>13</v>
      </c>
      <c r="C8" s="12"/>
      <c r="D8" s="66" t="s">
        <v>60</v>
      </c>
      <c r="E8" s="66"/>
      <c r="F8" s="95" t="s">
        <v>173</v>
      </c>
      <c r="G8" s="66"/>
      <c r="H8" s="95" t="s">
        <v>98</v>
      </c>
      <c r="I8" s="66"/>
      <c r="J8" s="66" t="s">
        <v>99</v>
      </c>
      <c r="K8" s="66"/>
      <c r="L8" s="162" t="s">
        <v>174</v>
      </c>
      <c r="M8" s="66"/>
      <c r="N8" s="162" t="s">
        <v>165</v>
      </c>
      <c r="O8" s="66"/>
      <c r="P8" s="125" t="s">
        <v>22</v>
      </c>
      <c r="Q8" s="66"/>
      <c r="R8" s="66" t="s">
        <v>100</v>
      </c>
      <c r="S8" s="66"/>
      <c r="T8" s="66" t="s">
        <v>45</v>
      </c>
    </row>
    <row r="9" spans="1:20" ht="22.5" customHeight="1" x14ac:dyDescent="0.55000000000000004">
      <c r="D9" s="274" t="s">
        <v>61</v>
      </c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</row>
    <row r="10" spans="1:20" ht="22.5" customHeight="1" x14ac:dyDescent="0.6">
      <c r="A10" s="118" t="s">
        <v>158</v>
      </c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</row>
    <row r="11" spans="1:20" ht="22.5" customHeight="1" x14ac:dyDescent="0.6">
      <c r="A11" s="76" t="s">
        <v>159</v>
      </c>
      <c r="B11" s="76"/>
      <c r="C11" s="76"/>
      <c r="D11" s="165">
        <f>'shareholder_separate-12'!D25</f>
        <v>220000000</v>
      </c>
      <c r="E11" s="165"/>
      <c r="F11" s="127">
        <v>0</v>
      </c>
      <c r="G11" s="165"/>
      <c r="H11" s="165">
        <f>'shareholder_separate-12'!F25</f>
        <v>726100000</v>
      </c>
      <c r="I11" s="165"/>
      <c r="J11" s="165">
        <f>'shareholder_separate-12'!H25</f>
        <v>22000000</v>
      </c>
      <c r="K11" s="165"/>
      <c r="L11" s="127">
        <v>0</v>
      </c>
      <c r="M11" s="165"/>
      <c r="N11" s="165">
        <f>'shareholder_separate-12'!J25</f>
        <v>420000000</v>
      </c>
      <c r="O11" s="165"/>
      <c r="P11" s="165">
        <f>'shareholder_separate-12'!L25</f>
        <v>4968727411</v>
      </c>
      <c r="Q11" s="165"/>
      <c r="R11" s="165">
        <f>'shareholder_separate-12'!N25</f>
        <v>1967245</v>
      </c>
      <c r="S11" s="165"/>
      <c r="T11" s="165">
        <f>SUM(D11:R11)</f>
        <v>6358794656</v>
      </c>
    </row>
    <row r="12" spans="1:20" ht="6" customHeight="1" x14ac:dyDescent="0.6">
      <c r="A12" s="118"/>
      <c r="B12" s="76"/>
      <c r="C12" s="7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</row>
    <row r="13" spans="1:20" ht="22.5" customHeight="1" x14ac:dyDescent="0.6">
      <c r="A13" s="105" t="s">
        <v>101</v>
      </c>
      <c r="B13" s="76"/>
      <c r="C13" s="76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</row>
    <row r="14" spans="1:20" ht="22.5" customHeight="1" x14ac:dyDescent="0.6">
      <c r="A14" s="106" t="s">
        <v>168</v>
      </c>
      <c r="B14" s="3"/>
      <c r="C14" s="3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</row>
    <row r="15" spans="1:20" ht="22.5" customHeight="1" x14ac:dyDescent="0.6">
      <c r="A15" s="113" t="s">
        <v>169</v>
      </c>
      <c r="B15" s="110" t="s">
        <v>184</v>
      </c>
      <c r="C15" s="3"/>
      <c r="D15" s="127">
        <v>0</v>
      </c>
      <c r="E15" s="127"/>
      <c r="F15" s="127">
        <v>-970420000</v>
      </c>
      <c r="G15" s="127"/>
      <c r="H15" s="127">
        <v>0</v>
      </c>
      <c r="I15" s="127"/>
      <c r="J15" s="127">
        <v>0</v>
      </c>
      <c r="K15" s="127"/>
      <c r="L15" s="127">
        <f>-F15</f>
        <v>970420000</v>
      </c>
      <c r="M15" s="127"/>
      <c r="N15" s="127">
        <v>0</v>
      </c>
      <c r="O15" s="127"/>
      <c r="P15" s="127">
        <f>-L15</f>
        <v>-970420000</v>
      </c>
      <c r="Q15" s="127"/>
      <c r="R15" s="127">
        <v>0</v>
      </c>
      <c r="S15" s="127"/>
      <c r="T15" s="127">
        <f>SUM(D15:R15)</f>
        <v>-970420000</v>
      </c>
    </row>
    <row r="16" spans="1:20" ht="22.5" customHeight="1" x14ac:dyDescent="0.55000000000000004">
      <c r="A16" s="107" t="s">
        <v>103</v>
      </c>
      <c r="B16" s="110">
        <v>31</v>
      </c>
      <c r="C16" s="12"/>
      <c r="D16" s="127">
        <v>0</v>
      </c>
      <c r="E16" s="127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7"/>
      <c r="N16" s="127">
        <v>0</v>
      </c>
      <c r="O16" s="127"/>
      <c r="P16" s="127">
        <v>-359700000</v>
      </c>
      <c r="Q16" s="127"/>
      <c r="R16" s="127">
        <v>0</v>
      </c>
      <c r="S16" s="127"/>
      <c r="T16" s="127">
        <f>SUM(D16:R16)</f>
        <v>-359700000</v>
      </c>
    </row>
    <row r="17" spans="1:20" ht="22.5" customHeight="1" x14ac:dyDescent="0.6">
      <c r="A17" s="106" t="s">
        <v>170</v>
      </c>
      <c r="B17" s="3"/>
      <c r="C17" s="3"/>
      <c r="D17" s="135">
        <f>SUM(D15:D16)</f>
        <v>0</v>
      </c>
      <c r="E17" s="165"/>
      <c r="F17" s="135">
        <f>SUM(F15:F16)</f>
        <v>-970420000</v>
      </c>
      <c r="G17" s="165"/>
      <c r="H17" s="135">
        <f>SUM(H15:H16)</f>
        <v>0</v>
      </c>
      <c r="I17" s="165"/>
      <c r="J17" s="135">
        <f>SUM(J15:J16)</f>
        <v>0</v>
      </c>
      <c r="K17" s="165"/>
      <c r="L17" s="135">
        <f>SUM(L15:L16)</f>
        <v>970420000</v>
      </c>
      <c r="M17" s="165"/>
      <c r="N17" s="135">
        <f>SUM(N15:N16)</f>
        <v>0</v>
      </c>
      <c r="O17" s="165"/>
      <c r="P17" s="135">
        <f>SUM(P15:P16)</f>
        <v>-1330120000</v>
      </c>
      <c r="Q17" s="165"/>
      <c r="R17" s="135">
        <f>SUM(R15:R16)</f>
        <v>0</v>
      </c>
      <c r="S17" s="165"/>
      <c r="T17" s="135">
        <f>SUM(D17:R17)</f>
        <v>-1330120000</v>
      </c>
    </row>
    <row r="18" spans="1:20" ht="6" customHeight="1" x14ac:dyDescent="0.6">
      <c r="A18" s="44"/>
      <c r="B18" s="3"/>
      <c r="C18" s="3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</row>
    <row r="19" spans="1:20" ht="22.5" customHeight="1" x14ac:dyDescent="0.6">
      <c r="A19" s="105" t="s">
        <v>171</v>
      </c>
      <c r="B19" s="3"/>
      <c r="C19" s="3"/>
      <c r="D19" s="163">
        <f>D17</f>
        <v>0</v>
      </c>
      <c r="E19" s="165"/>
      <c r="F19" s="163">
        <f>F17</f>
        <v>-970420000</v>
      </c>
      <c r="G19" s="165"/>
      <c r="H19" s="163">
        <f>H17</f>
        <v>0</v>
      </c>
      <c r="I19" s="165"/>
      <c r="J19" s="163">
        <f>J17</f>
        <v>0</v>
      </c>
      <c r="K19" s="165"/>
      <c r="L19" s="163">
        <f>L17</f>
        <v>970420000</v>
      </c>
      <c r="M19" s="165"/>
      <c r="N19" s="163">
        <f>N17</f>
        <v>0</v>
      </c>
      <c r="O19" s="165"/>
      <c r="P19" s="163">
        <f>P17</f>
        <v>-1330120000</v>
      </c>
      <c r="Q19" s="165"/>
      <c r="R19" s="163">
        <f>R17</f>
        <v>0</v>
      </c>
      <c r="S19" s="165"/>
      <c r="T19" s="163">
        <f>SUM(D19:R19)</f>
        <v>-1330120000</v>
      </c>
    </row>
    <row r="20" spans="1:20" ht="6" customHeight="1" x14ac:dyDescent="0.6">
      <c r="A20" s="44"/>
      <c r="B20" s="3"/>
      <c r="C20" s="3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</row>
    <row r="21" spans="1:20" ht="22.5" customHeight="1" x14ac:dyDescent="0.6">
      <c r="A21" s="3" t="s">
        <v>166</v>
      </c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</row>
    <row r="22" spans="1:20" ht="22.5" customHeight="1" x14ac:dyDescent="0.55000000000000004">
      <c r="A22" s="2" t="s">
        <v>104</v>
      </c>
      <c r="D22" s="127">
        <v>0</v>
      </c>
      <c r="E22" s="127"/>
      <c r="F22" s="127">
        <v>0</v>
      </c>
      <c r="G22" s="127"/>
      <c r="H22" s="127">
        <v>0</v>
      </c>
      <c r="I22" s="127"/>
      <c r="J22" s="127">
        <v>0</v>
      </c>
      <c r="K22" s="127"/>
      <c r="L22" s="127">
        <v>0</v>
      </c>
      <c r="M22" s="127"/>
      <c r="N22" s="127">
        <v>0</v>
      </c>
      <c r="O22" s="127"/>
      <c r="P22" s="127">
        <f>'PL-8-9'!H27</f>
        <v>180106895</v>
      </c>
      <c r="Q22" s="127"/>
      <c r="R22" s="127">
        <v>0</v>
      </c>
      <c r="S22" s="127"/>
      <c r="T22" s="127">
        <f>SUM(D22:R22)</f>
        <v>180106895</v>
      </c>
    </row>
    <row r="23" spans="1:20" ht="22.5" customHeight="1" x14ac:dyDescent="0.55000000000000004">
      <c r="A23" s="140" t="s">
        <v>167</v>
      </c>
      <c r="D23" s="127">
        <v>0</v>
      </c>
      <c r="E23" s="127"/>
      <c r="F23" s="127">
        <v>0</v>
      </c>
      <c r="G23" s="127"/>
      <c r="H23" s="127">
        <v>0</v>
      </c>
      <c r="I23" s="127"/>
      <c r="J23" s="127">
        <v>0</v>
      </c>
      <c r="K23" s="127"/>
      <c r="L23" s="127">
        <v>0</v>
      </c>
      <c r="M23" s="127"/>
      <c r="N23" s="127">
        <v>0</v>
      </c>
      <c r="O23" s="127"/>
      <c r="P23" s="127">
        <f>'PL-8-9'!H40</f>
        <v>-5838393</v>
      </c>
      <c r="Q23" s="127"/>
      <c r="R23" s="127">
        <f>'PL-8-9'!H34</f>
        <v>-2088958</v>
      </c>
      <c r="S23" s="127"/>
      <c r="T23" s="127">
        <f>SUM(D23:R23)</f>
        <v>-7927351</v>
      </c>
    </row>
    <row r="24" spans="1:20" ht="22.5" customHeight="1" x14ac:dyDescent="0.6">
      <c r="A24" s="3" t="s">
        <v>166</v>
      </c>
      <c r="B24" s="3"/>
      <c r="C24" s="3"/>
      <c r="D24" s="135">
        <f>SUM(D22:D23)</f>
        <v>0</v>
      </c>
      <c r="E24" s="165"/>
      <c r="F24" s="135">
        <f>SUM(F22:F23)</f>
        <v>0</v>
      </c>
      <c r="G24" s="165"/>
      <c r="H24" s="135">
        <f>SUM(H22:H23)</f>
        <v>0</v>
      </c>
      <c r="I24" s="165"/>
      <c r="J24" s="135">
        <f>SUM(J22:J23)</f>
        <v>0</v>
      </c>
      <c r="K24" s="165"/>
      <c r="L24" s="135">
        <f>SUM(L22:L23)</f>
        <v>0</v>
      </c>
      <c r="M24" s="165"/>
      <c r="N24" s="135">
        <f>SUM(N22:N23)</f>
        <v>0</v>
      </c>
      <c r="O24" s="165"/>
      <c r="P24" s="135">
        <f>SUM(P22:P23)</f>
        <v>174268502</v>
      </c>
      <c r="Q24" s="165"/>
      <c r="R24" s="135">
        <f>SUM(R22:R23)</f>
        <v>-2088958</v>
      </c>
      <c r="S24" s="165"/>
      <c r="T24" s="135">
        <f>SUM(T22:T23)</f>
        <v>172179544</v>
      </c>
    </row>
    <row r="25" spans="1:20" ht="6" customHeight="1" x14ac:dyDescent="0.6">
      <c r="A25" s="44"/>
      <c r="B25" s="3"/>
      <c r="C25" s="3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</row>
    <row r="26" spans="1:20" ht="22.5" customHeight="1" thickBot="1" x14ac:dyDescent="0.65">
      <c r="A26" s="20" t="s">
        <v>160</v>
      </c>
      <c r="B26" s="20"/>
      <c r="C26" s="20"/>
      <c r="D26" s="166">
        <f>+D24+D19+D11</f>
        <v>220000000</v>
      </c>
      <c r="E26" s="165"/>
      <c r="F26" s="166">
        <f>+F24+F19+F11</f>
        <v>-970420000</v>
      </c>
      <c r="G26" s="165"/>
      <c r="H26" s="166">
        <f>+H24+H19+H11</f>
        <v>726100000</v>
      </c>
      <c r="I26" s="165"/>
      <c r="J26" s="166">
        <f>+J24+J19+J11</f>
        <v>22000000</v>
      </c>
      <c r="K26" s="165"/>
      <c r="L26" s="166">
        <f>+L24+L19+L11</f>
        <v>970420000</v>
      </c>
      <c r="M26" s="165"/>
      <c r="N26" s="166">
        <f>+N24+N19+N11</f>
        <v>420000000</v>
      </c>
      <c r="O26" s="165"/>
      <c r="P26" s="166">
        <f>+P24+P19+P11</f>
        <v>3812875913</v>
      </c>
      <c r="Q26" s="165"/>
      <c r="R26" s="166">
        <f>+R24+R19+R11</f>
        <v>-121713</v>
      </c>
      <c r="S26" s="165"/>
      <c r="T26" s="166">
        <f>+T24+T19+T11</f>
        <v>5200854200</v>
      </c>
    </row>
    <row r="27" spans="1:20" ht="24" customHeight="1" thickTop="1" x14ac:dyDescent="0.55000000000000004">
      <c r="E27" s="5"/>
      <c r="G27" s="5"/>
      <c r="I27" s="5"/>
      <c r="K27" s="5"/>
      <c r="M27" s="5"/>
      <c r="O27" s="5"/>
      <c r="Q27" s="5"/>
      <c r="S27" s="77"/>
    </row>
    <row r="28" spans="1:20" ht="24" customHeight="1" x14ac:dyDescent="0.55000000000000004">
      <c r="D28" s="150"/>
      <c r="H28" s="148"/>
      <c r="J28" s="148"/>
      <c r="N28" s="148"/>
      <c r="P28" s="148"/>
      <c r="R28" s="136"/>
      <c r="T28" s="148"/>
    </row>
  </sheetData>
  <mergeCells count="6">
    <mergeCell ref="D10:T10"/>
    <mergeCell ref="D1:T1"/>
    <mergeCell ref="D2:T2"/>
    <mergeCell ref="D4:T4"/>
    <mergeCell ref="J5:P5"/>
    <mergeCell ref="D9:T9"/>
  </mergeCells>
  <pageMargins left="0.7" right="0.7" top="0.48" bottom="0.5" header="0.5" footer="0.5"/>
  <pageSetup paperSize="9" scale="71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66"/>
  </sheetPr>
  <dimension ref="A1:Q82"/>
  <sheetViews>
    <sheetView view="pageBreakPreview" zoomScaleNormal="100" zoomScaleSheetLayoutView="100" workbookViewId="0">
      <selection sqref="A1:I1"/>
    </sheetView>
  </sheetViews>
  <sheetFormatPr defaultColWidth="10.875" defaultRowHeight="21.75" customHeight="1" x14ac:dyDescent="0.6"/>
  <cols>
    <col min="1" max="1" width="48.25" style="92" customWidth="1"/>
    <col min="2" max="2" width="4.875" style="134" customWidth="1"/>
    <col min="3" max="3" width="15" style="92" customWidth="1"/>
    <col min="4" max="4" width="1.375" style="92" customWidth="1"/>
    <col min="5" max="5" width="14.75" style="92" customWidth="1"/>
    <col min="6" max="6" width="1.375" style="108" customWidth="1"/>
    <col min="7" max="7" width="15.25" style="108" customWidth="1"/>
    <col min="8" max="8" width="1.375" style="108" customWidth="1"/>
    <col min="9" max="9" width="15.25" style="108" customWidth="1"/>
    <col min="10" max="17" width="10.875" style="132"/>
    <col min="18" max="16384" width="10.875" style="92"/>
  </cols>
  <sheetData>
    <row r="1" spans="1:17" ht="21.75" customHeight="1" x14ac:dyDescent="0.6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2" spans="1:17" ht="21.75" customHeight="1" x14ac:dyDescent="0.6">
      <c r="A2" s="283" t="s">
        <v>8</v>
      </c>
      <c r="B2" s="283"/>
      <c r="C2" s="283"/>
      <c r="D2" s="283"/>
      <c r="E2" s="283"/>
      <c r="F2" s="283"/>
      <c r="G2" s="283"/>
      <c r="H2" s="283"/>
      <c r="I2" s="283"/>
    </row>
    <row r="3" spans="1:17" s="22" customFormat="1" ht="21" customHeight="1" x14ac:dyDescent="0.6">
      <c r="A3" s="79"/>
      <c r="B3" s="79"/>
      <c r="C3" s="79"/>
      <c r="D3" s="79"/>
      <c r="E3" s="79"/>
      <c r="F3" s="79"/>
      <c r="G3" s="79"/>
      <c r="H3" s="79"/>
      <c r="I3" s="79"/>
      <c r="J3" s="77"/>
      <c r="K3" s="77"/>
      <c r="L3" s="77"/>
      <c r="M3" s="77"/>
      <c r="N3" s="77"/>
      <c r="O3" s="77"/>
      <c r="P3" s="77"/>
      <c r="Q3" s="77"/>
    </row>
    <row r="4" spans="1:17" s="22" customFormat="1" ht="23.25" customHeight="1" x14ac:dyDescent="0.6">
      <c r="A4" s="70"/>
      <c r="B4" s="70"/>
      <c r="C4" s="268" t="s">
        <v>50</v>
      </c>
      <c r="D4" s="268"/>
      <c r="E4" s="268"/>
      <c r="F4" s="71"/>
      <c r="G4" s="71"/>
      <c r="H4" s="71"/>
      <c r="I4" s="71"/>
      <c r="J4" s="77"/>
      <c r="K4" s="77"/>
      <c r="L4" s="77"/>
      <c r="M4" s="77"/>
      <c r="N4" s="77"/>
      <c r="O4" s="77"/>
      <c r="P4" s="77"/>
      <c r="Q4" s="77"/>
    </row>
    <row r="5" spans="1:17" s="22" customFormat="1" ht="23.25" customHeight="1" x14ac:dyDescent="0.6">
      <c r="A5" s="70"/>
      <c r="B5" s="70"/>
      <c r="C5" s="269" t="s">
        <v>51</v>
      </c>
      <c r="D5" s="269"/>
      <c r="E5" s="269"/>
      <c r="F5" s="72"/>
      <c r="G5" s="269" t="s">
        <v>48</v>
      </c>
      <c r="H5" s="269"/>
      <c r="I5" s="269"/>
      <c r="J5" s="77"/>
      <c r="K5" s="77"/>
      <c r="L5" s="77"/>
      <c r="M5" s="77"/>
      <c r="N5" s="77"/>
      <c r="O5" s="77"/>
      <c r="P5" s="77"/>
      <c r="Q5" s="77"/>
    </row>
    <row r="6" spans="1:17" s="22" customFormat="1" ht="23.25" customHeight="1" x14ac:dyDescent="0.6">
      <c r="A6" s="70"/>
      <c r="B6" s="70"/>
      <c r="C6" s="281" t="s">
        <v>117</v>
      </c>
      <c r="D6" s="282"/>
      <c r="E6" s="282"/>
      <c r="F6" s="116"/>
      <c r="G6" s="281" t="s">
        <v>117</v>
      </c>
      <c r="H6" s="282"/>
      <c r="I6" s="282"/>
      <c r="J6" s="77"/>
      <c r="K6" s="77"/>
      <c r="L6" s="77"/>
      <c r="M6" s="77"/>
      <c r="N6" s="77"/>
      <c r="O6" s="77"/>
      <c r="P6" s="77"/>
      <c r="Q6" s="77"/>
    </row>
    <row r="7" spans="1:17" s="22" customFormat="1" ht="23.25" customHeight="1" x14ac:dyDescent="0.6">
      <c r="B7" s="98"/>
      <c r="C7" s="73">
        <v>2562</v>
      </c>
      <c r="D7" s="73"/>
      <c r="E7" s="73">
        <v>2561</v>
      </c>
      <c r="F7" s="1"/>
      <c r="G7" s="73">
        <v>2562</v>
      </c>
      <c r="H7" s="73"/>
      <c r="I7" s="73">
        <v>2561</v>
      </c>
      <c r="J7" s="77"/>
      <c r="K7" s="77"/>
      <c r="L7" s="77"/>
      <c r="M7" s="77"/>
      <c r="N7" s="77"/>
      <c r="O7" s="77"/>
      <c r="P7" s="77"/>
      <c r="Q7" s="77"/>
    </row>
    <row r="8" spans="1:17" s="22" customFormat="1" ht="23.25" customHeight="1" x14ac:dyDescent="0.55000000000000004">
      <c r="B8" s="98"/>
      <c r="C8" s="284" t="s">
        <v>61</v>
      </c>
      <c r="D8" s="284"/>
      <c r="E8" s="284"/>
      <c r="F8" s="284"/>
      <c r="G8" s="284"/>
      <c r="H8" s="284"/>
      <c r="I8" s="284"/>
      <c r="J8" s="77"/>
      <c r="K8" s="77"/>
      <c r="L8" s="77"/>
      <c r="M8" s="77"/>
      <c r="N8" s="77"/>
      <c r="O8" s="77"/>
      <c r="P8" s="77"/>
      <c r="Q8" s="77"/>
    </row>
    <row r="9" spans="1:17" s="22" customFormat="1" ht="23.25" customHeight="1" x14ac:dyDescent="0.6">
      <c r="A9" s="119" t="s">
        <v>5</v>
      </c>
      <c r="B9" s="98"/>
      <c r="F9" s="111"/>
      <c r="G9" s="111"/>
      <c r="H9" s="111"/>
      <c r="I9" s="111"/>
      <c r="J9" s="77"/>
      <c r="K9" s="77"/>
      <c r="L9" s="77"/>
      <c r="M9" s="77"/>
      <c r="N9" s="77"/>
      <c r="O9" s="77"/>
      <c r="P9" s="77"/>
      <c r="Q9" s="77"/>
    </row>
    <row r="10" spans="1:17" s="22" customFormat="1" ht="23.25" customHeight="1" x14ac:dyDescent="0.55000000000000004">
      <c r="A10" s="112" t="s">
        <v>63</v>
      </c>
      <c r="B10" s="40"/>
      <c r="C10" s="190">
        <f>'PL-8-9'!D27</f>
        <v>180145943</v>
      </c>
      <c r="D10" s="251"/>
      <c r="E10" s="190">
        <v>719257270</v>
      </c>
      <c r="F10" s="251"/>
      <c r="G10" s="190">
        <f>'PL-8-9'!H27</f>
        <v>180106895</v>
      </c>
      <c r="H10" s="251"/>
      <c r="I10" s="190">
        <f>'PL-8-9'!J27</f>
        <v>718263247</v>
      </c>
      <c r="J10" s="164"/>
      <c r="K10" s="164"/>
      <c r="L10" s="164"/>
      <c r="M10" s="164"/>
      <c r="N10" s="164"/>
      <c r="O10" s="164"/>
      <c r="P10" s="164"/>
      <c r="Q10" s="184"/>
    </row>
    <row r="11" spans="1:17" s="22" customFormat="1" ht="23.25" customHeight="1" x14ac:dyDescent="0.55000000000000004">
      <c r="A11" s="144" t="s">
        <v>143</v>
      </c>
      <c r="B11" s="40"/>
      <c r="C11" s="244"/>
      <c r="D11" s="251"/>
      <c r="E11" s="251"/>
      <c r="F11" s="251"/>
      <c r="G11" s="244"/>
      <c r="H11" s="251"/>
      <c r="I11" s="251"/>
      <c r="J11" s="164"/>
      <c r="K11" s="164"/>
      <c r="L11" s="164"/>
      <c r="M11" s="164"/>
      <c r="N11" s="164"/>
      <c r="O11" s="164"/>
      <c r="P11" s="164"/>
      <c r="Q11" s="77"/>
    </row>
    <row r="12" spans="1:17" s="22" customFormat="1" ht="23.25" customHeight="1" x14ac:dyDescent="0.55000000000000004">
      <c r="A12" s="113" t="s">
        <v>187</v>
      </c>
      <c r="B12" s="40"/>
      <c r="C12" s="251">
        <f>G12</f>
        <v>-9949301</v>
      </c>
      <c r="D12" s="212"/>
      <c r="E12" s="212">
        <v>52462446</v>
      </c>
      <c r="F12" s="212"/>
      <c r="G12" s="251">
        <f>-'PL-8-9'!H26</f>
        <v>-9949301</v>
      </c>
      <c r="H12" s="212"/>
      <c r="I12" s="212">
        <v>52462446</v>
      </c>
      <c r="J12" s="77"/>
      <c r="K12" s="77"/>
      <c r="L12" s="77"/>
      <c r="M12" s="77"/>
      <c r="N12" s="77"/>
      <c r="O12" s="77"/>
      <c r="P12" s="77"/>
      <c r="Q12" s="77"/>
    </row>
    <row r="13" spans="1:17" s="22" customFormat="1" ht="23.25" customHeight="1" x14ac:dyDescent="0.55000000000000004">
      <c r="A13" s="113" t="s">
        <v>95</v>
      </c>
      <c r="B13" s="40"/>
      <c r="C13" s="251">
        <f t="shared" ref="C13:C17" si="0">G13</f>
        <v>350425335</v>
      </c>
      <c r="D13" s="252"/>
      <c r="E13" s="252">
        <v>344484753</v>
      </c>
      <c r="F13" s="251"/>
      <c r="G13" s="252">
        <v>350425335</v>
      </c>
      <c r="H13" s="251"/>
      <c r="I13" s="252">
        <v>344484753</v>
      </c>
      <c r="J13" s="77"/>
      <c r="K13" s="77"/>
      <c r="L13" s="77"/>
      <c r="M13" s="77"/>
      <c r="N13" s="77"/>
      <c r="O13" s="77"/>
      <c r="P13" s="77"/>
      <c r="Q13" s="77"/>
    </row>
    <row r="14" spans="1:17" s="22" customFormat="1" ht="23.25" customHeight="1" x14ac:dyDescent="0.55000000000000004">
      <c r="A14" s="113" t="s">
        <v>94</v>
      </c>
      <c r="B14" s="40"/>
      <c r="C14" s="251">
        <f t="shared" si="0"/>
        <v>8168114</v>
      </c>
      <c r="D14" s="252"/>
      <c r="E14" s="252">
        <v>7121932</v>
      </c>
      <c r="F14" s="251"/>
      <c r="G14" s="252">
        <v>8168114</v>
      </c>
      <c r="H14" s="251"/>
      <c r="I14" s="252">
        <v>7121932</v>
      </c>
      <c r="J14" s="164"/>
      <c r="K14" s="164"/>
      <c r="L14" s="164"/>
      <c r="M14" s="164"/>
      <c r="N14" s="164"/>
      <c r="O14" s="164"/>
      <c r="P14" s="164"/>
      <c r="Q14" s="77"/>
    </row>
    <row r="15" spans="1:17" s="22" customFormat="1" ht="23.25" customHeight="1" x14ac:dyDescent="0.55000000000000004">
      <c r="A15" s="107" t="s">
        <v>62</v>
      </c>
      <c r="B15" s="40"/>
      <c r="C15" s="251">
        <f t="shared" si="0"/>
        <v>79320574</v>
      </c>
      <c r="D15" s="252"/>
      <c r="E15" s="251">
        <v>30910776</v>
      </c>
      <c r="F15" s="251"/>
      <c r="G15" s="251">
        <v>79320574</v>
      </c>
      <c r="H15" s="251"/>
      <c r="I15" s="251">
        <v>30910776</v>
      </c>
      <c r="J15" s="164"/>
      <c r="K15" s="164"/>
      <c r="L15" s="164"/>
      <c r="M15" s="164"/>
      <c r="N15" s="164"/>
      <c r="O15" s="164"/>
      <c r="P15" s="164"/>
      <c r="Q15" s="77"/>
    </row>
    <row r="16" spans="1:17" s="22" customFormat="1" ht="23.25" customHeight="1" x14ac:dyDescent="0.55000000000000004">
      <c r="A16" s="113" t="s">
        <v>175</v>
      </c>
      <c r="B16" s="40"/>
      <c r="C16" s="251">
        <f t="shared" si="0"/>
        <v>20805266</v>
      </c>
      <c r="D16" s="252"/>
      <c r="E16" s="252">
        <v>18981004</v>
      </c>
      <c r="F16" s="251"/>
      <c r="G16" s="252">
        <v>20805266</v>
      </c>
      <c r="H16" s="251"/>
      <c r="I16" s="252">
        <v>18981004</v>
      </c>
      <c r="J16" s="164"/>
      <c r="K16" s="164"/>
      <c r="L16" s="164"/>
      <c r="M16" s="164"/>
      <c r="N16" s="164"/>
      <c r="O16" s="164"/>
      <c r="P16" s="164"/>
      <c r="Q16" s="77"/>
    </row>
    <row r="17" spans="1:17" s="22" customFormat="1" ht="23.25" customHeight="1" x14ac:dyDescent="0.55000000000000004">
      <c r="A17" s="113" t="s">
        <v>180</v>
      </c>
      <c r="B17" s="40"/>
      <c r="C17" s="251">
        <f t="shared" si="0"/>
        <v>-6641548</v>
      </c>
      <c r="D17" s="252"/>
      <c r="E17" s="252">
        <v>5157430</v>
      </c>
      <c r="F17" s="251"/>
      <c r="G17" s="253">
        <v>-6641548</v>
      </c>
      <c r="H17" s="251"/>
      <c r="I17" s="252">
        <v>5157430</v>
      </c>
      <c r="J17" s="77"/>
      <c r="K17" s="77"/>
      <c r="L17" s="77"/>
      <c r="M17" s="77"/>
      <c r="N17" s="77"/>
      <c r="O17" s="77"/>
      <c r="P17" s="77"/>
      <c r="Q17" s="77"/>
    </row>
    <row r="18" spans="1:17" s="22" customFormat="1" ht="23.25" customHeight="1" x14ac:dyDescent="0.55000000000000004">
      <c r="A18" s="113" t="s">
        <v>188</v>
      </c>
      <c r="B18" s="40"/>
      <c r="C18" s="251">
        <v>-549048</v>
      </c>
      <c r="D18" s="252"/>
      <c r="E18" s="251">
        <v>-1994023</v>
      </c>
      <c r="F18" s="251"/>
      <c r="G18" s="254" t="s">
        <v>194</v>
      </c>
      <c r="H18" s="251"/>
      <c r="I18" s="254" t="s">
        <v>194</v>
      </c>
      <c r="J18" s="77"/>
      <c r="K18" s="77"/>
      <c r="L18" s="77"/>
      <c r="M18" s="77"/>
      <c r="N18" s="77"/>
      <c r="O18" s="77"/>
      <c r="P18" s="77"/>
      <c r="Q18" s="77"/>
    </row>
    <row r="19" spans="1:17" s="22" customFormat="1" ht="23.25" customHeight="1" x14ac:dyDescent="0.55000000000000004">
      <c r="A19" s="145" t="s">
        <v>176</v>
      </c>
      <c r="B19" s="40"/>
      <c r="C19" s="253">
        <f>G19</f>
        <v>-6463028</v>
      </c>
      <c r="D19" s="252"/>
      <c r="E19" s="253">
        <v>28166221</v>
      </c>
      <c r="F19" s="212"/>
      <c r="G19" s="253">
        <v>-6463028</v>
      </c>
      <c r="H19" s="251"/>
      <c r="I19" s="252">
        <v>28166221</v>
      </c>
      <c r="J19" s="77"/>
      <c r="K19" s="77"/>
      <c r="L19" s="77"/>
      <c r="M19" s="77"/>
      <c r="N19" s="77"/>
      <c r="O19" s="77"/>
      <c r="P19" s="77"/>
      <c r="Q19" s="77"/>
    </row>
    <row r="20" spans="1:17" s="76" customFormat="1" ht="23.25" customHeight="1" x14ac:dyDescent="0.6">
      <c r="A20" s="121" t="s">
        <v>177</v>
      </c>
      <c r="B20" s="40"/>
      <c r="C20" s="253">
        <f t="shared" ref="C20:C23" si="1">G20</f>
        <v>-844581</v>
      </c>
      <c r="D20" s="212"/>
      <c r="E20" s="212">
        <v>-305882</v>
      </c>
      <c r="F20" s="212"/>
      <c r="G20" s="212">
        <v>-844581</v>
      </c>
      <c r="H20" s="212"/>
      <c r="I20" s="212">
        <v>-305882</v>
      </c>
      <c r="J20" s="185"/>
      <c r="K20" s="185"/>
      <c r="L20" s="185"/>
      <c r="M20" s="185"/>
      <c r="N20" s="185"/>
      <c r="O20" s="185"/>
      <c r="P20" s="185"/>
      <c r="Q20" s="185"/>
    </row>
    <row r="21" spans="1:17" s="22" customFormat="1" ht="23.25" customHeight="1" x14ac:dyDescent="0.55000000000000004">
      <c r="A21" s="113" t="s">
        <v>137</v>
      </c>
      <c r="B21" s="40"/>
      <c r="C21" s="253">
        <f>G21+510000</f>
        <v>-194640458</v>
      </c>
      <c r="D21" s="252"/>
      <c r="E21" s="254">
        <v>-478914270</v>
      </c>
      <c r="F21" s="251"/>
      <c r="G21" s="254">
        <v>-195150458</v>
      </c>
      <c r="H21" s="251"/>
      <c r="I21" s="254">
        <v>-479914270</v>
      </c>
      <c r="J21" s="77"/>
      <c r="K21" s="77"/>
      <c r="L21" s="77"/>
      <c r="M21" s="77"/>
      <c r="N21" s="77"/>
      <c r="O21" s="77"/>
      <c r="P21" s="77"/>
      <c r="Q21" s="77"/>
    </row>
    <row r="22" spans="1:17" s="22" customFormat="1" ht="23.25" customHeight="1" x14ac:dyDescent="0.55000000000000004">
      <c r="A22" s="113" t="s">
        <v>136</v>
      </c>
      <c r="B22" s="40"/>
      <c r="C22" s="253">
        <f t="shared" si="1"/>
        <v>-49616168</v>
      </c>
      <c r="D22" s="252"/>
      <c r="E22" s="254">
        <v>-58150447</v>
      </c>
      <c r="F22" s="251"/>
      <c r="G22" s="254">
        <v>-49616168</v>
      </c>
      <c r="H22" s="251"/>
      <c r="I22" s="254">
        <v>-58150447</v>
      </c>
      <c r="J22" s="77"/>
      <c r="K22" s="77"/>
      <c r="L22" s="77"/>
      <c r="M22" s="77"/>
      <c r="N22" s="77"/>
      <c r="O22" s="77"/>
      <c r="P22" s="77"/>
      <c r="Q22" s="77"/>
    </row>
    <row r="23" spans="1:17" s="22" customFormat="1" ht="23.25" customHeight="1" x14ac:dyDescent="0.55000000000000004">
      <c r="A23" s="107" t="s">
        <v>138</v>
      </c>
      <c r="C23" s="255">
        <f t="shared" si="1"/>
        <v>-17177520</v>
      </c>
      <c r="D23" s="244"/>
      <c r="E23" s="256">
        <v>-17188020</v>
      </c>
      <c r="F23" s="244"/>
      <c r="G23" s="256">
        <v>-17177520</v>
      </c>
      <c r="H23" s="244"/>
      <c r="I23" s="256">
        <v>-17188020</v>
      </c>
      <c r="J23" s="77"/>
      <c r="K23" s="77"/>
      <c r="L23" s="77"/>
      <c r="M23" s="77"/>
      <c r="N23" s="77"/>
      <c r="O23" s="77"/>
      <c r="P23" s="77"/>
      <c r="Q23" s="77"/>
    </row>
    <row r="24" spans="1:17" s="22" customFormat="1" ht="23.25" customHeight="1" x14ac:dyDescent="0.6">
      <c r="A24" s="76"/>
      <c r="B24" s="131"/>
      <c r="C24" s="251">
        <f>SUM(C10:C23)</f>
        <v>352983580</v>
      </c>
      <c r="D24" s="257"/>
      <c r="E24" s="251">
        <f>SUM(E10:E23)</f>
        <v>649989190</v>
      </c>
      <c r="F24" s="251"/>
      <c r="G24" s="251">
        <f>SUM(G10:G23)</f>
        <v>352983580</v>
      </c>
      <c r="H24" s="251"/>
      <c r="I24" s="251">
        <f>SUM(I10:I23)</f>
        <v>649989190</v>
      </c>
      <c r="J24" s="77"/>
      <c r="K24" s="77"/>
      <c r="L24" s="77"/>
      <c r="M24" s="77"/>
      <c r="N24" s="77"/>
      <c r="O24" s="77"/>
      <c r="P24" s="77"/>
      <c r="Q24" s="77"/>
    </row>
    <row r="25" spans="1:17" s="22" customFormat="1" ht="23.25" customHeight="1" x14ac:dyDescent="0.55000000000000004">
      <c r="A25" s="120" t="s">
        <v>42</v>
      </c>
      <c r="B25" s="40"/>
      <c r="C25" s="251"/>
      <c r="D25" s="251"/>
      <c r="E25" s="251"/>
      <c r="F25" s="251"/>
      <c r="G25" s="251"/>
      <c r="H25" s="251"/>
      <c r="I25" s="251"/>
      <c r="J25" s="77"/>
      <c r="K25" s="77"/>
      <c r="L25" s="77"/>
      <c r="M25" s="77"/>
      <c r="N25" s="77"/>
      <c r="O25" s="77"/>
      <c r="P25" s="77"/>
      <c r="Q25" s="77"/>
    </row>
    <row r="26" spans="1:17" s="22" customFormat="1" ht="23.25" customHeight="1" x14ac:dyDescent="0.55000000000000004">
      <c r="A26" s="22" t="s">
        <v>35</v>
      </c>
      <c r="B26" s="40"/>
      <c r="C26" s="251">
        <f>G26</f>
        <v>-23772341</v>
      </c>
      <c r="D26" s="251"/>
      <c r="E26" s="251">
        <v>105309201</v>
      </c>
      <c r="F26" s="251"/>
      <c r="G26" s="251">
        <v>-23772341</v>
      </c>
      <c r="H26" s="251"/>
      <c r="I26" s="251">
        <v>105309201</v>
      </c>
      <c r="J26" s="77"/>
      <c r="K26" s="77"/>
      <c r="L26" s="77"/>
      <c r="M26" s="77"/>
      <c r="N26" s="77"/>
      <c r="O26" s="77"/>
      <c r="P26" s="77"/>
      <c r="Q26" s="77"/>
    </row>
    <row r="27" spans="1:17" s="22" customFormat="1" ht="23.25" customHeight="1" x14ac:dyDescent="0.55000000000000004">
      <c r="A27" s="122" t="s">
        <v>193</v>
      </c>
      <c r="B27" s="40"/>
      <c r="C27" s="251">
        <f>G27</f>
        <v>3781228</v>
      </c>
      <c r="D27" s="251"/>
      <c r="E27" s="251">
        <f>I27</f>
        <v>915637</v>
      </c>
      <c r="F27" s="251"/>
      <c r="G27" s="251">
        <v>3781228</v>
      </c>
      <c r="H27" s="251"/>
      <c r="I27" s="251">
        <v>915637</v>
      </c>
      <c r="J27" s="77"/>
      <c r="K27" s="77"/>
      <c r="L27" s="77"/>
      <c r="M27" s="77"/>
      <c r="N27" s="77"/>
      <c r="O27" s="77"/>
      <c r="P27" s="77"/>
      <c r="Q27" s="77"/>
    </row>
    <row r="28" spans="1:17" s="22" customFormat="1" ht="23.25" customHeight="1" x14ac:dyDescent="0.55000000000000004">
      <c r="A28" s="121" t="s">
        <v>85</v>
      </c>
      <c r="B28" s="40"/>
      <c r="C28" s="251">
        <f t="shared" ref="C28:C37" si="2">G28</f>
        <v>1830570</v>
      </c>
      <c r="D28" s="251"/>
      <c r="E28" s="251">
        <f>-8341331-E27</f>
        <v>-9256968</v>
      </c>
      <c r="F28" s="251"/>
      <c r="G28" s="251">
        <f>5611798-G27</f>
        <v>1830570</v>
      </c>
      <c r="H28" s="251"/>
      <c r="I28" s="251">
        <f>-8341331-I27</f>
        <v>-9256968</v>
      </c>
      <c r="J28" s="77"/>
      <c r="K28" s="77"/>
      <c r="L28" s="77"/>
      <c r="M28" s="77"/>
      <c r="N28" s="77"/>
      <c r="O28" s="77"/>
      <c r="P28" s="77"/>
      <c r="Q28" s="77"/>
    </row>
    <row r="29" spans="1:17" s="22" customFormat="1" ht="23.25" customHeight="1" x14ac:dyDescent="0.55000000000000004">
      <c r="A29" s="22" t="s">
        <v>36</v>
      </c>
      <c r="B29" s="40"/>
      <c r="C29" s="251">
        <f t="shared" si="2"/>
        <v>156035979</v>
      </c>
      <c r="D29" s="251"/>
      <c r="E29" s="251">
        <v>-196125093</v>
      </c>
      <c r="F29" s="251"/>
      <c r="G29" s="251">
        <v>156035979</v>
      </c>
      <c r="H29" s="251"/>
      <c r="I29" s="251">
        <v>-196125093</v>
      </c>
      <c r="J29" s="77"/>
      <c r="K29" s="77"/>
      <c r="L29" s="77"/>
      <c r="M29" s="77"/>
      <c r="N29" s="77"/>
      <c r="O29" s="77"/>
      <c r="P29" s="77"/>
      <c r="Q29" s="77"/>
    </row>
    <row r="30" spans="1:17" s="22" customFormat="1" ht="23.25" customHeight="1" x14ac:dyDescent="0.55000000000000004">
      <c r="A30" s="22" t="s">
        <v>14</v>
      </c>
      <c r="B30" s="40"/>
      <c r="C30" s="251">
        <f t="shared" si="2"/>
        <v>6807533</v>
      </c>
      <c r="D30" s="251"/>
      <c r="E30" s="251">
        <v>-4001983</v>
      </c>
      <c r="F30" s="251"/>
      <c r="G30" s="251">
        <v>6807533</v>
      </c>
      <c r="H30" s="251"/>
      <c r="I30" s="251">
        <v>-4001983</v>
      </c>
      <c r="J30" s="77"/>
      <c r="K30" s="77"/>
      <c r="L30" s="77"/>
      <c r="M30" s="77"/>
      <c r="N30" s="77"/>
      <c r="O30" s="77"/>
      <c r="P30" s="77"/>
      <c r="Q30" s="77"/>
    </row>
    <row r="31" spans="1:17" s="22" customFormat="1" ht="23.25" customHeight="1" x14ac:dyDescent="0.55000000000000004">
      <c r="A31" s="22" t="s">
        <v>37</v>
      </c>
      <c r="B31" s="40"/>
      <c r="C31" s="251">
        <f t="shared" si="2"/>
        <v>1768641</v>
      </c>
      <c r="D31" s="251"/>
      <c r="E31" s="251">
        <v>-2790669</v>
      </c>
      <c r="F31" s="212"/>
      <c r="G31" s="251">
        <v>1768641</v>
      </c>
      <c r="H31" s="251"/>
      <c r="I31" s="251">
        <v>-2790669</v>
      </c>
      <c r="J31" s="77"/>
      <c r="K31" s="77"/>
      <c r="L31" s="77"/>
      <c r="M31" s="77"/>
      <c r="N31" s="77"/>
      <c r="O31" s="77"/>
      <c r="P31" s="77"/>
      <c r="Q31" s="77"/>
    </row>
    <row r="32" spans="1:17" s="22" customFormat="1" ht="23.25" customHeight="1" x14ac:dyDescent="0.55000000000000004">
      <c r="A32" s="107" t="s">
        <v>20</v>
      </c>
      <c r="B32" s="40"/>
      <c r="C32" s="251">
        <f t="shared" si="2"/>
        <v>-16067206</v>
      </c>
      <c r="D32" s="258"/>
      <c r="E32" s="258">
        <v>-64364241</v>
      </c>
      <c r="F32" s="224"/>
      <c r="G32" s="258">
        <v>-16067206</v>
      </c>
      <c r="H32" s="258"/>
      <c r="I32" s="258">
        <v>-64364241</v>
      </c>
      <c r="J32" s="77"/>
      <c r="K32" s="77"/>
      <c r="L32" s="77"/>
      <c r="M32" s="77"/>
      <c r="N32" s="77"/>
      <c r="O32" s="77"/>
      <c r="P32" s="77"/>
      <c r="Q32" s="77"/>
    </row>
    <row r="33" spans="1:17" s="22" customFormat="1" ht="23.25" customHeight="1" x14ac:dyDescent="0.55000000000000004">
      <c r="A33" s="107" t="s">
        <v>87</v>
      </c>
      <c r="B33" s="40"/>
      <c r="C33" s="251">
        <f t="shared" si="2"/>
        <v>-34507365</v>
      </c>
      <c r="D33" s="258"/>
      <c r="E33" s="258">
        <v>-86272402</v>
      </c>
      <c r="F33" s="224"/>
      <c r="G33" s="258">
        <v>-34507365</v>
      </c>
      <c r="H33" s="258"/>
      <c r="I33" s="258">
        <v>-86272402</v>
      </c>
      <c r="J33" s="77"/>
      <c r="K33" s="77"/>
      <c r="L33" s="77"/>
      <c r="M33" s="77"/>
      <c r="N33" s="77"/>
      <c r="O33" s="77"/>
      <c r="P33" s="77"/>
      <c r="Q33" s="77"/>
    </row>
    <row r="34" spans="1:17" s="22" customFormat="1" ht="23.25" customHeight="1" x14ac:dyDescent="0.55000000000000004">
      <c r="A34" s="113" t="s">
        <v>18</v>
      </c>
      <c r="B34" s="40"/>
      <c r="C34" s="251">
        <f t="shared" si="2"/>
        <v>-7691531</v>
      </c>
      <c r="D34" s="251"/>
      <c r="E34" s="251">
        <v>6072073</v>
      </c>
      <c r="F34" s="212"/>
      <c r="G34" s="251">
        <v>-7691531</v>
      </c>
      <c r="H34" s="251"/>
      <c r="I34" s="251">
        <v>6072073</v>
      </c>
      <c r="J34" s="77"/>
      <c r="K34" s="77"/>
      <c r="L34" s="77"/>
      <c r="M34" s="77"/>
      <c r="N34" s="77"/>
      <c r="O34" s="77"/>
      <c r="P34" s="77"/>
      <c r="Q34" s="77"/>
    </row>
    <row r="35" spans="1:17" s="132" customFormat="1" ht="23.25" customHeight="1" x14ac:dyDescent="0.6">
      <c r="A35" s="146" t="s">
        <v>148</v>
      </c>
      <c r="B35" s="40"/>
      <c r="C35" s="251">
        <f t="shared" si="2"/>
        <v>-84382608</v>
      </c>
      <c r="D35" s="212"/>
      <c r="E35" s="212">
        <v>-63398198</v>
      </c>
      <c r="F35" s="212"/>
      <c r="G35" s="212">
        <v>-84382608</v>
      </c>
      <c r="H35" s="212"/>
      <c r="I35" s="212">
        <v>-63398198</v>
      </c>
    </row>
    <row r="36" spans="1:17" s="22" customFormat="1" ht="23.25" customHeight="1" x14ac:dyDescent="0.55000000000000004">
      <c r="A36" s="113" t="s">
        <v>149</v>
      </c>
      <c r="B36" s="40"/>
      <c r="C36" s="251">
        <f t="shared" si="2"/>
        <v>-11176679</v>
      </c>
      <c r="D36" s="251"/>
      <c r="E36" s="251">
        <v>-6547277</v>
      </c>
      <c r="F36" s="212"/>
      <c r="G36" s="251">
        <v>-11176679</v>
      </c>
      <c r="H36" s="251"/>
      <c r="I36" s="251">
        <v>-6547277</v>
      </c>
      <c r="J36" s="77"/>
      <c r="K36" s="77"/>
      <c r="L36" s="77"/>
      <c r="M36" s="77"/>
      <c r="N36" s="77"/>
      <c r="O36" s="77"/>
      <c r="P36" s="77"/>
      <c r="Q36" s="77"/>
    </row>
    <row r="37" spans="1:17" ht="23.25" customHeight="1" x14ac:dyDescent="0.6">
      <c r="A37" s="107" t="s">
        <v>65</v>
      </c>
      <c r="B37" s="40"/>
      <c r="C37" s="259">
        <f t="shared" si="2"/>
        <v>-1240755</v>
      </c>
      <c r="D37" s="251"/>
      <c r="E37" s="259">
        <v>-539218</v>
      </c>
      <c r="F37" s="251"/>
      <c r="G37" s="259">
        <v>-1240755</v>
      </c>
      <c r="H37" s="251"/>
      <c r="I37" s="259">
        <v>-539218</v>
      </c>
    </row>
    <row r="38" spans="1:17" ht="23.25" customHeight="1" x14ac:dyDescent="0.6">
      <c r="A38" s="107" t="s">
        <v>133</v>
      </c>
      <c r="B38" s="40"/>
      <c r="C38" s="212">
        <f>SUM(C24:C37)</f>
        <v>344369046</v>
      </c>
      <c r="D38" s="212"/>
      <c r="E38" s="212">
        <f>SUM(E24:E37)</f>
        <v>328990052</v>
      </c>
      <c r="F38" s="212"/>
      <c r="G38" s="212">
        <f>SUM(G24:G37)</f>
        <v>344369046</v>
      </c>
      <c r="H38" s="212"/>
      <c r="I38" s="212">
        <f>SUM(I24:I37)</f>
        <v>328990052</v>
      </c>
    </row>
    <row r="39" spans="1:17" ht="23.25" customHeight="1" x14ac:dyDescent="0.6">
      <c r="A39" s="105"/>
      <c r="B39" s="40"/>
      <c r="C39" s="22"/>
      <c r="D39" s="22"/>
      <c r="E39" s="22"/>
    </row>
    <row r="40" spans="1:17" ht="21.75" customHeight="1" x14ac:dyDescent="0.6">
      <c r="A40" s="283" t="s">
        <v>0</v>
      </c>
      <c r="B40" s="283"/>
      <c r="C40" s="283"/>
      <c r="D40" s="283"/>
      <c r="E40" s="283"/>
      <c r="F40" s="283"/>
      <c r="G40" s="283"/>
      <c r="H40" s="283"/>
      <c r="I40" s="283"/>
    </row>
    <row r="41" spans="1:17" ht="21.75" customHeight="1" x14ac:dyDescent="0.6">
      <c r="A41" s="283" t="s">
        <v>8</v>
      </c>
      <c r="B41" s="283"/>
      <c r="C41" s="283"/>
      <c r="D41" s="283"/>
      <c r="E41" s="283"/>
      <c r="F41" s="283"/>
      <c r="G41" s="283"/>
      <c r="H41" s="283"/>
      <c r="I41" s="283"/>
    </row>
    <row r="42" spans="1:17" s="22" customFormat="1" ht="21" customHeight="1" x14ac:dyDescent="0.6">
      <c r="A42" s="79"/>
      <c r="B42" s="79"/>
      <c r="C42" s="79"/>
      <c r="D42" s="79"/>
      <c r="E42" s="79"/>
      <c r="F42" s="79"/>
      <c r="G42" s="79"/>
      <c r="H42" s="79"/>
      <c r="I42" s="79"/>
      <c r="J42" s="77"/>
      <c r="K42" s="77"/>
      <c r="L42" s="77"/>
      <c r="M42" s="77"/>
      <c r="N42" s="77"/>
      <c r="O42" s="77"/>
      <c r="P42" s="77"/>
      <c r="Q42" s="77"/>
    </row>
    <row r="43" spans="1:17" s="22" customFormat="1" ht="23.25" customHeight="1" x14ac:dyDescent="0.6">
      <c r="A43" s="182"/>
      <c r="B43" s="182"/>
      <c r="C43" s="268" t="s">
        <v>50</v>
      </c>
      <c r="D43" s="268"/>
      <c r="E43" s="268"/>
      <c r="F43" s="182"/>
      <c r="G43" s="182"/>
      <c r="H43" s="182"/>
      <c r="I43" s="182"/>
      <c r="J43" s="77"/>
      <c r="K43" s="77"/>
      <c r="L43" s="77"/>
      <c r="M43" s="77"/>
      <c r="N43" s="77"/>
      <c r="O43" s="77"/>
      <c r="P43" s="77"/>
      <c r="Q43" s="77"/>
    </row>
    <row r="44" spans="1:17" s="22" customFormat="1" ht="23.25" customHeight="1" x14ac:dyDescent="0.6">
      <c r="A44" s="182"/>
      <c r="B44" s="182"/>
      <c r="C44" s="269" t="s">
        <v>51</v>
      </c>
      <c r="D44" s="269"/>
      <c r="E44" s="269"/>
      <c r="F44" s="180"/>
      <c r="G44" s="269" t="s">
        <v>48</v>
      </c>
      <c r="H44" s="269"/>
      <c r="I44" s="269"/>
      <c r="J44" s="77"/>
      <c r="K44" s="77"/>
      <c r="L44" s="77"/>
      <c r="M44" s="77"/>
      <c r="N44" s="77"/>
      <c r="O44" s="77"/>
      <c r="P44" s="77"/>
      <c r="Q44" s="77"/>
    </row>
    <row r="45" spans="1:17" s="22" customFormat="1" ht="23.25" customHeight="1" x14ac:dyDescent="0.6">
      <c r="A45" s="182"/>
      <c r="B45" s="182"/>
      <c r="C45" s="281" t="s">
        <v>117</v>
      </c>
      <c r="D45" s="282"/>
      <c r="E45" s="282"/>
      <c r="F45" s="116"/>
      <c r="G45" s="281" t="s">
        <v>117</v>
      </c>
      <c r="H45" s="282"/>
      <c r="I45" s="282"/>
      <c r="J45" s="77"/>
      <c r="K45" s="77"/>
      <c r="L45" s="77"/>
      <c r="M45" s="77"/>
      <c r="N45" s="77"/>
      <c r="O45" s="77"/>
      <c r="P45" s="77"/>
      <c r="Q45" s="77"/>
    </row>
    <row r="46" spans="1:17" s="22" customFormat="1" ht="23.25" customHeight="1" x14ac:dyDescent="0.6">
      <c r="B46" s="181"/>
      <c r="C46" s="73">
        <v>2562</v>
      </c>
      <c r="D46" s="73"/>
      <c r="E46" s="73">
        <v>2561</v>
      </c>
      <c r="F46" s="182"/>
      <c r="G46" s="73">
        <v>2562</v>
      </c>
      <c r="H46" s="73"/>
      <c r="I46" s="73">
        <v>2561</v>
      </c>
      <c r="J46" s="77"/>
      <c r="K46" s="77"/>
      <c r="L46" s="77"/>
      <c r="M46" s="77"/>
      <c r="N46" s="77"/>
      <c r="O46" s="77"/>
      <c r="P46" s="77"/>
      <c r="Q46" s="77"/>
    </row>
    <row r="47" spans="1:17" s="22" customFormat="1" ht="23.25" customHeight="1" x14ac:dyDescent="0.55000000000000004">
      <c r="B47" s="181"/>
      <c r="C47" s="284" t="s">
        <v>61</v>
      </c>
      <c r="D47" s="284"/>
      <c r="E47" s="284"/>
      <c r="F47" s="284"/>
      <c r="G47" s="284"/>
      <c r="H47" s="284"/>
      <c r="I47" s="284"/>
      <c r="J47" s="77"/>
      <c r="K47" s="77"/>
      <c r="L47" s="77"/>
      <c r="M47" s="77"/>
      <c r="N47" s="77"/>
      <c r="O47" s="77"/>
      <c r="P47" s="77"/>
      <c r="Q47" s="77"/>
    </row>
    <row r="48" spans="1:17" ht="23.25" customHeight="1" x14ac:dyDescent="0.6">
      <c r="A48" s="107" t="s">
        <v>134</v>
      </c>
      <c r="B48" s="40"/>
      <c r="C48" s="251">
        <f t="shared" ref="C48" si="3">G48</f>
        <v>-1351372</v>
      </c>
      <c r="D48" s="251"/>
      <c r="E48" s="251">
        <v>-105626799</v>
      </c>
      <c r="F48" s="212"/>
      <c r="G48" s="251">
        <f>-1351372</f>
        <v>-1351372</v>
      </c>
      <c r="H48" s="251"/>
      <c r="I48" s="251">
        <v>-105626799</v>
      </c>
    </row>
    <row r="49" spans="1:17" ht="23.25" customHeight="1" x14ac:dyDescent="0.6">
      <c r="A49" s="105" t="s">
        <v>135</v>
      </c>
      <c r="B49" s="40"/>
      <c r="C49" s="260">
        <f>C48+C38</f>
        <v>343017674</v>
      </c>
      <c r="D49" s="228"/>
      <c r="E49" s="260">
        <f>E48+E38</f>
        <v>223363253</v>
      </c>
      <c r="F49" s="257"/>
      <c r="G49" s="260">
        <f>G48+G38</f>
        <v>343017674</v>
      </c>
      <c r="H49" s="257"/>
      <c r="I49" s="260">
        <f>I48+I38</f>
        <v>223363253</v>
      </c>
    </row>
    <row r="50" spans="1:17" ht="21" customHeight="1" x14ac:dyDescent="0.6">
      <c r="A50" s="105"/>
      <c r="B50" s="40"/>
      <c r="C50" s="228"/>
      <c r="D50" s="228"/>
      <c r="E50" s="228"/>
      <c r="F50" s="257"/>
      <c r="G50" s="228"/>
      <c r="H50" s="257"/>
      <c r="I50" s="228"/>
    </row>
    <row r="51" spans="1:17" s="22" customFormat="1" ht="23.25" customHeight="1" x14ac:dyDescent="0.6">
      <c r="A51" s="119" t="s">
        <v>7</v>
      </c>
      <c r="B51" s="133"/>
      <c r="C51" s="244"/>
      <c r="D51" s="244"/>
      <c r="E51" s="244"/>
      <c r="F51" s="244"/>
      <c r="G51" s="244"/>
      <c r="H51" s="244"/>
      <c r="I51" s="244"/>
      <c r="J51" s="77"/>
      <c r="K51" s="77"/>
      <c r="L51" s="77"/>
      <c r="M51" s="77"/>
      <c r="N51" s="77"/>
      <c r="O51" s="77"/>
      <c r="P51" s="77"/>
      <c r="Q51" s="77"/>
    </row>
    <row r="52" spans="1:17" s="22" customFormat="1" ht="23.25" customHeight="1" x14ac:dyDescent="0.55000000000000004">
      <c r="A52" s="121" t="s">
        <v>189</v>
      </c>
      <c r="B52" s="40"/>
      <c r="C52" s="190">
        <f t="shared" ref="C52:C61" si="4">G52</f>
        <v>1200000000</v>
      </c>
      <c r="D52" s="251"/>
      <c r="E52" s="190">
        <v>-800000000</v>
      </c>
      <c r="F52" s="212"/>
      <c r="G52" s="190">
        <v>1200000000</v>
      </c>
      <c r="H52" s="251"/>
      <c r="I52" s="190">
        <v>-800000000</v>
      </c>
      <c r="J52" s="77"/>
      <c r="K52" s="77"/>
      <c r="L52" s="77"/>
      <c r="M52" s="77"/>
      <c r="N52" s="77"/>
      <c r="O52" s="77"/>
      <c r="P52" s="77"/>
      <c r="Q52" s="77"/>
    </row>
    <row r="53" spans="1:17" s="22" customFormat="1" ht="23.25" customHeight="1" x14ac:dyDescent="0.55000000000000004">
      <c r="A53" s="121" t="s">
        <v>139</v>
      </c>
      <c r="B53" s="40"/>
      <c r="C53" s="190">
        <f t="shared" si="4"/>
        <v>2093483</v>
      </c>
      <c r="D53" s="251"/>
      <c r="E53" s="190">
        <v>2302932</v>
      </c>
      <c r="F53" s="212"/>
      <c r="G53" s="190">
        <v>2093483</v>
      </c>
      <c r="H53" s="251"/>
      <c r="I53" s="190">
        <v>2302932</v>
      </c>
      <c r="J53" s="77"/>
      <c r="K53" s="77"/>
      <c r="L53" s="77"/>
      <c r="M53" s="77"/>
      <c r="N53" s="77"/>
      <c r="O53" s="77"/>
      <c r="P53" s="77"/>
      <c r="Q53" s="77"/>
    </row>
    <row r="54" spans="1:17" s="22" customFormat="1" ht="23.25" customHeight="1" x14ac:dyDescent="0.55000000000000004">
      <c r="A54" s="121" t="s">
        <v>195</v>
      </c>
      <c r="B54" s="40"/>
      <c r="C54" s="261">
        <f t="shared" si="4"/>
        <v>-295667854</v>
      </c>
      <c r="D54" s="251"/>
      <c r="E54" s="261">
        <v>-444478038</v>
      </c>
      <c r="F54" s="212"/>
      <c r="G54" s="261">
        <v>-295667854</v>
      </c>
      <c r="H54" s="251"/>
      <c r="I54" s="261">
        <v>-444478038</v>
      </c>
      <c r="J54" s="77"/>
      <c r="K54" s="77"/>
      <c r="L54" s="77"/>
      <c r="M54" s="77"/>
      <c r="N54" s="77"/>
      <c r="O54" s="77"/>
      <c r="P54" s="77"/>
      <c r="Q54" s="77"/>
    </row>
    <row r="55" spans="1:17" s="22" customFormat="1" ht="23.25" customHeight="1" x14ac:dyDescent="0.55000000000000004">
      <c r="A55" s="122" t="s">
        <v>150</v>
      </c>
      <c r="B55" s="40"/>
      <c r="C55" s="190">
        <f t="shared" si="4"/>
        <v>-4666990</v>
      </c>
      <c r="D55" s="251"/>
      <c r="E55" s="190">
        <v>-14227360</v>
      </c>
      <c r="F55" s="212"/>
      <c r="G55" s="190">
        <v>-4666990</v>
      </c>
      <c r="H55" s="251"/>
      <c r="I55" s="190">
        <v>-14227360</v>
      </c>
      <c r="J55" s="77"/>
      <c r="K55" s="77"/>
      <c r="L55" s="77"/>
      <c r="M55" s="77"/>
      <c r="N55" s="77"/>
      <c r="O55" s="77"/>
      <c r="P55" s="77"/>
      <c r="Q55" s="77"/>
    </row>
    <row r="56" spans="1:17" s="22" customFormat="1" ht="23.25" customHeight="1" x14ac:dyDescent="0.55000000000000004">
      <c r="A56" s="121" t="s">
        <v>68</v>
      </c>
      <c r="B56" s="51"/>
      <c r="C56" s="262">
        <f t="shared" si="4"/>
        <v>-338484105</v>
      </c>
      <c r="D56" s="251"/>
      <c r="E56" s="262">
        <v>-520027252</v>
      </c>
      <c r="F56" s="251"/>
      <c r="G56" s="262">
        <v>-338484105</v>
      </c>
      <c r="H56" s="251"/>
      <c r="I56" s="262">
        <v>-520027252</v>
      </c>
      <c r="J56" s="77"/>
      <c r="K56" s="77"/>
      <c r="L56" s="77"/>
      <c r="M56" s="77"/>
      <c r="N56" s="77"/>
      <c r="O56" s="77"/>
      <c r="P56" s="77"/>
      <c r="Q56" s="77"/>
    </row>
    <row r="57" spans="1:17" s="22" customFormat="1" ht="23.25" customHeight="1" x14ac:dyDescent="0.55000000000000004">
      <c r="A57" s="121" t="s">
        <v>155</v>
      </c>
      <c r="B57" s="133"/>
      <c r="C57" s="190"/>
      <c r="D57" s="251"/>
      <c r="E57" s="190"/>
      <c r="F57" s="251"/>
      <c r="G57" s="190"/>
      <c r="H57" s="251"/>
      <c r="I57" s="190"/>
      <c r="J57" s="77"/>
      <c r="K57" s="77"/>
      <c r="L57" s="77"/>
      <c r="M57" s="77"/>
      <c r="N57" s="77"/>
      <c r="O57" s="77"/>
      <c r="P57" s="77"/>
      <c r="Q57" s="77"/>
    </row>
    <row r="58" spans="1:17" s="22" customFormat="1" ht="23.25" customHeight="1" x14ac:dyDescent="0.55000000000000004">
      <c r="A58" s="121" t="s">
        <v>156</v>
      </c>
      <c r="B58" s="133"/>
      <c r="C58" s="190">
        <f t="shared" si="4"/>
        <v>342770118</v>
      </c>
      <c r="D58" s="251"/>
      <c r="E58" s="190">
        <v>566793111</v>
      </c>
      <c r="F58" s="251"/>
      <c r="G58" s="190">
        <v>342770118</v>
      </c>
      <c r="H58" s="251"/>
      <c r="I58" s="190">
        <v>566793111</v>
      </c>
      <c r="J58" s="77"/>
      <c r="K58" s="77"/>
      <c r="L58" s="77"/>
      <c r="M58" s="77"/>
      <c r="N58" s="77"/>
      <c r="O58" s="77"/>
      <c r="P58" s="77"/>
      <c r="Q58" s="77"/>
    </row>
    <row r="59" spans="1:17" s="22" customFormat="1" ht="23.25" customHeight="1" x14ac:dyDescent="0.55000000000000004">
      <c r="A59" s="122" t="s">
        <v>137</v>
      </c>
      <c r="B59" s="40"/>
      <c r="C59" s="190">
        <f t="shared" si="4"/>
        <v>195150458</v>
      </c>
      <c r="D59" s="251"/>
      <c r="E59" s="190">
        <v>653787550</v>
      </c>
      <c r="F59" s="212"/>
      <c r="G59" s="190">
        <v>195150458</v>
      </c>
      <c r="H59" s="251"/>
      <c r="I59" s="190">
        <v>653787550</v>
      </c>
      <c r="J59" s="77"/>
      <c r="K59" s="77"/>
      <c r="L59" s="77"/>
      <c r="M59" s="77"/>
      <c r="N59" s="77"/>
      <c r="O59" s="77"/>
      <c r="P59" s="77"/>
      <c r="Q59" s="77"/>
    </row>
    <row r="60" spans="1:17" s="22" customFormat="1" ht="23.25" customHeight="1" x14ac:dyDescent="0.55000000000000004">
      <c r="A60" s="122" t="s">
        <v>136</v>
      </c>
      <c r="B60" s="133"/>
      <c r="C60" s="251">
        <f t="shared" si="4"/>
        <v>49378453</v>
      </c>
      <c r="D60" s="251"/>
      <c r="E60" s="251">
        <v>61498799</v>
      </c>
      <c r="F60" s="251"/>
      <c r="G60" s="251">
        <v>49378453</v>
      </c>
      <c r="H60" s="251"/>
      <c r="I60" s="251">
        <v>61498799</v>
      </c>
      <c r="J60" s="77"/>
      <c r="K60" s="77"/>
      <c r="L60" s="77"/>
      <c r="M60" s="77"/>
      <c r="N60" s="77"/>
      <c r="O60" s="77"/>
      <c r="P60" s="77"/>
      <c r="Q60" s="77"/>
    </row>
    <row r="61" spans="1:17" s="22" customFormat="1" ht="23.25" customHeight="1" x14ac:dyDescent="0.55000000000000004">
      <c r="A61" s="122" t="s">
        <v>138</v>
      </c>
      <c r="B61" s="40"/>
      <c r="C61" s="190">
        <f t="shared" si="4"/>
        <v>17193725</v>
      </c>
      <c r="D61" s="251"/>
      <c r="E61" s="190">
        <v>17190022</v>
      </c>
      <c r="F61" s="212"/>
      <c r="G61" s="190">
        <v>17193725</v>
      </c>
      <c r="H61" s="251"/>
      <c r="I61" s="190">
        <v>17190022</v>
      </c>
      <c r="J61" s="77"/>
      <c r="K61" s="77"/>
      <c r="L61" s="77"/>
      <c r="M61" s="77"/>
      <c r="N61" s="77"/>
      <c r="O61" s="77"/>
      <c r="P61" s="77"/>
      <c r="Q61" s="77"/>
    </row>
    <row r="62" spans="1:17" s="22" customFormat="1" ht="23.25" customHeight="1" x14ac:dyDescent="0.6">
      <c r="A62" s="105" t="s">
        <v>152</v>
      </c>
      <c r="B62" s="40"/>
      <c r="C62" s="217">
        <f>SUM(C52:C61)</f>
        <v>1167767288</v>
      </c>
      <c r="D62" s="252"/>
      <c r="E62" s="217">
        <f>SUM(E52:E61)</f>
        <v>-477160236</v>
      </c>
      <c r="F62" s="252"/>
      <c r="G62" s="217">
        <f>SUM(G52:G61)</f>
        <v>1167767288</v>
      </c>
      <c r="H62" s="252"/>
      <c r="I62" s="217">
        <f>SUM(I52:I61)</f>
        <v>-477160236</v>
      </c>
      <c r="J62" s="77"/>
      <c r="K62" s="77"/>
      <c r="L62" s="77"/>
      <c r="M62" s="77"/>
      <c r="N62" s="77"/>
      <c r="O62" s="77"/>
      <c r="P62" s="77"/>
      <c r="Q62" s="77"/>
    </row>
    <row r="63" spans="1:17" s="22" customFormat="1" ht="21" customHeight="1" x14ac:dyDescent="0.6">
      <c r="A63" s="105"/>
      <c r="B63" s="40"/>
      <c r="C63" s="252"/>
      <c r="D63" s="252"/>
      <c r="E63" s="252"/>
      <c r="F63" s="257"/>
      <c r="G63" s="252"/>
      <c r="H63" s="257"/>
      <c r="I63" s="252"/>
      <c r="J63" s="77"/>
      <c r="K63" s="77"/>
      <c r="L63" s="77"/>
      <c r="M63" s="77"/>
      <c r="N63" s="77"/>
      <c r="O63" s="77"/>
      <c r="P63" s="77"/>
      <c r="Q63" s="77"/>
    </row>
    <row r="64" spans="1:17" s="22" customFormat="1" ht="23.25" customHeight="1" x14ac:dyDescent="0.6">
      <c r="A64" s="106" t="s">
        <v>6</v>
      </c>
      <c r="B64" s="40"/>
      <c r="C64" s="251"/>
      <c r="D64" s="251"/>
      <c r="E64" s="251"/>
      <c r="F64" s="251"/>
      <c r="G64" s="251"/>
      <c r="H64" s="251"/>
      <c r="I64" s="251"/>
      <c r="J64" s="77"/>
      <c r="K64" s="77"/>
      <c r="L64" s="77"/>
      <c r="M64" s="77"/>
      <c r="N64" s="77"/>
      <c r="O64" s="77"/>
      <c r="P64" s="77"/>
      <c r="Q64" s="77"/>
    </row>
    <row r="65" spans="1:17" s="122" customFormat="1" ht="23.25" customHeight="1" x14ac:dyDescent="0.55000000000000004">
      <c r="A65" s="107" t="s">
        <v>178</v>
      </c>
      <c r="B65" s="167"/>
      <c r="C65" s="258">
        <f t="shared" ref="C65:C66" si="5">G65</f>
        <v>-970420000</v>
      </c>
      <c r="D65" s="258"/>
      <c r="E65" s="254" t="s">
        <v>194</v>
      </c>
      <c r="F65" s="258"/>
      <c r="G65" s="258">
        <v>-970420000</v>
      </c>
      <c r="H65" s="258"/>
      <c r="I65" s="263" t="s">
        <v>194</v>
      </c>
      <c r="J65" s="184"/>
      <c r="K65" s="184"/>
      <c r="L65" s="184"/>
      <c r="M65" s="184"/>
      <c r="N65" s="184"/>
      <c r="O65" s="184"/>
      <c r="P65" s="184"/>
      <c r="Q65" s="184"/>
    </row>
    <row r="66" spans="1:17" s="22" customFormat="1" ht="23.25" customHeight="1" x14ac:dyDescent="0.55000000000000004">
      <c r="A66" s="107" t="s">
        <v>140</v>
      </c>
      <c r="B66" s="181"/>
      <c r="C66" s="251">
        <f t="shared" si="5"/>
        <v>-359700000</v>
      </c>
      <c r="D66" s="251"/>
      <c r="E66" s="251">
        <v>-667920000</v>
      </c>
      <c r="F66" s="212"/>
      <c r="G66" s="251">
        <v>-359700000</v>
      </c>
      <c r="H66" s="212"/>
      <c r="I66" s="251">
        <v>-667920000</v>
      </c>
      <c r="J66" s="77"/>
      <c r="K66" s="77"/>
      <c r="L66" s="77"/>
      <c r="M66" s="77"/>
      <c r="N66" s="77"/>
      <c r="O66" s="77"/>
      <c r="P66" s="77"/>
      <c r="Q66" s="77"/>
    </row>
    <row r="67" spans="1:17" s="22" customFormat="1" ht="23.25" customHeight="1" x14ac:dyDescent="0.6">
      <c r="A67" s="105" t="s">
        <v>141</v>
      </c>
      <c r="B67" s="40"/>
      <c r="C67" s="217">
        <f>SUM(C65:C66)</f>
        <v>-1330120000</v>
      </c>
      <c r="D67" s="251"/>
      <c r="E67" s="217">
        <f>SUM(E65:E66)</f>
        <v>-667920000</v>
      </c>
      <c r="F67" s="257"/>
      <c r="G67" s="217">
        <f>SUM(G65:G66)</f>
        <v>-1330120000</v>
      </c>
      <c r="H67" s="257"/>
      <c r="I67" s="217">
        <f>SUM(I65:I66)</f>
        <v>-667920000</v>
      </c>
      <c r="J67" s="77"/>
      <c r="K67" s="77"/>
      <c r="L67" s="77"/>
      <c r="M67" s="77"/>
      <c r="N67" s="77"/>
      <c r="O67" s="77"/>
      <c r="P67" s="77"/>
      <c r="Q67" s="77"/>
    </row>
    <row r="68" spans="1:17" s="22" customFormat="1" ht="21" customHeight="1" x14ac:dyDescent="0.6">
      <c r="A68" s="105"/>
      <c r="B68" s="40"/>
      <c r="C68" s="251"/>
      <c r="D68" s="251"/>
      <c r="E68" s="251"/>
      <c r="F68" s="257"/>
      <c r="G68" s="251"/>
      <c r="H68" s="257"/>
      <c r="I68" s="251"/>
      <c r="J68" s="77"/>
      <c r="K68" s="77"/>
      <c r="L68" s="77"/>
      <c r="M68" s="77"/>
      <c r="N68" s="77"/>
      <c r="O68" s="77"/>
      <c r="P68" s="77"/>
      <c r="Q68" s="77"/>
    </row>
    <row r="69" spans="1:17" s="22" customFormat="1" ht="23.25" customHeight="1" x14ac:dyDescent="0.6">
      <c r="A69" s="123" t="s">
        <v>81</v>
      </c>
      <c r="B69" s="40"/>
      <c r="C69" s="257">
        <f>+C49+C62+C67</f>
        <v>180664962</v>
      </c>
      <c r="D69" s="251"/>
      <c r="E69" s="257">
        <f>+E49+E62+E67</f>
        <v>-921716983</v>
      </c>
      <c r="F69" s="251"/>
      <c r="G69" s="257">
        <f>+G49+G62+G67</f>
        <v>180664962</v>
      </c>
      <c r="H69" s="251"/>
      <c r="I69" s="257">
        <f>+I49+I62+I67</f>
        <v>-921716983</v>
      </c>
      <c r="J69" s="77"/>
      <c r="K69" s="77"/>
      <c r="L69" s="77"/>
      <c r="M69" s="77"/>
      <c r="N69" s="77"/>
      <c r="O69" s="77"/>
      <c r="P69" s="77"/>
      <c r="Q69" s="77"/>
    </row>
    <row r="70" spans="1:17" s="22" customFormat="1" ht="23.25" customHeight="1" x14ac:dyDescent="0.55000000000000004">
      <c r="A70" s="112" t="s">
        <v>113</v>
      </c>
      <c r="B70" s="181"/>
      <c r="C70" s="259">
        <f>E71</f>
        <v>609288331</v>
      </c>
      <c r="D70" s="251"/>
      <c r="E70" s="259">
        <v>1531005314</v>
      </c>
      <c r="F70" s="251"/>
      <c r="G70" s="259">
        <f>I71</f>
        <v>609288331</v>
      </c>
      <c r="H70" s="251"/>
      <c r="I70" s="259">
        <v>1531005314</v>
      </c>
      <c r="J70" s="77"/>
      <c r="K70" s="77"/>
      <c r="L70" s="77"/>
      <c r="M70" s="77"/>
      <c r="N70" s="77"/>
      <c r="O70" s="77"/>
      <c r="P70" s="77"/>
      <c r="Q70" s="77"/>
    </row>
    <row r="71" spans="1:17" ht="23.25" customHeight="1" thickBot="1" x14ac:dyDescent="0.65">
      <c r="A71" s="105" t="s">
        <v>114</v>
      </c>
      <c r="B71" s="181"/>
      <c r="C71" s="230">
        <f>+C69+C70</f>
        <v>789953293</v>
      </c>
      <c r="D71" s="212"/>
      <c r="E71" s="230">
        <f>+E69+E70</f>
        <v>609288331</v>
      </c>
      <c r="F71" s="223"/>
      <c r="G71" s="230">
        <f>+G69+G70</f>
        <v>789953293</v>
      </c>
      <c r="H71" s="223"/>
      <c r="I71" s="230">
        <f>+I69+I70</f>
        <v>609288331</v>
      </c>
    </row>
    <row r="72" spans="1:17" ht="21" customHeight="1" thickTop="1" x14ac:dyDescent="0.6">
      <c r="A72" s="22" t="s">
        <v>11</v>
      </c>
      <c r="B72" s="40"/>
      <c r="C72" s="226"/>
      <c r="D72" s="226"/>
      <c r="E72" s="226"/>
      <c r="F72" s="244"/>
      <c r="G72" s="248"/>
      <c r="H72" s="244"/>
      <c r="I72" s="244"/>
      <c r="J72" s="183"/>
      <c r="K72" s="183"/>
      <c r="L72" s="183"/>
      <c r="M72" s="183"/>
      <c r="N72" s="183"/>
      <c r="O72" s="183"/>
      <c r="P72" s="183"/>
    </row>
    <row r="73" spans="1:17" ht="23.25" customHeight="1" x14ac:dyDescent="0.6">
      <c r="A73" s="106" t="s">
        <v>53</v>
      </c>
      <c r="B73" s="181"/>
      <c r="C73" s="264"/>
      <c r="D73" s="248"/>
      <c r="E73" s="264"/>
      <c r="F73" s="248"/>
      <c r="G73" s="244"/>
      <c r="H73" s="248"/>
      <c r="I73" s="248"/>
    </row>
    <row r="74" spans="1:17" ht="23.25" customHeight="1" x14ac:dyDescent="0.6">
      <c r="A74" s="122" t="s">
        <v>196</v>
      </c>
      <c r="B74" s="110"/>
      <c r="C74" s="248"/>
      <c r="D74" s="248"/>
      <c r="E74" s="248"/>
      <c r="F74" s="248"/>
      <c r="G74" s="248"/>
      <c r="H74" s="248"/>
      <c r="I74" s="248"/>
    </row>
    <row r="75" spans="1:17" ht="23.25" customHeight="1" x14ac:dyDescent="0.6">
      <c r="A75" s="121" t="s">
        <v>197</v>
      </c>
      <c r="B75" s="110"/>
      <c r="C75" s="248">
        <f t="shared" ref="C75:C76" si="6">G75</f>
        <v>-310127542</v>
      </c>
      <c r="D75" s="248"/>
      <c r="E75" s="248">
        <v>-443850265</v>
      </c>
      <c r="F75" s="248"/>
      <c r="G75" s="248">
        <v>-310127542</v>
      </c>
      <c r="H75" s="248"/>
      <c r="I75" s="248">
        <v>-443850265</v>
      </c>
    </row>
    <row r="76" spans="1:17" ht="23.25" customHeight="1" x14ac:dyDescent="0.6">
      <c r="A76" s="121" t="s">
        <v>198</v>
      </c>
      <c r="B76" s="110"/>
      <c r="C76" s="264">
        <f t="shared" si="6"/>
        <v>14459688</v>
      </c>
      <c r="D76" s="248"/>
      <c r="E76" s="264">
        <v>-627773</v>
      </c>
      <c r="F76" s="248"/>
      <c r="G76" s="264">
        <v>14459688</v>
      </c>
      <c r="H76" s="248"/>
      <c r="I76" s="264">
        <v>-627773</v>
      </c>
    </row>
    <row r="77" spans="1:17" ht="23.25" customHeight="1" thickBot="1" x14ac:dyDescent="0.65">
      <c r="A77" s="76" t="s">
        <v>199</v>
      </c>
      <c r="B77" s="110"/>
      <c r="C77" s="265">
        <f>SUM(C75:C76)</f>
        <v>-295667854</v>
      </c>
      <c r="D77" s="218"/>
      <c r="E77" s="265">
        <f>SUM(E75:E76)</f>
        <v>-444478038</v>
      </c>
      <c r="F77" s="218"/>
      <c r="G77" s="265">
        <f>SUM(G75:G76)</f>
        <v>-295667854</v>
      </c>
      <c r="H77" s="218"/>
      <c r="I77" s="265">
        <f>SUM(I75:I76)</f>
        <v>-444478038</v>
      </c>
    </row>
    <row r="78" spans="1:17" ht="23.25" customHeight="1" thickTop="1" x14ac:dyDescent="0.6">
      <c r="A78" s="122"/>
      <c r="B78" s="110"/>
      <c r="C78" s="122"/>
      <c r="D78" s="122"/>
      <c r="E78" s="122"/>
      <c r="F78" s="124"/>
      <c r="G78" s="124"/>
      <c r="H78" s="124"/>
      <c r="I78" s="124"/>
    </row>
    <row r="79" spans="1:17" ht="21.75" customHeight="1" x14ac:dyDescent="0.6">
      <c r="C79" s="128"/>
      <c r="D79" s="128"/>
      <c r="E79" s="128"/>
      <c r="F79" s="128"/>
      <c r="G79" s="128"/>
      <c r="H79" s="128"/>
      <c r="I79" s="128"/>
    </row>
    <row r="81" spans="3:5" ht="21.75" customHeight="1" x14ac:dyDescent="0.6">
      <c r="C81" s="91"/>
      <c r="E81" s="91"/>
    </row>
    <row r="82" spans="3:5" ht="21.75" customHeight="1" x14ac:dyDescent="0.6">
      <c r="C82" s="91"/>
      <c r="E82" s="91"/>
    </row>
  </sheetData>
  <mergeCells count="16">
    <mergeCell ref="C45:E45"/>
    <mergeCell ref="G45:I45"/>
    <mergeCell ref="C47:I47"/>
    <mergeCell ref="C8:I8"/>
    <mergeCell ref="A40:I40"/>
    <mergeCell ref="A41:I41"/>
    <mergeCell ref="C43:E43"/>
    <mergeCell ref="C44:E44"/>
    <mergeCell ref="G44:I44"/>
    <mergeCell ref="C6:E6"/>
    <mergeCell ref="G6:I6"/>
    <mergeCell ref="A1:I1"/>
    <mergeCell ref="A2:I2"/>
    <mergeCell ref="C4:E4"/>
    <mergeCell ref="C5:E5"/>
    <mergeCell ref="G5:I5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83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7" customWidth="1"/>
    <col min="2" max="2" width="8.625" style="11" customWidth="1"/>
    <col min="3" max="3" width="1.25" style="7" hidden="1" customWidth="1"/>
    <col min="4" max="4" width="14.125" style="92" customWidth="1"/>
    <col min="5" max="5" width="0.875" style="92" customWidth="1"/>
    <col min="6" max="6" width="14.125" style="92" customWidth="1"/>
    <col min="7" max="7" width="0.875" style="78" customWidth="1"/>
    <col min="8" max="8" width="14.125" style="78" customWidth="1"/>
    <col min="9" max="9" width="1" style="8" customWidth="1"/>
    <col min="10" max="10" width="14.125" style="78" customWidth="1"/>
    <col min="11" max="11" width="10.875" style="7" customWidth="1"/>
    <col min="12" max="12" width="14.875" style="7" bestFit="1" customWidth="1"/>
    <col min="13" max="16384" width="10.875" style="7"/>
  </cols>
  <sheetData>
    <row r="1" spans="1:10" ht="21.75" customHeight="1" x14ac:dyDescent="0.6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 ht="21.75" customHeight="1" x14ac:dyDescent="0.6">
      <c r="A2" s="270" t="s">
        <v>8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s="26" customFormat="1" ht="21.75" customHeight="1" x14ac:dyDescent="0.6">
      <c r="A3" s="64" t="s">
        <v>84</v>
      </c>
      <c r="B3" s="64"/>
      <c r="C3" s="64"/>
      <c r="D3" s="79"/>
      <c r="E3" s="79"/>
      <c r="F3" s="79"/>
      <c r="G3" s="79"/>
      <c r="H3" s="79"/>
      <c r="I3" s="64"/>
      <c r="J3" s="79"/>
    </row>
    <row r="4" spans="1:10" s="26" customFormat="1" ht="21.75" customHeight="1" x14ac:dyDescent="0.6">
      <c r="A4" s="64"/>
      <c r="B4" s="64"/>
      <c r="C4" s="64"/>
      <c r="D4" s="79"/>
      <c r="E4" s="79"/>
      <c r="F4" s="79"/>
      <c r="G4" s="79"/>
      <c r="H4" s="79"/>
      <c r="I4" s="64"/>
      <c r="J4" s="79"/>
    </row>
    <row r="5" spans="1:10" s="26" customFormat="1" ht="21.75" customHeight="1" x14ac:dyDescent="0.6">
      <c r="A5" s="1"/>
      <c r="B5" s="1"/>
      <c r="C5" s="1"/>
      <c r="D5" s="268" t="s">
        <v>50</v>
      </c>
      <c r="E5" s="268"/>
      <c r="F5" s="268"/>
      <c r="G5" s="71"/>
      <c r="H5" s="71"/>
      <c r="I5" s="24"/>
      <c r="J5" s="71"/>
    </row>
    <row r="6" spans="1:10" s="26" customFormat="1" ht="21.75" customHeight="1" x14ac:dyDescent="0.6">
      <c r="A6" s="1"/>
      <c r="B6" s="1"/>
      <c r="C6" s="1"/>
      <c r="D6" s="269" t="s">
        <v>51</v>
      </c>
      <c r="E6" s="269"/>
      <c r="F6" s="269"/>
      <c r="G6" s="72"/>
      <c r="H6" s="273" t="s">
        <v>48</v>
      </c>
      <c r="I6" s="273"/>
      <c r="J6" s="273"/>
    </row>
    <row r="7" spans="1:10" s="26" customFormat="1" ht="21.75" customHeight="1" x14ac:dyDescent="0.55000000000000004">
      <c r="A7" s="2"/>
      <c r="B7" s="13"/>
      <c r="C7" s="25"/>
      <c r="D7" s="73">
        <v>2555</v>
      </c>
      <c r="E7" s="73"/>
      <c r="F7" s="73">
        <v>2554</v>
      </c>
      <c r="G7" s="73"/>
      <c r="H7" s="73">
        <v>2555</v>
      </c>
      <c r="I7" s="42"/>
      <c r="J7" s="73">
        <v>2554</v>
      </c>
    </row>
    <row r="8" spans="1:10" s="26" customFormat="1" ht="21.75" customHeight="1" x14ac:dyDescent="0.55000000000000004">
      <c r="A8" s="2"/>
      <c r="B8" s="13"/>
      <c r="C8" s="25"/>
      <c r="D8" s="73"/>
      <c r="E8" s="73"/>
      <c r="F8" s="95" t="s">
        <v>89</v>
      </c>
      <c r="G8" s="73"/>
      <c r="H8" s="73"/>
      <c r="I8" s="42"/>
      <c r="J8" s="95" t="s">
        <v>89</v>
      </c>
    </row>
    <row r="9" spans="1:10" s="26" customFormat="1" ht="21.75" customHeight="1" x14ac:dyDescent="0.55000000000000004">
      <c r="B9" s="13"/>
      <c r="C9" s="25"/>
      <c r="D9" s="267" t="s">
        <v>61</v>
      </c>
      <c r="E9" s="267"/>
      <c r="F9" s="267"/>
      <c r="G9" s="267"/>
      <c r="H9" s="267"/>
      <c r="I9" s="267"/>
      <c r="J9" s="267"/>
    </row>
    <row r="10" spans="1:10" s="26" customFormat="1" ht="21.75" customHeight="1" x14ac:dyDescent="0.6">
      <c r="A10" s="17" t="s">
        <v>5</v>
      </c>
      <c r="B10" s="13"/>
      <c r="D10" s="36"/>
      <c r="E10" s="36"/>
      <c r="F10" s="36"/>
      <c r="G10" s="80"/>
      <c r="H10" s="80"/>
      <c r="I10" s="31"/>
      <c r="J10" s="80"/>
    </row>
    <row r="11" spans="1:10" s="26" customFormat="1" ht="21.75" customHeight="1" x14ac:dyDescent="0.55000000000000004">
      <c r="A11" s="28" t="s">
        <v>63</v>
      </c>
      <c r="B11" s="14"/>
      <c r="D11" s="51"/>
      <c r="E11" s="54"/>
      <c r="F11" s="51">
        <v>623065888</v>
      </c>
      <c r="G11" s="54"/>
      <c r="H11" s="51"/>
      <c r="I11" s="53"/>
      <c r="J11" s="51">
        <v>619119938</v>
      </c>
    </row>
    <row r="12" spans="1:10" s="26" customFormat="1" ht="21.75" customHeight="1" x14ac:dyDescent="0.55000000000000004">
      <c r="A12" s="37" t="s">
        <v>43</v>
      </c>
      <c r="B12" s="14"/>
      <c r="D12" s="54"/>
      <c r="E12" s="54"/>
      <c r="F12" s="54"/>
      <c r="G12" s="54"/>
      <c r="H12" s="54"/>
      <c r="I12" s="53"/>
      <c r="J12" s="54"/>
    </row>
    <row r="13" spans="1:10" s="26" customFormat="1" ht="21.75" customHeight="1" x14ac:dyDescent="0.55000000000000004">
      <c r="A13" s="93" t="s">
        <v>95</v>
      </c>
      <c r="B13" s="14"/>
      <c r="C13" s="33"/>
      <c r="D13" s="57"/>
      <c r="E13" s="57"/>
      <c r="F13" s="101">
        <v>210741703</v>
      </c>
      <c r="G13" s="54"/>
      <c r="H13" s="57"/>
      <c r="I13" s="53"/>
      <c r="J13" s="101">
        <v>210741703</v>
      </c>
    </row>
    <row r="14" spans="1:10" s="26" customFormat="1" ht="21.75" customHeight="1" x14ac:dyDescent="0.55000000000000004">
      <c r="A14" s="93" t="s">
        <v>94</v>
      </c>
      <c r="B14" s="14"/>
      <c r="C14" s="33"/>
      <c r="D14" s="57"/>
      <c r="E14" s="57"/>
      <c r="F14" s="101"/>
      <c r="G14" s="54"/>
      <c r="H14" s="57"/>
      <c r="I14" s="53"/>
      <c r="J14" s="101"/>
    </row>
    <row r="15" spans="1:10" s="26" customFormat="1" ht="21.75" customHeight="1" x14ac:dyDescent="0.55000000000000004">
      <c r="A15" s="28" t="s">
        <v>105</v>
      </c>
      <c r="B15" s="14"/>
      <c r="C15" s="33"/>
      <c r="D15" s="57"/>
      <c r="E15" s="57"/>
      <c r="F15" s="57">
        <v>-255153224</v>
      </c>
      <c r="G15" s="54"/>
      <c r="H15" s="57"/>
      <c r="I15" s="53"/>
      <c r="J15" s="57">
        <v>-255153224</v>
      </c>
    </row>
    <row r="16" spans="1:10" s="26" customFormat="1" ht="21.75" customHeight="1" x14ac:dyDescent="0.55000000000000004">
      <c r="A16" s="93" t="s">
        <v>109</v>
      </c>
      <c r="B16" s="14"/>
      <c r="C16" s="33"/>
      <c r="D16" s="57"/>
      <c r="E16" s="57"/>
      <c r="F16" s="57"/>
      <c r="G16" s="54"/>
      <c r="H16" s="57"/>
      <c r="I16" s="53"/>
      <c r="J16" s="57"/>
    </row>
    <row r="17" spans="1:12" s="26" customFormat="1" ht="21.75" customHeight="1" x14ac:dyDescent="0.55000000000000004">
      <c r="A17" s="28" t="s">
        <v>110</v>
      </c>
      <c r="B17" s="14"/>
      <c r="C17" s="33"/>
      <c r="D17" s="57"/>
      <c r="E17" s="57"/>
      <c r="F17" s="57">
        <v>998444</v>
      </c>
      <c r="G17" s="54"/>
      <c r="H17" s="57"/>
      <c r="I17" s="55"/>
      <c r="J17" s="57">
        <v>998444</v>
      </c>
    </row>
    <row r="18" spans="1:12" s="26" customFormat="1" ht="21.75" customHeight="1" x14ac:dyDescent="0.55000000000000004">
      <c r="A18" s="26" t="s">
        <v>67</v>
      </c>
      <c r="B18" s="14"/>
      <c r="C18" s="33"/>
      <c r="D18" s="57"/>
      <c r="E18" s="57"/>
      <c r="F18" s="57">
        <v>-88919</v>
      </c>
      <c r="G18" s="49"/>
      <c r="H18" s="57"/>
      <c r="I18" s="53"/>
      <c r="J18" s="57">
        <v>-88919</v>
      </c>
    </row>
    <row r="19" spans="1:12" s="26" customFormat="1" ht="21.75" customHeight="1" x14ac:dyDescent="0.55000000000000004">
      <c r="A19" s="96" t="s">
        <v>111</v>
      </c>
      <c r="B19" s="14"/>
      <c r="C19" s="33"/>
      <c r="D19" s="57"/>
      <c r="E19" s="57"/>
      <c r="F19" s="57">
        <v>2441782</v>
      </c>
      <c r="G19" s="49"/>
      <c r="H19" s="57"/>
      <c r="I19" s="53"/>
      <c r="J19" s="57">
        <v>2441782</v>
      </c>
    </row>
    <row r="20" spans="1:12" s="3" customFormat="1" ht="21.75" customHeight="1" x14ac:dyDescent="0.6">
      <c r="A20" s="39" t="s">
        <v>62</v>
      </c>
      <c r="B20" s="40"/>
      <c r="C20" s="41"/>
      <c r="D20" s="54"/>
      <c r="E20" s="57"/>
      <c r="F20" s="54">
        <v>43502404</v>
      </c>
      <c r="G20" s="55"/>
      <c r="H20" s="54"/>
      <c r="I20" s="55"/>
      <c r="J20" s="54">
        <v>43502404</v>
      </c>
    </row>
    <row r="21" spans="1:12" s="26" customFormat="1" ht="21.75" customHeight="1" x14ac:dyDescent="0.55000000000000004">
      <c r="A21" s="93" t="s">
        <v>82</v>
      </c>
      <c r="B21" s="14"/>
      <c r="C21" s="33"/>
      <c r="D21" s="57"/>
      <c r="E21" s="57"/>
      <c r="F21" s="57">
        <v>-3945950</v>
      </c>
      <c r="G21" s="54"/>
      <c r="H21" s="62"/>
      <c r="I21" s="63"/>
      <c r="J21" s="62">
        <v>0</v>
      </c>
    </row>
    <row r="22" spans="1:12" s="26" customFormat="1" ht="21.75" customHeight="1" x14ac:dyDescent="0.55000000000000004">
      <c r="A22" s="26" t="s">
        <v>66</v>
      </c>
      <c r="B22" s="14"/>
      <c r="D22" s="49"/>
      <c r="E22" s="49"/>
      <c r="F22" s="49">
        <v>4529308</v>
      </c>
      <c r="G22" s="49"/>
      <c r="H22" s="49"/>
      <c r="I22" s="69"/>
      <c r="J22" s="49">
        <v>4529308</v>
      </c>
    </row>
    <row r="23" spans="1:12" s="36" customFormat="1" ht="21.75" customHeight="1" x14ac:dyDescent="0.55000000000000004">
      <c r="A23" s="28" t="s">
        <v>75</v>
      </c>
      <c r="B23" s="14"/>
      <c r="C23" s="26"/>
      <c r="D23" s="54"/>
      <c r="E23" s="54"/>
      <c r="F23" s="54"/>
      <c r="G23" s="54"/>
      <c r="H23" s="54"/>
      <c r="I23" s="53"/>
      <c r="J23" s="54"/>
    </row>
    <row r="24" spans="1:12" s="26" customFormat="1" ht="21.75" customHeight="1" x14ac:dyDescent="0.55000000000000004">
      <c r="A24" s="93" t="s">
        <v>96</v>
      </c>
      <c r="B24" s="14"/>
      <c r="D24" s="81"/>
      <c r="E24" s="49"/>
      <c r="F24" s="81">
        <v>157509218</v>
      </c>
      <c r="G24" s="49"/>
      <c r="H24" s="81"/>
      <c r="I24" s="69"/>
      <c r="J24" s="81">
        <v>157509218</v>
      </c>
    </row>
    <row r="25" spans="1:12" s="26" customFormat="1" ht="21.75" customHeight="1" x14ac:dyDescent="0.6">
      <c r="A25" s="3"/>
      <c r="B25" s="21"/>
      <c r="C25" s="3"/>
      <c r="D25" s="55">
        <f>SUM(D11:D24)</f>
        <v>0</v>
      </c>
      <c r="E25" s="82"/>
      <c r="F25" s="55">
        <f>SUM(F11:F24)</f>
        <v>783600654</v>
      </c>
      <c r="G25" s="55"/>
      <c r="H25" s="55">
        <f>SUM(H11:H24)</f>
        <v>0</v>
      </c>
      <c r="I25" s="58"/>
      <c r="J25" s="55">
        <f>SUM(J11:J24)</f>
        <v>783600654</v>
      </c>
    </row>
    <row r="26" spans="1:12" s="26" customFormat="1" ht="21.75" customHeight="1" x14ac:dyDescent="0.55000000000000004">
      <c r="A26" s="38" t="s">
        <v>42</v>
      </c>
      <c r="B26" s="14"/>
      <c r="C26" s="28"/>
      <c r="D26" s="54"/>
      <c r="E26" s="54"/>
      <c r="F26" s="54"/>
      <c r="G26" s="54"/>
      <c r="H26" s="54"/>
      <c r="I26" s="53"/>
      <c r="J26" s="54"/>
      <c r="L26" s="34"/>
    </row>
    <row r="27" spans="1:12" s="26" customFormat="1" ht="21.75" customHeight="1" x14ac:dyDescent="0.55000000000000004">
      <c r="A27" s="26" t="s">
        <v>35</v>
      </c>
      <c r="B27" s="14"/>
      <c r="D27" s="54"/>
      <c r="E27" s="54"/>
      <c r="F27" s="54">
        <v>-183218957</v>
      </c>
      <c r="G27" s="54"/>
      <c r="H27" s="54"/>
      <c r="I27" s="53"/>
      <c r="J27" s="54">
        <v>-183218957</v>
      </c>
    </row>
    <row r="28" spans="1:12" s="26" customFormat="1" ht="21.75" customHeight="1" x14ac:dyDescent="0.55000000000000004">
      <c r="A28" t="s">
        <v>85</v>
      </c>
      <c r="B28" s="14"/>
      <c r="D28" s="54"/>
      <c r="E28" s="54"/>
      <c r="F28" s="54">
        <v>4774106</v>
      </c>
      <c r="G28" s="54"/>
      <c r="H28" s="54"/>
      <c r="I28" s="53"/>
      <c r="J28" s="54">
        <v>4774106</v>
      </c>
    </row>
    <row r="29" spans="1:12" s="26" customFormat="1" ht="21.75" customHeight="1" x14ac:dyDescent="0.55000000000000004">
      <c r="A29" s="26" t="s">
        <v>36</v>
      </c>
      <c r="B29" s="14"/>
      <c r="D29" s="54"/>
      <c r="E29" s="54"/>
      <c r="F29" s="54">
        <v>-304715626</v>
      </c>
      <c r="G29" s="54"/>
      <c r="H29" s="54"/>
      <c r="I29" s="53"/>
      <c r="J29" s="54">
        <v>-304715626</v>
      </c>
    </row>
    <row r="30" spans="1:12" s="26" customFormat="1" ht="21.75" customHeight="1" x14ac:dyDescent="0.55000000000000004">
      <c r="A30" s="26" t="s">
        <v>14</v>
      </c>
      <c r="B30" s="14"/>
      <c r="D30" s="54"/>
      <c r="E30" s="54"/>
      <c r="F30" s="54">
        <v>8408815</v>
      </c>
      <c r="G30" s="54"/>
      <c r="H30" s="54"/>
      <c r="I30" s="53"/>
      <c r="J30" s="54">
        <v>8408815</v>
      </c>
      <c r="K30" s="34"/>
    </row>
    <row r="31" spans="1:12" s="26" customFormat="1" ht="21.75" customHeight="1" x14ac:dyDescent="0.55000000000000004">
      <c r="A31" s="26" t="s">
        <v>37</v>
      </c>
      <c r="B31" s="14"/>
      <c r="D31" s="54"/>
      <c r="E31" s="54"/>
      <c r="F31" s="54">
        <v>1210092</v>
      </c>
      <c r="G31" s="49"/>
      <c r="H31" s="54"/>
      <c r="I31" s="53"/>
      <c r="J31" s="54">
        <v>1210092</v>
      </c>
    </row>
    <row r="32" spans="1:12" s="26" customFormat="1" ht="21.75" customHeight="1" x14ac:dyDescent="0.55000000000000004">
      <c r="A32" s="28" t="s">
        <v>20</v>
      </c>
      <c r="B32" s="14"/>
      <c r="C32" s="28"/>
      <c r="D32" s="54"/>
      <c r="E32" s="54"/>
      <c r="F32" s="54">
        <v>144566610</v>
      </c>
      <c r="G32" s="49"/>
      <c r="H32" s="54"/>
      <c r="I32" s="53"/>
      <c r="J32" s="54">
        <v>144566610</v>
      </c>
    </row>
    <row r="33" spans="1:10" s="30" customFormat="1" ht="21.75" customHeight="1" x14ac:dyDescent="0.55000000000000004">
      <c r="A33" s="93" t="s">
        <v>87</v>
      </c>
      <c r="B33" s="14"/>
      <c r="C33" s="28"/>
      <c r="D33" s="54"/>
      <c r="E33" s="54"/>
      <c r="F33" s="54">
        <v>51240196</v>
      </c>
      <c r="G33" s="49"/>
      <c r="H33" s="54"/>
      <c r="I33" s="53"/>
      <c r="J33" s="54">
        <v>51240196</v>
      </c>
    </row>
    <row r="34" spans="1:10" s="26" customFormat="1" ht="21.75" customHeight="1" x14ac:dyDescent="0.55000000000000004">
      <c r="A34" s="93" t="s">
        <v>18</v>
      </c>
      <c r="B34" s="14"/>
      <c r="C34" s="28"/>
      <c r="D34" s="54"/>
      <c r="E34" s="54"/>
      <c r="F34" s="54">
        <v>3313246</v>
      </c>
      <c r="G34" s="49"/>
      <c r="H34" s="54"/>
      <c r="I34" s="53"/>
      <c r="J34" s="54">
        <v>3313246</v>
      </c>
    </row>
    <row r="35" spans="1:10" ht="21.75" customHeight="1" x14ac:dyDescent="0.6">
      <c r="A35" s="28" t="s">
        <v>65</v>
      </c>
      <c r="B35" s="14"/>
      <c r="C35" s="28"/>
      <c r="D35" s="49"/>
      <c r="E35" s="49"/>
      <c r="F35" s="49">
        <v>-1700499</v>
      </c>
      <c r="G35" s="49"/>
      <c r="H35" s="49"/>
      <c r="I35" s="109"/>
      <c r="J35" s="49">
        <v>-1700499</v>
      </c>
    </row>
    <row r="36" spans="1:10" ht="21.75" customHeight="1" x14ac:dyDescent="0.6">
      <c r="A36" s="28" t="s">
        <v>112</v>
      </c>
      <c r="B36" s="14"/>
      <c r="C36" s="28"/>
      <c r="D36" s="49"/>
      <c r="E36" s="49"/>
      <c r="F36" s="49">
        <v>510440345</v>
      </c>
      <c r="G36" s="49"/>
      <c r="H36" s="49"/>
      <c r="I36" s="109"/>
      <c r="J36" s="49">
        <v>510440345</v>
      </c>
    </row>
    <row r="37" spans="1:10" ht="21.75" customHeight="1" x14ac:dyDescent="0.6">
      <c r="A37" s="28" t="s">
        <v>72</v>
      </c>
      <c r="B37" s="14"/>
      <c r="C37" s="28"/>
      <c r="D37" s="54"/>
      <c r="E37" s="54"/>
      <c r="F37" s="54">
        <v>-227943297</v>
      </c>
      <c r="G37" s="49"/>
      <c r="H37" s="54"/>
      <c r="I37" s="53"/>
      <c r="J37" s="54">
        <v>-227943297</v>
      </c>
    </row>
    <row r="38" spans="1:10" ht="21.75" customHeight="1" x14ac:dyDescent="0.6">
      <c r="A38" s="4" t="s">
        <v>32</v>
      </c>
      <c r="B38" s="14"/>
      <c r="C38" s="26"/>
      <c r="D38" s="83">
        <f>SUM(D25:D37)</f>
        <v>0</v>
      </c>
      <c r="E38" s="84">
        <f>SUM(E25:E37)</f>
        <v>0</v>
      </c>
      <c r="F38" s="83">
        <f>SUM(F25:F37)</f>
        <v>789975685</v>
      </c>
      <c r="G38" s="82"/>
      <c r="H38" s="83">
        <f>SUM(H25:H37)</f>
        <v>0</v>
      </c>
      <c r="I38" s="59"/>
      <c r="J38" s="83">
        <f>SUM(J25:J37)</f>
        <v>789975685</v>
      </c>
    </row>
    <row r="39" spans="1:10" ht="21.75" customHeight="1" x14ac:dyDescent="0.6">
      <c r="A39" s="4"/>
      <c r="B39" s="14"/>
      <c r="C39" s="26"/>
      <c r="D39" s="36"/>
      <c r="E39" s="36"/>
      <c r="F39" s="36"/>
      <c r="G39" s="45"/>
      <c r="H39" s="45"/>
      <c r="I39" s="27"/>
      <c r="J39" s="45"/>
    </row>
    <row r="40" spans="1:10" ht="21.75" customHeight="1" x14ac:dyDescent="0.6">
      <c r="A40" s="270" t="s">
        <v>0</v>
      </c>
      <c r="B40" s="270"/>
      <c r="C40" s="270"/>
      <c r="D40" s="270"/>
      <c r="E40" s="270"/>
      <c r="F40" s="270"/>
      <c r="G40" s="270"/>
      <c r="H40" s="270"/>
      <c r="I40" s="270"/>
      <c r="J40" s="270"/>
    </row>
    <row r="41" spans="1:10" ht="21.75" customHeight="1" x14ac:dyDescent="0.6">
      <c r="A41" s="270" t="s">
        <v>8</v>
      </c>
      <c r="B41" s="270"/>
      <c r="C41" s="270"/>
      <c r="D41" s="270"/>
      <c r="E41" s="270"/>
      <c r="F41" s="270"/>
      <c r="G41" s="270"/>
      <c r="H41" s="270"/>
      <c r="I41" s="270"/>
      <c r="J41" s="270"/>
    </row>
    <row r="42" spans="1:10" s="26" customFormat="1" ht="21.75" customHeight="1" x14ac:dyDescent="0.6">
      <c r="A42" s="64" t="s">
        <v>84</v>
      </c>
      <c r="B42" s="64"/>
      <c r="C42" s="64"/>
      <c r="D42" s="79"/>
      <c r="E42" s="79"/>
      <c r="F42" s="79"/>
      <c r="G42" s="79"/>
      <c r="H42" s="79"/>
      <c r="I42" s="64"/>
      <c r="J42" s="79"/>
    </row>
    <row r="43" spans="1:10" s="26" customFormat="1" ht="21.75" customHeight="1" x14ac:dyDescent="0.6">
      <c r="A43" s="64"/>
      <c r="B43" s="64"/>
      <c r="C43" s="64"/>
      <c r="D43" s="79"/>
      <c r="E43" s="79"/>
      <c r="F43" s="79"/>
      <c r="G43" s="79"/>
      <c r="H43" s="79"/>
      <c r="I43" s="64"/>
      <c r="J43" s="79"/>
    </row>
    <row r="44" spans="1:10" s="26" customFormat="1" ht="21.75" customHeight="1" x14ac:dyDescent="0.6">
      <c r="A44" s="1"/>
      <c r="B44" s="1"/>
      <c r="C44" s="1"/>
      <c r="D44" s="268" t="s">
        <v>50</v>
      </c>
      <c r="E44" s="268"/>
      <c r="F44" s="268"/>
      <c r="G44" s="70"/>
      <c r="H44" s="70"/>
      <c r="I44" s="1"/>
      <c r="J44" s="70"/>
    </row>
    <row r="45" spans="1:10" s="26" customFormat="1" ht="21.75" customHeight="1" x14ac:dyDescent="0.6">
      <c r="A45" s="1"/>
      <c r="B45" s="1"/>
      <c r="C45" s="1"/>
      <c r="D45" s="269" t="s">
        <v>51</v>
      </c>
      <c r="E45" s="269"/>
      <c r="F45" s="269"/>
      <c r="G45" s="72"/>
      <c r="H45" s="273" t="s">
        <v>48</v>
      </c>
      <c r="I45" s="273"/>
      <c r="J45" s="273"/>
    </row>
    <row r="46" spans="1:10" s="26" customFormat="1" ht="21.75" customHeight="1" x14ac:dyDescent="0.55000000000000004">
      <c r="A46" s="2"/>
      <c r="B46" s="13"/>
      <c r="C46" s="25"/>
      <c r="D46" s="73">
        <v>2555</v>
      </c>
      <c r="E46" s="73"/>
      <c r="F46" s="73">
        <v>2554</v>
      </c>
      <c r="G46" s="73"/>
      <c r="H46" s="73">
        <v>2555</v>
      </c>
      <c r="I46" s="42"/>
      <c r="J46" s="73">
        <v>2554</v>
      </c>
    </row>
    <row r="47" spans="1:10" s="26" customFormat="1" ht="21.75" customHeight="1" x14ac:dyDescent="0.55000000000000004">
      <c r="A47" s="2"/>
      <c r="B47" s="13"/>
      <c r="C47" s="25"/>
      <c r="D47" s="73"/>
      <c r="E47" s="73"/>
      <c r="F47" s="95" t="s">
        <v>89</v>
      </c>
      <c r="G47" s="73"/>
      <c r="H47" s="73"/>
      <c r="I47" s="42"/>
      <c r="J47" s="95" t="s">
        <v>89</v>
      </c>
    </row>
    <row r="48" spans="1:10" s="26" customFormat="1" ht="21.75" customHeight="1" x14ac:dyDescent="0.55000000000000004">
      <c r="B48" s="13"/>
      <c r="C48" s="25"/>
      <c r="D48" s="267" t="s">
        <v>61</v>
      </c>
      <c r="E48" s="267"/>
      <c r="F48" s="267"/>
      <c r="G48" s="267"/>
      <c r="H48" s="267"/>
      <c r="I48" s="267"/>
      <c r="J48" s="267"/>
    </row>
    <row r="49" spans="1:12" s="26" customFormat="1" ht="21.75" customHeight="1" x14ac:dyDescent="0.6">
      <c r="A49" s="17" t="s">
        <v>7</v>
      </c>
      <c r="B49" s="15"/>
      <c r="D49" s="36"/>
      <c r="E49" s="36"/>
      <c r="F49" s="36"/>
      <c r="G49" s="45"/>
      <c r="H49" s="45"/>
      <c r="I49" s="27"/>
      <c r="J49" s="45"/>
    </row>
    <row r="50" spans="1:12" s="26" customFormat="1" ht="21.75" customHeight="1" x14ac:dyDescent="0.55000000000000004">
      <c r="A50" s="2" t="s">
        <v>56</v>
      </c>
      <c r="B50" s="15"/>
      <c r="D50" s="54"/>
      <c r="E50" s="54"/>
      <c r="F50" s="54">
        <v>36846393</v>
      </c>
      <c r="G50" s="54"/>
      <c r="H50" s="54"/>
      <c r="I50" s="54"/>
      <c r="J50" s="54">
        <v>36846393</v>
      </c>
    </row>
    <row r="51" spans="1:12" s="26" customFormat="1" ht="21.75" customHeight="1" x14ac:dyDescent="0.55000000000000004">
      <c r="A51" s="26" t="s">
        <v>52</v>
      </c>
      <c r="B51" s="14"/>
      <c r="D51" s="51"/>
      <c r="E51" s="54"/>
      <c r="F51" s="51">
        <v>213487151</v>
      </c>
      <c r="G51" s="49"/>
      <c r="H51" s="51"/>
      <c r="I51" s="54"/>
      <c r="J51" s="51">
        <v>213487151</v>
      </c>
    </row>
    <row r="52" spans="1:12" s="30" customFormat="1" ht="21.75" customHeight="1" x14ac:dyDescent="0.55000000000000004">
      <c r="A52" s="26" t="s">
        <v>68</v>
      </c>
      <c r="B52" s="48"/>
      <c r="C52" s="26"/>
      <c r="D52" s="85"/>
      <c r="E52" s="54"/>
      <c r="F52" s="85">
        <v>-472873665</v>
      </c>
      <c r="G52" s="54"/>
      <c r="H52" s="85"/>
      <c r="I52" s="53"/>
      <c r="J52" s="85">
        <v>-472873665</v>
      </c>
    </row>
    <row r="53" spans="1:12" s="30" customFormat="1" ht="21.75" customHeight="1" x14ac:dyDescent="0.55000000000000004">
      <c r="A53" s="26" t="s">
        <v>71</v>
      </c>
      <c r="B53" s="15"/>
      <c r="C53" s="26"/>
      <c r="D53" s="51"/>
      <c r="E53" s="54"/>
      <c r="F53" s="51">
        <v>514472461</v>
      </c>
      <c r="G53" s="54"/>
      <c r="H53" s="51"/>
      <c r="I53" s="53"/>
      <c r="J53" s="51">
        <v>514472461</v>
      </c>
    </row>
    <row r="54" spans="1:12" s="26" customFormat="1" ht="21.75" customHeight="1" x14ac:dyDescent="0.55000000000000004">
      <c r="A54" s="26" t="s">
        <v>70</v>
      </c>
      <c r="B54" s="14"/>
      <c r="D54" s="51"/>
      <c r="E54" s="54"/>
      <c r="F54" s="51">
        <v>-330361078</v>
      </c>
      <c r="G54" s="49"/>
      <c r="H54" s="51"/>
      <c r="I54" s="54"/>
      <c r="J54" s="51">
        <v>-330361078</v>
      </c>
    </row>
    <row r="55" spans="1:12" s="26" customFormat="1" ht="21.75" customHeight="1" x14ac:dyDescent="0.55000000000000004">
      <c r="A55" s="26" t="s">
        <v>69</v>
      </c>
      <c r="B55" s="14"/>
      <c r="D55" s="51"/>
      <c r="E55" s="54"/>
      <c r="F55" s="51">
        <v>2658156</v>
      </c>
      <c r="G55" s="49"/>
      <c r="H55" s="51"/>
      <c r="I55" s="54"/>
      <c r="J55" s="51">
        <v>2658156</v>
      </c>
    </row>
    <row r="56" spans="1:12" s="26" customFormat="1" ht="21.75" customHeight="1" x14ac:dyDescent="0.6">
      <c r="A56" s="4" t="s">
        <v>80</v>
      </c>
      <c r="B56" s="14"/>
      <c r="C56" s="33"/>
      <c r="D56" s="86">
        <f>SUM(D50:D55)</f>
        <v>0</v>
      </c>
      <c r="E56" s="57"/>
      <c r="F56" s="86">
        <f>SUM(F50:F55)</f>
        <v>-35770582</v>
      </c>
      <c r="G56" s="57"/>
      <c r="H56" s="86">
        <f>SUM(H50:H55)</f>
        <v>0</v>
      </c>
      <c r="I56" s="56"/>
      <c r="J56" s="86">
        <f>SUM(J50:J55)</f>
        <v>-35770582</v>
      </c>
    </row>
    <row r="57" spans="1:12" s="30" customFormat="1" ht="21.75" customHeight="1" x14ac:dyDescent="0.6">
      <c r="A57" s="4"/>
      <c r="B57" s="14"/>
      <c r="C57" s="33"/>
      <c r="D57" s="57"/>
      <c r="E57" s="57"/>
      <c r="F57" s="57"/>
      <c r="G57" s="82"/>
      <c r="H57" s="57"/>
      <c r="I57" s="59"/>
      <c r="J57" s="57"/>
    </row>
    <row r="58" spans="1:12" s="30" customFormat="1" ht="21.75" customHeight="1" x14ac:dyDescent="0.6">
      <c r="A58" s="18" t="s">
        <v>6</v>
      </c>
      <c r="B58" s="14"/>
      <c r="C58" s="28"/>
      <c r="D58" s="54"/>
      <c r="E58" s="54"/>
      <c r="F58" s="54"/>
      <c r="G58" s="54"/>
      <c r="H58" s="54"/>
      <c r="I58" s="53"/>
      <c r="J58" s="54"/>
    </row>
    <row r="59" spans="1:12" s="30" customFormat="1" ht="21.75" customHeight="1" x14ac:dyDescent="0.55000000000000004">
      <c r="A59" s="28" t="s">
        <v>78</v>
      </c>
      <c r="B59" s="14"/>
      <c r="C59" s="28"/>
      <c r="D59" s="54"/>
      <c r="E59" s="54"/>
      <c r="F59" s="54">
        <v>-29</v>
      </c>
      <c r="G59" s="54"/>
      <c r="H59" s="54"/>
      <c r="I59" s="54"/>
      <c r="J59" s="54">
        <v>-29</v>
      </c>
    </row>
    <row r="60" spans="1:12" s="26" customFormat="1" ht="21.75" customHeight="1" x14ac:dyDescent="0.55000000000000004">
      <c r="A60" s="28" t="s">
        <v>54</v>
      </c>
      <c r="B60" s="13"/>
      <c r="D60" s="54"/>
      <c r="E60" s="54"/>
      <c r="F60" s="54">
        <v>-467497875</v>
      </c>
      <c r="G60" s="49"/>
      <c r="H60" s="54"/>
      <c r="I60" s="49"/>
      <c r="J60" s="54">
        <v>-467497875</v>
      </c>
    </row>
    <row r="61" spans="1:12" s="30" customFormat="1" ht="21.75" customHeight="1" x14ac:dyDescent="0.6">
      <c r="A61" s="4" t="s">
        <v>33</v>
      </c>
      <c r="B61" s="14"/>
      <c r="C61" s="26"/>
      <c r="D61" s="86">
        <f>SUM(D59:D60)</f>
        <v>0</v>
      </c>
      <c r="E61" s="54"/>
      <c r="F61" s="86">
        <f>SUM(F59:F60)</f>
        <v>-467497904</v>
      </c>
      <c r="G61" s="82"/>
      <c r="H61" s="86">
        <f>SUM(H59:H60)</f>
        <v>0</v>
      </c>
      <c r="I61" s="59"/>
      <c r="J61" s="86">
        <f>SUM(J59:J60)</f>
        <v>-467497904</v>
      </c>
    </row>
    <row r="62" spans="1:12" s="26" customFormat="1" ht="21.75" customHeight="1" x14ac:dyDescent="0.6">
      <c r="A62" s="4"/>
      <c r="B62" s="14"/>
      <c r="D62" s="54"/>
      <c r="E62" s="54"/>
      <c r="F62" s="54"/>
      <c r="G62" s="82"/>
      <c r="H62" s="54"/>
      <c r="I62" s="59"/>
      <c r="J62" s="54"/>
      <c r="L62" s="43"/>
    </row>
    <row r="63" spans="1:12" s="26" customFormat="1" ht="21.75" customHeight="1" x14ac:dyDescent="0.6">
      <c r="A63" s="6" t="s">
        <v>81</v>
      </c>
      <c r="B63" s="14"/>
      <c r="C63" s="28"/>
      <c r="D63" s="82">
        <f>+D38+D56+D61</f>
        <v>0</v>
      </c>
      <c r="E63" s="54"/>
      <c r="F63" s="82">
        <f>+F38+F56+F61</f>
        <v>286707199</v>
      </c>
      <c r="G63" s="87"/>
      <c r="H63" s="82">
        <f>+H38+H56+H61</f>
        <v>0</v>
      </c>
      <c r="I63" s="61"/>
      <c r="J63" s="82">
        <f>+J38+J56+J61</f>
        <v>286707199</v>
      </c>
    </row>
    <row r="64" spans="1:12" s="26" customFormat="1" ht="21.75" customHeight="1" x14ac:dyDescent="0.55000000000000004">
      <c r="A64" s="35" t="s">
        <v>113</v>
      </c>
      <c r="B64" s="13"/>
      <c r="D64" s="81"/>
      <c r="E64" s="54"/>
      <c r="F64" s="81">
        <v>2439745206</v>
      </c>
      <c r="G64" s="54"/>
      <c r="H64" s="81"/>
      <c r="I64" s="53"/>
      <c r="J64" s="81">
        <v>2439745206</v>
      </c>
    </row>
    <row r="65" spans="1:10" ht="21.75" customHeight="1" thickBot="1" x14ac:dyDescent="0.65">
      <c r="A65" s="4" t="s">
        <v>114</v>
      </c>
      <c r="B65" s="13"/>
      <c r="C65" s="32"/>
      <c r="D65" s="88">
        <f>+D63+D64</f>
        <v>0</v>
      </c>
      <c r="E65" s="49"/>
      <c r="F65" s="88">
        <f>+F63+F64</f>
        <v>2726452405</v>
      </c>
      <c r="G65" s="89"/>
      <c r="H65" s="88">
        <f>+H63+H64</f>
        <v>0</v>
      </c>
      <c r="I65" s="60"/>
      <c r="J65" s="88">
        <f>+J63+J64</f>
        <v>2726452405</v>
      </c>
    </row>
    <row r="66" spans="1:10" ht="21.75" customHeight="1" thickTop="1" x14ac:dyDescent="0.6">
      <c r="A66" s="30" t="s">
        <v>11</v>
      </c>
      <c r="B66" s="14"/>
      <c r="C66" s="28"/>
      <c r="D66" s="90"/>
      <c r="E66" s="39"/>
      <c r="F66" s="90"/>
      <c r="G66" s="45"/>
      <c r="H66" s="45"/>
      <c r="I66" s="27"/>
      <c r="J66" s="45"/>
    </row>
    <row r="67" spans="1:10" ht="21.75" customHeight="1" x14ac:dyDescent="0.6">
      <c r="A67" s="47" t="s">
        <v>53</v>
      </c>
      <c r="B67" s="13"/>
      <c r="C67" s="26"/>
      <c r="D67" s="91"/>
      <c r="E67" s="36"/>
      <c r="F67" s="91"/>
      <c r="G67" s="45"/>
      <c r="H67" s="45"/>
      <c r="I67" s="27"/>
      <c r="J67" s="45"/>
    </row>
    <row r="68" spans="1:10" ht="67.5" customHeight="1" x14ac:dyDescent="0.6">
      <c r="A68" s="285" t="s">
        <v>83</v>
      </c>
      <c r="B68" s="286"/>
      <c r="C68" s="286"/>
      <c r="D68" s="286"/>
      <c r="E68" s="286"/>
      <c r="F68" s="286"/>
      <c r="G68" s="286"/>
      <c r="H68" s="286"/>
      <c r="I68" s="286"/>
      <c r="J68" s="286"/>
    </row>
  </sheetData>
  <mergeCells count="13"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  <mergeCell ref="A2:J2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Equity-6-7</vt:lpstr>
      <vt:lpstr>PL-8-9</vt:lpstr>
      <vt:lpstr>Shareholder_Equity-10</vt:lpstr>
      <vt:lpstr>Shareholder_Equity-11</vt:lpstr>
      <vt:lpstr>shareholder_separate-12</vt:lpstr>
      <vt:lpstr>shareholder_separate-13</vt:lpstr>
      <vt:lpstr>CF-14-15</vt:lpstr>
      <vt:lpstr>CF 10-11</vt:lpstr>
      <vt:lpstr>'CF 10-11'!Print_Area</vt:lpstr>
      <vt:lpstr>'CF-14-15'!Print_Area</vt:lpstr>
      <vt:lpstr>'Equity-6-7'!Print_Area</vt:lpstr>
      <vt:lpstr>'PL-8-9'!Print_Area</vt:lpstr>
      <vt:lpstr>'Shareholder_Equity-10'!Print_Area</vt:lpstr>
      <vt:lpstr>'Shareholder_Equity-11'!Print_Area</vt:lpstr>
      <vt:lpstr>'shareholder_separate-12'!Print_Area</vt:lpstr>
      <vt:lpstr>'shareholder_separate-13'!Print_Area</vt:lpstr>
      <vt:lpstr>'PL-8-9'!Print_Titles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Sathit, Wongsrisakul</dc:creator>
  <cp:lastModifiedBy>Siriporn Jullavateelert</cp:lastModifiedBy>
  <cp:lastPrinted>2019-05-22T04:30:39Z</cp:lastPrinted>
  <dcterms:created xsi:type="dcterms:W3CDTF">2006-04-27T07:12:18Z</dcterms:created>
  <dcterms:modified xsi:type="dcterms:W3CDTF">2019-05-22T04:30:46Z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onentName">
    <vt:lpwstr>2018_Kang Yong Electric Public Company Limited_550835</vt:lpwstr>
  </property>
  <property fmtid="{D5CDD505-2E9C-101B-9397-08002B2CF9AE}" pid="3" name="EngagementID">
    <vt:lpwstr>46705b09-92d7-4262-be65-d5a5bd31bbec</vt:lpwstr>
  </property>
  <property fmtid="{D5CDD505-2E9C-101B-9397-08002B2CF9AE}" pid="4" name="LibraryID">
    <vt:lpwstr>Audit Files</vt:lpwstr>
  </property>
  <property fmtid="{D5CDD505-2E9C-101B-9397-08002B2CF9AE}" pid="5" name="DocumentID">
    <vt:lpwstr>CA6D8596-5725-4E4D-B01C-797CBD51ABE0</vt:lpwstr>
  </property>
  <property fmtid="{D5CDD505-2E9C-101B-9397-08002B2CF9AE}" pid="6" name="ComponentID">
    <vt:lpwstr>E69A461E-0079-4A9A-ABC3-3A25BE57D818</vt:lpwstr>
  </property>
  <property fmtid="{D5CDD505-2E9C-101B-9397-08002B2CF9AE}" pid="7" name="Locale">
    <vt:lpwstr>en</vt:lpwstr>
  </property>
  <property fmtid="{D5CDD505-2E9C-101B-9397-08002B2CF9AE}" pid="8" name="FilePath">
    <vt:lpwstr>C:\ProgramData\eAudIT\DM\46705b09-92d7-4262-be65-d5a5bd31bbec\ReadOnlyDocs\\Q2.7.1.1.3.00190KYE_Leadsheet_Q218.xlsx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