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16" yWindow="-48" windowWidth="9600" windowHeight="7536" tabRatio="816"/>
  </bookViews>
  <sheets>
    <sheet name="งบแสดงฐานะการเงิน OK " sheetId="9" r:id="rId1"/>
    <sheet name="งบกำไรขาดทุนเบ็ดเสร็จ 9 m" sheetId="7" r:id="rId2"/>
    <sheet name="งบกำไรขาดทุนเบ็ดเสร็จ 3 m" sheetId="12" r:id="rId3"/>
    <sheet name="แสดงรวม OK" sheetId="4" r:id="rId4"/>
    <sheet name="แสดงเดี่ยว OK" sheetId="3" r:id="rId5"/>
    <sheet name="งบกำไรขาดทุน Q2-60" sheetId="14" state="hidden" r:id="rId6"/>
    <sheet name="งบกระแสเงินสด " sheetId="11" r:id="rId7"/>
    <sheet name="งบกำไรขาดทุนเบ็ดเสร็จ 3 m (2)" sheetId="15" state="hidden" r:id="rId8"/>
    <sheet name="งบทดลอง 30-9-60 (9 เดือน)" sheetId="13" state="hidden" r:id="rId9"/>
  </sheets>
  <definedNames>
    <definedName name="JUU" localSheetId="4">'แสดงเดี่ยว OK'!$D$1:$N$41</definedName>
    <definedName name="_xlnm.Print_Area" localSheetId="6">'งบกระแสเงินสด '!$A$1:$L$80</definedName>
    <definedName name="_xlnm.Print_Area" localSheetId="2">'งบกำไรขาดทุนเบ็ดเสร็จ 3 m'!$A$1:$K$38</definedName>
    <definedName name="_xlnm.Print_Area" localSheetId="7">'งบกำไรขาดทุนเบ็ดเสร็จ 3 m (2)'!$A$1:$AI$37</definedName>
    <definedName name="_xlnm.Print_Area" localSheetId="1">'งบกำไรขาดทุนเบ็ดเสร็จ 9 m'!$A$1:$K$36</definedName>
    <definedName name="_xlnm.Print_Area" localSheetId="4">'แสดงเดี่ยว OK'!$A$1:$N$37</definedName>
    <definedName name="_xlnm.Print_Area" localSheetId="3">'แสดงรวม OK'!$A$1:$T$36</definedName>
    <definedName name="_xlnm.Print_Titles" localSheetId="2">'งบกำไรขาดทุนเบ็ดเสร็จ 3 m'!$1:$8</definedName>
    <definedName name="_xlnm.Print_Titles" localSheetId="7">'งบกำไรขาดทุนเบ็ดเสร็จ 3 m (2)'!$1:$8</definedName>
    <definedName name="_xlnm.Print_Titles" localSheetId="1">'งบกำไรขาดทุนเบ็ดเสร็จ 9 m'!$1:$8</definedName>
  </definedNames>
  <calcPr calcId="145621"/>
</workbook>
</file>

<file path=xl/calcChain.xml><?xml version="1.0" encoding="utf-8"?>
<calcChain xmlns="http://schemas.openxmlformats.org/spreadsheetml/2006/main">
  <c r="K63" i="11" l="1"/>
  <c r="I63" i="11"/>
  <c r="G63" i="11"/>
  <c r="E63" i="11"/>
  <c r="K76" i="11" l="1"/>
  <c r="L76" i="11"/>
  <c r="G76" i="11"/>
  <c r="E74" i="11"/>
  <c r="I9" i="11"/>
  <c r="L21" i="3"/>
  <c r="L20" i="3"/>
  <c r="L19" i="3"/>
  <c r="G11" i="7" l="1"/>
  <c r="K11" i="7"/>
  <c r="G74" i="11" l="1"/>
  <c r="I74" i="11" l="1"/>
  <c r="I26" i="11"/>
  <c r="I50" i="11" s="1"/>
  <c r="O26" i="15" l="1"/>
  <c r="AA25" i="15"/>
  <c r="K25" i="15" s="1"/>
  <c r="W25" i="15"/>
  <c r="S25" i="15"/>
  <c r="O25" i="15"/>
  <c r="I25" i="15"/>
  <c r="G25" i="15"/>
  <c r="E25" i="15"/>
  <c r="O24" i="15"/>
  <c r="AI23" i="15"/>
  <c r="AE23" i="15"/>
  <c r="AA23" i="15"/>
  <c r="W23" i="15"/>
  <c r="S23" i="15"/>
  <c r="O23" i="15"/>
  <c r="K23" i="15"/>
  <c r="I23" i="15"/>
  <c r="G23" i="15"/>
  <c r="E23" i="15"/>
  <c r="AA22" i="15"/>
  <c r="AA24" i="15" s="1"/>
  <c r="O22" i="15"/>
  <c r="AI21" i="15"/>
  <c r="AE21" i="15"/>
  <c r="AA21" i="15"/>
  <c r="W21" i="15"/>
  <c r="I21" i="15" s="1"/>
  <c r="S21" i="15"/>
  <c r="G21" i="15" s="1"/>
  <c r="O21" i="15"/>
  <c r="K21" i="15"/>
  <c r="E21" i="15"/>
  <c r="AI20" i="15"/>
  <c r="AE20" i="15"/>
  <c r="AA20" i="15"/>
  <c r="W20" i="15"/>
  <c r="S20" i="15"/>
  <c r="G20" i="15" s="1"/>
  <c r="O20" i="15"/>
  <c r="E20" i="15" s="1"/>
  <c r="I20" i="15"/>
  <c r="AI19" i="15"/>
  <c r="AA19" i="15"/>
  <c r="K19" i="15" s="1"/>
  <c r="W19" i="15"/>
  <c r="I19" i="15" s="1"/>
  <c r="S19" i="15"/>
  <c r="O19" i="15"/>
  <c r="G19" i="15"/>
  <c r="E19" i="15"/>
  <c r="AI18" i="15"/>
  <c r="AA18" i="15"/>
  <c r="K18" i="15" s="1"/>
  <c r="W18" i="15"/>
  <c r="S18" i="15"/>
  <c r="O18" i="15"/>
  <c r="I18" i="15"/>
  <c r="G18" i="15"/>
  <c r="E18" i="15"/>
  <c r="AA17" i="15"/>
  <c r="W17" i="15"/>
  <c r="S17" i="15"/>
  <c r="O17" i="15"/>
  <c r="E17" i="15" s="1"/>
  <c r="K17" i="15"/>
  <c r="I17" i="15"/>
  <c r="G17" i="15"/>
  <c r="AI16" i="15"/>
  <c r="AE16" i="15"/>
  <c r="AA16" i="15"/>
  <c r="W16" i="15"/>
  <c r="I16" i="15" s="1"/>
  <c r="S16" i="15"/>
  <c r="O16" i="15"/>
  <c r="K16" i="15"/>
  <c r="G16" i="15"/>
  <c r="E16" i="15"/>
  <c r="AI15" i="15"/>
  <c r="AA15" i="15"/>
  <c r="K15" i="15" s="1"/>
  <c r="W15" i="15"/>
  <c r="S15" i="15"/>
  <c r="O15" i="15"/>
  <c r="I15" i="15"/>
  <c r="G15" i="15"/>
  <c r="E15" i="15"/>
  <c r="AI13" i="15"/>
  <c r="AE13" i="15"/>
  <c r="AA13" i="15"/>
  <c r="W13" i="15"/>
  <c r="S13" i="15"/>
  <c r="G13" i="15" s="1"/>
  <c r="O13" i="15"/>
  <c r="E13" i="15" s="1"/>
  <c r="K13" i="15"/>
  <c r="I13" i="15"/>
  <c r="AI12" i="15"/>
  <c r="AE12" i="15"/>
  <c r="AA12" i="15"/>
  <c r="W12" i="15"/>
  <c r="I12" i="15" s="1"/>
  <c r="S12" i="15"/>
  <c r="G12" i="15" s="1"/>
  <c r="O12" i="15"/>
  <c r="K12" i="15"/>
  <c r="E12" i="15"/>
  <c r="AI11" i="15"/>
  <c r="AE11" i="15"/>
  <c r="AA11" i="15"/>
  <c r="W11" i="15"/>
  <c r="S11" i="15"/>
  <c r="O11" i="15"/>
  <c r="K11" i="15"/>
  <c r="I11" i="15"/>
  <c r="G11" i="15"/>
  <c r="E11" i="15"/>
  <c r="AH10" i="15"/>
  <c r="AH22" i="15" s="1"/>
  <c r="AH24" i="15" s="1"/>
  <c r="AH26" i="15" s="1"/>
  <c r="AG10" i="15"/>
  <c r="AG22" i="15" s="1"/>
  <c r="AG24" i="15" s="1"/>
  <c r="AG26" i="15" s="1"/>
  <c r="AD10" i="15"/>
  <c r="AD22" i="15" s="1"/>
  <c r="AD24" i="15" s="1"/>
  <c r="AD26" i="15" s="1"/>
  <c r="AC10" i="15"/>
  <c r="AC22" i="15" s="1"/>
  <c r="AC24" i="15" s="1"/>
  <c r="AC26" i="15" s="1"/>
  <c r="AA10" i="15"/>
  <c r="R10" i="15"/>
  <c r="R22" i="15" s="1"/>
  <c r="R24" i="15" s="1"/>
  <c r="Q10" i="15"/>
  <c r="Q22" i="15" s="1"/>
  <c r="Q24" i="15" s="1"/>
  <c r="Q26" i="15" s="1"/>
  <c r="AI9" i="15"/>
  <c r="AE9" i="15"/>
  <c r="AA9" i="15"/>
  <c r="W9" i="15"/>
  <c r="S9" i="15"/>
  <c r="O9" i="15"/>
  <c r="K9" i="15"/>
  <c r="I9" i="15"/>
  <c r="G9" i="15"/>
  <c r="E9" i="15"/>
  <c r="AI8" i="15"/>
  <c r="AE8" i="15"/>
  <c r="AA8" i="15"/>
  <c r="W8" i="15"/>
  <c r="W10" i="15" s="1"/>
  <c r="W22" i="15" s="1"/>
  <c r="W24" i="15" s="1"/>
  <c r="W26" i="15" s="1"/>
  <c r="S8" i="15"/>
  <c r="O8" i="15"/>
  <c r="K8" i="15"/>
  <c r="K10" i="15" s="1"/>
  <c r="I8" i="15"/>
  <c r="I10" i="15" s="1"/>
  <c r="G8" i="15"/>
  <c r="E8" i="15"/>
  <c r="G10" i="15" l="1"/>
  <c r="S10" i="15"/>
  <c r="S22" i="15" s="1"/>
  <c r="S24" i="15" s="1"/>
  <c r="S26" i="15" s="1"/>
  <c r="I22" i="15"/>
  <c r="I24" i="15" s="1"/>
  <c r="I28" i="15" s="1"/>
  <c r="K22" i="15"/>
  <c r="K24" i="15" s="1"/>
  <c r="E10" i="15"/>
  <c r="E22" i="15" s="1"/>
  <c r="E24" i="15" s="1"/>
  <c r="O10" i="15"/>
  <c r="AE10" i="15"/>
  <c r="AE22" i="15" s="1"/>
  <c r="AE24" i="15" s="1"/>
  <c r="AE26" i="15" s="1"/>
  <c r="AA26" i="15"/>
  <c r="E26" i="15"/>
  <c r="E28" i="15"/>
  <c r="I26" i="15"/>
  <c r="G22" i="15"/>
  <c r="G24" i="15" s="1"/>
  <c r="K28" i="15"/>
  <c r="K26" i="15"/>
  <c r="AI10" i="15"/>
  <c r="AI22" i="15" s="1"/>
  <c r="AI24" i="15" s="1"/>
  <c r="AI26" i="15" s="1"/>
  <c r="G28" i="15" l="1"/>
  <c r="G26" i="15"/>
  <c r="AI11" i="12" l="1"/>
  <c r="AI24" i="12" l="1"/>
  <c r="AI22" i="12" l="1"/>
  <c r="AI16" i="12"/>
  <c r="AI15" i="12"/>
  <c r="AI13" i="12"/>
  <c r="AI12" i="12"/>
  <c r="AI9" i="12"/>
  <c r="AI8" i="12"/>
  <c r="AG10" i="12"/>
  <c r="AE24" i="12"/>
  <c r="AE22" i="12"/>
  <c r="AC10" i="12"/>
  <c r="AC23" i="12" s="1"/>
  <c r="AC25" i="12" s="1"/>
  <c r="AC27" i="12" s="1"/>
  <c r="AE13" i="12"/>
  <c r="AE16" i="12"/>
  <c r="AE12" i="12"/>
  <c r="AE11" i="12"/>
  <c r="AD10" i="12"/>
  <c r="AD23" i="12" s="1"/>
  <c r="AD25" i="12" s="1"/>
  <c r="AD27" i="12" s="1"/>
  <c r="AE9" i="12"/>
  <c r="AE8" i="12"/>
  <c r="AE10" i="12" s="1"/>
  <c r="AH10" i="12"/>
  <c r="AH23" i="12" s="1"/>
  <c r="AH25" i="12" s="1"/>
  <c r="AH27" i="12" s="1"/>
  <c r="S24" i="12"/>
  <c r="S22" i="12"/>
  <c r="S20" i="12"/>
  <c r="S19" i="12"/>
  <c r="S18" i="12"/>
  <c r="S16" i="12"/>
  <c r="S15" i="12"/>
  <c r="S13" i="12"/>
  <c r="S12" i="12"/>
  <c r="S11" i="12"/>
  <c r="S9" i="12"/>
  <c r="S8" i="12"/>
  <c r="Q10" i="12"/>
  <c r="Q23" i="12" s="1"/>
  <c r="Q25" i="12" s="1"/>
  <c r="Q27" i="12" s="1"/>
  <c r="R10" i="12"/>
  <c r="R23" i="12" s="1"/>
  <c r="R25" i="12" s="1"/>
  <c r="O25" i="12"/>
  <c r="O24" i="12"/>
  <c r="O23" i="12"/>
  <c r="O22" i="12"/>
  <c r="O20" i="12"/>
  <c r="O19" i="12"/>
  <c r="O18" i="12"/>
  <c r="O16" i="12"/>
  <c r="O13" i="12"/>
  <c r="O12" i="12"/>
  <c r="O11" i="12"/>
  <c r="O9" i="12"/>
  <c r="O8" i="12"/>
  <c r="AA24" i="12"/>
  <c r="W22" i="12"/>
  <c r="W9" i="12"/>
  <c r="W8" i="12"/>
  <c r="AA16" i="12"/>
  <c r="E10" i="12" l="1"/>
  <c r="O10" i="12"/>
  <c r="AI10" i="12"/>
  <c r="W10" i="12"/>
  <c r="S10" i="12"/>
  <c r="S23" i="12" s="1"/>
  <c r="S25" i="12" s="1"/>
  <c r="AA8" i="12" l="1"/>
  <c r="G10" i="7"/>
  <c r="G23" i="7" s="1"/>
  <c r="G25" i="7" s="1"/>
  <c r="G27" i="7" s="1"/>
  <c r="G10" i="12" l="1"/>
  <c r="G23" i="12" s="1"/>
  <c r="AA23" i="12"/>
  <c r="AA25" i="12" s="1"/>
  <c r="AA22" i="12"/>
  <c r="AA13" i="12"/>
  <c r="AA12" i="12"/>
  <c r="AA11" i="12"/>
  <c r="AA10" i="12"/>
  <c r="AA9" i="12"/>
  <c r="O27" i="12"/>
  <c r="O26" i="12"/>
  <c r="M26" i="9" l="1"/>
  <c r="G76" i="9"/>
  <c r="G26" i="9"/>
  <c r="E10" i="7"/>
  <c r="E23" i="7" s="1"/>
  <c r="E25" i="7" l="1"/>
  <c r="E29" i="7" s="1"/>
  <c r="E27" i="7" l="1"/>
  <c r="G71" i="9"/>
  <c r="G77" i="9" s="1"/>
  <c r="I76" i="9" l="1"/>
  <c r="I59" i="9"/>
  <c r="I15" i="9"/>
  <c r="G15" i="9"/>
  <c r="G27" i="9" s="1"/>
  <c r="K10" i="7"/>
  <c r="I10" i="7"/>
  <c r="I23" i="7" s="1"/>
  <c r="O76" i="9"/>
  <c r="O71" i="9"/>
  <c r="O77" i="9" s="1"/>
  <c r="M71" i="9"/>
  <c r="O26" i="9"/>
  <c r="O15" i="9"/>
  <c r="O27" i="9" s="1"/>
  <c r="M15" i="9"/>
  <c r="M27" i="9" s="1"/>
  <c r="M76" i="9"/>
  <c r="K23" i="7" l="1"/>
  <c r="K25" i="7" s="1"/>
  <c r="M77" i="9"/>
  <c r="I25" i="7"/>
  <c r="I27" i="7" s="1"/>
  <c r="L29" i="3" s="1"/>
  <c r="K27" i="7" l="1"/>
  <c r="K29" i="7"/>
  <c r="I29" i="7"/>
  <c r="AA26" i="12" l="1"/>
  <c r="AA27" i="12" s="1"/>
  <c r="AA18" i="12"/>
  <c r="AA19" i="12"/>
  <c r="AA20" i="12"/>
  <c r="AE23" i="12"/>
  <c r="AE25" i="12" s="1"/>
  <c r="AE27" i="12" s="1"/>
  <c r="AA15" i="12"/>
  <c r="S26" i="12"/>
  <c r="G26" i="12" s="1"/>
  <c r="AI20" i="12"/>
  <c r="AI19" i="12"/>
  <c r="W19" i="12"/>
  <c r="W18" i="12"/>
  <c r="W16" i="12"/>
  <c r="W15" i="12"/>
  <c r="W13" i="12"/>
  <c r="W12" i="12"/>
  <c r="W11" i="12"/>
  <c r="W20" i="12"/>
  <c r="W26" i="12"/>
  <c r="I26" i="12" s="1"/>
  <c r="W24" i="12"/>
  <c r="E26" i="12"/>
  <c r="O15" i="12"/>
  <c r="G21" i="14"/>
  <c r="G13" i="14"/>
  <c r="G11" i="14"/>
  <c r="K10" i="14"/>
  <c r="K22" i="14" s="1"/>
  <c r="K24" i="14" s="1"/>
  <c r="I10" i="14"/>
  <c r="I22" i="14" s="1"/>
  <c r="I24" i="14" s="1"/>
  <c r="G10" i="14"/>
  <c r="G22" i="14" s="1"/>
  <c r="G24" i="14" s="1"/>
  <c r="E10" i="14"/>
  <c r="E22" i="14" s="1"/>
  <c r="E24" i="14" s="1"/>
  <c r="W23" i="12" l="1"/>
  <c r="W25" i="12" s="1"/>
  <c r="K10" i="12"/>
  <c r="K23" i="12" s="1"/>
  <c r="K25" i="12" s="1"/>
  <c r="S27" i="12"/>
  <c r="I10" i="12"/>
  <c r="I23" i="12" s="1"/>
  <c r="I25" i="12" s="1"/>
  <c r="I27" i="12" s="1"/>
  <c r="K26" i="12"/>
  <c r="W27" i="12"/>
  <c r="E23" i="12"/>
  <c r="E25" i="12" s="1"/>
  <c r="E29" i="12" s="1"/>
  <c r="I28" i="14"/>
  <c r="I26" i="14"/>
  <c r="G28" i="14"/>
  <c r="G26" i="14"/>
  <c r="K28" i="14"/>
  <c r="K26" i="14"/>
  <c r="E28" i="14"/>
  <c r="E26" i="14"/>
  <c r="K27" i="12" l="1"/>
  <c r="I29" i="12"/>
  <c r="K29" i="12"/>
  <c r="E27" i="12"/>
  <c r="K12" i="9" l="1"/>
  <c r="Q12" i="9"/>
  <c r="L28" i="4" l="1"/>
  <c r="Q26" i="9" l="1"/>
  <c r="K26" i="9"/>
  <c r="L29" i="4" l="1"/>
  <c r="L30" i="4" s="1"/>
  <c r="L15" i="4"/>
  <c r="L30" i="3"/>
  <c r="L31" i="3" s="1"/>
  <c r="L15" i="3"/>
  <c r="G25" i="12" l="1"/>
  <c r="L12" i="4"/>
  <c r="K87" i="9" s="1"/>
  <c r="G27" i="12" l="1"/>
  <c r="G29" i="12"/>
  <c r="F16" i="4"/>
  <c r="J30" i="4"/>
  <c r="T25" i="4"/>
  <c r="N25" i="4"/>
  <c r="P24" i="4"/>
  <c r="N24" i="4" l="1"/>
  <c r="N26" i="4" s="1"/>
  <c r="T24" i="4"/>
  <c r="L26" i="4"/>
  <c r="L31" i="4" l="1"/>
  <c r="G87" i="9" s="1"/>
  <c r="G88" i="9" s="1"/>
  <c r="G89" i="9" s="1"/>
  <c r="J12" i="4"/>
  <c r="H12" i="4"/>
  <c r="F12" i="4"/>
  <c r="F17" i="4" s="1"/>
  <c r="T11" i="4"/>
  <c r="N11" i="4"/>
  <c r="K76" i="9" l="1"/>
  <c r="N26" i="3"/>
  <c r="J16" i="3"/>
  <c r="H16" i="3"/>
  <c r="F16" i="3"/>
  <c r="N11" i="3"/>
  <c r="L12" i="3"/>
  <c r="Q87" i="9" s="1"/>
  <c r="J12" i="3"/>
  <c r="J17" i="3" s="1"/>
  <c r="H12" i="3"/>
  <c r="H17" i="3" s="1"/>
  <c r="F12" i="3"/>
  <c r="F17" i="3" s="1"/>
  <c r="L27" i="3" l="1"/>
  <c r="L32" i="3" s="1"/>
  <c r="M87" i="9" s="1"/>
  <c r="M88" i="9" s="1"/>
  <c r="M89" i="9" s="1"/>
  <c r="N25" i="3"/>
  <c r="Q76" i="9"/>
  <c r="J20" i="4" l="1"/>
  <c r="H20" i="4"/>
  <c r="F20" i="4"/>
  <c r="Q88" i="9" l="1"/>
  <c r="N10" i="3"/>
  <c r="N12" i="3" s="1"/>
  <c r="J21" i="3" l="1"/>
  <c r="J22" i="3" s="1"/>
  <c r="H21" i="3"/>
  <c r="H22" i="3" s="1"/>
  <c r="F21" i="3"/>
  <c r="F22" i="3" s="1"/>
  <c r="F21" i="4"/>
  <c r="Q58" i="9"/>
  <c r="Q71" i="9" s="1"/>
  <c r="I58" i="9"/>
  <c r="K58" i="9"/>
  <c r="K71" i="9" s="1"/>
  <c r="I70" i="9"/>
  <c r="K70" i="9"/>
  <c r="I21" i="9"/>
  <c r="I26" i="9" s="1"/>
  <c r="I27" i="9" s="1"/>
  <c r="I71" i="9" l="1"/>
  <c r="F30" i="4"/>
  <c r="T10" i="4"/>
  <c r="T12" i="4" s="1"/>
  <c r="F23" i="4"/>
  <c r="F26" i="4" l="1"/>
  <c r="F31" i="4" s="1"/>
  <c r="E9" i="11"/>
  <c r="H24" i="3"/>
  <c r="H27" i="3" s="1"/>
  <c r="H31" i="3"/>
  <c r="J24" i="3"/>
  <c r="J27" i="3" s="1"/>
  <c r="F24" i="3"/>
  <c r="F31" i="3"/>
  <c r="T29" i="4"/>
  <c r="N30" i="3"/>
  <c r="K88" i="9"/>
  <c r="Q15" i="9"/>
  <c r="M10" i="3"/>
  <c r="J31" i="3"/>
  <c r="K15" i="9"/>
  <c r="K74" i="11"/>
  <c r="J16" i="4"/>
  <c r="J17" i="4" s="1"/>
  <c r="J21" i="4" s="1"/>
  <c r="J23" i="4" s="1"/>
  <c r="J26" i="4" s="1"/>
  <c r="J31" i="4" s="1"/>
  <c r="H16" i="4"/>
  <c r="H17" i="4" s="1"/>
  <c r="H21" i="4" s="1"/>
  <c r="H23" i="4" s="1"/>
  <c r="H26" i="4" s="1"/>
  <c r="M31" i="4"/>
  <c r="N31" i="4"/>
  <c r="O31" i="4"/>
  <c r="P31" i="4"/>
  <c r="Q31" i="4"/>
  <c r="R31" i="4"/>
  <c r="S31" i="4"/>
  <c r="H30" i="4"/>
  <c r="E76" i="11"/>
  <c r="I76" i="11"/>
  <c r="A45" i="11"/>
  <c r="E26" i="11" l="1"/>
  <c r="E50" i="11" s="1"/>
  <c r="E54" i="11" s="1"/>
  <c r="E75" i="11" s="1"/>
  <c r="H31" i="4"/>
  <c r="T23" i="4"/>
  <c r="F27" i="3"/>
  <c r="F32" i="3" s="1"/>
  <c r="N24" i="3"/>
  <c r="J32" i="3"/>
  <c r="N20" i="3"/>
  <c r="H32" i="3"/>
  <c r="K77" i="9"/>
  <c r="Q77" i="9"/>
  <c r="T15" i="4"/>
  <c r="L19" i="4"/>
  <c r="T19" i="4" s="1"/>
  <c r="K27" i="9"/>
  <c r="Q27" i="9"/>
  <c r="I77" i="9"/>
  <c r="K9" i="11"/>
  <c r="N15" i="3"/>
  <c r="G9" i="11" l="1"/>
  <c r="G26" i="11" s="1"/>
  <c r="G50" i="11" s="1"/>
  <c r="G29" i="7"/>
  <c r="L14" i="4"/>
  <c r="L18" i="4" s="1"/>
  <c r="L20" i="4" s="1"/>
  <c r="N29" i="3"/>
  <c r="N31" i="3" s="1"/>
  <c r="K26" i="11"/>
  <c r="K50" i="11" s="1"/>
  <c r="L14" i="3"/>
  <c r="Q89" i="9"/>
  <c r="K89" i="9"/>
  <c r="T28" i="4"/>
  <c r="E77" i="11" l="1"/>
  <c r="I54" i="11"/>
  <c r="I75" i="11" s="1"/>
  <c r="I77" i="11" s="1"/>
  <c r="L16" i="4"/>
  <c r="L17" i="4" s="1"/>
  <c r="L21" i="4" s="1"/>
  <c r="T14" i="4"/>
  <c r="T16" i="4" s="1"/>
  <c r="T17" i="4" s="1"/>
  <c r="T18" i="4"/>
  <c r="T20" i="4" s="1"/>
  <c r="L17" i="3"/>
  <c r="L22" i="3" s="1"/>
  <c r="O87" i="9" s="1"/>
  <c r="O88" i="9" s="1"/>
  <c r="O89" i="9" s="1"/>
  <c r="L16" i="3"/>
  <c r="T30" i="4"/>
  <c r="N14" i="3"/>
  <c r="N16" i="3" s="1"/>
  <c r="K54" i="11" l="1"/>
  <c r="K75" i="11" s="1"/>
  <c r="K77" i="11" s="1"/>
  <c r="G54" i="11"/>
  <c r="G75" i="11" s="1"/>
  <c r="G77" i="11" s="1"/>
  <c r="I87" i="9"/>
  <c r="I88" i="9" s="1"/>
  <c r="I89" i="9" s="1"/>
  <c r="T21" i="4"/>
  <c r="T26" i="4" s="1"/>
  <c r="T31" i="4" s="1"/>
  <c r="N17" i="3"/>
  <c r="N19" i="3"/>
  <c r="N21" i="3" s="1"/>
  <c r="N22" i="3" l="1"/>
  <c r="N27" i="3"/>
  <c r="N32" i="3" s="1"/>
  <c r="AI23" i="12" l="1"/>
  <c r="AI25" i="12" s="1"/>
  <c r="AI27" i="12" s="1"/>
  <c r="AG23" i="12"/>
  <c r="AG25" i="12" s="1"/>
  <c r="AG27" i="12" s="1"/>
</calcChain>
</file>

<file path=xl/sharedStrings.xml><?xml version="1.0" encoding="utf-8"?>
<sst xmlns="http://schemas.openxmlformats.org/spreadsheetml/2006/main" count="945" uniqueCount="638">
  <si>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</si>
  <si>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</si>
  <si>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</si>
  <si>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</si>
  <si>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</si>
  <si>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</si>
  <si>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</si>
  <si>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</si>
  <si>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</si>
  <si>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</si>
  <si>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9</t>
  </si>
  <si>
    <t>เงินมัดจำค่าที่ดินระยะสั้น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</si>
  <si>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</si>
  <si>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</si>
  <si>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</si>
  <si>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</si>
  <si>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</si>
  <si>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</si>
  <si>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</si>
  <si>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</si>
  <si>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</si>
  <si>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</si>
  <si>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สินทรัพย์ไม่มีตัวตน</t>
  </si>
  <si>
    <t>15</t>
  </si>
  <si>
    <t>สินทรัพย์ภาษีเงินได้รอการตัดบัญชี</t>
  </si>
  <si>
    <t>16</t>
  </si>
  <si>
    <t>เงินมัดจำค่าที่ดินระยะยาว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</si>
  <si>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</si>
  <si>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</si>
  <si>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</si>
  <si>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</si>
  <si>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</si>
  <si>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</si>
  <si>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</si>
  <si>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</si>
  <si>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</si>
  <si>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</si>
  <si>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</si>
  <si>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เงินกู้ยืมระยะสั้นและดอกเบี้ยค้างจ่ายจากบุคคลที่เกี่ยวข้องกัน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</si>
  <si>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</si>
  <si>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</si>
  <si>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</si>
  <si>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</si>
  <si>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</si>
  <si>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</si>
  <si>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</si>
  <si>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</si>
  <si>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24</t>
  </si>
  <si>
    <t xml:space="preserve">    ทุนจดทะเบียน</t>
  </si>
  <si>
    <t>หุ้นสามัญ</t>
  </si>
  <si>
    <t>1,100,000,000 หุ้น มูลค่าหุ้นละ 1 บาท</t>
  </si>
  <si>
    <t xml:space="preserve">    ทุนที่ออกและชำระแล้ว</t>
  </si>
  <si>
    <t xml:space="preserve">หุ้นสามัญ </t>
  </si>
  <si>
    <t xml:space="preserve">   875,000,000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</si>
  <si>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</si>
  <si>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</si>
  <si>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</si>
  <si>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</si>
  <si>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</si>
  <si>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</si>
  <si>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</si>
  <si>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</si>
  <si>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</si>
  <si>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กำไรจากการจำหน่ายที่ดินรอการพัฒนา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</si>
  <si>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</si>
  <si>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</si>
  <si>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</si>
  <si>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ผลขาดทุนจากการด้อยค่าอสังหาริมทรัพย์เพื่อการลงทุน</t>
  </si>
  <si>
    <t>หนี้สงสัยจะสูญ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</si>
  <si>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</si>
  <si>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</si>
  <si>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</si>
  <si>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</si>
  <si>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</si>
  <si>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</si>
  <si>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</si>
  <si>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ทุน</t>
  </si>
  <si>
    <t>ส่วนเกิน</t>
  </si>
  <si>
    <t>องค์ประกอบอื่นของส่วนของผู้ถือหุ้น</t>
  </si>
  <si>
    <t>รวมส่วนของ</t>
  </si>
  <si>
    <t>ที่ออกและ</t>
  </si>
  <si>
    <t>มูลค่าหุ้น</t>
  </si>
  <si>
    <t>จัดสรรแล้ว</t>
  </si>
  <si>
    <t>เงินลงทุนเผื่อขาย</t>
  </si>
  <si>
    <t>ส่วนเกินทุน</t>
  </si>
  <si>
    <t>รวม</t>
  </si>
  <si>
    <t>ผู้ถือหุ้น</t>
  </si>
  <si>
    <t>ชำระแล้ว</t>
  </si>
  <si>
    <t>ทุนสำรอง</t>
  </si>
  <si>
    <t>จากการตีราคา</t>
  </si>
  <si>
    <t>กำไรขาดทุน</t>
  </si>
  <si>
    <t>ตามกฎหมาย</t>
  </si>
  <si>
    <t>เบ็ดเสร็จอื่น</t>
  </si>
  <si>
    <t>ยอดคงเหลือ ณ วันที่ 31 ธันวาคม 2559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</si>
  <si>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</si>
  <si>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</si>
  <si>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</si>
  <si>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</si>
  <si>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กำไรจากการจำหน่ายสินทรัพย์</t>
  </si>
  <si>
    <t>ค่าใช้จ่ายผลประโยชน์ของพนักงาน</t>
  </si>
  <si>
    <t>ดอกเบี้ยรับ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</si>
  <si>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</si>
  <si>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</si>
  <si>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</si>
  <si>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</si>
  <si>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</si>
  <si>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เงินสดรับจากดอกเบี้ย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</si>
  <si>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</si>
  <si>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</si>
  <si>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</si>
  <si>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เพิ่มขึ้นในเงินฝากธนาคารที่มีภาระค้ำประกัน</t>
  </si>
  <si>
    <t>เงินสดรับจากการจำหน่ายที่ดินรอการพัฒนา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</si>
  <si>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</si>
  <si>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</si>
  <si>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</si>
  <si>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</si>
  <si>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</si>
  <si>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</si>
  <si>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เงินสดจ่ายชำระเงินกู้ยืมระยะสั้นจากบุคคลที่เกี่ยวข้องกัน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</si>
  <si>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</si>
  <si>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</si>
  <si>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</si>
  <si>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</si>
  <si>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</si>
  <si>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</si>
  <si>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</si>
  <si>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(ปรับปรุงใหม่)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</si>
  <si>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</si>
  <si>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</si>
  <si>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</si>
  <si>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 1 มกราคม 2560</t>
  </si>
  <si>
    <t>กำไร(ขาดทุน)สำหรับงวด</t>
  </si>
  <si>
    <t>กำไร(ขาดทุน)สำหรับงวด (ปรับปรุงใหม่)</t>
  </si>
  <si>
    <t>โอนกลับหนี้สงสัยจะสูญ</t>
  </si>
  <si>
    <t>หนี้สินผิดนัดชำระ</t>
  </si>
  <si>
    <t>ผลขาดทุนจากการด้อยค่าของเงินมัดจำ</t>
  </si>
  <si>
    <t>เงินสดจ่ายมัดจำค่าที่ดิน</t>
  </si>
  <si>
    <t xml:space="preserve">     เงินสดจ่ายค่าดอกเบี้ย</t>
  </si>
  <si>
    <t>ขาดทุนจากการด้อยค่าเงินมัดจำค่าที่ดิน</t>
  </si>
  <si>
    <t>ผลขาดทุนจากการยกเลิกสัญญาร่วมทุน</t>
  </si>
  <si>
    <t>ค่าเผื่อการด้อยค่าที่ดินรอพัฒนา</t>
  </si>
  <si>
    <t xml:space="preserve">ผลกระทบจากการแก้ไขข้อผิดพลาดทางบัญชี </t>
  </si>
  <si>
    <t>ยอดคงเหลือ ณ วันที่ 1 มกราคม 2559 (ปรับปรุงใหม่)</t>
  </si>
  <si>
    <t>ยอดคงเหลือ ณ วันที่  1 มกราคม 2559 (ตามที่เคยรายงานไว้)</t>
  </si>
  <si>
    <t>ยอดคงเหลือ ณ วันที่  1 มกราคม 2560 (ตามที่เคยรายงานไว้)</t>
  </si>
  <si>
    <t xml:space="preserve">รวมกำไร(ขาดทุน)เบ็ดเสร็จรวมสำหรับงวด </t>
  </si>
  <si>
    <t>ยอดคงเหลือ ณ วันที่  1 มกราคม 2560  (ปรับปรุงใหม่)</t>
  </si>
  <si>
    <t>1 มกราคม 2559</t>
  </si>
  <si>
    <t>ขาดทุนจากการยกเลิกสัญญาร่วมทุน</t>
  </si>
  <si>
    <t>ขาดทุนจากค่าเผื่อด้อยค่าที่ดินรอการพัฒนา</t>
  </si>
  <si>
    <t>18</t>
  </si>
  <si>
    <t>20</t>
  </si>
  <si>
    <t>30 มิถุนายน 2560</t>
  </si>
  <si>
    <t>19</t>
  </si>
  <si>
    <t>ค่าใช้จ่ายอื่น</t>
  </si>
  <si>
    <t>30 มิถุนายน 2559</t>
  </si>
  <si>
    <t>สำหรับงวดหกเดือน สิ้นสุดวันที่ 30 มิถุนายน 2560 (ยังไม่ได้ตรวจสอบ/สอบทานแล้ว)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</si>
  <si>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</si>
  <si>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</si>
  <si>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</si>
  <si>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</si>
  <si>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31</t>
  </si>
  <si>
    <t>29.2</t>
  </si>
  <si>
    <t>ขาดทุนจากการเลิกใช้สินทรัพย์</t>
  </si>
  <si>
    <t>ค่าเสื่อมราคาและค่าตัดจำหน่าย</t>
  </si>
  <si>
    <t>เพิ่มขึ้น(ลดลง)ในเงินเบิกเกินบัญชีและเงินกู้ยืมระยะสั้น</t>
  </si>
  <si>
    <t>8, 29.2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</si>
  <si>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</si>
  <si>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</si>
  <si>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</si>
  <si>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</si>
  <si>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</si>
  <si>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</si>
  <si>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</si>
  <si>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</si>
  <si>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</si>
  <si>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</si>
  <si>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</si>
  <si>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</si>
  <si>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8</t>
  </si>
  <si>
    <t>เงินสดรับเงินกู้ยืมระยะสั้นจากบุคคลที่เกี่ยวข้องกัน</t>
  </si>
  <si>
    <t>6</t>
  </si>
  <si>
    <t>ณ วันที่ 30 กันยายน 2560 (ยังไม่ได้ตรวจสอบ/สอบทานแล้ว)</t>
  </si>
  <si>
    <t>30 กันยายน 2560</t>
  </si>
  <si>
    <t>กำไร(ขาดทุน)เบ็ดเสร็จรวมสำหรับงวด 9 เดือน</t>
  </si>
  <si>
    <t>ยอดคงเหลือ ณ วันที่ 30 กันยายน 2560</t>
  </si>
  <si>
    <t>สำหรับงวดเก้าเดือน สิ้นสุดวันที่ 30 กันยายน 2560 (ยังไม่ได้ตรวจสอบ/สอบทานแล้ว)</t>
  </si>
  <si>
    <t>30 กันยายน 2559</t>
  </si>
  <si>
    <t>เดบิต</t>
  </si>
  <si>
    <t>เครดิต</t>
  </si>
  <si>
    <t>GLrsm02p</t>
  </si>
  <si>
    <t>งบทดลอง</t>
  </si>
  <si>
    <t>หน้า</t>
  </si>
  <si>
    <t>บริษัท เค.ซี. พร็อพเพอร์ตี้ จำกัด (มหาชน)</t>
  </si>
  <si>
    <t>SBU [ ทุก SBU ] โครงการ : [ ทุกโครงการ ]</t>
  </si>
  <si>
    <t>ผู้พิมพ์</t>
  </si>
  <si>
    <t>มนณกร</t>
  </si>
  <si>
    <t>ระดับ : [ 5 ]</t>
  </si>
  <si>
    <t>ตั้งแต่วันที่ 01/01/2560 ถึงวันที่ 30/09/2560</t>
  </si>
  <si>
    <t>วันที่</t>
  </si>
  <si>
    <t>02/04/2562 17:04:42</t>
  </si>
  <si>
    <t>ลำดับ</t>
  </si>
  <si>
    <t>รหัสบัญชี</t>
  </si>
  <si>
    <t>ชื่อบัญชี</t>
  </si>
  <si>
    <t>ยอดยกมา</t>
  </si>
  <si>
    <t>ข้อมูลระหว่างงวด</t>
  </si>
  <si>
    <t>รายการปรับปรุง</t>
  </si>
  <si>
    <t>หลังรายการปรับปรุง</t>
  </si>
  <si>
    <t>ยอดยกไป</t>
  </si>
  <si>
    <t>101-002</t>
  </si>
  <si>
    <t>เงินสดย่อย</t>
  </si>
  <si>
    <t>101-101</t>
  </si>
  <si>
    <t>กระแสรายวัน-KTB  000-6-12298-1</t>
  </si>
  <si>
    <t>101-103</t>
  </si>
  <si>
    <t>กระแสรายวัน-KTB-สาขาสุขา3 195-6-00546-3</t>
  </si>
  <si>
    <t>101-105</t>
  </si>
  <si>
    <t>กระแสรายวัน-SCIB  001-1-23681-3(777-3-23681-9)</t>
  </si>
  <si>
    <t>101-106</t>
  </si>
  <si>
    <t>กระแสรายวัน-BAY 777-0-04441-8</t>
  </si>
  <si>
    <t>101-108</t>
  </si>
  <si>
    <t>กระแสรายวัน-SCIB 170-1-00678-0(170-3-00678-3)</t>
  </si>
  <si>
    <t>101-109</t>
  </si>
  <si>
    <t>กระแสรายวัน-KTB สาขาสุขา3 195-6-00723-7</t>
  </si>
  <si>
    <t>101-110</t>
  </si>
  <si>
    <t>กระแสรายวัน-SCIB ถ.เสรีไทย 037-1-01268-1(246-3-01268-0)</t>
  </si>
  <si>
    <t>101-111</t>
  </si>
  <si>
    <t>กระแสรายวัน-TNC รามฯ 083-3-00041-5</t>
  </si>
  <si>
    <t>101-112</t>
  </si>
  <si>
    <t>กระแสรายวัน-TISCO สาขาสาธร-0001-122-005123-5(122-0-00169-8)</t>
  </si>
  <si>
    <t>101-113</t>
  </si>
  <si>
    <t>กระแสรายวัน-กสิกร ราม151 (735-1-05331-8)</t>
  </si>
  <si>
    <t>101-115</t>
  </si>
  <si>
    <t>กระแสรายวัน ธนชาต รัชดาห้วยขวาง(295-3-00889-0)</t>
  </si>
  <si>
    <t>101-201</t>
  </si>
  <si>
    <t>ออมทรัพย์-KTB-สาขานานา  000-1-93280-2</t>
  </si>
  <si>
    <t>101-203</t>
  </si>
  <si>
    <t>ออมทรัพย์-KTB-สาขาสุขาภิบาล 195-1-20161-2</t>
  </si>
  <si>
    <t>101-205</t>
  </si>
  <si>
    <t>ออมทรัพย์-SCIB 001-2-87817-1(777-2-87817-1)</t>
  </si>
  <si>
    <t>101-206</t>
  </si>
  <si>
    <t>ออมทรัพย์-BAY 777-1-30695-0</t>
  </si>
  <si>
    <t>101-208</t>
  </si>
  <si>
    <t>ออมทรัพย์ SCIB ถ.เสรีไทย 037-2-20260-9(246-2-20260-6)</t>
  </si>
  <si>
    <t>101-209</t>
  </si>
  <si>
    <t>ออมทรัพย์-SCIBถ.เสรีไทย 037-2-20259-7(246-2-20259-1)</t>
  </si>
  <si>
    <t>101-210</t>
  </si>
  <si>
    <t>ออมทรัพย์-TNC รามฯ 083-2-00599-1</t>
  </si>
  <si>
    <t>101-211</t>
  </si>
  <si>
    <t>ออมทรัพย์-TNC ลำสาลี 170-5-02845-6</t>
  </si>
  <si>
    <t>101-216</t>
  </si>
  <si>
    <t>ออมทรัพย์-SCIB ลำสาลี 170-2-20990-9(170-2-20990-6)</t>
  </si>
  <si>
    <t>101-217</t>
  </si>
  <si>
    <t>ออมทรัพย์ TMB 253-2-09766-0</t>
  </si>
  <si>
    <t>101-303</t>
  </si>
  <si>
    <t>ฝากประจำ-SCIB 170-3-02203-7(170-1-02203-4)</t>
  </si>
  <si>
    <t>101-304</t>
  </si>
  <si>
    <t>ฝากประจำ TNC 083-1-00401-5 (รามคำแหง122)</t>
  </si>
  <si>
    <t>101-305</t>
  </si>
  <si>
    <t>ฝากประจำ-KTB NANA 000-2-36667-3</t>
  </si>
  <si>
    <t>101-306</t>
  </si>
  <si>
    <t>ฝากประจำ TNC ลำสาลี 170-1-02935-3</t>
  </si>
  <si>
    <t>103-001</t>
  </si>
  <si>
    <t>ลูกหนี้การค้า</t>
  </si>
  <si>
    <t>103-100</t>
  </si>
  <si>
    <t>ลูกหนี้อื่น ๆ</t>
  </si>
  <si>
    <t>104-001</t>
  </si>
  <si>
    <t>ลูกหนี้ระยะสั้นแก่กิจการที่เกี่ยวข้องกัน</t>
  </si>
  <si>
    <t>105-001</t>
  </si>
  <si>
    <t>ค่าที่ดินเพื่อการจัดสรร</t>
  </si>
  <si>
    <t>105-002</t>
  </si>
  <si>
    <t>ค่าธรรมเนียมเกี่ยวกับที่ดิน</t>
  </si>
  <si>
    <t>105-003</t>
  </si>
  <si>
    <t>ดอกเบี้ยเงินกู้โครงการ</t>
  </si>
  <si>
    <t>105-004</t>
  </si>
  <si>
    <t>ค่าถมดิน</t>
  </si>
  <si>
    <t>105-005</t>
  </si>
  <si>
    <t>ค่าปักเสาพาดสาย</t>
  </si>
  <si>
    <t>105-006</t>
  </si>
  <si>
    <t>ค่าเมนประปา</t>
  </si>
  <si>
    <t>105-007</t>
  </si>
  <si>
    <t>ค่าทำถนน</t>
  </si>
  <si>
    <t>105-008</t>
  </si>
  <si>
    <t>ค่าท่อระบายน้ำ</t>
  </si>
  <si>
    <t>105-009</t>
  </si>
  <si>
    <t>ค่าก่อสร้างสาธารณูปโภค</t>
  </si>
  <si>
    <t>105-010</t>
  </si>
  <si>
    <t>ค่าจัดสวน ปลูกต้นไม้</t>
  </si>
  <si>
    <t>105-011</t>
  </si>
  <si>
    <t>บ้านตัวอย่าง</t>
  </si>
  <si>
    <t>105-012</t>
  </si>
  <si>
    <t>สำนักงานขาย</t>
  </si>
  <si>
    <t>105-013</t>
  </si>
  <si>
    <t>สร้างบ้านพัก/โรงหล่อ/โรงเหล็ก อื่นๆ</t>
  </si>
  <si>
    <t>105-014</t>
  </si>
  <si>
    <t>ค่าเช่าเครื่องจักร</t>
  </si>
  <si>
    <t>105-015</t>
  </si>
  <si>
    <t>สโมสร</t>
  </si>
  <si>
    <t>105-017</t>
  </si>
  <si>
    <t>ค่าที่ปรึกษาโครงการ</t>
  </si>
  <si>
    <t>105-018</t>
  </si>
  <si>
    <t>ค่าออกแบบ</t>
  </si>
  <si>
    <t>105-101</t>
  </si>
  <si>
    <t>ค่าวัสดุในการก่อสร้าง</t>
  </si>
  <si>
    <t>105-102</t>
  </si>
  <si>
    <t>ค่าวัสดุอื่นๆ(อุปกรณ์ เครื่องมือ เตรื่องใช้)</t>
  </si>
  <si>
    <t>105-103</t>
  </si>
  <si>
    <t>ค่าวัสดุสิ้นเปลือง</t>
  </si>
  <si>
    <t>105-104</t>
  </si>
  <si>
    <t>ค่าวัสดุเก็บงาน</t>
  </si>
  <si>
    <t>105-105</t>
  </si>
  <si>
    <t>ค่าน้ำมัน (เครื่องมือ ดีเซล)</t>
  </si>
  <si>
    <t>105-106</t>
  </si>
  <si>
    <t>ค่าไฟฟ้าก่อสร้าง</t>
  </si>
  <si>
    <t>105-107</t>
  </si>
  <si>
    <t>ค่าประปาก่อสร้าง</t>
  </si>
  <si>
    <t>105-108</t>
  </si>
  <si>
    <t>ค่าก่อสร้างและค่าสาธารณูปโภค</t>
  </si>
  <si>
    <t>105-109</t>
  </si>
  <si>
    <t>ค่าแรงผู้รับเหมา(ค่าแรง)</t>
  </si>
  <si>
    <t>105-110</t>
  </si>
  <si>
    <t>ค่าแรงผู้รับเหมา(ของ+แรง)</t>
  </si>
  <si>
    <t>105-111</t>
  </si>
  <si>
    <t>ค่าแรงบริษัท สาธารณูปโภค</t>
  </si>
  <si>
    <t>105-112</t>
  </si>
  <si>
    <t>ค่าแรงเก็บงานโอน</t>
  </si>
  <si>
    <t>105-201</t>
  </si>
  <si>
    <t>สินค้าคงเหลือ-ราม 8</t>
  </si>
  <si>
    <t>105-202</t>
  </si>
  <si>
    <t>สินค้าคงเหลือ-เลควิว</t>
  </si>
  <si>
    <t>105-203</t>
  </si>
  <si>
    <t>สินค้าคงเหลือ - WR</t>
  </si>
  <si>
    <t>105-204</t>
  </si>
  <si>
    <t>สินค้าคงเหลือ - GV2</t>
  </si>
  <si>
    <t>105-205</t>
  </si>
  <si>
    <t>สินค้าคงเหลือ - การ์เด้น 1</t>
  </si>
  <si>
    <t>105-301</t>
  </si>
  <si>
    <t>ต้นทุนสะสมขาย</t>
  </si>
  <si>
    <t>105-302</t>
  </si>
  <si>
    <t>ต้นทุนสะสมขาย(ที่ดิน)</t>
  </si>
  <si>
    <t>105-401</t>
  </si>
  <si>
    <t>เงินเดือน-ก่อสร้าง</t>
  </si>
  <si>
    <t>105-402</t>
  </si>
  <si>
    <t>ล่วงเวลา-ก่อสร้าง</t>
  </si>
  <si>
    <t>105-403</t>
  </si>
  <si>
    <t>ประกันสังคม</t>
  </si>
  <si>
    <t>105-404</t>
  </si>
  <si>
    <t>กองทุนสำรองเลี้ยงชีพ</t>
  </si>
  <si>
    <t>105-405</t>
  </si>
  <si>
    <t>ค่าใช้จ่ายเกี่ยวกับรถยนต์ก่อสร้าง</t>
  </si>
  <si>
    <t>105-406</t>
  </si>
  <si>
    <t>โบนัส-ก่อสร้าง</t>
  </si>
  <si>
    <t>105-407</t>
  </si>
  <si>
    <t>ค่าสวัสดิการพนักงาน</t>
  </si>
  <si>
    <t>105-408</t>
  </si>
  <si>
    <t>ค่าน้ำมันรถ</t>
  </si>
  <si>
    <t>105-409</t>
  </si>
  <si>
    <t>ค่ารับรองอื่น ๆ</t>
  </si>
  <si>
    <t>105-501</t>
  </si>
  <si>
    <t>สำรองค่าเผื่อการด้อยค่า</t>
  </si>
  <si>
    <t>106-002</t>
  </si>
  <si>
    <t>ภาษีเงินได้นิติบุคคลหัก ณ ที่จ่าย</t>
  </si>
  <si>
    <t>106-003</t>
  </si>
  <si>
    <t>ค่ามิเตอร์ไฟฟ้าลูกค้า</t>
  </si>
  <si>
    <t>106-004</t>
  </si>
  <si>
    <t>ค่ามิเตอร์ประปาลูกค้า</t>
  </si>
  <si>
    <t>106-005</t>
  </si>
  <si>
    <t>เงินจ่ายล่วงหน้าให้ผู้รับเหมาก่อสร้าง</t>
  </si>
  <si>
    <t>106-008</t>
  </si>
  <si>
    <t>เงินทดรองจ่ายแก่พนักงาน</t>
  </si>
  <si>
    <t>106-009</t>
  </si>
  <si>
    <t>ค่าใช้จ่ายจ่ายล่วงหน้า</t>
  </si>
  <si>
    <t>106-010</t>
  </si>
  <si>
    <t>เงินประกัน</t>
  </si>
  <si>
    <t>106-012</t>
  </si>
  <si>
    <t>ภาษีซื้อรอใบกำกับ</t>
  </si>
  <si>
    <t>106-013</t>
  </si>
  <si>
    <t>ภาษีซื้อ</t>
  </si>
  <si>
    <t>106-015</t>
  </si>
  <si>
    <t>ค่าเลขหมายโทรศัพท์ลูกค้า</t>
  </si>
  <si>
    <t>106-020</t>
  </si>
  <si>
    <t>เงินมัดจำค่าที่ดิน</t>
  </si>
  <si>
    <t>111-001</t>
  </si>
  <si>
    <t>111-102</t>
  </si>
  <si>
    <t>ค่าเผื่อหนี้สงสัยจะสูญ</t>
  </si>
  <si>
    <t>113-004</t>
  </si>
  <si>
    <t>ยานพาหนะ</t>
  </si>
  <si>
    <t>113-005</t>
  </si>
  <si>
    <t>ค่าเสื่อมราคาสะสม-ยานพาหนะ</t>
  </si>
  <si>
    <t>113-006</t>
  </si>
  <si>
    <t>อุปกรณ์คอมพิวเตอร์</t>
  </si>
  <si>
    <t>113-007</t>
  </si>
  <si>
    <t>ค่าเสื่อมราคาสะสม-อุปกรณ์คอมพิวเตอร์</t>
  </si>
  <si>
    <t>113-008</t>
  </si>
  <si>
    <t>เครื่องใช้สำนักงาน</t>
  </si>
  <si>
    <t>113-009</t>
  </si>
  <si>
    <t>ค่าเสื่อมราคาสะสม-เครื่องใช้สำนักงาน</t>
  </si>
  <si>
    <t>113-010</t>
  </si>
  <si>
    <t>เครื่องมือ,เครื่องใช้</t>
  </si>
  <si>
    <t>113-011</t>
  </si>
  <si>
    <t>ค่าเสื่อมราคาสะสม-เครื่องมือ,เครื่องใช้</t>
  </si>
  <si>
    <t>113-012</t>
  </si>
  <si>
    <t>ส่วนต่อเติมสิ่งปลูกสร้าง</t>
  </si>
  <si>
    <t>113-013</t>
  </si>
  <si>
    <t>ค่าเสื่อมราคาสะสม-ส่วนต่อเติมสิ่งปลูกสร้าง</t>
  </si>
  <si>
    <t>113-021</t>
  </si>
  <si>
    <t>113-022</t>
  </si>
  <si>
    <t>ค่าเสื่อมราคาสะสม-สโมสร</t>
  </si>
  <si>
    <t>114-001</t>
  </si>
  <si>
    <t>121-001</t>
  </si>
  <si>
    <t>ภาษีเงินได้รอตัดบัญชี</t>
  </si>
  <si>
    <t>121-002</t>
  </si>
  <si>
    <t>ดอกเบี้ยเช่าซื้อรอตัดจ่าย</t>
  </si>
  <si>
    <t>121-003</t>
  </si>
  <si>
    <t>ดอกเบี้ยจ่ายล่วงหน้า</t>
  </si>
  <si>
    <t>201-102</t>
  </si>
  <si>
    <t>เจ้าหนี้ระยะสั้นจากบุคคลหรือกิจการที่เกี่ยวข้องกัน</t>
  </si>
  <si>
    <t>201-103</t>
  </si>
  <si>
    <t>202-001</t>
  </si>
  <si>
    <t>เจ้าหนี้</t>
  </si>
  <si>
    <t>202-002</t>
  </si>
  <si>
    <t>เจ้าหนี้ผู้รับเหมา</t>
  </si>
  <si>
    <t>202-005</t>
  </si>
  <si>
    <t>เจ้าหนี้อื่นๆ</t>
  </si>
  <si>
    <t>202-006</t>
  </si>
  <si>
    <t>เจ้าหนี้กรมสรรพากร</t>
  </si>
  <si>
    <t>204-001</t>
  </si>
  <si>
    <t>เจ้าหนี้เงินจอง สัญญา</t>
  </si>
  <si>
    <t>204-002</t>
  </si>
  <si>
    <t>ภาษีหัก ณ ที่จ่ายค้างจ่าย-ภงด.1</t>
  </si>
  <si>
    <t>204-003</t>
  </si>
  <si>
    <t>ภาษีหัก ณ ที่จ่ายค้างจ่าย-ภงด3,53</t>
  </si>
  <si>
    <t>204-005</t>
  </si>
  <si>
    <t>เงินประกันสังคมค้างจ่าย</t>
  </si>
  <si>
    <t>204-007</t>
  </si>
  <si>
    <t>ดอกเบี้ยค้างจ่าย</t>
  </si>
  <si>
    <t>204-008</t>
  </si>
  <si>
    <t>เงินรับล่วงหน้าจากลูกค้า</t>
  </si>
  <si>
    <t>204-009</t>
  </si>
  <si>
    <t>ค่าใช้จ่ายค้างจ่ายอื่น</t>
  </si>
  <si>
    <t>204-012</t>
  </si>
  <si>
    <t>โบนัสค้างจ่าย</t>
  </si>
  <si>
    <t>204-014</t>
  </si>
  <si>
    <t>รายได้รับล่วงหน้าค่าสาธารณูปโภค</t>
  </si>
  <si>
    <t>204-016</t>
  </si>
  <si>
    <t>เงินประกันก่อสร้างลูกค้า</t>
  </si>
  <si>
    <t>204-017</t>
  </si>
  <si>
    <t>เงินประกันการก่อสร้าง</t>
  </si>
  <si>
    <t>204-018</t>
  </si>
  <si>
    <t>สำรองผลประโยชน์พนักงาน</t>
  </si>
  <si>
    <t>204-020</t>
  </si>
  <si>
    <t>สำรองค่าใช้จ่ายสาธารณูปโภค</t>
  </si>
  <si>
    <t>204-021</t>
  </si>
  <si>
    <t>รายได้ค่าเช่ารับล่วงหน้า</t>
  </si>
  <si>
    <t>211-001</t>
  </si>
  <si>
    <t>212-001</t>
  </si>
  <si>
    <t>ประมาณการหนี้สิน</t>
  </si>
  <si>
    <t>301-002</t>
  </si>
  <si>
    <t>303-001</t>
  </si>
  <si>
    <t>ส่วนเกิน(ต่ำกว่า)มูลค่าหุ้นบุริมสิทธิ</t>
  </si>
  <si>
    <t>311-001</t>
  </si>
  <si>
    <t>กำไร(ขาดทุน)สะสมสำรองตามกฎหมาย</t>
  </si>
  <si>
    <t>312-001</t>
  </si>
  <si>
    <t>กำไร(ขาดทุน)สะสมยังไม่ได้จัดสรร</t>
  </si>
  <si>
    <t>401-001</t>
  </si>
  <si>
    <t>รายได้จากการขายอสังหาริมทรัพย์</t>
  </si>
  <si>
    <t>401-002</t>
  </si>
  <si>
    <t>รายได้สโมสร</t>
  </si>
  <si>
    <t>402-001</t>
  </si>
  <si>
    <t>รายได้ค่าสาธารณูปโภค</t>
  </si>
  <si>
    <t>402-004</t>
  </si>
  <si>
    <t>รายได้จากการรับเหมาก่อสร้าง</t>
  </si>
  <si>
    <t>403-001</t>
  </si>
  <si>
    <t>รายได้จากการยกเลิก</t>
  </si>
  <si>
    <t>403-002</t>
  </si>
  <si>
    <t>รายได้อื่น ๆ</t>
  </si>
  <si>
    <t>403-004</t>
  </si>
  <si>
    <t>403-005</t>
  </si>
  <si>
    <t>ส่วนลดรับ</t>
  </si>
  <si>
    <t>403-006</t>
  </si>
  <si>
    <t>กำไร(ขาดทุน)จากการขายสินทรัพย์ถาวร</t>
  </si>
  <si>
    <t>501-001</t>
  </si>
  <si>
    <t>501-002</t>
  </si>
  <si>
    <t>ต้นทุนการรับเหมาก่อสร้าง</t>
  </si>
  <si>
    <t>502-002</t>
  </si>
  <si>
    <t>ค่าใช้จ่ายบริหารสโมสร</t>
  </si>
  <si>
    <t>502-003</t>
  </si>
  <si>
    <t>ค่าไฟฟ้าสาธารณูปโภค</t>
  </si>
  <si>
    <t>502-004</t>
  </si>
  <si>
    <t>ค่าประปาสาธารณูปโภค</t>
  </si>
  <si>
    <t>502-005</t>
  </si>
  <si>
    <t>ค่ายาม จัดสวน ลอกท่อ กวาดถนน แม่บ้าน</t>
  </si>
  <si>
    <t>502-007</t>
  </si>
  <si>
    <t>ต้นทุนบริหารโครงการ</t>
  </si>
  <si>
    <t>502-009</t>
  </si>
  <si>
    <t>ค่าใช้จ่ายสาธารณูปโภคอื่น</t>
  </si>
  <si>
    <t>502-020</t>
  </si>
  <si>
    <t>ค่าไฟฟ้าสนง.(โครงการ)</t>
  </si>
  <si>
    <t>502-021</t>
  </si>
  <si>
    <t>ค่าน้ำประปา(โครงการ)</t>
  </si>
  <si>
    <t>601-001</t>
  </si>
  <si>
    <t>เงินเดือนพนักงาน</t>
  </si>
  <si>
    <t>601-002</t>
  </si>
  <si>
    <t>ค่าเบี้ยเลี้ยงและค่าล่วงเวลา</t>
  </si>
  <si>
    <t>601-003</t>
  </si>
  <si>
    <t>601-004</t>
  </si>
  <si>
    <t>ค่าประกันสังคม</t>
  </si>
  <si>
    <t>601-005</t>
  </si>
  <si>
    <t>ค่าซ่อมแซม</t>
  </si>
  <si>
    <t>601-006</t>
  </si>
  <si>
    <t>ค่าโทรศัพท์</t>
  </si>
  <si>
    <t>601-007</t>
  </si>
  <si>
    <t>ค่าไฟฟ้า</t>
  </si>
  <si>
    <t>601-008</t>
  </si>
  <si>
    <t>ค่าประปา</t>
  </si>
  <si>
    <t>601-009</t>
  </si>
  <si>
    <t>ค่ารับรอง</t>
  </si>
  <si>
    <t>601-010</t>
  </si>
  <si>
    <t>601-011</t>
  </si>
  <si>
    <t>ค่าใช้จ่ายเกี่ยวกับรถยนต์</t>
  </si>
  <si>
    <t>601-012</t>
  </si>
  <si>
    <t>ค่าเบี้ยประกัน</t>
  </si>
  <si>
    <t>601-013</t>
  </si>
  <si>
    <t>ค่าเครื่องเขียนแบบพิมพ์</t>
  </si>
  <si>
    <t>601-014</t>
  </si>
  <si>
    <t>ค่าเช่า</t>
  </si>
  <si>
    <t>601-015</t>
  </si>
  <si>
    <t>ค่าธรรมเนียมธนาคาร</t>
  </si>
  <si>
    <t>601-016</t>
  </si>
  <si>
    <t>ค่าธรรมเนียมการโอน</t>
  </si>
  <si>
    <t>601-018</t>
  </si>
  <si>
    <t>ค่าภาษีธุรกิจเฉพาะ</t>
  </si>
  <si>
    <t>601-019</t>
  </si>
  <si>
    <t>ค่าภาษีอื่น ๆ</t>
  </si>
  <si>
    <t>601-020</t>
  </si>
  <si>
    <t>601-021</t>
  </si>
  <si>
    <t>ค่าสอบบัญชี</t>
  </si>
  <si>
    <t>601-022</t>
  </si>
  <si>
    <t>ค่าที่ปรึกษา</t>
  </si>
  <si>
    <t>601-023</t>
  </si>
  <si>
    <t>ค่าธรรมเนียมตลาดหลักทรัพย์</t>
  </si>
  <si>
    <t>601-024</t>
  </si>
  <si>
    <t>ค่าสมาชิกอื่น ๆ</t>
  </si>
  <si>
    <t>601-025</t>
  </si>
  <si>
    <t>ค่าใช้จ่ายเกี่ยวกับราชการ</t>
  </si>
  <si>
    <t>601-026</t>
  </si>
  <si>
    <t>ค่าอากรแสตมป์</t>
  </si>
  <si>
    <t>601-027</t>
  </si>
  <si>
    <t>ค่าสัมมนา</t>
  </si>
  <si>
    <t>601-028</t>
  </si>
  <si>
    <t>ค่าบริจาค</t>
  </si>
  <si>
    <t>601-029</t>
  </si>
  <si>
    <t>ค่าโปรแกรม</t>
  </si>
  <si>
    <t>601-030</t>
  </si>
  <si>
    <t>ค่าใช้จ่ายเบ็ดเตล็ด</t>
  </si>
  <si>
    <t>601-031</t>
  </si>
  <si>
    <t>ค่าพาหนะ</t>
  </si>
  <si>
    <t>601-032</t>
  </si>
  <si>
    <t>ค่าประเมินราคา</t>
  </si>
  <si>
    <t>601-033</t>
  </si>
  <si>
    <t>601-034</t>
  </si>
  <si>
    <t>ค่าแรง(ยาม,จัดสวน,ลอกท่อ,กวาดถนน)</t>
  </si>
  <si>
    <t>601-035</t>
  </si>
  <si>
    <t>เงินกองทุนทดแทน</t>
  </si>
  <si>
    <t>601-036</t>
  </si>
  <si>
    <t>โบนัส</t>
  </si>
  <si>
    <t>601-037</t>
  </si>
  <si>
    <t>ค่าตอบแทนกรรมการ</t>
  </si>
  <si>
    <t>601-038</t>
  </si>
  <si>
    <t>เงินกองทุนสำรองเลี้ยงชีพ</t>
  </si>
  <si>
    <t>601-040</t>
  </si>
  <si>
    <t>ค่าใช้จ่ายสาธารณูปโภค</t>
  </si>
  <si>
    <t>602-001</t>
  </si>
  <si>
    <t>ค่าโฆษณา</t>
  </si>
  <si>
    <t>602-002</t>
  </si>
  <si>
    <t>ค่าป้ายโฆษณา</t>
  </si>
  <si>
    <t>602-004</t>
  </si>
  <si>
    <t>ค่าคอมมิชชั่น</t>
  </si>
  <si>
    <t>602-005</t>
  </si>
  <si>
    <t>ค่าแนะนำลูกค้า</t>
  </si>
  <si>
    <t>602-006</t>
  </si>
  <si>
    <t>ค่าส่งเสริมการขาย</t>
  </si>
  <si>
    <t>602-007</t>
  </si>
  <si>
    <t>ค่าใช้จ่ายในการออกงาน</t>
  </si>
  <si>
    <t>602-008</t>
  </si>
  <si>
    <t>ของแถมลูกค้า</t>
  </si>
  <si>
    <t>602-009</t>
  </si>
  <si>
    <t>ค่าใช้จ่ายการตลาดอื่น</t>
  </si>
  <si>
    <t>602-010</t>
  </si>
  <si>
    <t>ค่าประชาสัมพันธ์</t>
  </si>
  <si>
    <t>603-003</t>
  </si>
  <si>
    <t>ค่าเสื่อมราคา-ยานพาหนะ</t>
  </si>
  <si>
    <t>603-004</t>
  </si>
  <si>
    <t>ค่าเสื่อมราคา-อุปกรณ์คอมพิวเตอร์</t>
  </si>
  <si>
    <t>603-005</t>
  </si>
  <si>
    <t>ค่าเสื่อมราคา-เครื่องใช้สำนักงาน</t>
  </si>
  <si>
    <t>603-006</t>
  </si>
  <si>
    <t>ค่าเสื่อมราคา-สโมสร</t>
  </si>
  <si>
    <t>603-007</t>
  </si>
  <si>
    <t>ค่าเสื่อมราคา-เครื่องมือ,เครื่องใช้</t>
  </si>
  <si>
    <t>603-008</t>
  </si>
  <si>
    <t>ค่าเสื่อมราคา-ส่วนต่อเติมสิ่งปลูกสร้าง</t>
  </si>
  <si>
    <t>604-002</t>
  </si>
  <si>
    <t>ส่วนแบ่งผลขาดทุนจากบริษัทร่วม</t>
  </si>
  <si>
    <t>611-001</t>
  </si>
  <si>
    <t>ดอกเบี้ยเบิกเกินบัญชี</t>
  </si>
  <si>
    <t>611-002</t>
  </si>
  <si>
    <t>ดอกเบี้ยเงินกู้</t>
  </si>
  <si>
    <t>613-001</t>
  </si>
  <si>
    <t>ค่าเบี้ยปรับ-เงินเพิ่ม</t>
  </si>
  <si>
    <t>613-002</t>
  </si>
  <si>
    <t>ค่าใช้จ่ายที่ไม่ถือเป็นรายจ่าย</t>
  </si>
  <si>
    <t xml:space="preserve"> รวมทั้งสิ้น</t>
  </si>
  <si>
    <t>ผู้ออกรายงาน</t>
  </si>
  <si>
    <t>ผู้ตรวจสอบ</t>
  </si>
  <si>
    <t xml:space="preserve"> </t>
  </si>
  <si>
    <t>สำหรับงวดสามเดือน สิ้นสุดวันที่ 30 กันยายน 2560 (ยังไม่ได้ตรวจสอบ/สอบทานแล้ว)</t>
  </si>
  <si>
    <t xml:space="preserve"> 30 กันยายน 60</t>
  </si>
  <si>
    <t xml:space="preserve"> 30 มิถุนายน 60</t>
  </si>
  <si>
    <t>งบการเงินรวม</t>
  </si>
  <si>
    <t>สำหรับ 3 เดือน</t>
  </si>
  <si>
    <t>งบการเงินเฉพาะกิจการ</t>
  </si>
  <si>
    <t>ปรับปรุง</t>
  </si>
  <si>
    <t>หลังปรับ</t>
  </si>
  <si>
    <t>ก่อนปรับปรุง</t>
  </si>
  <si>
    <t>ขาดทุนจากคดีความฟ้องร้อง</t>
  </si>
  <si>
    <t>เงินสดจ่ายซื้อสินทรัพย์ไม่มีตัวตน</t>
  </si>
  <si>
    <t>31.1</t>
  </si>
  <si>
    <t>กำไร(ขาดทุน)สำหรับงวด 9 เดือน (ปรับปรุงใหม่)</t>
  </si>
  <si>
    <t>ยอดคงเหลือ ณ วันที่ 30 กันยายน 2559 (ปรับปรุงใหม่)</t>
  </si>
  <si>
    <t>กำไร(ขาดทุน)สำหรับงวด 3 เดือน (ปรับปรุงใหม่)</t>
  </si>
  <si>
    <t>หนี้สงสัยจะสูญ (โอนกลับหนี้สงสัยจะสูญ)</t>
  </si>
  <si>
    <t>ขาดทุนจากการลดลงของมูลค่าโครงการ</t>
  </si>
  <si>
    <t>ภาระผูกพันผลประโยชน์พนักงาน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</si>
  <si>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</si>
  <si>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</si>
  <si>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เงินสดจ่ายซื้ออสังหาริมทรัพย์เพื่อการลงทุน</t>
  </si>
  <si>
    <t>ต้นทุนในการจัดจำหน่าย</t>
  </si>
  <si>
    <t>กำไร(ขาดทุน)เบ็ดเสร็จรวมสำหรับงวด 3 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</si>
</sst>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5" formatCode="&quot;฿&quot;#,##0;\-&quot;฿&quot;#,##0"/>
    <numFmt numFmtId="8" formatCode="&quot;฿&quot;#,##0.00;[Red]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(#,##0.00_);\(#,##0.00\)"/>
    <numFmt numFmtId="191" formatCode="_-* #,##0_-;\-* #,##0_-;_-* &quot;-&quot;??_-;_-@_-"/>
    <numFmt numFmtId="192" formatCode="#,##0;\(#,##0\)"/>
    <numFmt numFmtId="193" formatCode="_(* #,##0_);_(* \(#,##0\);_(* &quot;-&quot;??_);_(@_)"/>
    <numFmt numFmtId="194" formatCode="_(* #,##0.0_);_(* \(#,##0.00\);_(* &quot;-&quot;??_);_(@_)"/>
    <numFmt numFmtId="195" formatCode="_(* #,##0_);_(* \(#,##0.0\);_(* &quot;-&quot;??_);_(@_)"/>
    <numFmt numFmtId="196" formatCode="#,##0.0;\(#,##0.0\)"/>
    <numFmt numFmtId="197" formatCode="#,##0.00_);\-#,##0.00"/>
    <numFmt numFmtId="198" formatCode="#,##0.00;\(#,##0.00\);\-\ \ \ "/>
    <numFmt numFmtId="199" formatCode="#,##0.00;\(#,##0.00\);\-\ \ 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_(* #,##0.00_);_(* \(#,##0.00\);_(* \-??_);_(@_)"/>
    <numFmt numFmtId="205" formatCode="dd/mm/yyyy;@"/>
    <numFmt numFmtId="206" formatCode="\t&quot;฿&quot;#,##0.00_);[Red]\(\t&quot;฿&quot;#,##0.00\)"/>
    <numFmt numFmtId="207" formatCode="_-* #,##0.00_-;\(* \ #,##0.00\ \)_-;_-* &quot;-&quot;??_-;_-@_-"/>
    <numFmt numFmtId="208" formatCode="0.0000"/>
    <numFmt numFmtId="209" formatCode="_-* #,##0.0_-;\-* #,##0.0_-;_-* &quot;-&quot;??_-;_-@_-"/>
    <numFmt numFmtId="210" formatCode="0.00000"/>
    <numFmt numFmtId="211" formatCode="_-* #,##0.0000_-;\-* #,##0.0000_-;_-* &quot;-&quot;??_-;_-@_-"/>
    <numFmt numFmtId="212" formatCode="#,##0.000;\(#,##0.000\)"/>
  </numFmts>
  <fonts count="67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5"/>
      <name val="Angsana New"/>
      <family val="1"/>
    </font>
    <font>
      <sz val="14"/>
      <name val="AngsanaUPC"/>
      <family val="1"/>
    </font>
    <font>
      <sz val="14"/>
      <color indexed="9"/>
      <name val="AngsanaUPC"/>
      <family val="1"/>
    </font>
    <font>
      <b/>
      <sz val="14"/>
      <color indexed="8"/>
      <name val="AngsanaUPC"/>
      <family val="1"/>
    </font>
    <font>
      <b/>
      <u/>
      <sz val="14"/>
      <color indexed="8"/>
      <name val="AngsanaUPC"/>
      <family val="1"/>
    </font>
    <font>
      <sz val="14"/>
      <color indexed="8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7030A0"/>
      <name val="Angsana New"/>
      <family val="1"/>
    </font>
    <font>
      <b/>
      <sz val="16"/>
      <color rgb="FF00B050"/>
      <name val="Angsana New"/>
      <family val="1"/>
    </font>
    <font>
      <sz val="16"/>
      <color rgb="FF00B050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4"/>
      <name val="BrowalliaUPC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Times New Roman"/>
      <family val="1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4"/>
      <color indexed="8"/>
      <name val="MS Sans Serif"/>
      <family val="2"/>
      <charset val="222"/>
    </font>
    <font>
      <sz val="11"/>
      <color indexed="8"/>
      <name val="Calibri"/>
      <family val="2"/>
    </font>
    <font>
      <b/>
      <sz val="14"/>
      <name val="Cordia New"/>
      <family val="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6"/>
      <color rgb="FF7030A0"/>
      <name val="Angsana New"/>
      <family val="1"/>
    </font>
    <font>
      <sz val="11"/>
      <name val="Tahoma"/>
      <family val="2"/>
      <charset val="22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7" fillId="0" borderId="0"/>
    <xf numFmtId="18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9" fontId="32" fillId="0" borderId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198" fontId="8" fillId="0" borderId="0"/>
    <xf numFmtId="0" fontId="34" fillId="24" borderId="14" applyNumberFormat="0" applyAlignment="0" applyProtection="0"/>
    <xf numFmtId="0" fontId="34" fillId="24" borderId="14" applyNumberFormat="0" applyAlignment="0" applyProtection="0"/>
    <xf numFmtId="0" fontId="35" fillId="25" borderId="15" applyNumberFormat="0" applyAlignment="0" applyProtection="0"/>
    <xf numFmtId="0" fontId="35" fillId="25" borderId="1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32" fillId="0" borderId="0"/>
    <xf numFmtId="44" fontId="8" fillId="0" borderId="0" applyFont="0" applyFill="0" applyBorder="0" applyAlignment="0" applyProtection="0"/>
    <xf numFmtId="201" fontId="32" fillId="0" borderId="0"/>
    <xf numFmtId="15" fontId="29" fillId="0" borderId="12" applyBorder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2" fontId="32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38" fontId="38" fillId="26" borderId="0" applyNumberFormat="0" applyBorder="0" applyAlignment="0" applyProtection="0"/>
    <xf numFmtId="0" fontId="39" fillId="0" borderId="13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0" fontId="38" fillId="27" borderId="6" applyNumberFormat="0" applyBorder="0" applyAlignment="0" applyProtection="0"/>
    <xf numFmtId="0" fontId="43" fillId="11" borderId="14" applyNumberFormat="0" applyAlignment="0" applyProtection="0"/>
    <xf numFmtId="0" fontId="43" fillId="11" borderId="14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37" fontId="46" fillId="0" borderId="0"/>
    <xf numFmtId="203" fontId="47" fillId="0" borderId="0"/>
    <xf numFmtId="0" fontId="25" fillId="0" borderId="0"/>
    <xf numFmtId="0" fontId="25" fillId="0" borderId="0"/>
    <xf numFmtId="0" fontId="29" fillId="0" borderId="0"/>
    <xf numFmtId="0" fontId="8" fillId="0" borderId="0"/>
    <xf numFmtId="0" fontId="26" fillId="0" borderId="0"/>
    <xf numFmtId="0" fontId="8" fillId="0" borderId="0"/>
    <xf numFmtId="0" fontId="48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29" fillId="0" borderId="0"/>
    <xf numFmtId="0" fontId="49" fillId="0" borderId="0"/>
    <xf numFmtId="0" fontId="49" fillId="0" borderId="0"/>
    <xf numFmtId="0" fontId="26" fillId="0" borderId="0"/>
    <xf numFmtId="0" fontId="50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8" fillId="29" borderId="20" applyNumberFormat="0" applyFont="0" applyAlignment="0" applyProtection="0"/>
    <xf numFmtId="0" fontId="8" fillId="29" borderId="20" applyNumberFormat="0" applyFont="0" applyAlignment="0" applyProtection="0"/>
    <xf numFmtId="0" fontId="51" fillId="24" borderId="21" applyNumberFormat="0" applyAlignment="0" applyProtection="0"/>
    <xf numFmtId="0" fontId="51" fillId="24" borderId="21" applyNumberFormat="0" applyAlignment="0" applyProtection="0"/>
    <xf numFmtId="10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9" fillId="0" borderId="11" applyNumberFormat="0" applyFill="0" applyAlignment="0" applyProtection="0">
      <alignment horizontal="center" vertical="center"/>
    </xf>
    <xf numFmtId="0" fontId="29" fillId="0" borderId="0"/>
    <xf numFmtId="0" fontId="2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7" fillId="0" borderId="0"/>
    <xf numFmtId="0" fontId="26" fillId="0" borderId="0"/>
    <xf numFmtId="9" fontId="29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8" fillId="0" borderId="0"/>
    <xf numFmtId="0" fontId="55" fillId="0" borderId="0"/>
    <xf numFmtId="0" fontId="56" fillId="0" borderId="0"/>
    <xf numFmtId="0" fontId="12" fillId="0" borderId="0"/>
    <xf numFmtId="43" fontId="57" fillId="0" borderId="0" applyFont="0" applyFill="0" applyBorder="0" applyAlignment="0" applyProtection="0"/>
    <xf numFmtId="0" fontId="26" fillId="0" borderId="0"/>
    <xf numFmtId="0" fontId="8" fillId="0" borderId="0"/>
    <xf numFmtId="0" fontId="1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" fillId="0" borderId="0" applyFont="0" applyBorder="0" applyAlignment="0"/>
    <xf numFmtId="0" fontId="58" fillId="0" borderId="6" applyNumberFormat="0" applyFont="0" applyFill="0" applyAlignment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0" fontId="12" fillId="0" borderId="0"/>
    <xf numFmtId="200" fontId="12" fillId="0" borderId="0"/>
    <xf numFmtId="200" fontId="12" fillId="0" borderId="0"/>
    <xf numFmtId="200" fontId="32" fillId="0" borderId="0"/>
    <xf numFmtId="44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12" fillId="0" borderId="0"/>
    <xf numFmtId="201" fontId="12" fillId="0" borderId="0"/>
    <xf numFmtId="201" fontId="12" fillId="0" borderId="0"/>
    <xf numFmtId="201" fontId="32" fillId="0" borderId="0"/>
    <xf numFmtId="202" fontId="12" fillId="0" borderId="0"/>
    <xf numFmtId="202" fontId="12" fillId="0" borderId="0"/>
    <xf numFmtId="202" fontId="12" fillId="0" borderId="0"/>
    <xf numFmtId="202" fontId="32" fillId="0" borderId="0"/>
    <xf numFmtId="0" fontId="60" fillId="0" borderId="0" applyFont="0" applyBorder="0" applyAlignment="0">
      <alignment horizontal="left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8" fillId="0" borderId="0"/>
    <xf numFmtId="0" fontId="26" fillId="0" borderId="0"/>
    <xf numFmtId="0" fontId="29" fillId="0" borderId="0"/>
    <xf numFmtId="0" fontId="8" fillId="0" borderId="0"/>
    <xf numFmtId="0" fontId="25" fillId="0" borderId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29" fillId="0" borderId="11" applyNumberFormat="0" applyFill="0" applyAlignment="0" applyProtection="0">
      <alignment horizontal="center" vertical="center"/>
    </xf>
    <xf numFmtId="1" fontId="29" fillId="0" borderId="11" applyNumberFormat="0" applyFill="0" applyAlignment="0" applyProtection="0">
      <alignment horizontal="center" vertical="center"/>
    </xf>
    <xf numFmtId="1" fontId="29" fillId="0" borderId="11" applyNumberFormat="0" applyFill="0" applyAlignment="0" applyProtection="0">
      <alignment horizontal="center" vertical="center"/>
    </xf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0" fontId="63" fillId="0" borderId="0"/>
    <xf numFmtId="0" fontId="6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26" fillId="0" borderId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64" fillId="5" borderId="10" applyNumberFormat="0" applyFont="0" applyAlignment="0" applyProtection="0"/>
    <xf numFmtId="0" fontId="2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24" borderId="25" applyNumberFormat="0" applyAlignment="0" applyProtection="0"/>
    <xf numFmtId="0" fontId="34" fillId="24" borderId="25" applyNumberFormat="0" applyAlignment="0" applyProtection="0"/>
    <xf numFmtId="0" fontId="39" fillId="0" borderId="24">
      <alignment horizontal="left" vertical="center"/>
    </xf>
    <xf numFmtId="10" fontId="38" fillId="27" borderId="23" applyNumberFormat="0" applyBorder="0" applyAlignment="0" applyProtection="0"/>
    <xf numFmtId="0" fontId="43" fillId="11" borderId="25" applyNumberFormat="0" applyAlignment="0" applyProtection="0"/>
    <xf numFmtId="0" fontId="43" fillId="11" borderId="25" applyNumberFormat="0" applyAlignment="0" applyProtection="0"/>
    <xf numFmtId="0" fontId="27" fillId="0" borderId="0"/>
    <xf numFmtId="0" fontId="53" fillId="0" borderId="35" applyNumberFormat="0" applyFill="0" applyAlignment="0" applyProtection="0"/>
    <xf numFmtId="0" fontId="8" fillId="29" borderId="26" applyNumberFormat="0" applyFont="0" applyAlignment="0" applyProtection="0"/>
    <xf numFmtId="0" fontId="8" fillId="29" borderId="26" applyNumberFormat="0" applyFont="0" applyAlignment="0" applyProtection="0"/>
    <xf numFmtId="0" fontId="51" fillId="24" borderId="27" applyNumberFormat="0" applyAlignment="0" applyProtection="0"/>
    <xf numFmtId="0" fontId="51" fillId="24" borderId="27" applyNumberFormat="0" applyAlignment="0" applyProtection="0"/>
    <xf numFmtId="0" fontId="43" fillId="11" borderId="30" applyNumberFormat="0" applyAlignment="0" applyProtection="0"/>
    <xf numFmtId="0" fontId="43" fillId="11" borderId="30" applyNumberFormat="0" applyAlignment="0" applyProtection="0"/>
    <xf numFmtId="10" fontId="38" fillId="27" borderId="32" applyNumberFormat="0" applyBorder="0" applyAlignment="0" applyProtection="0"/>
    <xf numFmtId="9" fontId="9" fillId="0" borderId="0" applyFont="0" applyFill="0" applyBorder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39" fillId="0" borderId="31">
      <alignment horizontal="left" vertical="center"/>
    </xf>
    <xf numFmtId="0" fontId="34" fillId="24" borderId="30" applyNumberFormat="0" applyAlignment="0" applyProtection="0"/>
    <xf numFmtId="0" fontId="51" fillId="24" borderId="34" applyNumberFormat="0" applyAlignment="0" applyProtection="0"/>
    <xf numFmtId="0" fontId="53" fillId="0" borderId="35" applyNumberFormat="0" applyFill="0" applyAlignment="0" applyProtection="0"/>
    <xf numFmtId="0" fontId="58" fillId="0" borderId="23" applyNumberFormat="0" applyFont="0" applyFill="0" applyAlignment="0"/>
    <xf numFmtId="0" fontId="27" fillId="0" borderId="0"/>
    <xf numFmtId="0" fontId="51" fillId="24" borderId="34" applyNumberFormat="0" applyAlignment="0" applyProtection="0"/>
    <xf numFmtId="0" fontId="8" fillId="29" borderId="33" applyNumberFormat="0" applyFont="0" applyAlignment="0" applyProtection="0"/>
    <xf numFmtId="0" fontId="8" fillId="29" borderId="33" applyNumberFormat="0" applyFont="0" applyAlignment="0" applyProtection="0"/>
    <xf numFmtId="9" fontId="9" fillId="0" borderId="0" applyFont="0" applyFill="0" applyBorder="0" applyAlignment="0" applyProtection="0"/>
    <xf numFmtId="0" fontId="34" fillId="24" borderId="3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/>
    <xf numFmtId="0" fontId="25" fillId="0" borderId="0"/>
  </cellStyleXfs>
  <cellXfs count="384">
    <xf numFmtId="0" fontId="0" fillId="0" borderId="0" xfId="0"/>
    <xf numFmtId="0" fontId="3" fillId="0" borderId="0" xfId="0" applyFont="1" applyFill="1"/>
    <xf numFmtId="191" fontId="3" fillId="0" borderId="0" xfId="1" applyNumberFormat="1" applyFont="1" applyFill="1"/>
    <xf numFmtId="0" fontId="4" fillId="0" borderId="0" xfId="0" applyFont="1" applyFill="1"/>
    <xf numFmtId="193" fontId="3" fillId="0" borderId="0" xfId="1" applyNumberFormat="1" applyFont="1" applyFill="1"/>
    <xf numFmtId="191" fontId="3" fillId="0" borderId="0" xfId="0" applyNumberFormat="1" applyFont="1" applyFill="1"/>
    <xf numFmtId="0" fontId="3" fillId="0" borderId="0" xfId="0" applyFont="1" applyFill="1" applyAlignment="1">
      <alignment horizontal="center"/>
    </xf>
    <xf numFmtId="191" fontId="4" fillId="0" borderId="0" xfId="1" applyNumberFormat="1" applyFont="1" applyFill="1" applyBorder="1"/>
    <xf numFmtId="43" fontId="4" fillId="0" borderId="0" xfId="1" applyFont="1" applyFill="1" applyBorder="1"/>
    <xf numFmtId="192" fontId="4" fillId="0" borderId="0" xfId="1" applyNumberFormat="1" applyFont="1" applyFill="1" applyBorder="1"/>
    <xf numFmtId="0" fontId="3" fillId="0" borderId="0" xfId="0" applyFont="1" applyFill="1" applyBorder="1"/>
    <xf numFmtId="187" fontId="3" fillId="0" borderId="0" xfId="0" applyNumberFormat="1" applyFont="1" applyFill="1"/>
    <xf numFmtId="43" fontId="3" fillId="0" borderId="0" xfId="0" applyNumberFormat="1" applyFont="1" applyFill="1"/>
    <xf numFmtId="43" fontId="3" fillId="0" borderId="0" xfId="1" applyFont="1" applyFill="1"/>
    <xf numFmtId="190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37" fontId="4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93" fontId="4" fillId="0" borderId="0" xfId="1" applyNumberFormat="1" applyFont="1" applyFill="1" applyBorder="1"/>
    <xf numFmtId="193" fontId="3" fillId="0" borderId="0" xfId="1" applyNumberFormat="1" applyFont="1" applyFill="1" applyBorder="1"/>
    <xf numFmtId="193" fontId="4" fillId="0" borderId="4" xfId="1" applyNumberFormat="1" applyFont="1" applyFill="1" applyBorder="1"/>
    <xf numFmtId="193" fontId="4" fillId="0" borderId="3" xfId="1" applyNumberFormat="1" applyFont="1" applyFill="1" applyBorder="1"/>
    <xf numFmtId="192" fontId="4" fillId="0" borderId="0" xfId="9" applyNumberFormat="1" applyFont="1" applyFill="1" applyBorder="1" applyAlignment="1">
      <alignment vertical="center"/>
    </xf>
    <xf numFmtId="192" fontId="3" fillId="0" borderId="0" xfId="9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3" fontId="3" fillId="0" borderId="0" xfId="0" applyNumberFormat="1" applyFont="1" applyFill="1" applyBorder="1"/>
    <xf numFmtId="193" fontId="4" fillId="0" borderId="0" xfId="0" applyNumberFormat="1" applyFont="1" applyFill="1" applyBorder="1"/>
    <xf numFmtId="193" fontId="3" fillId="0" borderId="2" xfId="1" applyNumberFormat="1" applyFont="1" applyFill="1" applyBorder="1"/>
    <xf numFmtId="196" fontId="3" fillId="0" borderId="0" xfId="7" applyNumberFormat="1" applyFont="1" applyFill="1" applyAlignment="1">
      <alignment horizontal="center" vertical="center"/>
    </xf>
    <xf numFmtId="192" fontId="3" fillId="0" borderId="0" xfId="7" applyNumberFormat="1" applyFont="1" applyFill="1" applyAlignment="1">
      <alignment horizontal="center" vertical="center"/>
    </xf>
    <xf numFmtId="0" fontId="3" fillId="0" borderId="0" xfId="0" applyNumberFormat="1" applyFont="1" applyFill="1"/>
    <xf numFmtId="193" fontId="3" fillId="0" borderId="0" xfId="0" applyNumberFormat="1" applyFont="1" applyFill="1"/>
    <xf numFmtId="196" fontId="4" fillId="0" borderId="0" xfId="7" applyNumberFormat="1" applyFont="1" applyFill="1" applyAlignment="1">
      <alignment horizontal="center" vertical="center"/>
    </xf>
    <xf numFmtId="193" fontId="4" fillId="0" borderId="2" xfId="1" applyNumberFormat="1" applyFont="1" applyFill="1" applyBorder="1"/>
    <xf numFmtId="193" fontId="4" fillId="0" borderId="3" xfId="0" applyNumberFormat="1" applyFont="1" applyFill="1" applyBorder="1"/>
    <xf numFmtId="192" fontId="3" fillId="0" borderId="0" xfId="0" applyNumberFormat="1" applyFont="1" applyFill="1" applyBorder="1"/>
    <xf numFmtId="43" fontId="4" fillId="0" borderId="0" xfId="1" applyFont="1" applyFill="1"/>
    <xf numFmtId="0" fontId="3" fillId="0" borderId="0" xfId="10" applyFont="1" applyFill="1" applyBorder="1" applyAlignment="1"/>
    <xf numFmtId="43" fontId="3" fillId="0" borderId="0" xfId="1" applyFont="1" applyFill="1" applyBorder="1"/>
    <xf numFmtId="193" fontId="4" fillId="0" borderId="0" xfId="0" applyNumberFormat="1" applyFont="1" applyFill="1"/>
    <xf numFmtId="43" fontId="4" fillId="0" borderId="0" xfId="0" applyNumberFormat="1" applyFont="1" applyFill="1"/>
    <xf numFmtId="0" fontId="4" fillId="0" borderId="0" xfId="1" applyNumberFormat="1" applyFont="1" applyFill="1"/>
    <xf numFmtId="189" fontId="3" fillId="0" borderId="0" xfId="1" applyNumberFormat="1" applyFont="1" applyFill="1" applyBorder="1"/>
    <xf numFmtId="192" fontId="3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193" fontId="3" fillId="0" borderId="1" xfId="1" applyNumberFormat="1" applyFont="1" applyFill="1" applyBorder="1"/>
    <xf numFmtId="193" fontId="3" fillId="0" borderId="1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12" fillId="0" borderId="0" xfId="0" applyNumberFormat="1" applyFont="1" applyFill="1" applyBorder="1" applyAlignment="1" applyProtection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2" fillId="0" borderId="6" xfId="0" applyNumberFormat="1" applyFont="1" applyFill="1" applyBorder="1" applyAlignment="1" applyProtection="1"/>
    <xf numFmtId="1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197" fontId="16" fillId="0" borderId="8" xfId="0" applyNumberFormat="1" applyFont="1" applyBorder="1" applyAlignment="1">
      <alignment horizontal="right" vertical="center"/>
    </xf>
    <xf numFmtId="0" fontId="12" fillId="0" borderId="8" xfId="0" applyNumberFormat="1" applyFont="1" applyFill="1" applyBorder="1" applyAlignment="1" applyProtection="1"/>
    <xf numFmtId="1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197" fontId="16" fillId="0" borderId="7" xfId="0" applyNumberFormat="1" applyFont="1" applyBorder="1" applyAlignment="1">
      <alignment horizontal="right" vertical="center"/>
    </xf>
    <xf numFmtId="0" fontId="12" fillId="0" borderId="7" xfId="0" applyNumberFormat="1" applyFont="1" applyFill="1" applyBorder="1" applyAlignment="1" applyProtection="1"/>
    <xf numFmtId="1" fontId="14" fillId="0" borderId="9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2" fillId="0" borderId="9" xfId="0" applyNumberFormat="1" applyFont="1" applyFill="1" applyBorder="1" applyAlignment="1" applyProtection="1"/>
    <xf numFmtId="197" fontId="16" fillId="0" borderId="9" xfId="0" applyNumberFormat="1" applyFont="1" applyBorder="1" applyAlignment="1">
      <alignment horizontal="right" vertical="center"/>
    </xf>
    <xf numFmtId="197" fontId="14" fillId="0" borderId="6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3" fontId="4" fillId="0" borderId="4" xfId="0" applyNumberFormat="1" applyFont="1" applyFill="1" applyBorder="1"/>
    <xf numFmtId="0" fontId="3" fillId="0" borderId="0" xfId="0" applyFont="1" applyFill="1" applyBorder="1" applyAlignment="1">
      <alignment horizontal="center"/>
    </xf>
    <xf numFmtId="192" fontId="3" fillId="0" borderId="0" xfId="0" quotePrefix="1" applyNumberFormat="1" applyFont="1" applyFill="1" applyBorder="1" applyAlignment="1">
      <alignment horizontal="center"/>
    </xf>
    <xf numFmtId="43" fontId="4" fillId="0" borderId="4" xfId="1" applyFont="1" applyFill="1" applyBorder="1"/>
    <xf numFmtId="0" fontId="18" fillId="0" borderId="0" xfId="0" applyFont="1" applyFill="1"/>
    <xf numFmtId="0" fontId="18" fillId="0" borderId="0" xfId="0" applyFont="1" applyFill="1" applyBorder="1"/>
    <xf numFmtId="43" fontId="18" fillId="0" borderId="0" xfId="1" applyFont="1" applyFill="1"/>
    <xf numFmtId="0" fontId="17" fillId="0" borderId="0" xfId="0" applyFont="1" applyFill="1"/>
    <xf numFmtId="195" fontId="17" fillId="0" borderId="0" xfId="1" applyNumberFormat="1" applyFont="1" applyFill="1" applyBorder="1"/>
    <xf numFmtId="193" fontId="17" fillId="0" borderId="0" xfId="1" applyNumberFormat="1" applyFont="1" applyFill="1" applyBorder="1"/>
    <xf numFmtId="0" fontId="18" fillId="0" borderId="0" xfId="0" applyFont="1" applyFill="1" applyAlignment="1">
      <alignment horizontal="center"/>
    </xf>
    <xf numFmtId="43" fontId="18" fillId="0" borderId="0" xfId="1" applyFont="1" applyFill="1" applyAlignment="1">
      <alignment horizontal="center"/>
    </xf>
    <xf numFmtId="194" fontId="17" fillId="0" borderId="0" xfId="1" applyNumberFormat="1" applyFont="1" applyFill="1" applyBorder="1"/>
    <xf numFmtId="43" fontId="18" fillId="0" borderId="0" xfId="1" applyFont="1" applyFill="1" applyBorder="1"/>
    <xf numFmtId="191" fontId="18" fillId="0" borderId="0" xfId="1" applyNumberFormat="1" applyFont="1" applyFill="1" applyBorder="1"/>
    <xf numFmtId="191" fontId="18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43" fontId="3" fillId="0" borderId="1" xfId="1" applyFont="1" applyFill="1" applyBorder="1"/>
    <xf numFmtId="43" fontId="4" fillId="0" borderId="1" xfId="1" applyFont="1" applyFill="1" applyBorder="1"/>
    <xf numFmtId="43" fontId="3" fillId="0" borderId="4" xfId="1" applyFont="1" applyFill="1" applyBorder="1"/>
    <xf numFmtId="43" fontId="4" fillId="0" borderId="3" xfId="0" applyNumberFormat="1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193" fontId="19" fillId="0" borderId="0" xfId="1" applyNumberFormat="1" applyFont="1" applyFill="1" applyBorder="1" applyAlignment="1">
      <alignment horizontal="center"/>
    </xf>
    <xf numFmtId="193" fontId="19" fillId="0" borderId="0" xfId="0" applyNumberFormat="1" applyFont="1" applyFill="1" applyAlignment="1">
      <alignment horizontal="center"/>
    </xf>
    <xf numFmtId="43" fontId="18" fillId="0" borderId="1" xfId="1" applyFont="1" applyFill="1" applyBorder="1"/>
    <xf numFmtId="193" fontId="19" fillId="0" borderId="1" xfId="1" applyNumberFormat="1" applyFont="1" applyFill="1" applyBorder="1" applyAlignment="1">
      <alignment horizontal="center"/>
    </xf>
    <xf numFmtId="193" fontId="19" fillId="0" borderId="1" xfId="0" applyNumberFormat="1" applyFont="1" applyFill="1" applyBorder="1" applyAlignment="1">
      <alignment horizontal="center"/>
    </xf>
    <xf numFmtId="0" fontId="18" fillId="0" borderId="1" xfId="0" applyFont="1" applyFill="1" applyBorder="1"/>
    <xf numFmtId="43" fontId="17" fillId="0" borderId="0" xfId="1" applyFont="1" applyFill="1"/>
    <xf numFmtId="0" fontId="12" fillId="0" borderId="0" xfId="13" applyNumberFormat="1" applyFont="1" applyFill="1"/>
    <xf numFmtId="195" fontId="18" fillId="0" borderId="1" xfId="1" applyNumberFormat="1" applyFont="1" applyFill="1" applyBorder="1"/>
    <xf numFmtId="195" fontId="18" fillId="0" borderId="0" xfId="1" applyNumberFormat="1" applyFont="1" applyFill="1" applyBorder="1"/>
    <xf numFmtId="193" fontId="18" fillId="0" borderId="0" xfId="1" applyNumberFormat="1" applyFont="1" applyFill="1" applyBorder="1"/>
    <xf numFmtId="193" fontId="18" fillId="0" borderId="1" xfId="1" applyNumberFormat="1" applyFont="1" applyFill="1" applyBorder="1"/>
    <xf numFmtId="195" fontId="17" fillId="0" borderId="0" xfId="0" applyNumberFormat="1" applyFont="1" applyFill="1"/>
    <xf numFmtId="195" fontId="18" fillId="0" borderId="0" xfId="1" applyNumberFormat="1" applyFont="1" applyFill="1"/>
    <xf numFmtId="193" fontId="18" fillId="0" borderId="0" xfId="1" applyNumberFormat="1" applyFont="1" applyFill="1"/>
    <xf numFmtId="195" fontId="18" fillId="0" borderId="0" xfId="0" applyNumberFormat="1" applyFont="1" applyFill="1"/>
    <xf numFmtId="193" fontId="18" fillId="0" borderId="0" xfId="0" applyNumberFormat="1" applyFont="1" applyFill="1"/>
    <xf numFmtId="0" fontId="18" fillId="0" borderId="0" xfId="1" applyNumberFormat="1" applyFont="1" applyFill="1" applyBorder="1"/>
    <xf numFmtId="0" fontId="17" fillId="0" borderId="0" xfId="1" applyNumberFormat="1" applyFont="1" applyFill="1" applyBorder="1"/>
    <xf numFmtId="195" fontId="17" fillId="0" borderId="4" xfId="1" applyNumberFormat="1" applyFont="1" applyFill="1" applyBorder="1"/>
    <xf numFmtId="193" fontId="17" fillId="0" borderId="4" xfId="1" applyNumberFormat="1" applyFont="1" applyFill="1" applyBorder="1"/>
    <xf numFmtId="195" fontId="17" fillId="0" borderId="4" xfId="0" applyNumberFormat="1" applyFont="1" applyFill="1" applyBorder="1"/>
    <xf numFmtId="193" fontId="17" fillId="0" borderId="4" xfId="1" applyNumberFormat="1" applyFont="1" applyFill="1" applyBorder="1" applyAlignment="1">
      <alignment horizontal="right"/>
    </xf>
    <xf numFmtId="195" fontId="17" fillId="0" borderId="2" xfId="1" applyNumberFormat="1" applyFont="1" applyFill="1" applyBorder="1"/>
    <xf numFmtId="193" fontId="17" fillId="0" borderId="2" xfId="1" applyNumberFormat="1" applyFont="1" applyFill="1" applyBorder="1"/>
    <xf numFmtId="195" fontId="17" fillId="0" borderId="0" xfId="0" applyNumberFormat="1" applyFont="1" applyFill="1" applyBorder="1"/>
    <xf numFmtId="0" fontId="18" fillId="0" borderId="0" xfId="12" applyNumberFormat="1" applyFont="1" applyFill="1"/>
    <xf numFmtId="195" fontId="18" fillId="0" borderId="0" xfId="0" applyNumberFormat="1" applyFont="1" applyFill="1" applyBorder="1"/>
    <xf numFmtId="0" fontId="17" fillId="0" borderId="0" xfId="0" applyFont="1" applyFill="1" applyBorder="1" applyAlignment="1">
      <alignment horizontal="left"/>
    </xf>
    <xf numFmtId="195" fontId="17" fillId="0" borderId="0" xfId="1" applyNumberFormat="1" applyFont="1" applyFill="1" applyBorder="1" applyAlignment="1">
      <alignment horizontal="center"/>
    </xf>
    <xf numFmtId="193" fontId="18" fillId="0" borderId="0" xfId="1" applyNumberFormat="1" applyFont="1" applyFill="1" applyBorder="1" applyAlignment="1"/>
    <xf numFmtId="193" fontId="17" fillId="0" borderId="0" xfId="1" applyNumberFormat="1" applyFont="1" applyFill="1" applyBorder="1" applyAlignment="1"/>
    <xf numFmtId="191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Border="1" applyAlignment="1"/>
    <xf numFmtId="43" fontId="17" fillId="0" borderId="0" xfId="1" applyFont="1" applyFill="1" applyBorder="1" applyAlignment="1">
      <alignment horizontal="center"/>
    </xf>
    <xf numFmtId="193" fontId="17" fillId="0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3" fontId="3" fillId="4" borderId="0" xfId="1" applyFont="1" applyFill="1" applyBorder="1"/>
    <xf numFmtId="43" fontId="22" fillId="0" borderId="0" xfId="0" applyNumberFormat="1" applyFont="1" applyFill="1"/>
    <xf numFmtId="0" fontId="22" fillId="0" borderId="0" xfId="0" applyFont="1" applyFill="1"/>
    <xf numFmtId="43" fontId="23" fillId="2" borderId="0" xfId="1" applyFont="1" applyFill="1"/>
    <xf numFmtId="43" fontId="24" fillId="2" borderId="1" xfId="1" applyFont="1" applyFill="1" applyBorder="1"/>
    <xf numFmtId="43" fontId="24" fillId="2" borderId="0" xfId="1" applyFont="1" applyFill="1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43" fontId="23" fillId="3" borderId="0" xfId="1" applyFont="1" applyFill="1"/>
    <xf numFmtId="43" fontId="24" fillId="3" borderId="1" xfId="1" applyFont="1" applyFill="1" applyBorder="1"/>
    <xf numFmtId="43" fontId="24" fillId="3" borderId="0" xfId="1" applyFont="1" applyFill="1"/>
    <xf numFmtId="43" fontId="23" fillId="3" borderId="1" xfId="1" applyFont="1" applyFill="1" applyBorder="1"/>
    <xf numFmtId="43" fontId="23" fillId="3" borderId="4" xfId="1" applyFont="1" applyFill="1" applyBorder="1"/>
    <xf numFmtId="43" fontId="24" fillId="3" borderId="4" xfId="1" applyFont="1" applyFill="1" applyBorder="1"/>
    <xf numFmtId="43" fontId="23" fillId="3" borderId="3" xfId="0" applyNumberFormat="1" applyFont="1" applyFill="1" applyBorder="1"/>
    <xf numFmtId="43" fontId="23" fillId="3" borderId="3" xfId="1" applyFont="1" applyFill="1" applyBorder="1"/>
    <xf numFmtId="43" fontId="24" fillId="0" borderId="0" xfId="1" applyFont="1" applyFill="1"/>
    <xf numFmtId="0" fontId="24" fillId="3" borderId="0" xfId="0" applyFont="1" applyFill="1" applyBorder="1"/>
    <xf numFmtId="43" fontId="24" fillId="3" borderId="0" xfId="1" applyFont="1" applyFill="1" applyBorder="1" applyAlignment="1">
      <alignment horizontal="center"/>
    </xf>
    <xf numFmtId="0" fontId="24" fillId="3" borderId="0" xfId="0" applyFont="1" applyFill="1"/>
    <xf numFmtId="43" fontId="23" fillId="3" borderId="0" xfId="0" applyNumberFormat="1" applyFont="1" applyFill="1"/>
    <xf numFmtId="43" fontId="24" fillId="3" borderId="1" xfId="0" applyNumberFormat="1" applyFont="1" applyFill="1" applyBorder="1"/>
    <xf numFmtId="193" fontId="24" fillId="3" borderId="0" xfId="0" applyNumberFormat="1" applyFont="1" applyFill="1"/>
    <xf numFmtId="43" fontId="24" fillId="3" borderId="0" xfId="0" applyNumberFormat="1" applyFont="1" applyFill="1"/>
    <xf numFmtId="43" fontId="23" fillId="3" borderId="1" xfId="0" applyNumberFormat="1" applyFont="1" applyFill="1" applyBorder="1"/>
    <xf numFmtId="43" fontId="23" fillId="3" borderId="4" xfId="0" applyNumberFormat="1" applyFont="1" applyFill="1" applyBorder="1"/>
    <xf numFmtId="43" fontId="24" fillId="3" borderId="4" xfId="0" applyNumberFormat="1" applyFont="1" applyFill="1" applyBorder="1"/>
    <xf numFmtId="49" fontId="24" fillId="3" borderId="0" xfId="1" applyNumberFormat="1" applyFont="1" applyFill="1" applyBorder="1" applyAlignment="1">
      <alignment horizontal="center"/>
    </xf>
    <xf numFmtId="43" fontId="24" fillId="3" borderId="0" xfId="1" applyFont="1" applyFill="1" applyAlignment="1">
      <alignment horizontal="center"/>
    </xf>
    <xf numFmtId="43" fontId="20" fillId="0" borderId="0" xfId="0" applyNumberFormat="1" applyFont="1" applyFill="1"/>
    <xf numFmtId="0" fontId="22" fillId="0" borderId="0" xfId="0" applyFont="1" applyFill="1" applyBorder="1"/>
    <xf numFmtId="0" fontId="3" fillId="2" borderId="0" xfId="0" applyFont="1" applyFill="1" applyBorder="1"/>
    <xf numFmtId="0" fontId="24" fillId="0" borderId="0" xfId="0" applyFont="1" applyFill="1" applyBorder="1"/>
    <xf numFmtId="43" fontId="24" fillId="0" borderId="0" xfId="1" applyFont="1" applyFill="1" applyBorder="1" applyAlignment="1">
      <alignment horizontal="center"/>
    </xf>
    <xf numFmtId="43" fontId="23" fillId="0" borderId="0" xfId="0" applyNumberFormat="1" applyFont="1" applyFill="1"/>
    <xf numFmtId="43" fontId="24" fillId="0" borderId="0" xfId="0" applyNumberFormat="1" applyFont="1" applyFill="1" applyBorder="1"/>
    <xf numFmtId="43" fontId="24" fillId="0" borderId="0" xfId="0" applyNumberFormat="1" applyFont="1" applyFill="1"/>
    <xf numFmtId="43" fontId="23" fillId="0" borderId="0" xfId="0" applyNumberFormat="1" applyFont="1" applyFill="1" applyBorder="1"/>
    <xf numFmtId="193" fontId="20" fillId="0" borderId="0" xfId="0" applyNumberFormat="1" applyFont="1" applyFill="1"/>
    <xf numFmtId="189" fontId="3" fillId="0" borderId="0" xfId="17" applyFont="1" applyFill="1" applyBorder="1"/>
    <xf numFmtId="193" fontId="20" fillId="0" borderId="0" xfId="1" applyNumberFormat="1" applyFont="1" applyFill="1" applyBorder="1"/>
    <xf numFmtId="193" fontId="20" fillId="2" borderId="0" xfId="0" applyNumberFormat="1" applyFont="1" applyFill="1"/>
    <xf numFmtId="193" fontId="20" fillId="2" borderId="1" xfId="1" applyNumberFormat="1" applyFont="1" applyFill="1" applyBorder="1"/>
    <xf numFmtId="193" fontId="21" fillId="2" borderId="0" xfId="0" applyNumberFormat="1" applyFont="1" applyFill="1"/>
    <xf numFmtId="193" fontId="20" fillId="2" borderId="0" xfId="1" applyNumberFormat="1" applyFont="1" applyFill="1" applyBorder="1"/>
    <xf numFmtId="193" fontId="20" fillId="2" borderId="0" xfId="0" applyNumberFormat="1" applyFont="1" applyFill="1" applyBorder="1"/>
    <xf numFmtId="193" fontId="21" fillId="2" borderId="2" xfId="1" applyNumberFormat="1" applyFont="1" applyFill="1" applyBorder="1"/>
    <xf numFmtId="193" fontId="21" fillId="2" borderId="4" xfId="1" applyNumberFormat="1" applyFont="1" applyFill="1" applyBorder="1"/>
    <xf numFmtId="193" fontId="20" fillId="2" borderId="1" xfId="0" applyNumberFormat="1" applyFont="1" applyFill="1" applyBorder="1"/>
    <xf numFmtId="193" fontId="21" fillId="2" borderId="3" xfId="0" applyNumberFormat="1" applyFont="1" applyFill="1" applyBorder="1"/>
    <xf numFmtId="0" fontId="21" fillId="0" borderId="0" xfId="0" applyFont="1" applyFill="1" applyAlignment="1">
      <alignment horizontal="center"/>
    </xf>
    <xf numFmtId="49" fontId="21" fillId="2" borderId="0" xfId="0" quotePrefix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189" fontId="20" fillId="0" borderId="0" xfId="1" applyNumberFormat="1" applyFont="1" applyFill="1" applyBorder="1"/>
    <xf numFmtId="0" fontId="20" fillId="0" borderId="0" xfId="0" applyFont="1" applyFill="1"/>
    <xf numFmtId="191" fontId="20" fillId="2" borderId="0" xfId="1" applyNumberFormat="1" applyFont="1" applyFill="1" applyBorder="1"/>
    <xf numFmtId="49" fontId="21" fillId="4" borderId="0" xfId="0" quotePrefix="1" applyNumberFormat="1" applyFont="1" applyFill="1" applyBorder="1" applyAlignment="1">
      <alignment horizontal="center"/>
    </xf>
    <xf numFmtId="0" fontId="21" fillId="4" borderId="0" xfId="0" applyFont="1" applyFill="1" applyAlignment="1">
      <alignment horizontal="center"/>
    </xf>
    <xf numFmtId="193" fontId="20" fillId="4" borderId="0" xfId="0" applyNumberFormat="1" applyFont="1" applyFill="1"/>
    <xf numFmtId="193" fontId="20" fillId="4" borderId="1" xfId="1" applyNumberFormat="1" applyFont="1" applyFill="1" applyBorder="1"/>
    <xf numFmtId="193" fontId="21" fillId="4" borderId="0" xfId="0" applyNumberFormat="1" applyFont="1" applyFill="1"/>
    <xf numFmtId="193" fontId="20" fillId="4" borderId="0" xfId="1" applyNumberFormat="1" applyFont="1" applyFill="1" applyBorder="1"/>
    <xf numFmtId="193" fontId="20" fillId="4" borderId="0" xfId="0" applyNumberFormat="1" applyFont="1" applyFill="1" applyBorder="1"/>
    <xf numFmtId="193" fontId="21" fillId="4" borderId="2" xfId="1" applyNumberFormat="1" applyFont="1" applyFill="1" applyBorder="1"/>
    <xf numFmtId="193" fontId="21" fillId="4" borderId="4" xfId="1" applyNumberFormat="1" applyFont="1" applyFill="1" applyBorder="1"/>
    <xf numFmtId="193" fontId="20" fillId="4" borderId="1" xfId="0" applyNumberFormat="1" applyFont="1" applyFill="1" applyBorder="1"/>
    <xf numFmtId="193" fontId="21" fillId="4" borderId="3" xfId="0" applyNumberFormat="1" applyFont="1" applyFill="1" applyBorder="1"/>
    <xf numFmtId="0" fontId="3" fillId="4" borderId="0" xfId="0" applyFont="1" applyFill="1" applyBorder="1" applyAlignment="1">
      <alignment horizontal="center"/>
    </xf>
    <xf numFmtId="43" fontId="24" fillId="4" borderId="0" xfId="1" applyFont="1" applyFill="1" applyBorder="1" applyAlignment="1">
      <alignment horizontal="center"/>
    </xf>
    <xf numFmtId="0" fontId="24" fillId="4" borderId="0" xfId="0" applyFont="1" applyFill="1"/>
    <xf numFmtId="43" fontId="3" fillId="4" borderId="0" xfId="1" applyFont="1" applyFill="1"/>
    <xf numFmtId="43" fontId="24" fillId="4" borderId="0" xfId="1" applyFont="1" applyFill="1"/>
    <xf numFmtId="43" fontId="23" fillId="4" borderId="0" xfId="1" applyFont="1" applyFill="1"/>
    <xf numFmtId="43" fontId="24" fillId="4" borderId="1" xfId="1" applyFont="1" applyFill="1" applyBorder="1"/>
    <xf numFmtId="43" fontId="23" fillId="4" borderId="1" xfId="1" applyFont="1" applyFill="1" applyBorder="1"/>
    <xf numFmtId="43" fontId="23" fillId="4" borderId="4" xfId="1" applyFont="1" applyFill="1" applyBorder="1"/>
    <xf numFmtId="43" fontId="24" fillId="4" borderId="4" xfId="1" applyFont="1" applyFill="1" applyBorder="1"/>
    <xf numFmtId="43" fontId="23" fillId="4" borderId="3" xfId="1" applyFont="1" applyFill="1" applyBorder="1"/>
    <xf numFmtId="43" fontId="23" fillId="4" borderId="3" xfId="0" applyNumberFormat="1" applyFont="1" applyFill="1" applyBorder="1"/>
    <xf numFmtId="49" fontId="24" fillId="4" borderId="0" xfId="1" applyNumberFormat="1" applyFont="1" applyFill="1" applyBorder="1" applyAlignment="1">
      <alignment horizontal="center"/>
    </xf>
    <xf numFmtId="43" fontId="24" fillId="4" borderId="0" xfId="1" applyFont="1" applyFill="1" applyAlignment="1">
      <alignment horizontal="center"/>
    </xf>
    <xf numFmtId="43" fontId="3" fillId="4" borderId="0" xfId="1" applyFont="1" applyFill="1" applyAlignment="1">
      <alignment horizontal="center"/>
    </xf>
    <xf numFmtId="43" fontId="20" fillId="4" borderId="0" xfId="0" applyNumberFormat="1" applyFont="1" applyFill="1"/>
    <xf numFmtId="204" fontId="20" fillId="2" borderId="0" xfId="389" applyNumberFormat="1" applyFont="1" applyFill="1" applyBorder="1" applyAlignment="1">
      <alignment horizontal="right"/>
    </xf>
    <xf numFmtId="204" fontId="20" fillId="2" borderId="1" xfId="389" applyNumberFormat="1" applyFont="1" applyFill="1" applyBorder="1" applyAlignment="1">
      <alignment horizontal="right"/>
    </xf>
    <xf numFmtId="189" fontId="21" fillId="2" borderId="0" xfId="0" applyNumberFormat="1" applyFont="1" applyFill="1"/>
    <xf numFmtId="204" fontId="20" fillId="2" borderId="0" xfId="17" applyNumberFormat="1" applyFont="1" applyFill="1" applyBorder="1" applyAlignment="1">
      <alignment horizontal="right"/>
    </xf>
    <xf numFmtId="204" fontId="20" fillId="2" borderId="1" xfId="17" applyNumberFormat="1" applyFont="1" applyFill="1" applyBorder="1" applyAlignment="1">
      <alignment horizontal="right"/>
    </xf>
    <xf numFmtId="204" fontId="20" fillId="2" borderId="31" xfId="17" applyNumberFormat="1" applyFont="1" applyFill="1" applyBorder="1" applyAlignment="1">
      <alignment horizontal="right"/>
    </xf>
    <xf numFmtId="204" fontId="20" fillId="2" borderId="24" xfId="17" applyNumberFormat="1" applyFont="1" applyFill="1" applyBorder="1" applyAlignment="1">
      <alignment horizontal="right"/>
    </xf>
    <xf numFmtId="0" fontId="20" fillId="4" borderId="0" xfId="0" applyFont="1" applyFill="1"/>
    <xf numFmtId="193" fontId="21" fillId="4" borderId="31" xfId="0" applyNumberFormat="1" applyFont="1" applyFill="1" applyBorder="1"/>
    <xf numFmtId="193" fontId="21" fillId="4" borderId="29" xfId="0" applyNumberFormat="1" applyFont="1" applyFill="1" applyBorder="1"/>
    <xf numFmtId="43" fontId="20" fillId="4" borderId="0" xfId="1" applyFont="1" applyFill="1"/>
    <xf numFmtId="0" fontId="20" fillId="0" borderId="0" xfId="0" applyFont="1" applyFill="1" applyBorder="1"/>
    <xf numFmtId="0" fontId="20" fillId="4" borderId="0" xfId="0" applyFont="1" applyFill="1" applyBorder="1"/>
    <xf numFmtId="0" fontId="20" fillId="4" borderId="0" xfId="0" applyFont="1" applyFill="1" applyAlignment="1">
      <alignment horizontal="center"/>
    </xf>
    <xf numFmtId="43" fontId="20" fillId="0" borderId="0" xfId="1" applyFont="1" applyFill="1"/>
    <xf numFmtId="189" fontId="24" fillId="2" borderId="0" xfId="17" applyFont="1" applyFill="1" applyBorder="1"/>
    <xf numFmtId="189" fontId="23" fillId="2" borderId="0" xfId="0" applyNumberFormat="1" applyFont="1" applyFill="1"/>
    <xf numFmtId="43" fontId="24" fillId="2" borderId="31" xfId="1" applyFont="1" applyFill="1" applyBorder="1"/>
    <xf numFmtId="43" fontId="22" fillId="2" borderId="0" xfId="0" applyNumberFormat="1" applyFont="1" applyFill="1"/>
    <xf numFmtId="189" fontId="22" fillId="2" borderId="1" xfId="17" applyFont="1" applyFill="1" applyBorder="1"/>
    <xf numFmtId="189" fontId="65" fillId="2" borderId="0" xfId="0" applyNumberFormat="1" applyFont="1" applyFill="1"/>
    <xf numFmtId="43" fontId="22" fillId="2" borderId="0" xfId="1" applyFont="1" applyFill="1"/>
    <xf numFmtId="43" fontId="22" fillId="2" borderId="31" xfId="1" applyFont="1" applyFill="1" applyBorder="1"/>
    <xf numFmtId="0" fontId="20" fillId="2" borderId="0" xfId="0" applyFont="1" applyFill="1" applyBorder="1"/>
    <xf numFmtId="0" fontId="20" fillId="2" borderId="0" xfId="0" applyFont="1" applyFill="1" applyAlignment="1">
      <alignment horizontal="center"/>
    </xf>
    <xf numFmtId="43" fontId="20" fillId="2" borderId="0" xfId="1" applyFont="1" applyFill="1" applyBorder="1"/>
    <xf numFmtId="43" fontId="3" fillId="0" borderId="0" xfId="0" applyNumberFormat="1" applyFont="1" applyFill="1" applyBorder="1"/>
    <xf numFmtId="189" fontId="24" fillId="2" borderId="31" xfId="0" applyNumberFormat="1" applyFont="1" applyFill="1" applyBorder="1"/>
    <xf numFmtId="189" fontId="24" fillId="2" borderId="24" xfId="0" applyNumberFormat="1" applyFont="1" applyFill="1" applyBorder="1"/>
    <xf numFmtId="43" fontId="22" fillId="2" borderId="24" xfId="1" applyFont="1" applyFill="1" applyBorder="1"/>
    <xf numFmtId="43" fontId="22" fillId="0" borderId="0" xfId="1" applyFont="1" applyFill="1"/>
    <xf numFmtId="0" fontId="22" fillId="2" borderId="0" xfId="0" applyFont="1" applyFill="1" applyBorder="1"/>
    <xf numFmtId="0" fontId="22" fillId="2" borderId="0" xfId="0" applyFont="1" applyFill="1" applyAlignment="1">
      <alignment horizontal="center"/>
    </xf>
    <xf numFmtId="43" fontId="65" fillId="2" borderId="0" xfId="1" applyFont="1" applyFill="1"/>
    <xf numFmtId="43" fontId="22" fillId="2" borderId="1" xfId="1" applyFont="1" applyFill="1" applyBorder="1"/>
    <xf numFmtId="204" fontId="22" fillId="2" borderId="31" xfId="17" applyNumberFormat="1" applyFont="1" applyFill="1" applyBorder="1" applyAlignment="1">
      <alignment horizontal="right"/>
    </xf>
    <xf numFmtId="189" fontId="22" fillId="0" borderId="0" xfId="17" applyFont="1" applyFill="1" applyBorder="1"/>
    <xf numFmtId="43" fontId="22" fillId="4" borderId="0" xfId="1" applyFont="1" applyFill="1"/>
    <xf numFmtId="189" fontId="24" fillId="4" borderId="0" xfId="17" applyFont="1" applyFill="1" applyBorder="1"/>
    <xf numFmtId="189" fontId="20" fillId="4" borderId="0" xfId="0" applyNumberFormat="1" applyFont="1" applyFill="1"/>
    <xf numFmtId="189" fontId="20" fillId="4" borderId="1" xfId="0" applyNumberFormat="1" applyFont="1" applyFill="1" applyBorder="1"/>
    <xf numFmtId="189" fontId="21" fillId="4" borderId="31" xfId="0" applyNumberFormat="1" applyFont="1" applyFill="1" applyBorder="1"/>
    <xf numFmtId="43" fontId="23" fillId="4" borderId="31" xfId="1" applyFont="1" applyFill="1" applyBorder="1"/>
    <xf numFmtId="43" fontId="23" fillId="4" borderId="29" xfId="1" applyFont="1" applyFill="1" applyBorder="1"/>
    <xf numFmtId="0" fontId="22" fillId="4" borderId="0" xfId="0" applyFont="1" applyFill="1" applyBorder="1"/>
    <xf numFmtId="0" fontId="22" fillId="4" borderId="0" xfId="0" applyFont="1" applyFill="1" applyAlignment="1">
      <alignment horizontal="center"/>
    </xf>
    <xf numFmtId="43" fontId="65" fillId="4" borderId="0" xfId="0" applyNumberFormat="1" applyFont="1" applyFill="1"/>
    <xf numFmtId="43" fontId="22" fillId="4" borderId="1" xfId="0" applyNumberFormat="1" applyFont="1" applyFill="1" applyBorder="1"/>
    <xf numFmtId="43" fontId="22" fillId="4" borderId="0" xfId="0" applyNumberFormat="1" applyFont="1" applyFill="1"/>
    <xf numFmtId="0" fontId="22" fillId="4" borderId="0" xfId="0" applyFont="1" applyFill="1"/>
    <xf numFmtId="193" fontId="22" fillId="4" borderId="0" xfId="0" applyNumberFormat="1" applyFont="1" applyFill="1"/>
    <xf numFmtId="43" fontId="65" fillId="4" borderId="1" xfId="0" applyNumberFormat="1" applyFont="1" applyFill="1" applyBorder="1"/>
    <xf numFmtId="193" fontId="65" fillId="4" borderId="31" xfId="0" applyNumberFormat="1" applyFont="1" applyFill="1" applyBorder="1"/>
    <xf numFmtId="43" fontId="65" fillId="4" borderId="31" xfId="0" applyNumberFormat="1" applyFont="1" applyFill="1" applyBorder="1"/>
    <xf numFmtId="193" fontId="65" fillId="4" borderId="29" xfId="0" applyNumberFormat="1" applyFont="1" applyFill="1" applyBorder="1"/>
    <xf numFmtId="43" fontId="4" fillId="4" borderId="29" xfId="27" applyFont="1" applyFill="1" applyBorder="1"/>
    <xf numFmtId="191" fontId="4" fillId="4" borderId="29" xfId="27" applyNumberFormat="1" applyFont="1" applyFill="1" applyBorder="1"/>
    <xf numFmtId="189" fontId="65" fillId="0" borderId="0" xfId="0" applyNumberFormat="1" applyFont="1" applyFill="1"/>
    <xf numFmtId="204" fontId="3" fillId="0" borderId="0" xfId="17" applyNumberFormat="1" applyFont="1" applyFill="1" applyBorder="1" applyAlignment="1">
      <alignment horizontal="right"/>
    </xf>
    <xf numFmtId="43" fontId="22" fillId="0" borderId="0" xfId="1" applyFont="1" applyFill="1" applyBorder="1"/>
    <xf numFmtId="189" fontId="4" fillId="2" borderId="36" xfId="0" applyNumberFormat="1" applyFont="1" applyFill="1" applyBorder="1"/>
    <xf numFmtId="43" fontId="4" fillId="2" borderId="36" xfId="1" applyFont="1" applyFill="1" applyBorder="1"/>
    <xf numFmtId="43" fontId="4" fillId="2" borderId="36" xfId="0" applyNumberFormat="1" applyFont="1" applyFill="1" applyBorder="1"/>
    <xf numFmtId="43" fontId="25" fillId="0" borderId="0" xfId="27" applyFont="1" applyFill="1" applyBorder="1"/>
    <xf numFmtId="0" fontId="4" fillId="0" borderId="0" xfId="0" applyFont="1" applyFill="1" applyAlignment="1">
      <alignment horizontal="center"/>
    </xf>
    <xf numFmtId="0" fontId="24" fillId="4" borderId="0" xfId="0" applyFont="1" applyFill="1" applyBorder="1" applyAlignment="1">
      <alignment horizontal="center"/>
    </xf>
    <xf numFmtId="0" fontId="24" fillId="3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95" fontId="17" fillId="0" borderId="3" xfId="1" applyNumberFormat="1" applyFont="1" applyFill="1" applyBorder="1"/>
    <xf numFmtId="193" fontId="17" fillId="0" borderId="3" xfId="1" applyNumberFormat="1" applyFont="1" applyFill="1" applyBorder="1" applyAlignment="1">
      <alignment horizontal="left" indent="1"/>
    </xf>
    <xf numFmtId="193" fontId="18" fillId="0" borderId="0" xfId="0" applyNumberFormat="1" applyFont="1" applyFill="1" applyBorder="1"/>
    <xf numFmtId="193" fontId="18" fillId="0" borderId="0" xfId="1" applyNumberFormat="1" applyFont="1" applyFill="1" applyAlignment="1">
      <alignment horizontal="right"/>
    </xf>
    <xf numFmtId="191" fontId="17" fillId="0" borderId="3" xfId="1" applyNumberFormat="1" applyFont="1" applyFill="1" applyBorder="1"/>
    <xf numFmtId="191" fontId="17" fillId="0" borderId="0" xfId="1" applyNumberFormat="1" applyFont="1" applyFill="1" applyBorder="1"/>
    <xf numFmtId="191" fontId="18" fillId="0" borderId="0" xfId="1" applyNumberFormat="1" applyFont="1" applyFill="1" applyBorder="1" applyAlignment="1">
      <alignment horizontal="center"/>
    </xf>
    <xf numFmtId="193" fontId="17" fillId="0" borderId="3" xfId="1" applyNumberFormat="1" applyFont="1" applyFill="1" applyBorder="1"/>
    <xf numFmtId="191" fontId="17" fillId="0" borderId="3" xfId="1" applyNumberFormat="1" applyFont="1" applyFill="1" applyBorder="1" applyAlignment="1">
      <alignment horizontal="center"/>
    </xf>
    <xf numFmtId="189" fontId="4" fillId="0" borderId="0" xfId="0" applyNumberFormat="1" applyFont="1" applyFill="1"/>
    <xf numFmtId="43" fontId="4" fillId="0" borderId="0" xfId="0" applyNumberFormat="1" applyFont="1" applyFill="1" applyBorder="1"/>
    <xf numFmtId="43" fontId="66" fillId="0" borderId="0" xfId="27" applyFont="1" applyFill="1" applyBorder="1"/>
    <xf numFmtId="49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204" fontId="3" fillId="0" borderId="0" xfId="389" applyNumberFormat="1" applyFont="1" applyFill="1" applyBorder="1" applyAlignment="1">
      <alignment horizontal="right"/>
    </xf>
    <xf numFmtId="43" fontId="3" fillId="0" borderId="1" xfId="0" applyNumberFormat="1" applyFont="1" applyFill="1" applyBorder="1"/>
    <xf numFmtId="204" fontId="3" fillId="0" borderId="1" xfId="389" applyNumberFormat="1" applyFont="1" applyFill="1" applyBorder="1" applyAlignment="1">
      <alignment horizontal="right"/>
    </xf>
    <xf numFmtId="189" fontId="3" fillId="0" borderId="1" xfId="17" applyFont="1" applyFill="1" applyBorder="1"/>
    <xf numFmtId="189" fontId="3" fillId="0" borderId="0" xfId="0" applyNumberFormat="1" applyFont="1" applyFill="1"/>
    <xf numFmtId="191" fontId="3" fillId="0" borderId="0" xfId="1" applyNumberFormat="1" applyFont="1" applyFill="1" applyBorder="1"/>
    <xf numFmtId="43" fontId="4" fillId="0" borderId="1" xfId="0" applyNumberFormat="1" applyFont="1" applyFill="1" applyBorder="1"/>
    <xf numFmtId="204" fontId="3" fillId="0" borderId="1" xfId="17" applyNumberFormat="1" applyFont="1" applyFill="1" applyBorder="1" applyAlignment="1">
      <alignment horizontal="right"/>
    </xf>
    <xf numFmtId="189" fontId="3" fillId="0" borderId="1" xfId="0" applyNumberFormat="1" applyFont="1" applyFill="1" applyBorder="1"/>
    <xf numFmtId="189" fontId="3" fillId="0" borderId="31" xfId="0" applyNumberFormat="1" applyFont="1" applyFill="1" applyBorder="1"/>
    <xf numFmtId="204" fontId="3" fillId="0" borderId="31" xfId="17" applyNumberFormat="1" applyFont="1" applyFill="1" applyBorder="1" applyAlignment="1">
      <alignment horizontal="right"/>
    </xf>
    <xf numFmtId="43" fontId="4" fillId="0" borderId="31" xfId="1" applyFont="1" applyFill="1" applyBorder="1"/>
    <xf numFmtId="189" fontId="4" fillId="0" borderId="31" xfId="0" applyNumberFormat="1" applyFont="1" applyFill="1" applyBorder="1"/>
    <xf numFmtId="193" fontId="4" fillId="0" borderId="31" xfId="0" applyNumberFormat="1" applyFont="1" applyFill="1" applyBorder="1"/>
    <xf numFmtId="43" fontId="3" fillId="0" borderId="31" xfId="1" applyFont="1" applyFill="1" applyBorder="1"/>
    <xf numFmtId="43" fontId="4" fillId="0" borderId="31" xfId="0" applyNumberFormat="1" applyFont="1" applyFill="1" applyBorder="1"/>
    <xf numFmtId="43" fontId="4" fillId="0" borderId="4" xfId="0" applyNumberFormat="1" applyFont="1" applyFill="1" applyBorder="1"/>
    <xf numFmtId="189" fontId="3" fillId="0" borderId="24" xfId="0" applyNumberFormat="1" applyFont="1" applyFill="1" applyBorder="1"/>
    <xf numFmtId="204" fontId="3" fillId="0" borderId="24" xfId="17" applyNumberFormat="1" applyFont="1" applyFill="1" applyBorder="1" applyAlignment="1">
      <alignment horizontal="right"/>
    </xf>
    <xf numFmtId="43" fontId="3" fillId="0" borderId="24" xfId="1" applyFont="1" applyFill="1" applyBorder="1"/>
    <xf numFmtId="43" fontId="4" fillId="0" borderId="29" xfId="1" applyFont="1" applyFill="1" applyBorder="1"/>
    <xf numFmtId="193" fontId="4" fillId="0" borderId="29" xfId="0" applyNumberFormat="1" applyFont="1" applyFill="1" applyBorder="1"/>
    <xf numFmtId="43" fontId="3" fillId="0" borderId="4" xfId="0" applyNumberFormat="1" applyFont="1" applyFill="1" applyBorder="1"/>
    <xf numFmtId="43" fontId="4" fillId="0" borderId="3" xfId="1" applyFont="1" applyFill="1" applyBorder="1"/>
    <xf numFmtId="189" fontId="4" fillId="0" borderId="36" xfId="0" applyNumberFormat="1" applyFont="1" applyFill="1" applyBorder="1"/>
    <xf numFmtId="43" fontId="4" fillId="0" borderId="36" xfId="1" applyFont="1" applyFill="1" applyBorder="1"/>
    <xf numFmtId="43" fontId="4" fillId="0" borderId="36" xfId="0" applyNumberFormat="1" applyFont="1" applyFill="1" applyBorder="1"/>
    <xf numFmtId="43" fontId="4" fillId="0" borderId="29" xfId="27" applyFont="1" applyFill="1" applyBorder="1"/>
    <xf numFmtId="191" fontId="4" fillId="0" borderId="29" xfId="27" applyNumberFormat="1" applyFont="1" applyFill="1" applyBorder="1"/>
    <xf numFmtId="49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49" fontId="3" fillId="0" borderId="0" xfId="0" applyNumberFormat="1" applyFont="1" applyFill="1"/>
    <xf numFmtId="49" fontId="4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43" fontId="4" fillId="0" borderId="0" xfId="1" applyNumberFormat="1" applyFont="1" applyFill="1" applyBorder="1"/>
    <xf numFmtId="193" fontId="11" fillId="0" borderId="0" xfId="0" applyNumberFormat="1" applyFont="1" applyFill="1"/>
    <xf numFmtId="3" fontId="3" fillId="0" borderId="0" xfId="0" applyNumberFormat="1" applyFont="1" applyFill="1"/>
    <xf numFmtId="191" fontId="4" fillId="0" borderId="4" xfId="1" applyNumberFormat="1" applyFont="1" applyFill="1" applyBorder="1"/>
    <xf numFmtId="187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91" fontId="4" fillId="0" borderId="3" xfId="1" applyNumberFormat="1" applyFont="1" applyFill="1" applyBorder="1"/>
    <xf numFmtId="187" fontId="3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5" xfId="1" applyNumberFormat="1" applyFont="1" applyFill="1" applyBorder="1"/>
    <xf numFmtId="208" fontId="3" fillId="0" borderId="0" xfId="0" applyNumberFormat="1" applyFont="1" applyFill="1"/>
    <xf numFmtId="209" fontId="3" fillId="0" borderId="0" xfId="1" applyNumberFormat="1" applyFont="1" applyFill="1"/>
    <xf numFmtId="2" fontId="4" fillId="0" borderId="0" xfId="0" applyNumberFormat="1" applyFont="1" applyFill="1"/>
    <xf numFmtId="210" fontId="4" fillId="0" borderId="0" xfId="0" applyNumberFormat="1" applyFont="1" applyFill="1"/>
    <xf numFmtId="211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212" fontId="4" fillId="0" borderId="0" xfId="1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3" fontId="19" fillId="0" borderId="4" xfId="0" applyNumberFormat="1" applyFont="1" applyFill="1" applyBorder="1" applyAlignment="1">
      <alignment horizontal="center"/>
    </xf>
    <xf numFmtId="0" fontId="24" fillId="4" borderId="0" xfId="0" applyFont="1" applyFill="1" applyBorder="1" applyAlignment="1">
      <alignment horizontal="center"/>
    </xf>
    <xf numFmtId="0" fontId="24" fillId="3" borderId="0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/>
    </xf>
  </cellXfs>
  <cellStyles count="433">
    <cellStyle name="0,0_x000d__x000a_NA_x000d__x000a_" xfId="28"/>
    <cellStyle name="20% - Accent1 2" xfId="29"/>
    <cellStyle name="20% - Accent1 3" xfId="30"/>
    <cellStyle name="20% - Accent2 2" xfId="31"/>
    <cellStyle name="20% - Accent2 3" xfId="32"/>
    <cellStyle name="20% - Accent3 2" xfId="33"/>
    <cellStyle name="20% - Accent3 3" xfId="34"/>
    <cellStyle name="20% - Accent4 2" xfId="35"/>
    <cellStyle name="20% - Accent4 3" xfId="36"/>
    <cellStyle name="20% - Accent5 2" xfId="37"/>
    <cellStyle name="20% - Accent5 3" xfId="38"/>
    <cellStyle name="20% - Accent6 2" xfId="39"/>
    <cellStyle name="20% - Accent6 3" xfId="40"/>
    <cellStyle name="40% - Accent1 2" xfId="41"/>
    <cellStyle name="40% - Accent1 3" xfId="42"/>
    <cellStyle name="40% - Accent2 2" xfId="43"/>
    <cellStyle name="40% - Accent2 3" xfId="44"/>
    <cellStyle name="40% - Accent3 2" xfId="45"/>
    <cellStyle name="40% - Accent3 3" xfId="46"/>
    <cellStyle name="40% - Accent4 2" xfId="47"/>
    <cellStyle name="40% - Accent4 3" xfId="48"/>
    <cellStyle name="40% - Accent5 2" xfId="49"/>
    <cellStyle name="40% - Accent5 3" xfId="50"/>
    <cellStyle name="40% - Accent6 2" xfId="51"/>
    <cellStyle name="40% - Accent6 3" xfId="52"/>
    <cellStyle name="60% - Accent1 2" xfId="53"/>
    <cellStyle name="60% - Accent1 3" xfId="54"/>
    <cellStyle name="60% - Accent2 2" xfId="55"/>
    <cellStyle name="60% - Accent2 3" xfId="56"/>
    <cellStyle name="60% - Accent3 2" xfId="57"/>
    <cellStyle name="60% - Accent3 3" xfId="58"/>
    <cellStyle name="60% - Accent4 2" xfId="59"/>
    <cellStyle name="60% - Accent4 3" xfId="60"/>
    <cellStyle name="60% - Accent5 2" xfId="61"/>
    <cellStyle name="60% - Accent5 3" xfId="62"/>
    <cellStyle name="60% - Accent6 2" xfId="63"/>
    <cellStyle name="60% - Accent6 3" xfId="64"/>
    <cellStyle name="75" xfId="65"/>
    <cellStyle name="Accent1 2" xfId="66"/>
    <cellStyle name="Accent1 3" xfId="67"/>
    <cellStyle name="Accent2 2" xfId="68"/>
    <cellStyle name="Accent2 3" xfId="69"/>
    <cellStyle name="Accent3 2" xfId="70"/>
    <cellStyle name="Accent3 3" xfId="71"/>
    <cellStyle name="Accent4 2" xfId="72"/>
    <cellStyle name="Accent4 3" xfId="73"/>
    <cellStyle name="Accent5 2" xfId="74"/>
    <cellStyle name="Accent5 3" xfId="75"/>
    <cellStyle name="Accent6 2" xfId="76"/>
    <cellStyle name="Accent6 3" xfId="77"/>
    <cellStyle name="amount" xfId="213"/>
    <cellStyle name="Bad 2" xfId="78"/>
    <cellStyle name="Bad 3" xfId="79"/>
    <cellStyle name="Best" xfId="80"/>
    <cellStyle name="border" xfId="214"/>
    <cellStyle name="border 2" xfId="414"/>
    <cellStyle name="Calculation 2" xfId="81"/>
    <cellStyle name="Calculation 2 2" xfId="392"/>
    <cellStyle name="Calculation 2 3" xfId="420"/>
    <cellStyle name="Calculation 3" xfId="82"/>
    <cellStyle name="Calculation 3 2" xfId="393"/>
    <cellStyle name="Calculation 3 3" xfId="411"/>
    <cellStyle name="Check Cell 2" xfId="83"/>
    <cellStyle name="Check Cell 3" xfId="84"/>
    <cellStyle name="Comma" xfId="1" builtinId="3"/>
    <cellStyle name="Comma 10" xfId="22"/>
    <cellStyle name="Comma 10 2" xfId="85"/>
    <cellStyle name="Comma 11" xfId="86"/>
    <cellStyle name="Comma 11 2" xfId="215"/>
    <cellStyle name="Comma 12" xfId="87"/>
    <cellStyle name="Comma 12 2" xfId="216"/>
    <cellStyle name="Comma 13" xfId="88"/>
    <cellStyle name="Comma 13 2" xfId="217"/>
    <cellStyle name="Comma 14" xfId="89"/>
    <cellStyle name="Comma 14 2" xfId="218"/>
    <cellStyle name="Comma 14 3" xfId="219"/>
    <cellStyle name="Comma 15" xfId="27"/>
    <cellStyle name="Comma 16" xfId="25"/>
    <cellStyle name="Comma 16 2" xfId="220"/>
    <cellStyle name="Comma 17" xfId="207"/>
    <cellStyle name="Comma 17 2" xfId="211"/>
    <cellStyle name="Comma 18" xfId="221"/>
    <cellStyle name="Comma 19" xfId="222"/>
    <cellStyle name="Comma 2" xfId="15"/>
    <cellStyle name="Comma 2 2" xfId="91"/>
    <cellStyle name="Comma 2 2 2" xfId="92"/>
    <cellStyle name="Comma 2 2 2 2" xfId="223"/>
    <cellStyle name="Comma 2 2 2 3" xfId="224"/>
    <cellStyle name="Comma 2 2 2 4" xfId="225"/>
    <cellStyle name="Comma 2 2 2 5" xfId="226"/>
    <cellStyle name="Comma 2 2 3" xfId="227"/>
    <cellStyle name="Comma 2 2 4" xfId="228"/>
    <cellStyle name="Comma 2 2 5" xfId="229"/>
    <cellStyle name="Comma 2 3" xfId="93"/>
    <cellStyle name="Comma 2 4" xfId="94"/>
    <cellStyle name="Comma 2 5" xfId="230"/>
    <cellStyle name="Comma 2 6" xfId="231"/>
    <cellStyle name="Comma 2 7" xfId="232"/>
    <cellStyle name="Comma 2 8" xfId="233"/>
    <cellStyle name="Comma 2 9" xfId="90"/>
    <cellStyle name="Comma 20" xfId="234"/>
    <cellStyle name="Comma 20 2" xfId="235"/>
    <cellStyle name="Comma 21" xfId="236"/>
    <cellStyle name="Comma 21 2" xfId="237"/>
    <cellStyle name="Comma 22" xfId="238"/>
    <cellStyle name="Comma 23" xfId="239"/>
    <cellStyle name="Comma 24" xfId="95"/>
    <cellStyle name="Comma 25" xfId="240"/>
    <cellStyle name="Comma 26" xfId="241"/>
    <cellStyle name="Comma 27" xfId="242"/>
    <cellStyle name="Comma 28" xfId="243"/>
    <cellStyle name="Comma 29" xfId="17"/>
    <cellStyle name="Comma 3" xfId="96"/>
    <cellStyle name="Comma 3 2" xfId="97"/>
    <cellStyle name="Comma 3 2 2" xfId="244"/>
    <cellStyle name="Comma 3 2 3" xfId="245"/>
    <cellStyle name="Comma 3 2 4" xfId="246"/>
    <cellStyle name="Comma 3 2 5" xfId="247"/>
    <cellStyle name="Comma 3 3" xfId="248"/>
    <cellStyle name="Comma 3 4" xfId="249"/>
    <cellStyle name="Comma 3 5" xfId="250"/>
    <cellStyle name="Comma 3 6" xfId="251"/>
    <cellStyle name="Comma 4" xfId="98"/>
    <cellStyle name="Comma 4 2" xfId="99"/>
    <cellStyle name="Comma 4 3" xfId="252"/>
    <cellStyle name="Comma 5" xfId="100"/>
    <cellStyle name="Comma 5 2" xfId="253"/>
    <cellStyle name="Comma 6" xfId="101"/>
    <cellStyle name="Comma 6 2" xfId="102"/>
    <cellStyle name="Comma 7" xfId="103"/>
    <cellStyle name="Comma 7 2" xfId="254"/>
    <cellStyle name="Comma 8" xfId="104"/>
    <cellStyle name="Comma 8 2" xfId="255"/>
    <cellStyle name="Comma 9" xfId="2"/>
    <cellStyle name="Comma 9 2" xfId="256"/>
    <cellStyle name="Comma 9 3" xfId="105"/>
    <cellStyle name="comma zerodec" xfId="106"/>
    <cellStyle name="comma zerodec 2" xfId="257"/>
    <cellStyle name="comma zerodec 3" xfId="258"/>
    <cellStyle name="comma zerodec 4" xfId="259"/>
    <cellStyle name="comma zerodec 5" xfId="260"/>
    <cellStyle name="Currency 2" xfId="107"/>
    <cellStyle name="Currency 2 2" xfId="261"/>
    <cellStyle name="Currency 3" xfId="262"/>
    <cellStyle name="Currency1" xfId="108"/>
    <cellStyle name="Currency1 2" xfId="263"/>
    <cellStyle name="Currency1 3" xfId="264"/>
    <cellStyle name="Currency1 4" xfId="265"/>
    <cellStyle name="Currency1 5" xfId="266"/>
    <cellStyle name="Date" xfId="109"/>
    <cellStyle name="Dezimal [0]_35ERI8T2gbIEMixb4v26icuOo" xfId="110"/>
    <cellStyle name="Dezimal_35ERI8T2gbIEMixb4v26icuOo" xfId="111"/>
    <cellStyle name="Dollar (zero dec)" xfId="112"/>
    <cellStyle name="Dollar (zero dec) 2" xfId="267"/>
    <cellStyle name="Dollar (zero dec) 3" xfId="268"/>
    <cellStyle name="Dollar (zero dec) 4" xfId="269"/>
    <cellStyle name="Dollar (zero dec) 5" xfId="270"/>
    <cellStyle name="DRAFT" xfId="271"/>
    <cellStyle name="E&amp;Y House" xfId="272"/>
    <cellStyle name="Explanatory Text 2" xfId="113"/>
    <cellStyle name="Explanatory Text 3" xfId="114"/>
    <cellStyle name="Good 2" xfId="115"/>
    <cellStyle name="Good 3" xfId="116"/>
    <cellStyle name="Grey" xfId="117"/>
    <cellStyle name="Header1" xfId="118"/>
    <cellStyle name="Header2" xfId="119"/>
    <cellStyle name="Header2 2" xfId="394"/>
    <cellStyle name="Header2 3" xfId="410"/>
    <cellStyle name="Heading" xfId="273"/>
    <cellStyle name="Heading 1 2" xfId="120"/>
    <cellStyle name="Heading 1 3" xfId="121"/>
    <cellStyle name="Heading 2 2" xfId="122"/>
    <cellStyle name="Heading 2 3" xfId="123"/>
    <cellStyle name="Heading 3 2" xfId="124"/>
    <cellStyle name="Heading 3 3" xfId="125"/>
    <cellStyle name="Heading 4 2" xfId="126"/>
    <cellStyle name="Heading 4 3" xfId="127"/>
    <cellStyle name="Input [yellow]" xfId="128"/>
    <cellStyle name="Input [yellow] 2" xfId="395"/>
    <cellStyle name="Input [yellow] 3" xfId="406"/>
    <cellStyle name="Input 2" xfId="129"/>
    <cellStyle name="Input 2 2" xfId="396"/>
    <cellStyle name="Input 2 3" xfId="405"/>
    <cellStyle name="Input 3" xfId="130"/>
    <cellStyle name="Input 3 2" xfId="397"/>
    <cellStyle name="Input 3 3" xfId="404"/>
    <cellStyle name="Linked Cell 2" xfId="131"/>
    <cellStyle name="Linked Cell 3" xfId="132"/>
    <cellStyle name="Neutral 2" xfId="133"/>
    <cellStyle name="Neutral 3" xfId="134"/>
    <cellStyle name="no dec" xfId="135"/>
    <cellStyle name="Normal" xfId="0" builtinId="0"/>
    <cellStyle name="Normal - Style1" xfId="136"/>
    <cellStyle name="Normal 10" xfId="137"/>
    <cellStyle name="Normal 10 2" xfId="274"/>
    <cellStyle name="Normal 10 2 2" xfId="3"/>
    <cellStyle name="Normal 11" xfId="24"/>
    <cellStyle name="Normal 12" xfId="138"/>
    <cellStyle name="Normal 13" xfId="208"/>
    <cellStyle name="Normal 14" xfId="209"/>
    <cellStyle name="Normal 15" xfId="16"/>
    <cellStyle name="Normal 16" xfId="389"/>
    <cellStyle name="Normal 17" xfId="423"/>
    <cellStyle name="Normal 18" xfId="415"/>
    <cellStyle name="Normal 19" xfId="424"/>
    <cellStyle name="Normal 2" xfId="4"/>
    <cellStyle name="Normal 2 10" xfId="139"/>
    <cellStyle name="Normal 2 17" xfId="206"/>
    <cellStyle name="Normal 2 2" xfId="140"/>
    <cellStyle name="Normal 2 2 2" xfId="275"/>
    <cellStyle name="Normal 2 2 2 2" xfId="276"/>
    <cellStyle name="Normal 2 2 2 3" xfId="277"/>
    <cellStyle name="Normal 2 2 2 4" xfId="278"/>
    <cellStyle name="Normal 2 2 2 5" xfId="279"/>
    <cellStyle name="Normal 2 2 3" xfId="280"/>
    <cellStyle name="Normal 2 2 4" xfId="281"/>
    <cellStyle name="Normal 2 2 5" xfId="282"/>
    <cellStyle name="Normal 2 3" xfId="141"/>
    <cellStyle name="Normal 2 3 2" xfId="142"/>
    <cellStyle name="Normal 2 3 8" xfId="13"/>
    <cellStyle name="Normal 2 4" xfId="143"/>
    <cellStyle name="Normal 2 5" xfId="283"/>
    <cellStyle name="Normal 2 6" xfId="284"/>
    <cellStyle name="Normal 2 7" xfId="285"/>
    <cellStyle name="Normal 2 8" xfId="286"/>
    <cellStyle name="Normal 2 9" xfId="287"/>
    <cellStyle name="Normal 20" xfId="398"/>
    <cellStyle name="Normal 21" xfId="425"/>
    <cellStyle name="Normal 22" xfId="426"/>
    <cellStyle name="Normal 23" xfId="427"/>
    <cellStyle name="Normal 24" xfId="428"/>
    <cellStyle name="Normal 25" xfId="431"/>
    <cellStyle name="Normal 26" xfId="432"/>
    <cellStyle name="Normal 3" xfId="5"/>
    <cellStyle name="Normal 3 2" xfId="145"/>
    <cellStyle name="Normal 3 2 2" xfId="288"/>
    <cellStyle name="Normal 3 2 3" xfId="289"/>
    <cellStyle name="Normal 3 2 4" xfId="290"/>
    <cellStyle name="Normal 3 2 5" xfId="291"/>
    <cellStyle name="Normal 3 3" xfId="146"/>
    <cellStyle name="Normal 3 4" xfId="147"/>
    <cellStyle name="Normal 3 5" xfId="292"/>
    <cellStyle name="Normal 3 6" xfId="293"/>
    <cellStyle name="Normal 3 7" xfId="144"/>
    <cellStyle name="Normal 4" xfId="14"/>
    <cellStyle name="Normal 4 2" xfId="149"/>
    <cellStyle name="Normal 4 2 10" xfId="6"/>
    <cellStyle name="Normal 4 2 2" xfId="294"/>
    <cellStyle name="Normal 4 2 3" xfId="295"/>
    <cellStyle name="Normal 4 2 4" xfId="296"/>
    <cellStyle name="Normal 4 2 5" xfId="297"/>
    <cellStyle name="Normal 4 3" xfId="150"/>
    <cellStyle name="Normal 4 4" xfId="210"/>
    <cellStyle name="Normal 4 5" xfId="298"/>
    <cellStyle name="Normal 4 6" xfId="148"/>
    <cellStyle name="Normal 5" xfId="151"/>
    <cellStyle name="Normal 5 2" xfId="299"/>
    <cellStyle name="Normal 5 3" xfId="300"/>
    <cellStyle name="Normal 51 2" xfId="152"/>
    <cellStyle name="Normal 6" xfId="153"/>
    <cellStyle name="Normal 6 2" xfId="301"/>
    <cellStyle name="Normal 7" xfId="154"/>
    <cellStyle name="Normal 7 2" xfId="302"/>
    <cellStyle name="Normal 7 3" xfId="303"/>
    <cellStyle name="Normal 75" xfId="7"/>
    <cellStyle name="Normal 8" xfId="155"/>
    <cellStyle name="Normal 9" xfId="156"/>
    <cellStyle name="Normal 9 2" xfId="304"/>
    <cellStyle name="Normal_CVD02-Accounts-A3103-Nir" xfId="8"/>
    <cellStyle name="Normal_Equity" xfId="12"/>
    <cellStyle name="Normal_Millcon Steel Plc._March2553_update" xfId="9"/>
    <cellStyle name="Normal_SOI Q4-43" xfId="10"/>
    <cellStyle name="Note 2" xfId="157"/>
    <cellStyle name="Note 2 2" xfId="305"/>
    <cellStyle name="Note 2 3" xfId="306"/>
    <cellStyle name="Note 2 4" xfId="307"/>
    <cellStyle name="Note 2 5" xfId="308"/>
    <cellStyle name="Note 2 6" xfId="400"/>
    <cellStyle name="Note 2 7" xfId="418"/>
    <cellStyle name="Note 3" xfId="158"/>
    <cellStyle name="Note 3 2" xfId="309"/>
    <cellStyle name="Note 3 3" xfId="310"/>
    <cellStyle name="Note 3 4" xfId="311"/>
    <cellStyle name="Note 3 5" xfId="312"/>
    <cellStyle name="Note 3 6" xfId="401"/>
    <cellStyle name="Note 3 7" xfId="417"/>
    <cellStyle name="Output 2" xfId="159"/>
    <cellStyle name="Output 2 2" xfId="402"/>
    <cellStyle name="Output 2 3" xfId="416"/>
    <cellStyle name="Output 3" xfId="160"/>
    <cellStyle name="Output 3 2" xfId="403"/>
    <cellStyle name="Output 3 3" xfId="412"/>
    <cellStyle name="Percent [2]" xfId="161"/>
    <cellStyle name="Percent [2] 2" xfId="313"/>
    <cellStyle name="Percent [2] 3" xfId="314"/>
    <cellStyle name="Percent [2] 4" xfId="315"/>
    <cellStyle name="Percent 10" xfId="18"/>
    <cellStyle name="Percent 11" xfId="390"/>
    <cellStyle name="Percent 12" xfId="391"/>
    <cellStyle name="Percent 13" xfId="421"/>
    <cellStyle name="Percent 14" xfId="419"/>
    <cellStyle name="Percent 15" xfId="422"/>
    <cellStyle name="Percent 16" xfId="407"/>
    <cellStyle name="Percent 17" xfId="430"/>
    <cellStyle name="Percent 18" xfId="429"/>
    <cellStyle name="Percent 2" xfId="162"/>
    <cellStyle name="Percent 2 2" xfId="163"/>
    <cellStyle name="Percent 2 3" xfId="316"/>
    <cellStyle name="Percent 2 4" xfId="317"/>
    <cellStyle name="Percent 2 5" xfId="318"/>
    <cellStyle name="Percent 3" xfId="164"/>
    <cellStyle name="Percent 3 2" xfId="319"/>
    <cellStyle name="Percent 3 3" xfId="320"/>
    <cellStyle name="Percent 4" xfId="165"/>
    <cellStyle name="Percent 5" xfId="166"/>
    <cellStyle name="Percent 6" xfId="167"/>
    <cellStyle name="Percent 7" xfId="168"/>
    <cellStyle name="Percent 8" xfId="169"/>
    <cellStyle name="Percent 9" xfId="170"/>
    <cellStyle name="Quantity" xfId="171"/>
    <cellStyle name="Quantity 2" xfId="321"/>
    <cellStyle name="Quantity 3" xfId="322"/>
    <cellStyle name="Quantity 4" xfId="323"/>
    <cellStyle name="Standard_Data" xfId="172"/>
    <cellStyle name="Style 1" xfId="173"/>
    <cellStyle name="Title 2" xfId="174"/>
    <cellStyle name="Title 3" xfId="175"/>
    <cellStyle name="Total 2" xfId="176"/>
    <cellStyle name="Total 2 2" xfId="408"/>
    <cellStyle name="Total 2 3" xfId="413"/>
    <cellStyle name="Total 3" xfId="177"/>
    <cellStyle name="Total 3 2" xfId="409"/>
    <cellStyle name="Total 3 3" xfId="399"/>
    <cellStyle name="Warning Text 2" xfId="178"/>
    <cellStyle name="Warning Text 3" xfId="179"/>
    <cellStyle name="Wไhrung [0]_35ERI8T2gbIEMixb4v26icuOo" xfId="180"/>
    <cellStyle name="Wไhrung_35ERI8T2gbIEMixb4v26icuOo" xfId="181"/>
    <cellStyle name="เครื่องหมายจุลภาค 10" xfId="324"/>
    <cellStyle name="เครื่องหมายจุลภาค 11" xfId="325"/>
    <cellStyle name="เครื่องหมายจุลภาค 12" xfId="326"/>
    <cellStyle name="เครื่องหมายจุลภาค 13" xfId="327"/>
    <cellStyle name="เครื่องหมายจุลภาค 13 2" xfId="328"/>
    <cellStyle name="เครื่องหมายจุลภาค 14 2" xfId="329"/>
    <cellStyle name="เครื่องหมายจุลภาค 17 2" xfId="330"/>
    <cellStyle name="เครื่องหมายจุลภาค 2" xfId="26"/>
    <cellStyle name="เครื่องหมายจุลภาค 2 2" xfId="212"/>
    <cellStyle name="เครื่องหมายจุลภาค 2 2 2" xfId="331"/>
    <cellStyle name="เครื่องหมายจุลภาค 2 2 3 2" xfId="182"/>
    <cellStyle name="เครื่องหมายจุลภาค 2 3" xfId="332"/>
    <cellStyle name="เครื่องหมายจุลภาค 20 2" xfId="333"/>
    <cellStyle name="เครื่องหมายจุลภาค 21 2" xfId="334"/>
    <cellStyle name="เครื่องหมายจุลภาค 22 2" xfId="335"/>
    <cellStyle name="เครื่องหมายจุลภาค 24 2" xfId="336"/>
    <cellStyle name="เครื่องหมายจุลภาค 25 2" xfId="337"/>
    <cellStyle name="เครื่องหมายจุลภาค 3" xfId="338"/>
    <cellStyle name="เครื่องหมายจุลภาค 3 2" xfId="339"/>
    <cellStyle name="เครื่องหมายจุลภาค 3 3" xfId="340"/>
    <cellStyle name="เครื่องหมายจุลภาค 3 4" xfId="341"/>
    <cellStyle name="เครื่องหมายจุลภาค 3 5" xfId="342"/>
    <cellStyle name="เครื่องหมายจุลภาค 3 6" xfId="343"/>
    <cellStyle name="เครื่องหมายจุลภาค 4" xfId="183"/>
    <cellStyle name="เครื่องหมายจุลภาค 4 2" xfId="184"/>
    <cellStyle name="เครื่องหมายจุลภาค 4 3" xfId="185"/>
    <cellStyle name="เครื่องหมายจุลภาค 5" xfId="20"/>
    <cellStyle name="เครื่องหมายจุลภาค 5 2" xfId="344"/>
    <cellStyle name="เครื่องหมายจุลภาค 5 3" xfId="345"/>
    <cellStyle name="เครื่องหมายจุลภาค 6" xfId="23"/>
    <cellStyle name="เครื่องหมายจุลภาค 6 2" xfId="346"/>
    <cellStyle name="เครื่องหมายจุลภาค 7" xfId="186"/>
    <cellStyle name="เครื่องหมายจุลภาค 7 2" xfId="347"/>
    <cellStyle name="เครื่องหมายจุลภาค 8" xfId="187"/>
    <cellStyle name="เครื่องหมายจุลภาค 8 2" xfId="348"/>
    <cellStyle name="เครื่องหมายจุลภาค 9" xfId="349"/>
    <cellStyle name="จุลภาค 2" xfId="188"/>
    <cellStyle name="น้บะภฒ_95" xfId="189"/>
    <cellStyle name="ปกติ 10" xfId="351"/>
    <cellStyle name="ปกติ 11" xfId="190"/>
    <cellStyle name="ปกติ 11 2" xfId="191"/>
    <cellStyle name="ปกติ 2" xfId="11"/>
    <cellStyle name="ปกติ 2 2" xfId="352"/>
    <cellStyle name="ปกติ 2 3" xfId="192"/>
    <cellStyle name="ปกติ 3" xfId="193"/>
    <cellStyle name="ปกติ 3 10" xfId="194"/>
    <cellStyle name="ปกติ 3 2" xfId="353"/>
    <cellStyle name="ปกติ 4" xfId="354"/>
    <cellStyle name="ปกติ 4 2" xfId="195"/>
    <cellStyle name="ปกติ 4 3" xfId="196"/>
    <cellStyle name="ปกติ 5" xfId="19"/>
    <cellStyle name="ปกติ 5 2" xfId="21"/>
    <cellStyle name="ปกติ 5 3" xfId="355"/>
    <cellStyle name="ปกติ 5 4" xfId="356"/>
    <cellStyle name="ปกติ 5 5" xfId="357"/>
    <cellStyle name="ปกติ 6" xfId="197"/>
    <cellStyle name="ปกติ 6 2" xfId="358"/>
    <cellStyle name="ปกติ 7" xfId="359"/>
    <cellStyle name="ปกติ 7 2" xfId="360"/>
    <cellStyle name="ปกติ 8" xfId="361"/>
    <cellStyle name="ปกติ 8 2" xfId="362"/>
    <cellStyle name="ปกติ 9" xfId="363"/>
    <cellStyle name="เปอร์เซ็นต์ 2" xfId="198"/>
    <cellStyle name="เปอร์เซ็นต์ 2 2" xfId="350"/>
    <cellStyle name="ฤธถ [0]_95" xfId="199"/>
    <cellStyle name="ฤธถ_95" xfId="200"/>
    <cellStyle name="ล๋ศญ [0]_95" xfId="201"/>
    <cellStyle name="ล๋ศญ_95" xfId="202"/>
    <cellStyle name="ลักษณะ 1" xfId="203"/>
    <cellStyle name="วฅมุ_4ฟ๙ฝวภ๛" xfId="204"/>
    <cellStyle name="หมายเหตุ 2" xfId="364"/>
    <cellStyle name="หมายเหตุ 2 2" xfId="365"/>
    <cellStyle name="หมายเหตุ 2 2 2" xfId="366"/>
    <cellStyle name="หมายเหตุ 2 3" xfId="367"/>
    <cellStyle name="หมายเหตุ 2 3 2" xfId="368"/>
    <cellStyle name="หมายเหตุ 2 4" xfId="369"/>
    <cellStyle name="หมายเหตุ 2 4 2" xfId="370"/>
    <cellStyle name="หมายเหตุ 2 5" xfId="371"/>
    <cellStyle name="หมายเหตุ 2 6" xfId="372"/>
    <cellStyle name="หมายเหตุ 2 7" xfId="373"/>
    <cellStyle name="หมายเหตุ 3" xfId="374"/>
    <cellStyle name="หมายเหตุ 3 2" xfId="375"/>
    <cellStyle name="หมายเหตุ 3 2 2" xfId="376"/>
    <cellStyle name="หมายเหตุ 3 3" xfId="377"/>
    <cellStyle name="หมายเหตุ 3 3 2" xfId="378"/>
    <cellStyle name="หมายเหตุ 3 4" xfId="379"/>
    <cellStyle name="หมายเหตุ 3 4 2" xfId="380"/>
    <cellStyle name="หมายเหตุ 3 5" xfId="381"/>
    <cellStyle name="หมายเหตุ 4" xfId="382"/>
    <cellStyle name="หมายเหตุ 4 2" xfId="383"/>
    <cellStyle name="หมายเหตุ 5" xfId="384"/>
    <cellStyle name="หมายเหตุ 5 2" xfId="385"/>
    <cellStyle name="หมายเหตุ 6" xfId="386"/>
    <cellStyle name="หมายเหตุ 7" xfId="387"/>
    <cellStyle name="หมายเหตุ 8" xfId="388"/>
    <cellStyle name="標準_FIXED ASSET" xfId="20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131"/>
  <sheetViews>
    <sheetView tabSelected="1" topLeftCell="A5" zoomScaleNormal="100" zoomScaleSheetLayoutView="80" workbookViewId="0">
      <pane xSplit="5" ySplit="3" topLeftCell="F8" activePane="bottomRight" state="frozen"/>
      <selection activeCell="G14" sqref="G14"/>
      <selection pane="topRight" activeCell="G14" sqref="G14"/>
      <selection pane="bottomLeft" activeCell="G14" sqref="G14"/>
      <selection pane="bottomRight" activeCell="F8" sqref="F8"/>
    </sheetView>
  </sheetViews>
  <sheetFormatPr defaultColWidth="9.109375" defaultRowHeight="25.5" customHeight="1"/>
  <cols>
    <col min="1" max="3" width="3.5546875" style="1" customWidth="1"/>
    <col min="4" max="4" width="6.6640625" style="1" customWidth="1"/>
    <col min="5" max="5" width="37.109375" style="1" customWidth="1"/>
    <col min="6" max="6" width="9" style="348" customWidth="1"/>
    <col min="7" max="7" width="14.88671875" style="1" customWidth="1"/>
    <col min="8" max="8" width="0.88671875" style="1" customWidth="1"/>
    <col min="9" max="9" width="14.88671875" style="1" customWidth="1"/>
    <col min="10" max="10" width="0.88671875" style="1" customWidth="1"/>
    <col min="11" max="11" width="14.88671875" style="1" customWidth="1"/>
    <col min="12" max="12" width="0.88671875" style="1" customWidth="1"/>
    <col min="13" max="13" width="14.88671875" style="1" customWidth="1"/>
    <col min="14" max="14" width="0.88671875" style="1" customWidth="1"/>
    <col min="15" max="15" width="14.88671875" style="1" customWidth="1"/>
    <col min="16" max="16" width="0.88671875" style="1" customWidth="1"/>
    <col min="17" max="17" width="14.88671875" style="1" customWidth="1"/>
    <col min="18" max="18" width="0.88671875" style="1" customWidth="1"/>
    <col min="19" max="16384" width="9.109375" style="1"/>
  </cols>
  <sheetData>
    <row r="1" spans="1:18" ht="25.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</row>
    <row r="2" spans="1:18" ht="25.5" customHeight="1">
      <c r="A2" s="372" t="s">
        <v>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</row>
    <row r="3" spans="1:18" ht="25.5" customHeight="1">
      <c r="A3" s="372" t="s">
        <v>182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</row>
    <row r="4" spans="1:18" ht="25.5" customHeight="1">
      <c r="A4" s="297"/>
      <c r="B4" s="297"/>
      <c r="C4" s="297"/>
      <c r="D4" s="297"/>
      <c r="E4" s="297"/>
      <c r="F4" s="344"/>
      <c r="G4" s="345"/>
      <c r="H4" s="297"/>
      <c r="I4" s="297"/>
      <c r="J4" s="297"/>
      <c r="K4" s="346"/>
      <c r="L4" s="297"/>
      <c r="M4" s="345"/>
      <c r="N4" s="297"/>
      <c r="O4" s="297"/>
      <c r="P4" s="297"/>
      <c r="Q4" s="297"/>
    </row>
    <row r="5" spans="1:18" s="10" customFormat="1" ht="25.5" customHeight="1">
      <c r="F5" s="347"/>
      <c r="G5" s="371" t="s">
        <v>168</v>
      </c>
      <c r="H5" s="371"/>
      <c r="I5" s="371"/>
      <c r="J5" s="371"/>
      <c r="K5" s="371"/>
      <c r="L5" s="16"/>
      <c r="M5" s="371" t="s">
        <v>169</v>
      </c>
      <c r="N5" s="371"/>
      <c r="O5" s="371"/>
      <c r="P5" s="371"/>
      <c r="Q5" s="371"/>
    </row>
    <row r="6" spans="1:18" s="10" customFormat="1" ht="25.5" customHeight="1">
      <c r="F6" s="51" t="s">
        <v>2</v>
      </c>
      <c r="G6" s="51" t="s">
        <v>183</v>
      </c>
      <c r="H6" s="51"/>
      <c r="I6" s="51" t="s">
        <v>3</v>
      </c>
      <c r="J6" s="51"/>
      <c r="K6" s="51" t="s">
        <v>147</v>
      </c>
      <c r="L6" s="51"/>
      <c r="M6" s="51" t="s">
        <v>183</v>
      </c>
      <c r="N6" s="51"/>
      <c r="O6" s="51" t="s">
        <v>3</v>
      </c>
      <c r="P6" s="51"/>
      <c r="Q6" s="51" t="s">
        <v>147</v>
      </c>
    </row>
    <row r="7" spans="1:18" ht="25.5" customHeight="1">
      <c r="A7" s="10"/>
      <c r="B7" s="10"/>
      <c r="C7" s="10"/>
      <c r="D7" s="10"/>
      <c r="E7" s="10"/>
      <c r="F7" s="51"/>
      <c r="G7" s="16"/>
      <c r="H7" s="16"/>
      <c r="I7" s="297" t="s">
        <v>126</v>
      </c>
      <c r="J7" s="16"/>
      <c r="K7" s="297" t="s">
        <v>126</v>
      </c>
      <c r="L7" s="16"/>
      <c r="M7" s="16"/>
      <c r="N7" s="16"/>
      <c r="O7" s="297" t="s">
        <v>126</v>
      </c>
      <c r="P7" s="16"/>
      <c r="Q7" s="297" t="s">
        <v>126</v>
      </c>
    </row>
    <row r="8" spans="1:18" ht="25.5" customHeight="1">
      <c r="E8" s="3" t="s">
        <v>4</v>
      </c>
    </row>
    <row r="9" spans="1:18" ht="25.5" customHeight="1">
      <c r="A9" s="3" t="s">
        <v>5</v>
      </c>
      <c r="M9" s="35"/>
      <c r="O9" s="35" t="s">
        <v>614</v>
      </c>
    </row>
    <row r="10" spans="1:18" ht="25.5" customHeight="1">
      <c r="B10" s="1" t="s">
        <v>6</v>
      </c>
      <c r="F10" s="19" t="s">
        <v>7</v>
      </c>
      <c r="G10" s="5">
        <v>42950601</v>
      </c>
      <c r="H10" s="2"/>
      <c r="I10" s="5">
        <v>33261220</v>
      </c>
      <c r="J10" s="2"/>
      <c r="K10" s="2">
        <v>27836762</v>
      </c>
      <c r="L10" s="2"/>
      <c r="M10" s="29">
        <v>41848857</v>
      </c>
      <c r="N10" s="2"/>
      <c r="O10" s="29">
        <v>33244606</v>
      </c>
      <c r="P10" s="2"/>
      <c r="Q10" s="5">
        <v>27440015</v>
      </c>
    </row>
    <row r="11" spans="1:18" ht="25.5" customHeight="1">
      <c r="B11" s="1" t="s">
        <v>8</v>
      </c>
      <c r="F11" s="19" t="s">
        <v>166</v>
      </c>
      <c r="G11" s="12">
        <v>0</v>
      </c>
      <c r="H11" s="2"/>
      <c r="I11" s="5">
        <v>637444</v>
      </c>
      <c r="J11" s="2"/>
      <c r="K11" s="2">
        <v>0</v>
      </c>
      <c r="L11" s="2"/>
      <c r="M11" s="2">
        <v>0</v>
      </c>
      <c r="N11" s="2"/>
      <c r="O11" s="2">
        <v>0</v>
      </c>
      <c r="P11" s="2"/>
      <c r="Q11" s="5">
        <v>0</v>
      </c>
    </row>
    <row r="12" spans="1:18" ht="25.5" customHeight="1">
      <c r="B12" s="1" t="s">
        <v>9</v>
      </c>
      <c r="F12" s="19" t="s">
        <v>10</v>
      </c>
      <c r="G12" s="5">
        <v>579797985</v>
      </c>
      <c r="H12" s="2"/>
      <c r="I12" s="5">
        <v>714911366</v>
      </c>
      <c r="J12" s="2"/>
      <c r="K12" s="2">
        <f>1277529798-23672188</f>
        <v>1253857610</v>
      </c>
      <c r="L12" s="2"/>
      <c r="M12" s="4">
        <v>579797985</v>
      </c>
      <c r="N12" s="2"/>
      <c r="O12" s="4">
        <v>714911366</v>
      </c>
      <c r="P12" s="2"/>
      <c r="Q12" s="5">
        <f>1277529798-23672188</f>
        <v>1253857610</v>
      </c>
    </row>
    <row r="13" spans="1:18" ht="25.5" customHeight="1">
      <c r="B13" s="1" t="s">
        <v>11</v>
      </c>
      <c r="F13" s="19" t="s">
        <v>25</v>
      </c>
      <c r="G13" s="2">
        <v>5700000</v>
      </c>
      <c r="H13" s="2"/>
      <c r="I13" s="4">
        <v>0</v>
      </c>
      <c r="J13" s="2"/>
      <c r="K13" s="2">
        <v>60000000</v>
      </c>
      <c r="L13" s="2"/>
      <c r="M13" s="4">
        <v>5700000</v>
      </c>
      <c r="N13" s="2"/>
      <c r="O13" s="4">
        <v>0</v>
      </c>
      <c r="P13" s="2"/>
      <c r="Q13" s="5">
        <v>60000000</v>
      </c>
    </row>
    <row r="14" spans="1:18" ht="25.5" customHeight="1">
      <c r="B14" s="1" t="s">
        <v>12</v>
      </c>
      <c r="F14" s="19"/>
      <c r="G14" s="4">
        <v>8415040</v>
      </c>
      <c r="H14" s="2"/>
      <c r="I14" s="4">
        <v>12752799</v>
      </c>
      <c r="J14" s="2"/>
      <c r="K14" s="2">
        <v>13007091</v>
      </c>
      <c r="L14" s="2"/>
      <c r="M14" s="4">
        <v>7677597</v>
      </c>
      <c r="N14" s="2"/>
      <c r="O14" s="4">
        <v>12752800</v>
      </c>
      <c r="P14" s="2"/>
      <c r="Q14" s="2">
        <v>13007072</v>
      </c>
      <c r="R14" s="35"/>
    </row>
    <row r="15" spans="1:18" s="3" customFormat="1" ht="25.5" customHeight="1">
      <c r="E15" s="3" t="s">
        <v>172</v>
      </c>
      <c r="F15" s="349"/>
      <c r="G15" s="355">
        <f>SUM(G10:G14)</f>
        <v>636863626</v>
      </c>
      <c r="H15" s="7"/>
      <c r="I15" s="355">
        <f>SUM(I10:I14)</f>
        <v>761562829</v>
      </c>
      <c r="J15" s="7"/>
      <c r="K15" s="355">
        <f>SUM(K10:K14)</f>
        <v>1354701463</v>
      </c>
      <c r="L15" s="7"/>
      <c r="M15" s="355">
        <f>SUM(M10:M14)</f>
        <v>635024439</v>
      </c>
      <c r="N15" s="7"/>
      <c r="O15" s="355">
        <f>SUM(O10:O14)</f>
        <v>760908772</v>
      </c>
      <c r="P15" s="7"/>
      <c r="Q15" s="355">
        <f>SUM(Q10:Q14)</f>
        <v>1354304697</v>
      </c>
    </row>
    <row r="16" spans="1:18" ht="25.5" customHeight="1">
      <c r="A16" s="3" t="s">
        <v>13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5"/>
    </row>
    <row r="17" spans="1:18" ht="25.5" customHeight="1">
      <c r="B17" s="1" t="s">
        <v>14</v>
      </c>
      <c r="F17" s="19"/>
      <c r="G17" s="5">
        <v>74856891</v>
      </c>
      <c r="H17" s="2"/>
      <c r="I17" s="5">
        <v>71645749</v>
      </c>
      <c r="J17" s="2"/>
      <c r="K17" s="356">
        <v>81267951</v>
      </c>
      <c r="L17" s="2"/>
      <c r="M17" s="5">
        <v>74856891</v>
      </c>
      <c r="N17" s="2"/>
      <c r="O17" s="5">
        <v>71645749</v>
      </c>
      <c r="P17" s="2"/>
      <c r="Q17" s="356">
        <v>81267951</v>
      </c>
    </row>
    <row r="18" spans="1:18" ht="25.5" customHeight="1">
      <c r="B18" s="1" t="s">
        <v>15</v>
      </c>
      <c r="F18" s="19" t="s">
        <v>159</v>
      </c>
      <c r="G18" s="2">
        <v>0</v>
      </c>
      <c r="H18" s="2"/>
      <c r="I18" s="2">
        <v>0</v>
      </c>
      <c r="J18" s="2"/>
      <c r="K18" s="2">
        <v>0</v>
      </c>
      <c r="L18" s="2"/>
      <c r="M18" s="356">
        <v>29999980</v>
      </c>
      <c r="N18" s="2"/>
      <c r="O18" s="356">
        <v>29999980</v>
      </c>
      <c r="P18" s="2"/>
      <c r="Q18" s="356">
        <v>29999980</v>
      </c>
    </row>
    <row r="19" spans="1:18" ht="25.5" customHeight="1">
      <c r="B19" s="1" t="s">
        <v>17</v>
      </c>
      <c r="F19" s="19" t="s">
        <v>16</v>
      </c>
      <c r="G19" s="5">
        <v>534174179</v>
      </c>
      <c r="H19" s="2"/>
      <c r="I19" s="5">
        <v>540006825</v>
      </c>
      <c r="J19" s="2"/>
      <c r="K19" s="356">
        <v>555547813</v>
      </c>
      <c r="L19" s="2"/>
      <c r="M19" s="4">
        <v>534174179</v>
      </c>
      <c r="N19" s="2"/>
      <c r="O19" s="4">
        <v>540006825</v>
      </c>
      <c r="P19" s="2"/>
      <c r="Q19" s="356">
        <v>540006825</v>
      </c>
      <c r="R19" s="13"/>
    </row>
    <row r="20" spans="1:18" ht="25.5" customHeight="1">
      <c r="B20" s="1" t="s">
        <v>18</v>
      </c>
      <c r="F20" s="19" t="s">
        <v>160</v>
      </c>
      <c r="G20" s="4">
        <v>20310000</v>
      </c>
      <c r="H20" s="2"/>
      <c r="I20" s="4">
        <v>20310000</v>
      </c>
      <c r="J20" s="2"/>
      <c r="K20" s="5">
        <v>25418498</v>
      </c>
      <c r="L20" s="2"/>
      <c r="M20" s="4">
        <v>0</v>
      </c>
      <c r="N20" s="2"/>
      <c r="O20" s="4">
        <v>0</v>
      </c>
      <c r="P20" s="2"/>
      <c r="Q20" s="5">
        <v>25418498</v>
      </c>
      <c r="R20" s="11"/>
    </row>
    <row r="21" spans="1:18" ht="25.5" customHeight="1">
      <c r="B21" s="1" t="s">
        <v>20</v>
      </c>
      <c r="F21" s="19" t="s">
        <v>19</v>
      </c>
      <c r="G21" s="4">
        <v>11468484</v>
      </c>
      <c r="H21" s="2"/>
      <c r="I21" s="4">
        <f>14569273-1033669</f>
        <v>13535604</v>
      </c>
      <c r="J21" s="2"/>
      <c r="K21" s="356">
        <v>12515081</v>
      </c>
      <c r="L21" s="2"/>
      <c r="M21" s="4">
        <v>11468484</v>
      </c>
      <c r="N21" s="2"/>
      <c r="O21" s="4">
        <v>13535604</v>
      </c>
      <c r="P21" s="2"/>
      <c r="Q21" s="356">
        <v>12515081</v>
      </c>
      <c r="R21" s="12"/>
    </row>
    <row r="22" spans="1:18" ht="25.5" customHeight="1">
      <c r="B22" s="1" t="s">
        <v>22</v>
      </c>
      <c r="F22" s="19" t="s">
        <v>21</v>
      </c>
      <c r="G22" s="4">
        <v>944059</v>
      </c>
      <c r="H22" s="2"/>
      <c r="I22" s="4">
        <v>1033669</v>
      </c>
      <c r="J22" s="2"/>
      <c r="K22" s="357">
        <v>0</v>
      </c>
      <c r="L22" s="2"/>
      <c r="M22" s="4">
        <v>944059</v>
      </c>
      <c r="N22" s="2"/>
      <c r="O22" s="4">
        <v>1033669</v>
      </c>
      <c r="P22" s="2"/>
      <c r="Q22" s="358">
        <v>0</v>
      </c>
      <c r="R22" s="12"/>
    </row>
    <row r="23" spans="1:18" ht="25.5" customHeight="1">
      <c r="B23" s="1" t="s">
        <v>24</v>
      </c>
      <c r="F23" s="19" t="s">
        <v>23</v>
      </c>
      <c r="G23" s="4">
        <v>8021793</v>
      </c>
      <c r="H23" s="2"/>
      <c r="I23" s="4">
        <v>8021793</v>
      </c>
      <c r="J23" s="2"/>
      <c r="K23" s="356">
        <v>5572799</v>
      </c>
      <c r="L23" s="2"/>
      <c r="M23" s="4">
        <v>6883793</v>
      </c>
      <c r="N23" s="2"/>
      <c r="O23" s="4">
        <v>6883793</v>
      </c>
      <c r="P23" s="2"/>
      <c r="Q23" s="356">
        <v>5572799</v>
      </c>
      <c r="R23" s="35"/>
    </row>
    <row r="24" spans="1:18" ht="25.5" customHeight="1">
      <c r="B24" s="1" t="s">
        <v>26</v>
      </c>
      <c r="F24" s="19" t="s">
        <v>25</v>
      </c>
      <c r="G24" s="4">
        <v>0</v>
      </c>
      <c r="H24" s="2"/>
      <c r="I24" s="4">
        <v>38500000</v>
      </c>
      <c r="J24" s="2"/>
      <c r="K24" s="357">
        <v>0</v>
      </c>
      <c r="L24" s="2"/>
      <c r="M24" s="4">
        <v>0</v>
      </c>
      <c r="N24" s="2"/>
      <c r="O24" s="4">
        <v>38500000</v>
      </c>
      <c r="P24" s="2"/>
      <c r="Q24" s="358">
        <v>0</v>
      </c>
      <c r="R24" s="35"/>
    </row>
    <row r="25" spans="1:18" ht="25.5" customHeight="1">
      <c r="B25" s="1" t="s">
        <v>28</v>
      </c>
      <c r="F25" s="19"/>
      <c r="G25" s="4">
        <v>8075445</v>
      </c>
      <c r="H25" s="2"/>
      <c r="I25" s="4">
        <v>2482674</v>
      </c>
      <c r="J25" s="2"/>
      <c r="K25" s="356">
        <v>1390617</v>
      </c>
      <c r="L25" s="2"/>
      <c r="M25" s="4">
        <v>8074957</v>
      </c>
      <c r="N25" s="2"/>
      <c r="O25" s="4">
        <v>2482167</v>
      </c>
      <c r="P25" s="2"/>
      <c r="Q25" s="356">
        <v>1390129</v>
      </c>
      <c r="R25" s="35"/>
    </row>
    <row r="26" spans="1:18" s="3" customFormat="1" ht="25.5" customHeight="1">
      <c r="E26" s="3" t="s">
        <v>173</v>
      </c>
      <c r="F26" s="349"/>
      <c r="G26" s="355">
        <f>SUM(G17:G25)</f>
        <v>657850851</v>
      </c>
      <c r="H26" s="7"/>
      <c r="I26" s="355">
        <f>SUM(I17:I25)</f>
        <v>695536314</v>
      </c>
      <c r="J26" s="7"/>
      <c r="K26" s="355">
        <f>SUM(K17:K25)</f>
        <v>681712759</v>
      </c>
      <c r="L26" s="7"/>
      <c r="M26" s="355">
        <f>SUM(M17:M25)</f>
        <v>666402343</v>
      </c>
      <c r="N26" s="7"/>
      <c r="O26" s="355">
        <f>SUM(O17:O25)</f>
        <v>704087787</v>
      </c>
      <c r="P26" s="7"/>
      <c r="Q26" s="355">
        <f>SUM(Q17:Q25)</f>
        <v>696171263</v>
      </c>
    </row>
    <row r="27" spans="1:18" s="3" customFormat="1" ht="25.5" customHeight="1" thickBot="1">
      <c r="A27" s="3" t="s">
        <v>174</v>
      </c>
      <c r="F27" s="349"/>
      <c r="G27" s="359">
        <f>+G15+G26</f>
        <v>1294714477</v>
      </c>
      <c r="H27" s="7"/>
      <c r="I27" s="359">
        <f>+I15+I26</f>
        <v>1457099143</v>
      </c>
      <c r="J27" s="7"/>
      <c r="K27" s="359">
        <f>+K15+K26</f>
        <v>2036414222</v>
      </c>
      <c r="L27" s="7"/>
      <c r="M27" s="359">
        <f>+M15+M26</f>
        <v>1301426782</v>
      </c>
      <c r="N27" s="7"/>
      <c r="O27" s="359">
        <f>+O15+O26</f>
        <v>1464996559</v>
      </c>
      <c r="P27" s="7"/>
      <c r="Q27" s="359">
        <f>+Q15+Q26</f>
        <v>2050475960</v>
      </c>
    </row>
    <row r="28" spans="1:18" s="3" customFormat="1" ht="25.5" customHeight="1" thickTop="1">
      <c r="F28" s="349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8" s="3" customFormat="1" ht="25.5" customHeight="1">
      <c r="E29" s="3" t="s">
        <v>614</v>
      </c>
      <c r="F29" s="34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8" s="3" customFormat="1" ht="25.5" customHeight="1">
      <c r="F30" s="349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8" s="3" customFormat="1" ht="25.5" customHeight="1">
      <c r="F31" s="349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8" s="3" customFormat="1" ht="25.5" customHeight="1">
      <c r="F32" s="34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s="3" customFormat="1" ht="25.5" customHeight="1">
      <c r="F33" s="349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s="3" customFormat="1" ht="25.5" customHeight="1">
      <c r="F34" s="349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s="3" customFormat="1" ht="25.5" customHeight="1">
      <c r="F35" s="349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s="3" customFormat="1" ht="25.5" customHeight="1">
      <c r="F36" s="349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s="3" customFormat="1" ht="25.5" customHeight="1">
      <c r="F37" s="349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s="3" customFormat="1" ht="25.5" customHeight="1">
      <c r="F38" s="349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s="3" customFormat="1" ht="25.5" customHeight="1">
      <c r="F39" s="349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s="3" customFormat="1" ht="25.5" customHeight="1">
      <c r="A40" s="55" t="s">
        <v>167</v>
      </c>
      <c r="F40" s="349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s="3" customFormat="1" ht="25.5" customHeight="1">
      <c r="F41" s="34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s="3" customFormat="1" ht="25.5" customHeight="1">
      <c r="F42" s="349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s="3" customFormat="1" ht="25.5" customHeight="1">
      <c r="F43" s="349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s="3" customFormat="1" ht="25.5" customHeight="1">
      <c r="F44" s="349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s="3" customFormat="1" ht="25.5" customHeight="1">
      <c r="F45" s="349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s="3" customFormat="1" ht="25.5" customHeight="1">
      <c r="F46" s="349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s="3" customFormat="1" ht="25.5" customHeight="1">
      <c r="A47" s="373" t="s">
        <v>171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  <c r="O47" s="372"/>
      <c r="P47" s="372"/>
      <c r="Q47" s="372"/>
    </row>
    <row r="48" spans="1:17" s="3" customFormat="1" ht="25.5" customHeight="1">
      <c r="F48" s="349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ht="25.5" customHeight="1">
      <c r="A49" s="372" t="s">
        <v>0</v>
      </c>
      <c r="B49" s="372"/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72"/>
      <c r="Q49" s="372"/>
    </row>
    <row r="50" spans="1:17" ht="25.5" customHeight="1">
      <c r="A50" s="372" t="s">
        <v>170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</row>
    <row r="51" spans="1:17" ht="25.5" customHeight="1">
      <c r="A51" s="372" t="s">
        <v>182</v>
      </c>
      <c r="B51" s="372"/>
      <c r="C51" s="372"/>
      <c r="D51" s="372"/>
      <c r="E51" s="372"/>
      <c r="F51" s="372"/>
      <c r="G51" s="372"/>
      <c r="H51" s="372"/>
      <c r="I51" s="372"/>
      <c r="J51" s="372"/>
      <c r="K51" s="372"/>
      <c r="L51" s="372"/>
      <c r="M51" s="372"/>
      <c r="N51" s="372"/>
      <c r="O51" s="372"/>
      <c r="P51" s="372"/>
      <c r="Q51" s="372"/>
    </row>
    <row r="52" spans="1:17" ht="25.5" customHeight="1">
      <c r="A52" s="297"/>
      <c r="B52" s="297"/>
      <c r="C52" s="297"/>
      <c r="D52" s="297"/>
      <c r="E52" s="297"/>
      <c r="F52" s="344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7"/>
    </row>
    <row r="53" spans="1:17" s="10" customFormat="1" ht="25.5" customHeight="1">
      <c r="F53" s="347"/>
      <c r="G53" s="371" t="s">
        <v>168</v>
      </c>
      <c r="H53" s="371"/>
      <c r="I53" s="371"/>
      <c r="J53" s="371"/>
      <c r="K53" s="371"/>
      <c r="L53" s="16"/>
      <c r="M53" s="371" t="s">
        <v>169</v>
      </c>
      <c r="N53" s="371"/>
      <c r="O53" s="371"/>
      <c r="P53" s="371"/>
      <c r="Q53" s="371"/>
    </row>
    <row r="54" spans="1:17" s="10" customFormat="1" ht="25.5" customHeight="1">
      <c r="F54" s="51" t="s">
        <v>2</v>
      </c>
      <c r="G54" s="51" t="s">
        <v>183</v>
      </c>
      <c r="H54" s="51"/>
      <c r="I54" s="51" t="s">
        <v>3</v>
      </c>
      <c r="J54" s="51"/>
      <c r="K54" s="51" t="s">
        <v>147</v>
      </c>
      <c r="L54" s="51"/>
      <c r="M54" s="51" t="s">
        <v>183</v>
      </c>
      <c r="N54" s="51"/>
      <c r="O54" s="51" t="s">
        <v>3</v>
      </c>
      <c r="P54" s="51"/>
      <c r="Q54" s="51" t="s">
        <v>147</v>
      </c>
    </row>
    <row r="55" spans="1:17" ht="25.5" customHeight="1">
      <c r="A55" s="10"/>
      <c r="B55" s="10"/>
      <c r="C55" s="10"/>
      <c r="D55" s="10"/>
      <c r="E55" s="10"/>
      <c r="F55" s="51"/>
      <c r="G55" s="16"/>
      <c r="H55" s="16"/>
      <c r="I55" s="297" t="s">
        <v>126</v>
      </c>
      <c r="J55" s="16"/>
      <c r="K55" s="297" t="s">
        <v>126</v>
      </c>
      <c r="L55" s="16"/>
      <c r="M55" s="16"/>
      <c r="N55" s="16"/>
      <c r="O55" s="297" t="s">
        <v>126</v>
      </c>
      <c r="P55" s="16"/>
      <c r="Q55" s="297" t="s">
        <v>126</v>
      </c>
    </row>
    <row r="56" spans="1:17" ht="25.5" customHeight="1">
      <c r="E56" s="3" t="s">
        <v>29</v>
      </c>
    </row>
    <row r="57" spans="1:17" ht="25.5" customHeight="1">
      <c r="A57" s="3" t="s">
        <v>30</v>
      </c>
    </row>
    <row r="58" spans="1:17" ht="25.5" customHeight="1">
      <c r="B58" s="1" t="s">
        <v>31</v>
      </c>
      <c r="F58" s="350" t="s">
        <v>27</v>
      </c>
      <c r="G58" s="13">
        <v>0</v>
      </c>
      <c r="H58" s="2"/>
      <c r="I58" s="4">
        <f>350067393</f>
        <v>350067393</v>
      </c>
      <c r="J58" s="2"/>
      <c r="K58" s="2">
        <f>504890070-2907422</f>
        <v>501982648</v>
      </c>
      <c r="L58" s="2"/>
      <c r="M58" s="13">
        <v>0</v>
      </c>
      <c r="N58" s="2"/>
      <c r="O58" s="4">
        <v>350067393</v>
      </c>
      <c r="P58" s="2"/>
      <c r="Q58" s="2">
        <f>504890070-2907422</f>
        <v>501982648</v>
      </c>
    </row>
    <row r="59" spans="1:17" ht="25.5" customHeight="1">
      <c r="B59" s="1" t="s">
        <v>157</v>
      </c>
      <c r="F59" s="350" t="s">
        <v>150</v>
      </c>
      <c r="G59" s="4">
        <v>32468852</v>
      </c>
      <c r="H59" s="2"/>
      <c r="I59" s="4">
        <f>23479191+454110</f>
        <v>23933301</v>
      </c>
      <c r="J59" s="2"/>
      <c r="K59" s="2">
        <v>110180476</v>
      </c>
      <c r="L59" s="2"/>
      <c r="M59" s="4">
        <v>26351242</v>
      </c>
      <c r="N59" s="2"/>
      <c r="O59" s="4">
        <v>23909301</v>
      </c>
      <c r="P59" s="2"/>
      <c r="Q59" s="360">
        <v>110159476</v>
      </c>
    </row>
    <row r="60" spans="1:17" ht="25.5" customHeight="1">
      <c r="B60" s="1" t="s">
        <v>33</v>
      </c>
      <c r="F60" s="351"/>
      <c r="G60" s="4">
        <v>5196891</v>
      </c>
      <c r="H60" s="2"/>
      <c r="I60" s="4">
        <v>9252207</v>
      </c>
      <c r="J60" s="2"/>
      <c r="K60" s="5">
        <v>56662074</v>
      </c>
      <c r="L60" s="2"/>
      <c r="M60" s="4">
        <v>5196891</v>
      </c>
      <c r="N60" s="2"/>
      <c r="O60" s="4">
        <v>9252207</v>
      </c>
      <c r="P60" s="2"/>
      <c r="Q60" s="360">
        <v>56662074</v>
      </c>
    </row>
    <row r="61" spans="1:17" ht="25.5" customHeight="1">
      <c r="A61" s="3"/>
      <c r="B61" s="1" t="s">
        <v>134</v>
      </c>
      <c r="F61" s="350" t="s">
        <v>153</v>
      </c>
      <c r="G61" s="320">
        <v>467256082</v>
      </c>
      <c r="H61" s="320"/>
      <c r="I61" s="4">
        <v>0</v>
      </c>
      <c r="J61" s="320"/>
      <c r="K61" s="4">
        <v>0</v>
      </c>
      <c r="L61" s="320"/>
      <c r="M61" s="320">
        <v>467256082</v>
      </c>
      <c r="N61" s="320"/>
      <c r="O61" s="4">
        <v>0</v>
      </c>
      <c r="P61" s="2"/>
      <c r="Q61" s="361">
        <v>0</v>
      </c>
    </row>
    <row r="62" spans="1:17" ht="25.5" customHeight="1">
      <c r="B62" s="1" t="s">
        <v>34</v>
      </c>
      <c r="F62" s="351"/>
      <c r="G62" s="4"/>
      <c r="H62" s="2"/>
      <c r="I62" s="4"/>
      <c r="J62" s="2"/>
      <c r="K62" s="5"/>
      <c r="L62" s="2"/>
      <c r="M62" s="4"/>
      <c r="N62" s="2"/>
      <c r="O62" s="4"/>
      <c r="P62" s="2"/>
      <c r="Q62" s="5"/>
    </row>
    <row r="63" spans="1:17" ht="25.5" customHeight="1">
      <c r="C63" s="1" t="s">
        <v>35</v>
      </c>
      <c r="F63" s="351">
        <v>21</v>
      </c>
      <c r="G63" s="4">
        <v>0</v>
      </c>
      <c r="H63" s="2"/>
      <c r="I63" s="4">
        <v>114047836</v>
      </c>
      <c r="J63" s="2"/>
      <c r="K63" s="5">
        <v>300184429</v>
      </c>
      <c r="L63" s="2"/>
      <c r="M63" s="4">
        <v>0</v>
      </c>
      <c r="N63" s="2"/>
      <c r="O63" s="4">
        <v>114047836</v>
      </c>
      <c r="P63" s="2"/>
      <c r="Q63" s="5">
        <v>300184429</v>
      </c>
    </row>
    <row r="64" spans="1:17" ht="25.5" customHeight="1">
      <c r="C64" s="1" t="s">
        <v>36</v>
      </c>
      <c r="F64" s="351">
        <v>22</v>
      </c>
      <c r="G64" s="4">
        <v>2267498</v>
      </c>
      <c r="H64" s="2"/>
      <c r="I64" s="4">
        <v>2218953</v>
      </c>
      <c r="J64" s="2"/>
      <c r="K64" s="5">
        <v>1185256</v>
      </c>
      <c r="L64" s="2"/>
      <c r="M64" s="4">
        <v>2267498</v>
      </c>
      <c r="N64" s="2"/>
      <c r="O64" s="4">
        <v>2218953</v>
      </c>
      <c r="P64" s="2"/>
      <c r="Q64" s="5">
        <v>1185256</v>
      </c>
    </row>
    <row r="65" spans="1:18" ht="25.5" customHeight="1">
      <c r="B65" s="1" t="s">
        <v>37</v>
      </c>
      <c r="F65" s="351" t="s">
        <v>162</v>
      </c>
      <c r="G65" s="4">
        <v>0</v>
      </c>
      <c r="H65" s="2"/>
      <c r="I65" s="4">
        <v>0</v>
      </c>
      <c r="J65" s="2"/>
      <c r="K65" s="2">
        <v>0</v>
      </c>
      <c r="L65" s="2"/>
      <c r="M65" s="4">
        <v>59034125</v>
      </c>
      <c r="N65" s="2"/>
      <c r="O65" s="4">
        <v>61052262</v>
      </c>
      <c r="P65" s="2"/>
      <c r="Q65" s="356">
        <v>8314849</v>
      </c>
    </row>
    <row r="66" spans="1:18" ht="25.5" customHeight="1">
      <c r="B66" s="1" t="s">
        <v>38</v>
      </c>
      <c r="F66" s="351" t="s">
        <v>162</v>
      </c>
      <c r="G66" s="2">
        <v>250000</v>
      </c>
      <c r="H66" s="2"/>
      <c r="I66" s="2">
        <v>250000</v>
      </c>
      <c r="J66" s="2"/>
      <c r="K66" s="5">
        <v>96038519</v>
      </c>
      <c r="L66" s="2"/>
      <c r="M66" s="2">
        <v>250000</v>
      </c>
      <c r="N66" s="2"/>
      <c r="O66" s="2">
        <v>250000</v>
      </c>
      <c r="P66" s="2"/>
      <c r="Q66" s="360">
        <v>96038519</v>
      </c>
    </row>
    <row r="67" spans="1:18" ht="25.5" customHeight="1">
      <c r="B67" s="1" t="s">
        <v>39</v>
      </c>
      <c r="F67" s="351" t="s">
        <v>151</v>
      </c>
      <c r="G67" s="2">
        <v>68960061</v>
      </c>
      <c r="H67" s="2"/>
      <c r="I67" s="2">
        <v>77999090</v>
      </c>
      <c r="J67" s="2"/>
      <c r="K67" s="5">
        <v>88821795</v>
      </c>
      <c r="L67" s="2"/>
      <c r="M67" s="2">
        <v>68960061</v>
      </c>
      <c r="N67" s="2"/>
      <c r="O67" s="2">
        <v>77999090</v>
      </c>
      <c r="P67" s="2"/>
      <c r="Q67" s="362">
        <v>88821795</v>
      </c>
    </row>
    <row r="68" spans="1:18" ht="25.5" customHeight="1">
      <c r="B68" s="1" t="s">
        <v>40</v>
      </c>
      <c r="F68" s="351" t="s">
        <v>161</v>
      </c>
      <c r="G68" s="2">
        <v>18154545</v>
      </c>
      <c r="H68" s="2"/>
      <c r="I68" s="2">
        <v>1677089</v>
      </c>
      <c r="J68" s="2"/>
      <c r="K68" s="5">
        <v>0</v>
      </c>
      <c r="L68" s="2"/>
      <c r="M68" s="2">
        <v>18154545</v>
      </c>
      <c r="N68" s="2"/>
      <c r="O68" s="2">
        <v>1677089</v>
      </c>
      <c r="P68" s="2"/>
      <c r="Q68" s="361">
        <v>0</v>
      </c>
    </row>
    <row r="69" spans="1:18" ht="25.5" customHeight="1">
      <c r="B69" s="1" t="s">
        <v>41</v>
      </c>
      <c r="F69" s="351"/>
      <c r="G69" s="4">
        <v>144654</v>
      </c>
      <c r="H69" s="2"/>
      <c r="I69" s="4">
        <v>7391735</v>
      </c>
      <c r="J69" s="2"/>
      <c r="K69" s="5">
        <v>0</v>
      </c>
      <c r="L69" s="2"/>
      <c r="M69" s="4">
        <v>0</v>
      </c>
      <c r="N69" s="2"/>
      <c r="O69" s="4">
        <v>0</v>
      </c>
      <c r="P69" s="2"/>
      <c r="Q69" s="361">
        <v>0</v>
      </c>
      <c r="R69" s="35"/>
    </row>
    <row r="70" spans="1:18" ht="25.5" customHeight="1">
      <c r="B70" s="1" t="s">
        <v>42</v>
      </c>
      <c r="F70" s="351"/>
      <c r="G70" s="4">
        <v>23629362</v>
      </c>
      <c r="H70" s="2"/>
      <c r="I70" s="4">
        <f>23742142+20</f>
        <v>23742162</v>
      </c>
      <c r="J70" s="2"/>
      <c r="K70" s="5">
        <f>9798864</f>
        <v>9798864</v>
      </c>
      <c r="L70" s="2"/>
      <c r="M70" s="4">
        <v>23629363</v>
      </c>
      <c r="N70" s="2"/>
      <c r="O70" s="4">
        <v>23742142</v>
      </c>
      <c r="P70" s="2"/>
      <c r="Q70" s="4">
        <v>9798844</v>
      </c>
    </row>
    <row r="71" spans="1:18" s="3" customFormat="1" ht="25.5" customHeight="1">
      <c r="E71" s="3" t="s">
        <v>43</v>
      </c>
      <c r="F71" s="344"/>
      <c r="G71" s="355">
        <f>SUM(G58:G70)</f>
        <v>618327945</v>
      </c>
      <c r="H71" s="7"/>
      <c r="I71" s="355">
        <f>SUM(I58:I70)</f>
        <v>610579766</v>
      </c>
      <c r="J71" s="7"/>
      <c r="K71" s="355">
        <f>SUM(K58:K70)</f>
        <v>1164854061</v>
      </c>
      <c r="L71" s="7"/>
      <c r="M71" s="355">
        <f>SUM(M58:M70)</f>
        <v>671099807</v>
      </c>
      <c r="N71" s="7"/>
      <c r="O71" s="355">
        <f>SUM(O58:O70)</f>
        <v>664216273</v>
      </c>
      <c r="P71" s="7"/>
      <c r="Q71" s="355">
        <f>SUM(Q58:Q70)</f>
        <v>1173147890</v>
      </c>
    </row>
    <row r="72" spans="1:18" ht="25.5" customHeight="1">
      <c r="A72" s="3" t="s">
        <v>44</v>
      </c>
      <c r="F72" s="350"/>
      <c r="G72" s="320"/>
      <c r="H72" s="320"/>
      <c r="I72" s="320"/>
      <c r="J72" s="320"/>
      <c r="K72" s="320"/>
      <c r="L72" s="320"/>
      <c r="M72" s="320"/>
      <c r="N72" s="320"/>
      <c r="O72" s="320"/>
      <c r="P72" s="320"/>
      <c r="Q72" s="320"/>
    </row>
    <row r="73" spans="1:18" ht="25.5" customHeight="1">
      <c r="B73" s="1" t="s">
        <v>35</v>
      </c>
      <c r="F73" s="19">
        <v>21</v>
      </c>
      <c r="G73" s="4">
        <v>24400000</v>
      </c>
      <c r="H73" s="320"/>
      <c r="I73" s="4">
        <v>24400000</v>
      </c>
      <c r="J73" s="320"/>
      <c r="K73" s="5">
        <v>74400000</v>
      </c>
      <c r="L73" s="320"/>
      <c r="M73" s="4">
        <v>24400000</v>
      </c>
      <c r="N73" s="320"/>
      <c r="O73" s="4">
        <v>24400000</v>
      </c>
      <c r="P73" s="320"/>
      <c r="Q73" s="5">
        <v>74400000</v>
      </c>
    </row>
    <row r="74" spans="1:18" ht="25.5" customHeight="1">
      <c r="B74" s="1" t="s">
        <v>36</v>
      </c>
      <c r="F74" s="350">
        <v>22</v>
      </c>
      <c r="G74" s="4">
        <v>4168096</v>
      </c>
      <c r="H74" s="320"/>
      <c r="I74" s="4">
        <v>5867672</v>
      </c>
      <c r="J74" s="320"/>
      <c r="K74" s="5">
        <v>4139198</v>
      </c>
      <c r="L74" s="320"/>
      <c r="M74" s="4">
        <v>4168096</v>
      </c>
      <c r="N74" s="320"/>
      <c r="O74" s="4">
        <v>5867672</v>
      </c>
      <c r="P74" s="320"/>
      <c r="Q74" s="5">
        <v>4139198</v>
      </c>
    </row>
    <row r="75" spans="1:18" ht="25.5" customHeight="1">
      <c r="B75" s="1" t="s">
        <v>158</v>
      </c>
      <c r="F75" s="350">
        <v>23</v>
      </c>
      <c r="G75" s="4">
        <v>4158305</v>
      </c>
      <c r="H75" s="320"/>
      <c r="I75" s="4">
        <v>3555696</v>
      </c>
      <c r="J75" s="320"/>
      <c r="K75" s="5">
        <v>12231103</v>
      </c>
      <c r="L75" s="320"/>
      <c r="M75" s="4">
        <v>4158305</v>
      </c>
      <c r="N75" s="320"/>
      <c r="O75" s="4">
        <v>3555696</v>
      </c>
      <c r="P75" s="320"/>
      <c r="Q75" s="5">
        <v>12231103</v>
      </c>
    </row>
    <row r="76" spans="1:18" s="3" customFormat="1" ht="25.5" customHeight="1">
      <c r="E76" s="3" t="s">
        <v>176</v>
      </c>
      <c r="F76" s="344"/>
      <c r="G76" s="355">
        <f>SUM(G73:G75)</f>
        <v>32726401</v>
      </c>
      <c r="H76" s="7"/>
      <c r="I76" s="355">
        <f>SUM(I73:I75)</f>
        <v>33823368</v>
      </c>
      <c r="J76" s="7"/>
      <c r="K76" s="355">
        <f>SUM(K73:K75)</f>
        <v>90770301</v>
      </c>
      <c r="L76" s="7"/>
      <c r="M76" s="355">
        <f>SUM(M73:M75)</f>
        <v>32726401</v>
      </c>
      <c r="N76" s="7"/>
      <c r="O76" s="355">
        <f>SUM(O73:O75)</f>
        <v>33823368</v>
      </c>
      <c r="P76" s="7"/>
      <c r="Q76" s="355">
        <f>SUM(Q73:Q75)</f>
        <v>90770301</v>
      </c>
    </row>
    <row r="77" spans="1:18" s="3" customFormat="1" ht="25.5" customHeight="1">
      <c r="E77" s="3" t="s">
        <v>177</v>
      </c>
      <c r="F77" s="349"/>
      <c r="G77" s="355">
        <f>+G71+G76</f>
        <v>651054346</v>
      </c>
      <c r="H77" s="7"/>
      <c r="I77" s="355">
        <f>+I71+I76</f>
        <v>644403134</v>
      </c>
      <c r="J77" s="7"/>
      <c r="K77" s="355">
        <f>+K71+K76</f>
        <v>1255624362</v>
      </c>
      <c r="L77" s="7"/>
      <c r="M77" s="355">
        <f>+M71+M76</f>
        <v>703826208</v>
      </c>
      <c r="N77" s="7">
        <v>0</v>
      </c>
      <c r="O77" s="355">
        <f>+O71+O76</f>
        <v>698039641</v>
      </c>
      <c r="P77" s="7">
        <v>0</v>
      </c>
      <c r="Q77" s="355">
        <f>+Q71+Q76</f>
        <v>1263918191</v>
      </c>
    </row>
    <row r="78" spans="1:18" ht="25.5" customHeight="1">
      <c r="A78" s="3" t="s">
        <v>45</v>
      </c>
      <c r="M78" s="364"/>
    </row>
    <row r="79" spans="1:18" ht="25.5" customHeight="1">
      <c r="B79" s="1" t="s">
        <v>46</v>
      </c>
      <c r="F79" s="19" t="s">
        <v>47</v>
      </c>
    </row>
    <row r="80" spans="1:18" ht="25.5" customHeight="1">
      <c r="B80" s="1" t="s">
        <v>48</v>
      </c>
      <c r="F80" s="350"/>
      <c r="G80" s="12"/>
      <c r="H80" s="12"/>
      <c r="J80" s="12"/>
    </row>
    <row r="81" spans="1:17" ht="25.5" customHeight="1">
      <c r="C81" s="1" t="s">
        <v>49</v>
      </c>
      <c r="E81" s="34" t="s">
        <v>50</v>
      </c>
      <c r="F81" s="350"/>
      <c r="G81" s="320">
        <v>1100000000</v>
      </c>
      <c r="H81" s="320"/>
      <c r="I81" s="320">
        <v>1100000000</v>
      </c>
      <c r="J81" s="320"/>
      <c r="K81" s="320">
        <v>1100000000</v>
      </c>
      <c r="L81" s="320"/>
      <c r="M81" s="320">
        <v>1100000000</v>
      </c>
      <c r="N81" s="320"/>
      <c r="O81" s="320">
        <v>1100000000</v>
      </c>
      <c r="P81" s="320"/>
      <c r="Q81" s="320">
        <v>1100000000</v>
      </c>
    </row>
    <row r="82" spans="1:17" ht="25.5" customHeight="1">
      <c r="B82" s="1" t="s">
        <v>51</v>
      </c>
      <c r="F82" s="350"/>
      <c r="G82" s="363"/>
      <c r="H82" s="320"/>
      <c r="I82" s="363"/>
      <c r="J82" s="320"/>
      <c r="K82" s="363"/>
      <c r="L82" s="320"/>
      <c r="M82" s="363"/>
      <c r="N82" s="320"/>
      <c r="O82" s="363"/>
      <c r="P82" s="320"/>
      <c r="Q82" s="363"/>
    </row>
    <row r="83" spans="1:17" ht="25.5" customHeight="1">
      <c r="C83" s="1" t="s">
        <v>52</v>
      </c>
      <c r="E83" s="34" t="s">
        <v>53</v>
      </c>
      <c r="F83" s="350"/>
      <c r="G83" s="320">
        <v>875000000</v>
      </c>
      <c r="H83" s="320"/>
      <c r="I83" s="320">
        <v>875000000</v>
      </c>
      <c r="J83" s="320"/>
      <c r="K83" s="320">
        <v>875000000</v>
      </c>
      <c r="L83" s="320"/>
      <c r="M83" s="320">
        <v>875000000</v>
      </c>
      <c r="N83" s="320"/>
      <c r="O83" s="320">
        <v>875000000</v>
      </c>
      <c r="P83" s="320"/>
      <c r="Q83" s="320">
        <v>875000000</v>
      </c>
    </row>
    <row r="84" spans="1:17" ht="25.5" customHeight="1">
      <c r="B84" s="1" t="s">
        <v>54</v>
      </c>
      <c r="F84" s="350"/>
      <c r="G84" s="320">
        <v>95019280</v>
      </c>
      <c r="H84" s="320"/>
      <c r="I84" s="320">
        <v>95019280</v>
      </c>
      <c r="J84" s="320"/>
      <c r="K84" s="320">
        <v>95019280</v>
      </c>
      <c r="L84" s="320"/>
      <c r="M84" s="320">
        <v>95019280</v>
      </c>
      <c r="N84" s="320"/>
      <c r="O84" s="320">
        <v>95019280</v>
      </c>
      <c r="P84" s="320"/>
      <c r="Q84" s="320">
        <v>95019280</v>
      </c>
    </row>
    <row r="85" spans="1:17" ht="25.5" customHeight="1">
      <c r="B85" s="1" t="s">
        <v>55</v>
      </c>
      <c r="F85" s="350"/>
      <c r="G85" s="320"/>
      <c r="H85" s="320"/>
      <c r="I85" s="320"/>
      <c r="J85" s="320"/>
      <c r="K85" s="320"/>
      <c r="L85" s="320"/>
      <c r="M85" s="320"/>
      <c r="N85" s="320"/>
      <c r="O85" s="320"/>
      <c r="P85" s="320"/>
      <c r="Q85" s="320"/>
    </row>
    <row r="86" spans="1:17" ht="25.5" customHeight="1">
      <c r="C86" s="1" t="s">
        <v>56</v>
      </c>
      <c r="F86" s="350">
        <v>25</v>
      </c>
      <c r="G86" s="320">
        <v>102294492</v>
      </c>
      <c r="H86" s="320"/>
      <c r="I86" s="320">
        <v>102294492</v>
      </c>
      <c r="J86" s="320"/>
      <c r="K86" s="320">
        <v>102294492</v>
      </c>
      <c r="L86" s="320"/>
      <c r="M86" s="320">
        <v>102294492</v>
      </c>
      <c r="N86" s="320"/>
      <c r="O86" s="320">
        <v>102294492</v>
      </c>
      <c r="P86" s="320"/>
      <c r="Q86" s="320">
        <v>102294492</v>
      </c>
    </row>
    <row r="87" spans="1:17" ht="25.5" customHeight="1">
      <c r="C87" s="1" t="s">
        <v>57</v>
      </c>
      <c r="F87" s="350"/>
      <c r="G87" s="21">
        <f>+'แสดงรวม OK'!L31</f>
        <v>-428653641</v>
      </c>
      <c r="H87" s="320"/>
      <c r="I87" s="21">
        <f>'แสดงรวม OK'!L21</f>
        <v>-259617763</v>
      </c>
      <c r="J87" s="320"/>
      <c r="K87" s="21">
        <f>'แสดงรวม OK'!L12</f>
        <v>-291523912</v>
      </c>
      <c r="L87" s="320"/>
      <c r="M87" s="21">
        <f>+'แสดงเดี่ยว OK'!L32</f>
        <v>-474713198</v>
      </c>
      <c r="N87" s="320"/>
      <c r="O87" s="21">
        <f>+'แสดงเดี่ยว OK'!L22</f>
        <v>-305356854</v>
      </c>
      <c r="P87" s="320"/>
      <c r="Q87" s="21">
        <f>'แสดงเดี่ยว OK'!L12</f>
        <v>-285756003</v>
      </c>
    </row>
    <row r="88" spans="1:17" s="3" customFormat="1" ht="25.5" customHeight="1">
      <c r="E88" s="3" t="s">
        <v>58</v>
      </c>
      <c r="F88" s="349"/>
      <c r="G88" s="355">
        <f>SUM(G82:G87)</f>
        <v>643660131</v>
      </c>
      <c r="H88" s="7"/>
      <c r="I88" s="355">
        <f>SUM(I82:I87)</f>
        <v>812696009</v>
      </c>
      <c r="J88" s="7"/>
      <c r="K88" s="355">
        <f>SUM(K82:K87)</f>
        <v>780789860</v>
      </c>
      <c r="L88" s="20"/>
      <c r="M88" s="355">
        <f>SUM(M82:M87)</f>
        <v>597600574</v>
      </c>
      <c r="N88" s="20"/>
      <c r="O88" s="355">
        <f>SUM(O82:O87)</f>
        <v>766956918</v>
      </c>
      <c r="P88" s="20"/>
      <c r="Q88" s="355">
        <f>SUM(Q82:Q87)</f>
        <v>786557769</v>
      </c>
    </row>
    <row r="89" spans="1:17" s="3" customFormat="1" ht="25.5" customHeight="1" thickBot="1">
      <c r="A89" s="3" t="s">
        <v>175</v>
      </c>
      <c r="F89" s="349"/>
      <c r="G89" s="359">
        <f>+G77+G88</f>
        <v>1294714477</v>
      </c>
      <c r="H89" s="7"/>
      <c r="I89" s="23">
        <f>+I77+I88</f>
        <v>1457099143</v>
      </c>
      <c r="J89" s="7"/>
      <c r="K89" s="23">
        <f>+K77+K88</f>
        <v>2036414222</v>
      </c>
      <c r="L89" s="20"/>
      <c r="M89" s="23">
        <f>+M77+M88</f>
        <v>1301426782</v>
      </c>
      <c r="N89" s="20"/>
      <c r="O89" s="23">
        <f>+O77+O88</f>
        <v>1464996559</v>
      </c>
      <c r="P89" s="20"/>
      <c r="Q89" s="23">
        <f>+Q77+Q88</f>
        <v>2050475960</v>
      </c>
    </row>
    <row r="90" spans="1:17" s="3" customFormat="1" ht="25.5" customHeight="1" thickTop="1">
      <c r="E90" s="367"/>
      <c r="F90" s="349"/>
      <c r="G90" s="7"/>
      <c r="H90" s="7"/>
      <c r="I90" s="20"/>
      <c r="J90" s="7"/>
      <c r="K90" s="20"/>
      <c r="L90" s="20"/>
      <c r="M90" s="20"/>
      <c r="N90" s="20"/>
      <c r="O90" s="20"/>
      <c r="P90" s="20"/>
      <c r="Q90" s="20"/>
    </row>
    <row r="91" spans="1:17" s="3" customFormat="1" ht="25.5" customHeight="1">
      <c r="E91" s="366"/>
      <c r="F91" s="349"/>
      <c r="G91" s="352"/>
      <c r="H91" s="352"/>
      <c r="I91" s="352"/>
      <c r="J91" s="352"/>
      <c r="K91" s="352"/>
      <c r="L91" s="352"/>
      <c r="M91" s="352"/>
      <c r="N91" s="352"/>
      <c r="O91" s="352"/>
      <c r="P91" s="352"/>
      <c r="Q91" s="352"/>
    </row>
    <row r="92" spans="1:17" s="3" customFormat="1" ht="25.5" customHeight="1">
      <c r="A92" s="55" t="s">
        <v>167</v>
      </c>
      <c r="F92" s="349"/>
      <c r="G92" s="7"/>
      <c r="H92" s="7"/>
      <c r="I92" s="20"/>
      <c r="J92" s="7"/>
      <c r="K92" s="20"/>
      <c r="L92" s="20"/>
      <c r="M92" s="20"/>
      <c r="N92" s="20"/>
      <c r="O92" s="20"/>
      <c r="P92" s="20"/>
      <c r="Q92" s="20"/>
    </row>
    <row r="93" spans="1:17" s="3" customFormat="1" ht="25.5" customHeight="1">
      <c r="F93" s="349"/>
      <c r="G93" s="353"/>
      <c r="H93" s="7"/>
      <c r="I93" s="352"/>
      <c r="J93" s="7"/>
      <c r="K93" s="20"/>
      <c r="L93" s="20"/>
      <c r="M93" s="20"/>
      <c r="N93" s="20"/>
      <c r="O93" s="20"/>
      <c r="P93" s="20"/>
      <c r="Q93" s="20"/>
    </row>
    <row r="94" spans="1:17" ht="25.5" customHeight="1">
      <c r="G94" s="13"/>
      <c r="H94" s="13"/>
      <c r="I94" s="13"/>
      <c r="J94" s="13"/>
      <c r="K94" s="13"/>
      <c r="L94" s="13"/>
      <c r="M94" s="365"/>
      <c r="N94" s="13"/>
      <c r="O94" s="13"/>
      <c r="P94" s="13"/>
      <c r="Q94" s="13"/>
    </row>
    <row r="95" spans="1:17" ht="25.5" customHeight="1">
      <c r="G95" s="5"/>
      <c r="H95" s="5"/>
      <c r="I95" s="5"/>
      <c r="J95" s="5"/>
      <c r="K95" s="354"/>
      <c r="L95" s="5"/>
      <c r="M95" s="12"/>
      <c r="N95" s="5"/>
      <c r="O95" s="5"/>
      <c r="P95" s="5"/>
      <c r="Q95" s="5"/>
    </row>
    <row r="96" spans="1:17" ht="25.5" customHeight="1">
      <c r="G96" s="13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7:17" ht="25.5" customHeight="1">
      <c r="G97" s="13"/>
      <c r="H97" s="5"/>
      <c r="I97" s="5"/>
      <c r="J97" s="5"/>
      <c r="K97" s="5"/>
      <c r="L97" s="5"/>
      <c r="M97" s="5"/>
      <c r="N97" s="5"/>
      <c r="O97" s="12"/>
      <c r="P97" s="12"/>
      <c r="Q97" s="12"/>
    </row>
    <row r="98" spans="7:17" ht="25.5" customHeight="1">
      <c r="G98" s="13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7:17" ht="25.5" customHeight="1"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7:17" ht="25.5" customHeight="1"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7:17" ht="25.5" customHeight="1"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7:17" ht="25.5" customHeight="1">
      <c r="G102" s="5"/>
      <c r="H102" s="5"/>
      <c r="J102" s="5"/>
      <c r="L102" s="5"/>
      <c r="M102" s="5"/>
      <c r="N102" s="5"/>
      <c r="O102" s="5"/>
      <c r="P102" s="5"/>
      <c r="Q102" s="5"/>
    </row>
    <row r="103" spans="7:17" ht="25.5" customHeight="1"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7:17" ht="25.5" customHeight="1"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7:17" ht="25.5" customHeight="1"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7:17" ht="25.5" customHeight="1"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7:17" ht="25.5" customHeight="1"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7:17" ht="25.5" customHeight="1"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7:17" ht="25.5" customHeight="1"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7:17" ht="25.5" customHeight="1"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7:17" ht="25.5" customHeight="1"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7:17" ht="25.5" customHeight="1"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7:17" ht="25.5" customHeight="1"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7:17" ht="25.5" customHeight="1"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7:17" ht="25.5" customHeight="1"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7:17" ht="25.5" customHeight="1"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7:17" ht="25.5" customHeight="1"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7:17" ht="25.5" customHeight="1"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7:17" ht="25.5" customHeight="1"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7:17" ht="25.5" customHeight="1"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7:17" ht="25.5" customHeight="1"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7:17" ht="25.5" customHeight="1"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7:17" ht="25.5" customHeight="1"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7:17" ht="25.5" customHeight="1"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7:17" ht="25.5" customHeight="1"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7:17" ht="25.5" customHeight="1"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7:17" ht="25.5" customHeight="1"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7:17" ht="25.5" customHeight="1"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7:17" ht="25.5" customHeight="1"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7:17" ht="25.5" customHeight="1"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7:17" ht="25.5" customHeight="1"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</sheetData>
  <mergeCells count="11">
    <mergeCell ref="A47:Q47"/>
    <mergeCell ref="A49:Q49"/>
    <mergeCell ref="A50:Q50"/>
    <mergeCell ref="A51:Q51"/>
    <mergeCell ref="G53:K53"/>
    <mergeCell ref="M53:Q53"/>
    <mergeCell ref="G5:K5"/>
    <mergeCell ref="M5:Q5"/>
    <mergeCell ref="A1:Q1"/>
    <mergeCell ref="A2:Q2"/>
    <mergeCell ref="A3:Q3"/>
  </mergeCells>
  <pageMargins left="0.67" right="0.11811023622047245" top="0.69" bottom="0.94488188976377963" header="0.47244094488188981" footer="0.51181102362204722"/>
  <pageSetup paperSize="9" scale="6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35"/>
  <sheetViews>
    <sheetView topLeftCell="A5" zoomScale="90" zoomScaleNormal="90" zoomScaleSheetLayoutView="80" workbookViewId="0">
      <pane xSplit="3" ySplit="2" topLeftCell="D13" activePane="bottomRight" state="frozen"/>
      <selection activeCell="E26" sqref="E26"/>
      <selection pane="topRight" activeCell="E26" sqref="E26"/>
      <selection pane="bottomLeft" activeCell="E26" sqref="E26"/>
      <selection pane="bottomRight" activeCell="E32" sqref="E32"/>
    </sheetView>
  </sheetViews>
  <sheetFormatPr defaultColWidth="8.88671875" defaultRowHeight="25.5" customHeight="1"/>
  <cols>
    <col min="1" max="2" width="5.6640625" style="1" customWidth="1"/>
    <col min="3" max="3" width="41.6640625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5.88671875" style="1" customWidth="1"/>
    <col min="13" max="16384" width="8.88671875" style="1"/>
  </cols>
  <sheetData>
    <row r="1" spans="1:12" ht="25.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2" ht="25.5" customHeight="1">
      <c r="A2" s="372" t="s">
        <v>59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</row>
    <row r="3" spans="1:12" ht="25.5" customHeight="1">
      <c r="A3" s="372" t="s">
        <v>186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12" ht="25.5" customHeight="1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2" s="10" customFormat="1" ht="25.5" customHeight="1">
      <c r="E5" s="371" t="s">
        <v>168</v>
      </c>
      <c r="F5" s="371"/>
      <c r="G5" s="371"/>
      <c r="H5" s="300"/>
      <c r="I5" s="371" t="s">
        <v>169</v>
      </c>
      <c r="J5" s="371"/>
      <c r="K5" s="371"/>
    </row>
    <row r="6" spans="1:12" s="10" customFormat="1" ht="25.5" customHeight="1">
      <c r="D6" s="16" t="s">
        <v>2</v>
      </c>
      <c r="E6" s="56" t="s">
        <v>183</v>
      </c>
      <c r="F6" s="51"/>
      <c r="G6" s="56" t="s">
        <v>187</v>
      </c>
      <c r="H6" s="51"/>
      <c r="I6" s="56" t="s">
        <v>183</v>
      </c>
      <c r="J6" s="51"/>
      <c r="K6" s="56" t="s">
        <v>187</v>
      </c>
    </row>
    <row r="7" spans="1:12" ht="25.5" customHeight="1">
      <c r="E7" s="297"/>
      <c r="F7" s="6"/>
      <c r="G7" s="297" t="s">
        <v>126</v>
      </c>
      <c r="H7" s="2"/>
      <c r="I7" s="297"/>
      <c r="J7" s="6"/>
      <c r="K7" s="297" t="s">
        <v>126</v>
      </c>
    </row>
    <row r="8" spans="1:12" s="3" customFormat="1" ht="25.5" customHeight="1">
      <c r="A8" s="1" t="s">
        <v>60</v>
      </c>
      <c r="B8" s="10"/>
      <c r="C8" s="10"/>
      <c r="D8" s="33"/>
      <c r="E8" s="35">
        <v>218757654</v>
      </c>
      <c r="F8" s="20"/>
      <c r="G8" s="35">
        <v>609565092</v>
      </c>
      <c r="H8" s="35"/>
      <c r="I8" s="35">
        <v>218757654</v>
      </c>
      <c r="J8" s="35"/>
      <c r="K8" s="35">
        <v>609565092</v>
      </c>
    </row>
    <row r="9" spans="1:12" ht="25.5" customHeight="1">
      <c r="A9" s="1" t="s">
        <v>61</v>
      </c>
      <c r="B9" s="10"/>
      <c r="C9" s="10"/>
      <c r="D9" s="32"/>
      <c r="E9" s="49">
        <v>-196583354</v>
      </c>
      <c r="F9" s="21"/>
      <c r="G9" s="49">
        <v>-520674950</v>
      </c>
      <c r="H9" s="21"/>
      <c r="I9" s="49">
        <v>-196583354</v>
      </c>
      <c r="J9" s="21"/>
      <c r="K9" s="49">
        <v>-520674950</v>
      </c>
    </row>
    <row r="10" spans="1:12" s="3" customFormat="1" ht="25.5" customHeight="1">
      <c r="A10" s="3" t="s">
        <v>62</v>
      </c>
      <c r="B10" s="26"/>
      <c r="C10" s="26"/>
      <c r="D10" s="36"/>
      <c r="E10" s="43">
        <f>SUM(E8:E9)</f>
        <v>22174300</v>
      </c>
      <c r="F10" s="20"/>
      <c r="G10" s="43">
        <f>SUM(G8:G9)</f>
        <v>88890142</v>
      </c>
      <c r="H10" s="20"/>
      <c r="I10" s="43">
        <f>SUM(I8:I9)</f>
        <v>22174300</v>
      </c>
      <c r="J10" s="20"/>
      <c r="K10" s="43">
        <f>SUM(K8:K9)</f>
        <v>88890142</v>
      </c>
    </row>
    <row r="11" spans="1:12" ht="25.5" customHeight="1">
      <c r="A11" s="1" t="s">
        <v>64</v>
      </c>
      <c r="B11" s="10"/>
      <c r="C11" s="10"/>
      <c r="D11" s="32"/>
      <c r="E11" s="35">
        <v>6025909</v>
      </c>
      <c r="F11" s="21"/>
      <c r="G11" s="35">
        <f>14659667</f>
        <v>14659667</v>
      </c>
      <c r="H11" s="21"/>
      <c r="I11" s="35">
        <v>6025909</v>
      </c>
      <c r="J11" s="21"/>
      <c r="K11" s="35">
        <f>14123955</f>
        <v>14123955</v>
      </c>
      <c r="L11" s="13"/>
    </row>
    <row r="12" spans="1:12" ht="25.5" customHeight="1">
      <c r="A12" s="1" t="s">
        <v>636</v>
      </c>
      <c r="B12" s="10"/>
      <c r="C12" s="10"/>
      <c r="D12" s="47"/>
      <c r="E12" s="21">
        <v>-20473229</v>
      </c>
      <c r="F12" s="21"/>
      <c r="G12" s="21">
        <v>-21897911</v>
      </c>
      <c r="H12" s="21"/>
      <c r="I12" s="21">
        <v>-20473229</v>
      </c>
      <c r="J12" s="21"/>
      <c r="K12" s="21">
        <v>-21897911</v>
      </c>
      <c r="L12" s="12"/>
    </row>
    <row r="13" spans="1:12" ht="25.5" customHeight="1">
      <c r="A13" s="1" t="s">
        <v>66</v>
      </c>
      <c r="B13" s="10"/>
      <c r="C13" s="10"/>
      <c r="D13" s="39"/>
      <c r="E13" s="21">
        <v>-54865132</v>
      </c>
      <c r="F13" s="21"/>
      <c r="G13" s="21">
        <v>-68777772</v>
      </c>
      <c r="H13" s="21"/>
      <c r="I13" s="21">
        <v>-53883515</v>
      </c>
      <c r="J13" s="21"/>
      <c r="K13" s="21">
        <v>-68677792</v>
      </c>
      <c r="L13" s="12"/>
    </row>
    <row r="14" spans="1:12" ht="25.5" customHeight="1">
      <c r="A14" s="1" t="s">
        <v>154</v>
      </c>
      <c r="B14" s="10"/>
      <c r="C14" s="10"/>
      <c r="D14" s="39"/>
      <c r="E14" s="21"/>
      <c r="F14" s="21"/>
      <c r="G14" s="21"/>
      <c r="H14" s="21"/>
      <c r="I14" s="21"/>
      <c r="J14" s="21"/>
      <c r="K14" s="21"/>
      <c r="L14" s="12"/>
    </row>
    <row r="15" spans="1:12" ht="25.5" customHeight="1">
      <c r="B15" s="1" t="s">
        <v>67</v>
      </c>
      <c r="D15" s="19" t="s">
        <v>181</v>
      </c>
      <c r="E15" s="42">
        <v>0</v>
      </c>
      <c r="F15" s="21"/>
      <c r="G15" s="21">
        <v>-68320234</v>
      </c>
      <c r="H15" s="21"/>
      <c r="I15" s="21">
        <v>0</v>
      </c>
      <c r="J15" s="21"/>
      <c r="K15" s="21">
        <v>-61500000</v>
      </c>
      <c r="L15" s="12"/>
    </row>
    <row r="16" spans="1:12" ht="25.5" customHeight="1">
      <c r="B16" s="1" t="s">
        <v>133</v>
      </c>
      <c r="D16" s="19" t="s">
        <v>179</v>
      </c>
      <c r="E16" s="21">
        <v>400000</v>
      </c>
      <c r="F16" s="21"/>
      <c r="G16" s="21">
        <v>51565527</v>
      </c>
      <c r="H16" s="21"/>
      <c r="I16" s="21">
        <v>400000</v>
      </c>
      <c r="J16" s="21"/>
      <c r="K16" s="21">
        <v>51565527</v>
      </c>
      <c r="L16" s="12"/>
    </row>
    <row r="17" spans="1:12" ht="25.5" customHeight="1">
      <c r="B17" s="1" t="s">
        <v>63</v>
      </c>
      <c r="D17" s="19"/>
      <c r="E17" s="21">
        <v>0</v>
      </c>
      <c r="F17" s="21"/>
      <c r="G17" s="21">
        <v>69821793</v>
      </c>
      <c r="H17" s="21"/>
      <c r="I17" s="21">
        <v>0</v>
      </c>
      <c r="J17" s="21"/>
      <c r="K17" s="21">
        <v>0</v>
      </c>
      <c r="L17" s="12"/>
    </row>
    <row r="18" spans="1:12" ht="25.5" customHeight="1">
      <c r="B18" s="1" t="s">
        <v>135</v>
      </c>
      <c r="D18" s="19" t="s">
        <v>25</v>
      </c>
      <c r="E18" s="21">
        <v>-41300000</v>
      </c>
      <c r="F18" s="21"/>
      <c r="G18" s="21">
        <v>0</v>
      </c>
      <c r="H18" s="21"/>
      <c r="I18" s="21">
        <v>-41300000</v>
      </c>
      <c r="J18" s="21"/>
      <c r="K18" s="21">
        <v>0</v>
      </c>
      <c r="L18" s="12"/>
    </row>
    <row r="19" spans="1:12" ht="25.5" customHeight="1">
      <c r="B19" s="1" t="s">
        <v>139</v>
      </c>
      <c r="D19" s="19" t="s">
        <v>10</v>
      </c>
      <c r="E19" s="21">
        <v>-15916070</v>
      </c>
      <c r="F19" s="21"/>
      <c r="G19" s="21">
        <v>0</v>
      </c>
      <c r="H19" s="21"/>
      <c r="I19" s="21">
        <v>-15916070</v>
      </c>
      <c r="J19" s="21"/>
      <c r="K19" s="21">
        <v>0</v>
      </c>
      <c r="L19" s="12"/>
    </row>
    <row r="20" spans="1:12" ht="25.5" customHeight="1">
      <c r="B20" s="1" t="s">
        <v>140</v>
      </c>
      <c r="D20" s="19" t="s">
        <v>16</v>
      </c>
      <c r="E20" s="21">
        <v>-5832645</v>
      </c>
      <c r="F20" s="21"/>
      <c r="G20" s="21">
        <v>0</v>
      </c>
      <c r="H20" s="21"/>
      <c r="I20" s="21">
        <v>-5832645</v>
      </c>
      <c r="J20" s="21"/>
      <c r="K20" s="21">
        <v>0</v>
      </c>
      <c r="L20" s="12"/>
    </row>
    <row r="21" spans="1:12" ht="25.5" customHeight="1">
      <c r="B21" s="1" t="s">
        <v>624</v>
      </c>
      <c r="D21" s="19" t="s">
        <v>626</v>
      </c>
      <c r="E21" s="21">
        <v>-16477456</v>
      </c>
      <c r="F21" s="21"/>
      <c r="G21" s="21">
        <v>0</v>
      </c>
      <c r="H21" s="21"/>
      <c r="I21" s="21">
        <v>-16477456</v>
      </c>
      <c r="J21" s="21"/>
      <c r="K21" s="21">
        <v>0</v>
      </c>
      <c r="L21" s="12"/>
    </row>
    <row r="22" spans="1:12" s="3" customFormat="1" ht="25.5" customHeight="1">
      <c r="A22" s="1" t="s">
        <v>69</v>
      </c>
      <c r="B22" s="10"/>
      <c r="C22" s="10"/>
      <c r="D22" s="33"/>
      <c r="E22" s="29">
        <v>-42771555</v>
      </c>
      <c r="F22" s="30"/>
      <c r="G22" s="29">
        <v>-26632938</v>
      </c>
      <c r="H22" s="30"/>
      <c r="I22" s="50">
        <v>-44073638</v>
      </c>
      <c r="J22" s="30"/>
      <c r="K22" s="29">
        <v>-26632938</v>
      </c>
      <c r="L22" s="40"/>
    </row>
    <row r="23" spans="1:12" s="3" customFormat="1" ht="25.5" customHeight="1">
      <c r="A23" s="3" t="s">
        <v>70</v>
      </c>
      <c r="C23" s="26"/>
      <c r="D23" s="26"/>
      <c r="E23" s="37">
        <f>SUM(E10:E22)</f>
        <v>-169035878</v>
      </c>
      <c r="F23" s="20"/>
      <c r="G23" s="37">
        <f>SUM(G10:G22)</f>
        <v>39308274</v>
      </c>
      <c r="H23" s="20"/>
      <c r="I23" s="37">
        <f>SUM(I10:I22)</f>
        <v>-169356344</v>
      </c>
      <c r="J23" s="20"/>
      <c r="K23" s="37">
        <f>SUM(K10:K22)</f>
        <v>-24129017</v>
      </c>
      <c r="L23" s="40"/>
    </row>
    <row r="24" spans="1:12" s="3" customFormat="1" ht="25.5" customHeight="1">
      <c r="A24" s="1" t="s">
        <v>71</v>
      </c>
      <c r="B24" s="1"/>
      <c r="D24" s="33"/>
      <c r="E24" s="35">
        <v>0</v>
      </c>
      <c r="F24" s="20"/>
      <c r="G24" s="35">
        <v>-12835212</v>
      </c>
      <c r="H24" s="20"/>
      <c r="I24" s="29">
        <v>0</v>
      </c>
      <c r="J24" s="20"/>
      <c r="K24" s="35">
        <v>-387885</v>
      </c>
      <c r="L24" s="40"/>
    </row>
    <row r="25" spans="1:12" s="3" customFormat="1" ht="25.5" customHeight="1">
      <c r="A25" s="3" t="s">
        <v>131</v>
      </c>
      <c r="C25" s="10"/>
      <c r="D25" s="26"/>
      <c r="E25" s="22">
        <f>SUM(E23:E24)</f>
        <v>-169035878</v>
      </c>
      <c r="F25" s="20"/>
      <c r="G25" s="22">
        <f>SUM(G23:G24)</f>
        <v>26473062</v>
      </c>
      <c r="H25" s="20"/>
      <c r="I25" s="22">
        <f>SUM(I23:I24)</f>
        <v>-169356344</v>
      </c>
      <c r="J25" s="20"/>
      <c r="K25" s="22">
        <f>SUM(K23:K24)</f>
        <v>-24516902</v>
      </c>
      <c r="L25" s="40"/>
    </row>
    <row r="26" spans="1:12" s="3" customFormat="1" ht="25.5" customHeight="1">
      <c r="A26" s="3" t="s">
        <v>73</v>
      </c>
      <c r="B26" s="26"/>
      <c r="C26" s="26"/>
      <c r="D26" s="26"/>
      <c r="E26" s="37">
        <v>0</v>
      </c>
      <c r="F26" s="20"/>
      <c r="G26" s="86">
        <v>0</v>
      </c>
      <c r="H26" s="20"/>
      <c r="I26" s="37">
        <v>0</v>
      </c>
      <c r="J26" s="20"/>
      <c r="K26" s="86">
        <v>0</v>
      </c>
    </row>
    <row r="27" spans="1:12" s="3" customFormat="1" ht="25.5" customHeight="1" thickBot="1">
      <c r="A27" s="45" t="s">
        <v>127</v>
      </c>
      <c r="B27" s="26"/>
      <c r="C27" s="26"/>
      <c r="D27" s="26"/>
      <c r="E27" s="38">
        <f>SUM(E25:E26)</f>
        <v>-169035878</v>
      </c>
      <c r="F27" s="30"/>
      <c r="G27" s="38">
        <f>SUM(G25:G26)</f>
        <v>26473062</v>
      </c>
      <c r="H27" s="30"/>
      <c r="I27" s="38">
        <f>+I25+I26</f>
        <v>-169356344</v>
      </c>
      <c r="J27" s="30"/>
      <c r="K27" s="38">
        <f>+K25+K26</f>
        <v>-24516902</v>
      </c>
      <c r="L27" s="44"/>
    </row>
    <row r="28" spans="1:12" ht="25.5" customHeight="1" thickTop="1">
      <c r="B28" s="10"/>
      <c r="C28" s="10"/>
      <c r="D28" s="18"/>
      <c r="E28" s="46"/>
      <c r="F28" s="46"/>
      <c r="G28" s="46"/>
      <c r="H28" s="46"/>
      <c r="I28" s="46"/>
      <c r="J28" s="46"/>
      <c r="K28" s="46"/>
    </row>
    <row r="29" spans="1:12" ht="25.5" customHeight="1">
      <c r="A29" s="1" t="s">
        <v>74</v>
      </c>
      <c r="B29" s="10"/>
      <c r="C29" s="10"/>
      <c r="D29" s="10"/>
      <c r="E29" s="46">
        <f>+E25/875000000</f>
        <v>-0.19318386057142858</v>
      </c>
      <c r="F29" s="46"/>
      <c r="G29" s="46">
        <f>+G25/875000000</f>
        <v>3.0254928E-2</v>
      </c>
      <c r="H29" s="46"/>
      <c r="I29" s="46">
        <f>+I25/875000000</f>
        <v>-0.19355010742857143</v>
      </c>
      <c r="J29" s="46"/>
      <c r="K29" s="46">
        <f>+K25/875000000</f>
        <v>-2.801931657142857E-2</v>
      </c>
    </row>
    <row r="30" spans="1:12" ht="25.5" customHeight="1">
      <c r="B30" s="10"/>
      <c r="C30" s="10"/>
      <c r="D30" s="10"/>
      <c r="E30" s="21"/>
      <c r="F30" s="21"/>
      <c r="G30" s="21"/>
      <c r="H30" s="21"/>
      <c r="I30" s="21"/>
      <c r="J30" s="21"/>
      <c r="K30" s="21"/>
    </row>
    <row r="31" spans="1:12" ht="25.5" customHeight="1">
      <c r="E31" s="13"/>
      <c r="I31" s="319"/>
    </row>
    <row r="32" spans="1:12" ht="25.5" customHeight="1">
      <c r="I32" s="13"/>
    </row>
    <row r="33" spans="1:9" ht="25.5" customHeight="1">
      <c r="I33" s="13"/>
    </row>
    <row r="34" spans="1:9" ht="25.5" customHeight="1">
      <c r="A34" s="55" t="s">
        <v>167</v>
      </c>
      <c r="I34" s="13"/>
    </row>
    <row r="35" spans="1:9" ht="25.5" customHeight="1">
      <c r="I35" s="12"/>
    </row>
  </sheetData>
  <mergeCells count="5">
    <mergeCell ref="I5:K5"/>
    <mergeCell ref="A1:K1"/>
    <mergeCell ref="A2:K2"/>
    <mergeCell ref="A3:K3"/>
    <mergeCell ref="E5:G5"/>
  </mergeCells>
  <phoneticPr fontId="5" type="noConversion"/>
  <pageMargins left="0.6692913385826772" right="0.27559055118110237" top="0.69" bottom="0.23622047244094491" header="0.39370078740157483" footer="0.55118110236220474"/>
  <pageSetup paperSize="9" scale="75" firstPageNumber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I45"/>
  <sheetViews>
    <sheetView topLeftCell="A4" zoomScale="90" zoomScaleNormal="90" zoomScaleSheetLayoutView="80" workbookViewId="0">
      <pane xSplit="3" ySplit="3" topLeftCell="D16" activePane="bottomRight" state="frozen"/>
      <selection activeCell="E26" sqref="E26"/>
      <selection pane="topRight" activeCell="E26" sqref="E26"/>
      <selection pane="bottomLeft" activeCell="E26" sqref="E26"/>
      <selection pane="bottomRight" activeCell="E21" sqref="E21"/>
    </sheetView>
  </sheetViews>
  <sheetFormatPr defaultColWidth="8.886718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4.6640625" style="1" customWidth="1"/>
    <col min="13" max="13" width="21.109375" style="1" hidden="1" customWidth="1"/>
    <col min="14" max="15" width="22.33203125" style="13" hidden="1" customWidth="1"/>
    <col min="16" max="16" width="3.109375" style="13" hidden="1" customWidth="1"/>
    <col min="17" max="17" width="16.44140625" style="13" hidden="1" customWidth="1"/>
    <col min="18" max="18" width="18" style="13" hidden="1" customWidth="1"/>
    <col min="19" max="19" width="15.33203125" style="13" hidden="1" customWidth="1"/>
    <col min="20" max="20" width="3.33203125" style="13" hidden="1" customWidth="1"/>
    <col min="21" max="21" width="19.6640625" style="13" hidden="1" customWidth="1"/>
    <col min="22" max="22" width="23.88671875" style="1" hidden="1" customWidth="1"/>
    <col min="23" max="23" width="16.44140625" style="1" hidden="1" customWidth="1"/>
    <col min="24" max="24" width="5.44140625" style="1" hidden="1" customWidth="1"/>
    <col min="25" max="27" width="20.109375" style="1" hidden="1" customWidth="1"/>
    <col min="28" max="28" width="4.33203125" style="1" hidden="1" customWidth="1"/>
    <col min="29" max="29" width="14.44140625" style="1" hidden="1" customWidth="1"/>
    <col min="30" max="30" width="17.6640625" style="1" hidden="1" customWidth="1"/>
    <col min="31" max="31" width="14.44140625" style="1" hidden="1" customWidth="1"/>
    <col min="32" max="32" width="5.88671875" style="1" hidden="1" customWidth="1"/>
    <col min="33" max="33" width="17.44140625" style="13" hidden="1" customWidth="1"/>
    <col min="34" max="34" width="17.5546875" style="1" hidden="1" customWidth="1"/>
    <col min="35" max="35" width="15.6640625" style="1" hidden="1" customWidth="1"/>
    <col min="36" max="16384" width="8.88671875" style="1"/>
  </cols>
  <sheetData>
    <row r="1" spans="1:35" ht="25.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35" ht="25.5" customHeight="1">
      <c r="A2" s="372" t="s">
        <v>59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</row>
    <row r="3" spans="1:35" ht="25.5" customHeight="1">
      <c r="A3" s="372" t="s">
        <v>615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35" ht="25.5" customHeight="1">
      <c r="A4" s="297"/>
      <c r="B4" s="297"/>
      <c r="C4" s="297"/>
      <c r="D4" s="297"/>
      <c r="E4" s="297"/>
      <c r="F4" s="297"/>
      <c r="G4" s="369"/>
      <c r="H4" s="369"/>
      <c r="I4" s="369"/>
      <c r="J4" s="369"/>
      <c r="K4" s="369"/>
    </row>
    <row r="5" spans="1:35" s="10" customFormat="1" ht="25.5" customHeight="1">
      <c r="E5" s="371" t="s">
        <v>168</v>
      </c>
      <c r="F5" s="371"/>
      <c r="G5" s="371"/>
      <c r="H5" s="16"/>
      <c r="I5" s="371" t="s">
        <v>169</v>
      </c>
      <c r="J5" s="371"/>
      <c r="K5" s="371"/>
      <c r="M5" s="374" t="s">
        <v>618</v>
      </c>
      <c r="N5" s="374"/>
      <c r="O5" s="87"/>
      <c r="P5" s="87"/>
      <c r="Q5" s="374" t="s">
        <v>618</v>
      </c>
      <c r="R5" s="374"/>
      <c r="S5" s="87"/>
      <c r="T5" s="87"/>
      <c r="U5" s="374" t="s">
        <v>620</v>
      </c>
      <c r="V5" s="374"/>
      <c r="Y5" s="10" t="s">
        <v>620</v>
      </c>
      <c r="AG5" s="42"/>
    </row>
    <row r="6" spans="1:35" s="10" customFormat="1" ht="25.5" customHeight="1">
      <c r="D6" s="16" t="s">
        <v>2</v>
      </c>
      <c r="E6" s="56" t="s">
        <v>183</v>
      </c>
      <c r="F6" s="51"/>
      <c r="G6" s="56" t="s">
        <v>187</v>
      </c>
      <c r="H6" s="51"/>
      <c r="I6" s="56" t="s">
        <v>183</v>
      </c>
      <c r="J6" s="51"/>
      <c r="K6" s="56" t="s">
        <v>187</v>
      </c>
      <c r="M6" s="87" t="s">
        <v>616</v>
      </c>
      <c r="N6" s="102" t="s">
        <v>617</v>
      </c>
      <c r="O6" s="102" t="s">
        <v>619</v>
      </c>
      <c r="P6" s="102"/>
      <c r="Q6" s="313" t="s">
        <v>187</v>
      </c>
      <c r="R6" s="102" t="s">
        <v>155</v>
      </c>
      <c r="S6" s="102" t="s">
        <v>619</v>
      </c>
      <c r="T6" s="102"/>
      <c r="U6" s="87" t="s">
        <v>616</v>
      </c>
      <c r="V6" s="102" t="s">
        <v>617</v>
      </c>
      <c r="W6" s="102" t="s">
        <v>619</v>
      </c>
      <c r="Y6" s="313" t="s">
        <v>187</v>
      </c>
      <c r="Z6" s="102" t="s">
        <v>155</v>
      </c>
      <c r="AA6" s="102" t="s">
        <v>619</v>
      </c>
      <c r="AB6" s="102"/>
      <c r="AC6" s="10" t="s">
        <v>620</v>
      </c>
      <c r="AG6" s="42" t="s">
        <v>618</v>
      </c>
    </row>
    <row r="7" spans="1:35" ht="25.5" customHeight="1">
      <c r="E7" s="297"/>
      <c r="F7" s="6"/>
      <c r="G7" s="369" t="s">
        <v>126</v>
      </c>
      <c r="H7" s="2"/>
      <c r="I7" s="369"/>
      <c r="J7" s="6"/>
      <c r="K7" s="369" t="s">
        <v>126</v>
      </c>
      <c r="Q7" s="314" t="s">
        <v>126</v>
      </c>
      <c r="R7" s="314" t="s">
        <v>126</v>
      </c>
      <c r="Y7" s="314" t="s">
        <v>126</v>
      </c>
      <c r="Z7" s="314" t="s">
        <v>126</v>
      </c>
      <c r="AA7" s="13"/>
      <c r="AB7" s="13"/>
      <c r="AC7" s="6" t="s">
        <v>623</v>
      </c>
      <c r="AD7" s="6" t="s">
        <v>622</v>
      </c>
      <c r="AE7" s="6" t="s">
        <v>621</v>
      </c>
      <c r="AF7" s="6"/>
      <c r="AG7" s="314" t="s">
        <v>623</v>
      </c>
      <c r="AH7" s="6" t="s">
        <v>622</v>
      </c>
      <c r="AI7" s="6" t="s">
        <v>621</v>
      </c>
    </row>
    <row r="8" spans="1:35" s="3" customFormat="1" ht="25.5" customHeight="1">
      <c r="A8" s="1" t="s">
        <v>60</v>
      </c>
      <c r="B8" s="10"/>
      <c r="C8" s="10"/>
      <c r="D8" s="33"/>
      <c r="E8" s="35">
        <v>79612224</v>
      </c>
      <c r="F8" s="20"/>
      <c r="G8" s="35">
        <v>129257417</v>
      </c>
      <c r="H8" s="35"/>
      <c r="I8" s="35">
        <v>79612224</v>
      </c>
      <c r="J8" s="35"/>
      <c r="K8" s="35">
        <v>129257417</v>
      </c>
      <c r="M8" s="40">
        <v>218757654.41000003</v>
      </c>
      <c r="N8" s="40">
        <v>139145430</v>
      </c>
      <c r="O8" s="40">
        <f>+M8-N8</f>
        <v>79612224.410000026</v>
      </c>
      <c r="P8" s="40"/>
      <c r="Q8" s="40">
        <v>610177592.30000007</v>
      </c>
      <c r="R8" s="40">
        <v>480307675</v>
      </c>
      <c r="S8" s="40">
        <f>+Q8-R8</f>
        <v>129869917.30000007</v>
      </c>
      <c r="T8" s="40"/>
      <c r="U8" s="40">
        <v>218757654.41</v>
      </c>
      <c r="V8" s="40">
        <v>139145430</v>
      </c>
      <c r="W8" s="44">
        <f>+U8-V8</f>
        <v>79612224.409999996</v>
      </c>
      <c r="Y8" s="40">
        <v>610177592.30000007</v>
      </c>
      <c r="Z8" s="40">
        <v>480307675</v>
      </c>
      <c r="AA8" s="44">
        <f>+Y8-Z8</f>
        <v>129869917.30000007</v>
      </c>
      <c r="AB8" s="44"/>
      <c r="AC8" s="186">
        <v>129257416.98000002</v>
      </c>
      <c r="AD8" s="315">
        <v>129869917.30000007</v>
      </c>
      <c r="AE8" s="12">
        <f>+AC8-AD8</f>
        <v>-612500.32000005245</v>
      </c>
      <c r="AF8" s="12"/>
      <c r="AG8" s="13">
        <v>129257416.98000002</v>
      </c>
      <c r="AH8" s="35">
        <v>129869917.30000007</v>
      </c>
      <c r="AI8" s="44">
        <f t="shared" ref="AI8:AI13" si="0">+AG8-AH8</f>
        <v>-612500.32000005245</v>
      </c>
    </row>
    <row r="9" spans="1:35" ht="25.5" customHeight="1">
      <c r="A9" s="1" t="s">
        <v>61</v>
      </c>
      <c r="B9" s="10"/>
      <c r="C9" s="10"/>
      <c r="D9" s="32"/>
      <c r="E9" s="49">
        <v>-73070196</v>
      </c>
      <c r="F9" s="21"/>
      <c r="G9" s="49">
        <v>-114912014</v>
      </c>
      <c r="H9" s="21"/>
      <c r="I9" s="49">
        <v>-73070196</v>
      </c>
      <c r="J9" s="21"/>
      <c r="K9" s="49">
        <v>-114912014</v>
      </c>
      <c r="M9" s="103">
        <v>-186952491.21000007</v>
      </c>
      <c r="N9" s="103">
        <v>-123513158</v>
      </c>
      <c r="O9" s="103">
        <f>+M9-N9</f>
        <v>-63439333.210000068</v>
      </c>
      <c r="P9" s="103"/>
      <c r="Q9" s="103">
        <v>-488012587.25999999</v>
      </c>
      <c r="R9" s="103">
        <v>-405762936</v>
      </c>
      <c r="S9" s="103">
        <f>+Q9-R9</f>
        <v>-82249651.25999999</v>
      </c>
      <c r="T9" s="103"/>
      <c r="U9" s="103">
        <v>-186952491.21000007</v>
      </c>
      <c r="V9" s="103">
        <v>-123513158</v>
      </c>
      <c r="W9" s="316">
        <f>+U9-V9</f>
        <v>-63439333.210000068</v>
      </c>
      <c r="Y9" s="103">
        <v>-488012587.25999999</v>
      </c>
      <c r="Z9" s="103">
        <v>-405762936</v>
      </c>
      <c r="AA9" s="316">
        <f t="shared" ref="AA9:AA13" si="1">+Y9-Z9</f>
        <v>-82249651.25999999</v>
      </c>
      <c r="AB9" s="256"/>
      <c r="AC9" s="103">
        <v>-114087262.974454</v>
      </c>
      <c r="AD9" s="317">
        <v>-82249651.25999999</v>
      </c>
      <c r="AE9" s="318">
        <f>+AC9-AD9</f>
        <v>-31837611.71445401</v>
      </c>
      <c r="AF9" s="186"/>
      <c r="AG9" s="103">
        <v>-114087262.974454</v>
      </c>
      <c r="AH9" s="50">
        <v>-82249651.25999999</v>
      </c>
      <c r="AI9" s="316">
        <f t="shared" si="0"/>
        <v>-31837611.71445401</v>
      </c>
    </row>
    <row r="10" spans="1:35" s="3" customFormat="1" ht="25.5" customHeight="1">
      <c r="A10" s="3" t="s">
        <v>62</v>
      </c>
      <c r="B10" s="26"/>
      <c r="C10" s="26"/>
      <c r="D10" s="36"/>
      <c r="E10" s="43">
        <f>SUM(E8:E9)</f>
        <v>6542028</v>
      </c>
      <c r="F10" s="20"/>
      <c r="G10" s="43">
        <f>SUM(G8:G9)</f>
        <v>14345403</v>
      </c>
      <c r="H10" s="20"/>
      <c r="I10" s="43">
        <f>SUM(I8:I9)</f>
        <v>6542028</v>
      </c>
      <c r="J10" s="20"/>
      <c r="K10" s="43">
        <f>SUM(K8:K9)</f>
        <v>14345403</v>
      </c>
      <c r="M10" s="40">
        <v>31805163.199999958</v>
      </c>
      <c r="N10" s="40">
        <v>15632272</v>
      </c>
      <c r="O10" s="40">
        <f>SUM(O8:O9)</f>
        <v>16172891.199999958</v>
      </c>
      <c r="P10" s="40"/>
      <c r="Q10" s="40">
        <f>SUM(Q8:Q9)</f>
        <v>122165005.04000008</v>
      </c>
      <c r="R10" s="40">
        <f>SUM(R8:R9)</f>
        <v>74544739</v>
      </c>
      <c r="S10" s="40">
        <f>SUM(S8:S9)</f>
        <v>47620266.040000081</v>
      </c>
      <c r="T10" s="40"/>
      <c r="U10" s="40">
        <v>31805163.199999928</v>
      </c>
      <c r="V10" s="40">
        <v>15632272</v>
      </c>
      <c r="W10" s="44">
        <f>SUM(W8:W9)</f>
        <v>16172891.199999928</v>
      </c>
      <c r="Y10" s="40">
        <v>122165005.04000008</v>
      </c>
      <c r="Z10" s="40">
        <v>74544739</v>
      </c>
      <c r="AA10" s="44">
        <f t="shared" si="1"/>
        <v>47620266.040000081</v>
      </c>
      <c r="AB10" s="44"/>
      <c r="AC10" s="310">
        <f>+AC8+AC9</f>
        <v>15170154.005546018</v>
      </c>
      <c r="AD10" s="310">
        <f>SUM(AD8:AD9)</f>
        <v>47620266.040000081</v>
      </c>
      <c r="AE10" s="310">
        <f>+AE8+AE9</f>
        <v>-32450112.034454063</v>
      </c>
      <c r="AF10" s="310"/>
      <c r="AG10" s="40">
        <f>SUM(AG8:AG9)</f>
        <v>15170154.005546018</v>
      </c>
      <c r="AH10" s="43">
        <f>SUM(AH8:AH9)</f>
        <v>47620266.040000081</v>
      </c>
      <c r="AI10" s="44">
        <f t="shared" si="0"/>
        <v>-32450112.034454063</v>
      </c>
    </row>
    <row r="11" spans="1:35" ht="25.5" customHeight="1">
      <c r="A11" s="1" t="s">
        <v>64</v>
      </c>
      <c r="B11" s="10"/>
      <c r="C11" s="10"/>
      <c r="D11" s="32"/>
      <c r="E11" s="35">
        <v>2450370</v>
      </c>
      <c r="F11" s="21"/>
      <c r="G11" s="35">
        <v>4282323</v>
      </c>
      <c r="H11" s="21"/>
      <c r="I11" s="35">
        <v>2450370</v>
      </c>
      <c r="J11" s="21"/>
      <c r="K11" s="35">
        <v>4507069</v>
      </c>
      <c r="L11" s="13"/>
      <c r="M11" s="13">
        <v>6025721.4800000004</v>
      </c>
      <c r="N11" s="13">
        <v>3575539</v>
      </c>
      <c r="O11" s="13">
        <f>+M11-N11</f>
        <v>2450182.4800000004</v>
      </c>
      <c r="Q11" s="13">
        <v>83214305.430000007</v>
      </c>
      <c r="R11" s="13">
        <v>10377344</v>
      </c>
      <c r="S11" s="13">
        <f>+Q11-R11</f>
        <v>72836961.430000007</v>
      </c>
      <c r="U11" s="13">
        <v>6025721.2699999996</v>
      </c>
      <c r="V11" s="13">
        <v>3575539</v>
      </c>
      <c r="W11" s="35">
        <f>+U11-V11</f>
        <v>2450182.2699999996</v>
      </c>
      <c r="Y11" s="13">
        <v>13392512.780000001</v>
      </c>
      <c r="Z11" s="13">
        <v>9616886</v>
      </c>
      <c r="AA11" s="12">
        <f t="shared" si="1"/>
        <v>3775626.7800000012</v>
      </c>
      <c r="AB11" s="12"/>
      <c r="AC11" s="186">
        <v>4507069.7300000004</v>
      </c>
      <c r="AD11" s="288">
        <v>3775626.7800000012</v>
      </c>
      <c r="AE11" s="13">
        <f>+AC11-AD11</f>
        <v>731442.94999999925</v>
      </c>
      <c r="AF11" s="13"/>
      <c r="AG11" s="186">
        <v>73568404.38000001</v>
      </c>
      <c r="AH11" s="35">
        <v>72836961.430000007</v>
      </c>
      <c r="AI11" s="12">
        <f t="shared" si="0"/>
        <v>731442.95000000298</v>
      </c>
    </row>
    <row r="12" spans="1:35" ht="25.5" customHeight="1">
      <c r="A12" s="1" t="s">
        <v>636</v>
      </c>
      <c r="B12" s="10"/>
      <c r="C12" s="10"/>
      <c r="D12" s="47"/>
      <c r="E12" s="21">
        <v>-8547803</v>
      </c>
      <c r="F12" s="21"/>
      <c r="G12" s="21">
        <v>-6617969</v>
      </c>
      <c r="H12" s="21"/>
      <c r="I12" s="21">
        <v>-8547803</v>
      </c>
      <c r="J12" s="21"/>
      <c r="K12" s="21">
        <v>-6617969</v>
      </c>
      <c r="L12" s="12"/>
      <c r="M12" s="13">
        <v>-20163388.890000001</v>
      </c>
      <c r="N12" s="13">
        <v>-11925426</v>
      </c>
      <c r="O12" s="13">
        <f>+M12-N12</f>
        <v>-8237962.8900000006</v>
      </c>
      <c r="Q12" s="13">
        <v>-34918155.950000003</v>
      </c>
      <c r="R12" s="13">
        <v>-15279942</v>
      </c>
      <c r="S12" s="13">
        <f>+Q12-R12</f>
        <v>-19638213.950000003</v>
      </c>
      <c r="U12" s="13">
        <v>-20163388.890000001</v>
      </c>
      <c r="V12" s="13">
        <v>-11925426</v>
      </c>
      <c r="W12" s="12">
        <f>+U12-V12</f>
        <v>-8237962.8900000006</v>
      </c>
      <c r="Y12" s="13">
        <v>-34918155.950000003</v>
      </c>
      <c r="Z12" s="13">
        <v>-15279942</v>
      </c>
      <c r="AA12" s="12">
        <f t="shared" si="1"/>
        <v>-19638213.950000003</v>
      </c>
      <c r="AB12" s="12"/>
      <c r="AC12" s="186">
        <v>-6617968.5300000003</v>
      </c>
      <c r="AD12" s="288">
        <v>-19638213.950000003</v>
      </c>
      <c r="AE12" s="13">
        <f>+AC12-AD12</f>
        <v>13020245.420000002</v>
      </c>
      <c r="AF12" s="13"/>
      <c r="AG12" s="13">
        <v>-6617968.5300000003</v>
      </c>
      <c r="AH12" s="35">
        <v>-19638213.950000003</v>
      </c>
      <c r="AI12" s="12">
        <f t="shared" si="0"/>
        <v>13020245.420000002</v>
      </c>
    </row>
    <row r="13" spans="1:35" ht="25.5" customHeight="1">
      <c r="A13" s="1" t="s">
        <v>66</v>
      </c>
      <c r="B13" s="10"/>
      <c r="C13" s="10"/>
      <c r="D13" s="39"/>
      <c r="E13" s="21">
        <v>-15986672</v>
      </c>
      <c r="F13" s="21"/>
      <c r="G13" s="21">
        <v>-24145360</v>
      </c>
      <c r="H13" s="21"/>
      <c r="I13" s="21">
        <v>-15805969</v>
      </c>
      <c r="J13" s="21"/>
      <c r="K13" s="21">
        <v>-24081130</v>
      </c>
      <c r="L13" s="12"/>
      <c r="M13" s="13">
        <v>-56424666.649999999</v>
      </c>
      <c r="N13" s="13">
        <v>-38077546</v>
      </c>
      <c r="O13" s="13">
        <f>+M13-N13</f>
        <v>-18347120.649999999</v>
      </c>
      <c r="Q13" s="13">
        <v>-74981094.780000001</v>
      </c>
      <c r="R13" s="13">
        <v>-44632412</v>
      </c>
      <c r="S13" s="13">
        <f>+Q13-R13</f>
        <v>-30348682.780000001</v>
      </c>
      <c r="U13" s="13">
        <v>-55609550.020000011</v>
      </c>
      <c r="V13" s="13">
        <v>-38077546</v>
      </c>
      <c r="W13" s="12">
        <f>+U13-V13</f>
        <v>-17532004.020000011</v>
      </c>
      <c r="Y13" s="13">
        <v>-74881114.780000001</v>
      </c>
      <c r="Z13" s="13">
        <v>-44596662</v>
      </c>
      <c r="AA13" s="12">
        <f t="shared" si="1"/>
        <v>-30284452.780000001</v>
      </c>
      <c r="AB13" s="12"/>
      <c r="AC13" s="186">
        <v>-24082495.134163801</v>
      </c>
      <c r="AD13" s="288">
        <v>-30284452.780000001</v>
      </c>
      <c r="AE13" s="13">
        <f>+AC13-AD13</f>
        <v>6201957.6458362006</v>
      </c>
      <c r="AF13" s="13"/>
      <c r="AG13" s="13">
        <v>-24146725.134163801</v>
      </c>
      <c r="AH13" s="12">
        <v>-30348682.780000001</v>
      </c>
      <c r="AI13" s="12">
        <f t="shared" si="0"/>
        <v>6201957.6458362006</v>
      </c>
    </row>
    <row r="14" spans="1:35" ht="25.5" customHeight="1">
      <c r="A14" s="1" t="s">
        <v>154</v>
      </c>
      <c r="B14" s="10"/>
      <c r="C14" s="10"/>
      <c r="D14" s="39"/>
      <c r="E14" s="21"/>
      <c r="F14" s="21"/>
      <c r="G14" s="21"/>
      <c r="H14" s="21"/>
      <c r="I14" s="21"/>
      <c r="J14" s="21"/>
      <c r="K14" s="21"/>
      <c r="L14" s="12"/>
      <c r="M14" s="13"/>
      <c r="V14" s="13"/>
      <c r="Y14" s="13"/>
      <c r="Z14" s="13"/>
      <c r="AC14" s="13">
        <v>0</v>
      </c>
      <c r="AD14" s="288"/>
      <c r="AE14" s="13">
        <v>0</v>
      </c>
      <c r="AF14" s="13"/>
    </row>
    <row r="15" spans="1:35" ht="25.5" customHeight="1">
      <c r="B15" s="1" t="s">
        <v>67</v>
      </c>
      <c r="C15" s="10"/>
      <c r="D15" s="88"/>
      <c r="E15" s="21">
        <v>0</v>
      </c>
      <c r="F15" s="21"/>
      <c r="G15" s="21">
        <v>-6820234</v>
      </c>
      <c r="H15" s="21"/>
      <c r="I15" s="21">
        <v>0</v>
      </c>
      <c r="J15" s="21"/>
      <c r="K15" s="21">
        <v>0</v>
      </c>
      <c r="L15" s="12"/>
      <c r="M15" s="13">
        <v>0</v>
      </c>
      <c r="N15" s="13">
        <v>0</v>
      </c>
      <c r="O15" s="13">
        <f t="shared" ref="O15" si="2">+M15-N15</f>
        <v>0</v>
      </c>
      <c r="Q15" s="13">
        <v>-68320000</v>
      </c>
      <c r="R15" s="13">
        <v>-61500000</v>
      </c>
      <c r="S15" s="13">
        <f t="shared" ref="S15:S22" si="3">+Q15-R15</f>
        <v>-6820000</v>
      </c>
      <c r="U15" s="13">
        <v>0</v>
      </c>
      <c r="V15" s="13">
        <v>0</v>
      </c>
      <c r="W15" s="12">
        <f t="shared" ref="W15:W20" si="4">+U15-V15</f>
        <v>0</v>
      </c>
      <c r="Y15" s="13">
        <v>-61500000</v>
      </c>
      <c r="Z15" s="13">
        <v>-61500000</v>
      </c>
      <c r="AA15" s="12">
        <f>+Y15-Z15</f>
        <v>0</v>
      </c>
      <c r="AB15" s="12"/>
      <c r="AC15" s="13">
        <v>0</v>
      </c>
      <c r="AD15" s="288">
        <v>0</v>
      </c>
      <c r="AE15" s="13">
        <v>0</v>
      </c>
      <c r="AF15" s="13"/>
      <c r="AG15" s="13">
        <v>-6820000</v>
      </c>
      <c r="AH15" s="319">
        <v>-6820000</v>
      </c>
      <c r="AI15" s="35">
        <f>+AG15-AH15</f>
        <v>0</v>
      </c>
    </row>
    <row r="16" spans="1:35" ht="25.5" customHeight="1">
      <c r="B16" s="1" t="s">
        <v>133</v>
      </c>
      <c r="C16" s="10"/>
      <c r="D16" s="19" t="s">
        <v>179</v>
      </c>
      <c r="E16" s="21">
        <v>637444</v>
      </c>
      <c r="F16" s="21"/>
      <c r="G16" s="21">
        <v>22891559</v>
      </c>
      <c r="H16" s="21"/>
      <c r="I16" s="21">
        <v>0</v>
      </c>
      <c r="J16" s="21"/>
      <c r="K16" s="21">
        <v>22891559</v>
      </c>
      <c r="L16" s="12"/>
      <c r="M16" s="13">
        <v>-237444</v>
      </c>
      <c r="N16" s="13">
        <v>400000</v>
      </c>
      <c r="O16" s="13">
        <f>+M16-N16</f>
        <v>-637444</v>
      </c>
      <c r="Q16" s="13">
        <v>51565527</v>
      </c>
      <c r="R16" s="13">
        <v>28673968</v>
      </c>
      <c r="S16" s="13">
        <f t="shared" si="3"/>
        <v>22891559</v>
      </c>
      <c r="U16" s="13">
        <v>400000</v>
      </c>
      <c r="V16" s="13">
        <v>400000</v>
      </c>
      <c r="W16" s="12">
        <f t="shared" si="4"/>
        <v>0</v>
      </c>
      <c r="Y16" s="13">
        <v>51565527</v>
      </c>
      <c r="Z16" s="13">
        <v>28673967.719999999</v>
      </c>
      <c r="AA16" s="12">
        <f>+Y16-Z16</f>
        <v>22891559.280000001</v>
      </c>
      <c r="AB16" s="12"/>
      <c r="AC16" s="13">
        <v>22891559.280000001</v>
      </c>
      <c r="AD16" s="288">
        <v>22891559.280000001</v>
      </c>
      <c r="AE16" s="12">
        <f>+AC16-AD16</f>
        <v>0</v>
      </c>
      <c r="AF16" s="12"/>
      <c r="AG16" s="13">
        <v>22891559.280000001</v>
      </c>
      <c r="AH16" s="319">
        <v>22891559.280000001</v>
      </c>
      <c r="AI16" s="12">
        <f>+AG16-AH16</f>
        <v>0</v>
      </c>
    </row>
    <row r="17" spans="1:35" ht="25.5" customHeight="1">
      <c r="B17" s="1" t="s">
        <v>63</v>
      </c>
      <c r="C17" s="10"/>
      <c r="D17" s="19"/>
      <c r="E17" s="21">
        <v>0</v>
      </c>
      <c r="F17" s="21"/>
      <c r="G17" s="21">
        <v>69821793</v>
      </c>
      <c r="H17" s="21"/>
      <c r="I17" s="21">
        <v>0</v>
      </c>
      <c r="J17" s="21"/>
      <c r="K17" s="21">
        <v>0</v>
      </c>
      <c r="L17" s="12"/>
      <c r="M17" s="13"/>
      <c r="V17" s="13"/>
      <c r="W17" s="12"/>
      <c r="Y17" s="13"/>
      <c r="Z17" s="13"/>
      <c r="AA17" s="12"/>
      <c r="AB17" s="12"/>
      <c r="AC17" s="13"/>
      <c r="AD17" s="288"/>
      <c r="AE17" s="12"/>
      <c r="AF17" s="12"/>
      <c r="AH17" s="319"/>
      <c r="AI17" s="12"/>
    </row>
    <row r="18" spans="1:35" ht="25.5" customHeight="1">
      <c r="B18" s="1" t="s">
        <v>135</v>
      </c>
      <c r="C18" s="10"/>
      <c r="D18" s="19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12"/>
      <c r="M18" s="13">
        <v>-41300000</v>
      </c>
      <c r="N18" s="13">
        <v>-41300000</v>
      </c>
      <c r="O18" s="13">
        <f>+M18-N18</f>
        <v>0</v>
      </c>
      <c r="Q18" s="13">
        <v>0</v>
      </c>
      <c r="R18" s="13">
        <v>0</v>
      </c>
      <c r="S18" s="13">
        <f t="shared" si="3"/>
        <v>0</v>
      </c>
      <c r="U18" s="13">
        <v>-41300000</v>
      </c>
      <c r="V18" s="13">
        <v>-41300000</v>
      </c>
      <c r="W18" s="12">
        <f t="shared" si="4"/>
        <v>0</v>
      </c>
      <c r="Y18" s="13">
        <v>0</v>
      </c>
      <c r="Z18" s="13">
        <v>0</v>
      </c>
      <c r="AA18" s="12">
        <f t="shared" ref="AA18:AA20" si="5">+Y18-Z18</f>
        <v>0</v>
      </c>
      <c r="AB18" s="12"/>
      <c r="AC18" s="40">
        <v>0</v>
      </c>
      <c r="AD18" s="288">
        <v>0</v>
      </c>
      <c r="AE18" s="40">
        <v>0</v>
      </c>
      <c r="AF18" s="40"/>
      <c r="AG18" s="13">
        <v>0</v>
      </c>
      <c r="AH18" s="319">
        <v>0</v>
      </c>
      <c r="AI18" s="1">
        <v>0</v>
      </c>
    </row>
    <row r="19" spans="1:35" ht="25.5" customHeight="1">
      <c r="B19" s="1" t="s">
        <v>139</v>
      </c>
      <c r="C19" s="10"/>
      <c r="D19" s="19"/>
      <c r="E19" s="21">
        <v>-79188</v>
      </c>
      <c r="F19" s="21"/>
      <c r="G19" s="21">
        <v>0</v>
      </c>
      <c r="H19" s="21"/>
      <c r="I19" s="21">
        <v>-79188</v>
      </c>
      <c r="J19" s="21"/>
      <c r="K19" s="21">
        <v>0</v>
      </c>
      <c r="L19" s="12"/>
      <c r="M19" s="13">
        <v>-15916070.289999999</v>
      </c>
      <c r="N19" s="13">
        <v>-15836882</v>
      </c>
      <c r="O19" s="13">
        <f>+M19-N19</f>
        <v>-79188.289999999106</v>
      </c>
      <c r="Q19" s="13">
        <v>0</v>
      </c>
      <c r="R19" s="13">
        <v>0</v>
      </c>
      <c r="S19" s="13">
        <f t="shared" si="3"/>
        <v>0</v>
      </c>
      <c r="U19" s="13">
        <v>-15916070.289999999</v>
      </c>
      <c r="V19" s="13">
        <v>-15836882</v>
      </c>
      <c r="W19" s="12">
        <f t="shared" si="4"/>
        <v>-79188.289999999106</v>
      </c>
      <c r="Y19" s="13">
        <v>0</v>
      </c>
      <c r="Z19" s="13">
        <v>0</v>
      </c>
      <c r="AA19" s="12">
        <f t="shared" si="5"/>
        <v>0</v>
      </c>
      <c r="AB19" s="12"/>
      <c r="AC19" s="40">
        <v>0</v>
      </c>
      <c r="AD19" s="288">
        <v>0</v>
      </c>
      <c r="AE19" s="40">
        <v>0</v>
      </c>
      <c r="AF19" s="40"/>
      <c r="AG19" s="13">
        <v>0</v>
      </c>
      <c r="AH19" s="319">
        <v>0</v>
      </c>
      <c r="AI19" s="35">
        <f>+AG19-AH19</f>
        <v>0</v>
      </c>
    </row>
    <row r="20" spans="1:35" ht="25.5" customHeight="1">
      <c r="B20" s="1" t="s">
        <v>140</v>
      </c>
      <c r="C20" s="10"/>
      <c r="D20" s="19"/>
      <c r="E20" s="320">
        <v>0</v>
      </c>
      <c r="F20" s="21"/>
      <c r="G20" s="21">
        <v>0</v>
      </c>
      <c r="H20" s="21"/>
      <c r="I20" s="320">
        <v>0</v>
      </c>
      <c r="J20" s="21"/>
      <c r="K20" s="21">
        <v>0</v>
      </c>
      <c r="L20" s="12"/>
      <c r="M20" s="13">
        <v>-5832645.0599999996</v>
      </c>
      <c r="N20" s="13">
        <v>-5832645</v>
      </c>
      <c r="O20" s="13">
        <f>+M20-N20</f>
        <v>-5.9999999590218067E-2</v>
      </c>
      <c r="Q20" s="13">
        <v>0</v>
      </c>
      <c r="R20" s="13">
        <v>0</v>
      </c>
      <c r="S20" s="13">
        <f t="shared" si="3"/>
        <v>0</v>
      </c>
      <c r="U20" s="13">
        <v>-5832645.0599999996</v>
      </c>
      <c r="V20" s="13">
        <v>-5832645</v>
      </c>
      <c r="W20" s="12">
        <f t="shared" si="4"/>
        <v>-5.9999999590218067E-2</v>
      </c>
      <c r="Y20" s="13">
        <v>0</v>
      </c>
      <c r="Z20" s="13">
        <v>0</v>
      </c>
      <c r="AA20" s="12">
        <f t="shared" si="5"/>
        <v>0</v>
      </c>
      <c r="AB20" s="12"/>
      <c r="AC20" s="40">
        <v>0</v>
      </c>
      <c r="AD20" s="288">
        <v>0</v>
      </c>
      <c r="AE20" s="40">
        <v>0</v>
      </c>
      <c r="AF20" s="40"/>
      <c r="AG20" s="13">
        <v>0</v>
      </c>
      <c r="AH20" s="319">
        <v>0</v>
      </c>
      <c r="AI20" s="35">
        <f>+AG20-AH20</f>
        <v>0</v>
      </c>
    </row>
    <row r="21" spans="1:35" ht="25.5" customHeight="1">
      <c r="B21" s="1" t="s">
        <v>624</v>
      </c>
      <c r="C21" s="10"/>
      <c r="D21" s="19" t="s">
        <v>626</v>
      </c>
      <c r="E21" s="21">
        <v>-16477456</v>
      </c>
      <c r="F21" s="21"/>
      <c r="G21" s="21">
        <v>0</v>
      </c>
      <c r="H21" s="21"/>
      <c r="I21" s="21">
        <v>-16477456</v>
      </c>
      <c r="J21" s="21"/>
      <c r="K21" s="21">
        <v>0</v>
      </c>
      <c r="L21" s="12"/>
      <c r="M21" s="13"/>
      <c r="V21" s="13"/>
      <c r="W21" s="12"/>
      <c r="Y21" s="13"/>
      <c r="Z21" s="13"/>
      <c r="AA21" s="12"/>
      <c r="AB21" s="12"/>
      <c r="AC21" s="40"/>
      <c r="AD21" s="288"/>
      <c r="AE21" s="13"/>
      <c r="AF21" s="13"/>
      <c r="AH21" s="319"/>
      <c r="AI21" s="35"/>
    </row>
    <row r="22" spans="1:35" s="3" customFormat="1" ht="25.5" customHeight="1">
      <c r="A22" s="1" t="s">
        <v>69</v>
      </c>
      <c r="B22" s="10"/>
      <c r="C22" s="10"/>
      <c r="D22" s="33"/>
      <c r="E22" s="29">
        <v>-20475639</v>
      </c>
      <c r="F22" s="30"/>
      <c r="G22" s="29">
        <v>-8745553</v>
      </c>
      <c r="H22" s="30"/>
      <c r="I22" s="50">
        <v>-20906015</v>
      </c>
      <c r="J22" s="30"/>
      <c r="K22" s="29">
        <v>-8418649</v>
      </c>
      <c r="L22" s="40"/>
      <c r="M22" s="104">
        <v>-34940815.75</v>
      </c>
      <c r="N22" s="104">
        <v>-23167623</v>
      </c>
      <c r="O22" s="104">
        <f>+M22-N22</f>
        <v>-11773192.75</v>
      </c>
      <c r="P22" s="104"/>
      <c r="Q22" s="104">
        <v>-11284785.859999999</v>
      </c>
      <c r="R22" s="104">
        <v>-17887385</v>
      </c>
      <c r="S22" s="103">
        <f t="shared" si="3"/>
        <v>6602599.1400000006</v>
      </c>
      <c r="T22" s="104"/>
      <c r="U22" s="104">
        <v>-36242898.229999997</v>
      </c>
      <c r="V22" s="104">
        <v>-23167623</v>
      </c>
      <c r="W22" s="321">
        <f>+U22-V22</f>
        <v>-13075275.229999997</v>
      </c>
      <c r="Y22" s="104">
        <v>-11819758.68</v>
      </c>
      <c r="Z22" s="104">
        <v>-18214289</v>
      </c>
      <c r="AA22" s="316">
        <f>+Y22-Z22</f>
        <v>6394530.3200000003</v>
      </c>
      <c r="AB22" s="256"/>
      <c r="AC22" s="103">
        <v>-8438151.1358362399</v>
      </c>
      <c r="AD22" s="322">
        <v>6394530.3200000003</v>
      </c>
      <c r="AE22" s="103">
        <f>+AC22-AD22</f>
        <v>-14832681.45583624</v>
      </c>
      <c r="AF22" s="42"/>
      <c r="AG22" s="103">
        <v>-8230082.3158361996</v>
      </c>
      <c r="AH22" s="323">
        <v>6602599.1399999997</v>
      </c>
      <c r="AI22" s="321">
        <f>+AG22-AH22</f>
        <v>-14832681.455836199</v>
      </c>
    </row>
    <row r="23" spans="1:35" s="3" customFormat="1" ht="25.5" customHeight="1">
      <c r="A23" s="3" t="s">
        <v>70</v>
      </c>
      <c r="C23" s="26"/>
      <c r="D23" s="26"/>
      <c r="E23" s="37">
        <f>SUM(E10:E22)</f>
        <v>-51936916</v>
      </c>
      <c r="F23" s="20"/>
      <c r="G23" s="37">
        <f>SUM(G10:G22)</f>
        <v>65011962</v>
      </c>
      <c r="H23" s="20"/>
      <c r="I23" s="37">
        <f>SUM(I10:I22)</f>
        <v>-52824033</v>
      </c>
      <c r="J23" s="20"/>
      <c r="K23" s="37">
        <f>SUM(K10:K22)</f>
        <v>2626283</v>
      </c>
      <c r="L23" s="40"/>
      <c r="M23" s="40">
        <v>-136984145.96000004</v>
      </c>
      <c r="N23" s="40">
        <v>-116532311</v>
      </c>
      <c r="O23" s="40">
        <f>+M23-N23</f>
        <v>-20451834.960000038</v>
      </c>
      <c r="P23" s="40"/>
      <c r="Q23" s="40">
        <f>SUM(Q10:Q22)</f>
        <v>67440800.8800001</v>
      </c>
      <c r="R23" s="40">
        <f>SUM(R10:R22)</f>
        <v>-25703688</v>
      </c>
      <c r="S23" s="40">
        <f>SUM(S10:S22)</f>
        <v>93144488.880000085</v>
      </c>
      <c r="T23" s="40"/>
      <c r="U23" s="40">
        <v>-136833668.02000007</v>
      </c>
      <c r="V23" s="40">
        <v>-116532311</v>
      </c>
      <c r="W23" s="44">
        <f>SUM(W10:W22)</f>
        <v>-20301357.020000078</v>
      </c>
      <c r="Y23" s="40">
        <v>4004015.4100000784</v>
      </c>
      <c r="Z23" s="40">
        <v>-26755300</v>
      </c>
      <c r="AA23" s="44">
        <f>+Y23-Z23</f>
        <v>30759315.410000078</v>
      </c>
      <c r="AB23" s="44"/>
      <c r="AC23" s="324">
        <f>SUM(AC10:AC22)</f>
        <v>3430168.2155459784</v>
      </c>
      <c r="AD23" s="325">
        <f>SUM(AD10:AD22)</f>
        <v>30759315.69000008</v>
      </c>
      <c r="AE23" s="325">
        <f>SUM(AE10:AE22)</f>
        <v>-27329147.474454101</v>
      </c>
      <c r="AF23" s="288"/>
      <c r="AG23" s="326">
        <f>SUM(AG10:AG22)</f>
        <v>65815341.685546033</v>
      </c>
      <c r="AH23" s="327">
        <f>SUM(AH10:AH22)</f>
        <v>93144489.160000086</v>
      </c>
      <c r="AI23" s="328">
        <f>SUM(AI10:AI22)</f>
        <v>-27329147.474454056</v>
      </c>
    </row>
    <row r="24" spans="1:35" s="3" customFormat="1" ht="25.5" customHeight="1">
      <c r="A24" s="1" t="s">
        <v>71</v>
      </c>
      <c r="B24" s="1"/>
      <c r="D24" s="33"/>
      <c r="E24" s="35">
        <v>0</v>
      </c>
      <c r="F24" s="20"/>
      <c r="G24" s="35">
        <v>-11118390</v>
      </c>
      <c r="H24" s="20"/>
      <c r="I24" s="29">
        <v>0</v>
      </c>
      <c r="J24" s="20"/>
      <c r="K24" s="35">
        <v>1328937</v>
      </c>
      <c r="L24" s="40"/>
      <c r="M24" s="104">
        <v>-100000</v>
      </c>
      <c r="N24" s="104">
        <v>0</v>
      </c>
      <c r="O24" s="104">
        <f>+M24-N24</f>
        <v>-100000</v>
      </c>
      <c r="P24" s="104"/>
      <c r="Q24" s="104">
        <v>-16220238.489999998</v>
      </c>
      <c r="R24" s="104">
        <v>-1716822</v>
      </c>
      <c r="S24" s="104">
        <f>+Q24-R24</f>
        <v>-14503416.489999998</v>
      </c>
      <c r="T24" s="104"/>
      <c r="U24" s="104">
        <v>0</v>
      </c>
      <c r="V24" s="104">
        <v>0</v>
      </c>
      <c r="W24" s="321">
        <f>+U24-V24</f>
        <v>0</v>
      </c>
      <c r="Y24" s="104">
        <v>-3772912.3000000003</v>
      </c>
      <c r="Z24" s="104">
        <v>-1716822</v>
      </c>
      <c r="AA24" s="321">
        <f>+Y24-Z24</f>
        <v>-2056090.3000000003</v>
      </c>
      <c r="AB24" s="311"/>
      <c r="AC24" s="329">
        <v>1328936.6299999999</v>
      </c>
      <c r="AD24" s="325">
        <v>-2056090.3000000003</v>
      </c>
      <c r="AE24" s="329">
        <f>+AC24-AD24</f>
        <v>3385026.93</v>
      </c>
      <c r="AF24" s="42"/>
      <c r="AG24" s="326">
        <v>-11118389.560000001</v>
      </c>
      <c r="AH24" s="328">
        <v>-14503416.49</v>
      </c>
      <c r="AI24" s="330">
        <f>+AG24-AH24</f>
        <v>3385026.9299999997</v>
      </c>
    </row>
    <row r="25" spans="1:35" s="3" customFormat="1" ht="25.5" customHeight="1" thickBot="1">
      <c r="A25" s="3" t="s">
        <v>131</v>
      </c>
      <c r="C25" s="10"/>
      <c r="D25" s="26"/>
      <c r="E25" s="22">
        <f>SUM(E23:E24)</f>
        <v>-51936916</v>
      </c>
      <c r="F25" s="20">
        <v>5</v>
      </c>
      <c r="G25" s="22">
        <f>SUM(G23:G24)</f>
        <v>53893572</v>
      </c>
      <c r="H25" s="20"/>
      <c r="I25" s="22">
        <f>SUM(I23:I24)</f>
        <v>-52824033</v>
      </c>
      <c r="J25" s="20"/>
      <c r="K25" s="22">
        <f>SUM(K23:K24)</f>
        <v>3955220</v>
      </c>
      <c r="L25" s="40"/>
      <c r="M25" s="89">
        <v>-137084145.96000004</v>
      </c>
      <c r="N25" s="89">
        <v>-116532311</v>
      </c>
      <c r="O25" s="89">
        <f>+M25-N25</f>
        <v>-20551834.960000038</v>
      </c>
      <c r="P25" s="89"/>
      <c r="Q25" s="89">
        <f>SUM(Q23:Q24)</f>
        <v>51220562.390000105</v>
      </c>
      <c r="R25" s="89">
        <f>SUM(R23:R24)</f>
        <v>-27420510</v>
      </c>
      <c r="S25" s="89">
        <f>SUM(S23:S24)</f>
        <v>78641072.39000009</v>
      </c>
      <c r="T25" s="89"/>
      <c r="U25" s="89">
        <v>-136833668.02000007</v>
      </c>
      <c r="V25" s="89">
        <v>-116532311</v>
      </c>
      <c r="W25" s="331">
        <f>SUM(W23:W24)</f>
        <v>-20301357.020000078</v>
      </c>
      <c r="Y25" s="89">
        <v>231103.1100000781</v>
      </c>
      <c r="Z25" s="89">
        <v>-28472122</v>
      </c>
      <c r="AA25" s="331">
        <f>SUM(AA23:AA24)</f>
        <v>28703225.110000078</v>
      </c>
      <c r="AB25" s="311"/>
      <c r="AC25" s="332">
        <f>SUM(AC23:AC24)</f>
        <v>4759104.8455459783</v>
      </c>
      <c r="AD25" s="333">
        <f>SUM(AD23:AD24)</f>
        <v>28703225.390000079</v>
      </c>
      <c r="AE25" s="334">
        <f>SUM(AE23:AE24)</f>
        <v>-23944120.544454101</v>
      </c>
      <c r="AF25" s="42"/>
      <c r="AG25" s="335">
        <f>SUM(AG23:AG24)</f>
        <v>54696952.125546031</v>
      </c>
      <c r="AH25" s="336">
        <f>SUM(AH23:AH24)</f>
        <v>78641072.670000091</v>
      </c>
      <c r="AI25" s="336">
        <f>SUM(AI23:AI24)</f>
        <v>-23944120.544454057</v>
      </c>
    </row>
    <row r="26" spans="1:35" ht="25.5" customHeight="1" thickTop="1">
      <c r="A26" s="3" t="s">
        <v>73</v>
      </c>
      <c r="B26" s="10"/>
      <c r="C26" s="10"/>
      <c r="D26" s="10"/>
      <c r="E26" s="50">
        <f>+O26</f>
        <v>0</v>
      </c>
      <c r="F26" s="21"/>
      <c r="G26" s="50">
        <f>+S26</f>
        <v>0</v>
      </c>
      <c r="H26" s="21"/>
      <c r="I26" s="50">
        <f>+W26</f>
        <v>0</v>
      </c>
      <c r="J26" s="21"/>
      <c r="K26" s="50">
        <f>+AA26</f>
        <v>0</v>
      </c>
      <c r="L26" s="13"/>
      <c r="M26" s="105">
        <v>0</v>
      </c>
      <c r="N26" s="105">
        <v>0</v>
      </c>
      <c r="O26" s="105">
        <f t="shared" ref="O26:O27" si="6">+M26-N26</f>
        <v>0</v>
      </c>
      <c r="P26" s="105"/>
      <c r="Q26" s="105">
        <v>0</v>
      </c>
      <c r="R26" s="105">
        <v>0</v>
      </c>
      <c r="S26" s="105">
        <f>+Q26-R26</f>
        <v>0</v>
      </c>
      <c r="T26" s="105"/>
      <c r="U26" s="105">
        <v>0</v>
      </c>
      <c r="V26" s="105">
        <v>0</v>
      </c>
      <c r="W26" s="337">
        <f>+U26-V26</f>
        <v>0</v>
      </c>
      <c r="Y26" s="105">
        <v>0</v>
      </c>
      <c r="Z26" s="13">
        <v>0</v>
      </c>
      <c r="AA26" s="12">
        <f>+Y26-Z26</f>
        <v>0</v>
      </c>
      <c r="AB26" s="12"/>
      <c r="AC26" s="13">
        <v>0</v>
      </c>
      <c r="AD26" s="42">
        <v>0</v>
      </c>
      <c r="AE26" s="13">
        <v>0</v>
      </c>
      <c r="AF26" s="13"/>
      <c r="AG26" s="13">
        <v>0</v>
      </c>
      <c r="AH26" s="13">
        <v>0</v>
      </c>
      <c r="AI26" s="13">
        <v>0</v>
      </c>
    </row>
    <row r="27" spans="1:35" s="3" customFormat="1" ht="25.5" customHeight="1" thickBot="1">
      <c r="A27" s="45" t="s">
        <v>127</v>
      </c>
      <c r="B27" s="26"/>
      <c r="C27" s="26"/>
      <c r="D27" s="26"/>
      <c r="E27" s="38">
        <f>+E25+E26</f>
        <v>-51936916</v>
      </c>
      <c r="F27" s="30"/>
      <c r="G27" s="38">
        <f>+G25+G26</f>
        <v>53893572</v>
      </c>
      <c r="H27" s="30"/>
      <c r="I27" s="38">
        <f>+I25+I26</f>
        <v>-52824033</v>
      </c>
      <c r="J27" s="30"/>
      <c r="K27" s="38">
        <f>+K25+K26</f>
        <v>3955220</v>
      </c>
      <c r="L27" s="43"/>
      <c r="M27" s="338">
        <v>-137084145.96000004</v>
      </c>
      <c r="N27" s="106">
        <v>-116532311</v>
      </c>
      <c r="O27" s="106">
        <f t="shared" si="6"/>
        <v>-20551834.960000038</v>
      </c>
      <c r="P27" s="106"/>
      <c r="Q27" s="106">
        <f>SUM(Q25:Q26)</f>
        <v>51220562.390000105</v>
      </c>
      <c r="R27" s="106">
        <v>-27420510</v>
      </c>
      <c r="S27" s="106">
        <f>SUM(S25:S26)</f>
        <v>78641072.39000009</v>
      </c>
      <c r="T27" s="106"/>
      <c r="U27" s="106">
        <v>-136833668.02000007</v>
      </c>
      <c r="V27" s="338">
        <v>-116532311</v>
      </c>
      <c r="W27" s="106">
        <f>SUM(W25:W26)</f>
        <v>-20301357.020000078</v>
      </c>
      <c r="Y27" s="338">
        <v>231103.1100000781</v>
      </c>
      <c r="Z27" s="338">
        <v>-28472122</v>
      </c>
      <c r="AA27" s="106">
        <f>SUM(AA25:AA26)</f>
        <v>28703225.110000078</v>
      </c>
      <c r="AB27" s="311"/>
      <c r="AC27" s="339">
        <f>SUM(AC25:AC26)</f>
        <v>4759104.8455459783</v>
      </c>
      <c r="AD27" s="340">
        <f>SUM(AD25:AD26)</f>
        <v>28703225.390000079</v>
      </c>
      <c r="AE27" s="341">
        <f>SUM(AE25:AE26)</f>
        <v>-23944120.544454101</v>
      </c>
      <c r="AF27" s="256"/>
      <c r="AG27" s="342">
        <f>SUM(AG25:AG26)</f>
        <v>54696952.125546031</v>
      </c>
      <c r="AH27" s="343">
        <f>SUM(AH25:AH26)</f>
        <v>78641072.670000091</v>
      </c>
      <c r="AI27" s="342">
        <f>SUM(AI25:AI26)</f>
        <v>-23944120.544454057</v>
      </c>
    </row>
    <row r="28" spans="1:35" ht="25.5" customHeight="1" thickTop="1">
      <c r="B28" s="10"/>
      <c r="C28" s="10"/>
      <c r="D28" s="18"/>
      <c r="E28" s="46"/>
      <c r="F28" s="46"/>
      <c r="G28" s="46"/>
      <c r="H28" s="46"/>
      <c r="I28" s="46"/>
      <c r="J28" s="46"/>
      <c r="K28" s="46"/>
      <c r="L28" s="6"/>
      <c r="M28" s="6"/>
      <c r="N28" s="6"/>
      <c r="O28" s="6"/>
      <c r="P28" s="6"/>
      <c r="Q28" s="6"/>
      <c r="R28" s="6"/>
      <c r="S28" s="6"/>
      <c r="T28" s="6"/>
      <c r="U28" s="6"/>
      <c r="AD28" s="12"/>
      <c r="AE28" s="186"/>
      <c r="AF28" s="186"/>
      <c r="AH28" s="13"/>
    </row>
    <row r="29" spans="1:35" ht="25.5" customHeight="1">
      <c r="A29" s="1" t="s">
        <v>74</v>
      </c>
      <c r="B29" s="10"/>
      <c r="C29" s="10"/>
      <c r="D29" s="10"/>
      <c r="E29" s="46">
        <f>+E25/875000000</f>
        <v>-5.9356475428571427E-2</v>
      </c>
      <c r="F29" s="46"/>
      <c r="G29" s="46">
        <f>+G25/875000000</f>
        <v>6.1592653714285711E-2</v>
      </c>
      <c r="H29" s="46"/>
      <c r="I29" s="46">
        <f>+I25/875000000</f>
        <v>-6.0370323428571432E-2</v>
      </c>
      <c r="J29" s="46"/>
      <c r="K29" s="46">
        <f>+K25/875000000</f>
        <v>4.5202514285714286E-3</v>
      </c>
    </row>
    <row r="30" spans="1:35" ht="25.5" customHeight="1">
      <c r="B30" s="10"/>
      <c r="C30" s="10"/>
      <c r="D30" s="10"/>
      <c r="E30" s="21"/>
      <c r="F30" s="21"/>
      <c r="G30" s="21"/>
      <c r="H30" s="21"/>
      <c r="I30" s="21"/>
      <c r="J30" s="21"/>
      <c r="K30" s="21"/>
      <c r="AH30" s="312"/>
    </row>
    <row r="31" spans="1:35" ht="25.5" customHeight="1">
      <c r="I31" s="35"/>
      <c r="AH31" s="12"/>
    </row>
    <row r="32" spans="1:35" ht="25.5" customHeight="1">
      <c r="AH32" s="12"/>
    </row>
    <row r="34" spans="1:11" ht="25.5" customHeight="1">
      <c r="A34" s="55" t="s">
        <v>167</v>
      </c>
    </row>
    <row r="40" spans="1:11" ht="25.5" customHeight="1">
      <c r="E40" s="21"/>
      <c r="F40" s="21"/>
      <c r="G40" s="21"/>
      <c r="H40" s="21"/>
      <c r="I40" s="21"/>
      <c r="J40" s="21"/>
      <c r="K40" s="21"/>
    </row>
    <row r="42" spans="1:11" ht="25.5" customHeight="1">
      <c r="B42" s="48"/>
    </row>
    <row r="45" spans="1:11" ht="25.5" customHeight="1">
      <c r="K45" s="35"/>
    </row>
  </sheetData>
  <mergeCells count="8">
    <mergeCell ref="A1:K1"/>
    <mergeCell ref="A2:K2"/>
    <mergeCell ref="A3:K3"/>
    <mergeCell ref="M5:N5"/>
    <mergeCell ref="U5:V5"/>
    <mergeCell ref="Q5:R5"/>
    <mergeCell ref="E5:G5"/>
    <mergeCell ref="I5:K5"/>
  </mergeCells>
  <pageMargins left="0.74803149606299213" right="0.27559055118110237" top="0.6692913385826772" bottom="0.23622047244094491" header="0.39370078740157483" footer="0.55118110236220474"/>
  <pageSetup paperSize="9" scale="75" firstPageNumber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I54"/>
  <sheetViews>
    <sheetView topLeftCell="A25" zoomScale="110" zoomScaleNormal="110" zoomScaleSheetLayoutView="90" workbookViewId="0">
      <selection activeCell="E26" sqref="E26"/>
    </sheetView>
  </sheetViews>
  <sheetFormatPr defaultColWidth="9.109375" defaultRowHeight="25.5" customHeight="1"/>
  <cols>
    <col min="1" max="1" width="3.33203125" style="90" customWidth="1"/>
    <col min="2" max="2" width="2.6640625" style="90" customWidth="1"/>
    <col min="3" max="3" width="5" style="90" customWidth="1"/>
    <col min="4" max="4" width="31.109375" style="90" customWidth="1"/>
    <col min="5" max="5" width="10" style="96" customWidth="1"/>
    <col min="6" max="6" width="15.33203125" style="92" customWidth="1"/>
    <col min="7" max="7" width="1.33203125" style="92" customWidth="1"/>
    <col min="8" max="8" width="15.33203125" style="92" customWidth="1"/>
    <col min="9" max="9" width="1.109375" style="92" customWidth="1"/>
    <col min="10" max="10" width="15.33203125" style="97" customWidth="1"/>
    <col min="11" max="11" width="1.109375" style="97" customWidth="1"/>
    <col min="12" max="12" width="15.33203125" style="97" customWidth="1"/>
    <col min="13" max="13" width="1.44140625" style="97" customWidth="1"/>
    <col min="14" max="14" width="14.109375" style="97" hidden="1" customWidth="1"/>
    <col min="15" max="15" width="1.6640625" style="97" hidden="1" customWidth="1"/>
    <col min="16" max="16" width="12.109375" style="97" hidden="1" customWidth="1"/>
    <col min="17" max="17" width="1.6640625" style="97" hidden="1" customWidth="1"/>
    <col min="18" max="18" width="14.109375" style="97" hidden="1" customWidth="1"/>
    <col min="19" max="19" width="1.33203125" style="90" hidden="1" customWidth="1"/>
    <col min="20" max="20" width="15.33203125" style="90" customWidth="1"/>
    <col min="21" max="21" width="12.6640625" style="90" customWidth="1"/>
    <col min="22" max="22" width="11.109375" style="90" bestFit="1" customWidth="1"/>
    <col min="23" max="23" width="12" style="90" bestFit="1" customWidth="1"/>
    <col min="24" max="24" width="9.33203125" style="90" bestFit="1" customWidth="1"/>
    <col min="25" max="25" width="12.88671875" style="90" bestFit="1" customWidth="1"/>
    <col min="26" max="26" width="9.109375" style="90"/>
    <col min="27" max="27" width="12.88671875" style="90" bestFit="1" customWidth="1"/>
    <col min="28" max="34" width="9.109375" style="90"/>
    <col min="35" max="35" width="14.33203125" style="90" bestFit="1" customWidth="1"/>
    <col min="36" max="16384" width="9.109375" style="90"/>
  </cols>
  <sheetData>
    <row r="1" spans="1:35" ht="25.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</row>
    <row r="2" spans="1:35" ht="25.5" customHeight="1">
      <c r="A2" s="377" t="s">
        <v>75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</row>
    <row r="3" spans="1:35" ht="25.5" customHeight="1">
      <c r="A3" s="377" t="s">
        <v>186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</row>
    <row r="4" spans="1:35" ht="25.5" customHeight="1"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</row>
    <row r="5" spans="1:35" ht="25.5" customHeight="1">
      <c r="D5" s="299"/>
      <c r="E5" s="299"/>
      <c r="F5" s="375" t="s">
        <v>168</v>
      </c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</row>
    <row r="6" spans="1:35" ht="25.5" customHeight="1">
      <c r="A6" s="91"/>
      <c r="B6" s="91"/>
      <c r="C6" s="91"/>
      <c r="D6" s="107"/>
      <c r="E6" s="108"/>
      <c r="F6" s="108" t="s">
        <v>76</v>
      </c>
      <c r="G6" s="90"/>
      <c r="H6" s="108" t="s">
        <v>77</v>
      </c>
      <c r="I6" s="90"/>
      <c r="J6" s="376" t="s">
        <v>55</v>
      </c>
      <c r="K6" s="376"/>
      <c r="L6" s="376"/>
      <c r="M6" s="108"/>
      <c r="N6" s="378" t="s">
        <v>78</v>
      </c>
      <c r="O6" s="378"/>
      <c r="P6" s="378"/>
      <c r="Q6" s="378"/>
      <c r="R6" s="378"/>
      <c r="T6" s="108" t="s">
        <v>79</v>
      </c>
    </row>
    <row r="7" spans="1:35" ht="25.5" customHeight="1">
      <c r="A7" s="91"/>
      <c r="B7" s="91"/>
      <c r="C7" s="91"/>
      <c r="D7" s="107"/>
      <c r="E7" s="108"/>
      <c r="F7" s="108" t="s">
        <v>80</v>
      </c>
      <c r="G7" s="108"/>
      <c r="H7" s="108" t="s">
        <v>81</v>
      </c>
      <c r="I7" s="108"/>
      <c r="J7" s="108" t="s">
        <v>82</v>
      </c>
      <c r="K7" s="108"/>
      <c r="L7" s="108" t="s">
        <v>57</v>
      </c>
      <c r="M7" s="108"/>
      <c r="N7" s="109" t="s">
        <v>83</v>
      </c>
      <c r="O7" s="109"/>
      <c r="P7" s="109" t="s">
        <v>84</v>
      </c>
      <c r="Q7" s="109"/>
      <c r="R7" s="110" t="s">
        <v>85</v>
      </c>
      <c r="T7" s="299" t="s">
        <v>86</v>
      </c>
    </row>
    <row r="8" spans="1:35" ht="25.5" customHeight="1">
      <c r="A8" s="91"/>
      <c r="B8" s="91"/>
      <c r="C8" s="91"/>
      <c r="D8" s="107"/>
      <c r="E8" s="108"/>
      <c r="F8" s="108" t="s">
        <v>87</v>
      </c>
      <c r="G8" s="108"/>
      <c r="I8" s="108"/>
      <c r="J8" s="108" t="s">
        <v>88</v>
      </c>
      <c r="K8" s="108"/>
      <c r="L8" s="108"/>
      <c r="M8" s="108"/>
      <c r="N8" s="109"/>
      <c r="O8" s="109"/>
      <c r="P8" s="109" t="s">
        <v>89</v>
      </c>
      <c r="Q8" s="109"/>
      <c r="R8" s="110" t="s">
        <v>90</v>
      </c>
      <c r="S8" s="91"/>
      <c r="T8" s="91"/>
    </row>
    <row r="9" spans="1:35" ht="25.5" customHeight="1">
      <c r="A9" s="91"/>
      <c r="B9" s="91"/>
      <c r="C9" s="91"/>
      <c r="D9" s="107"/>
      <c r="E9" s="108" t="s">
        <v>2</v>
      </c>
      <c r="F9" s="298"/>
      <c r="G9" s="298"/>
      <c r="H9" s="111"/>
      <c r="I9" s="298"/>
      <c r="J9" s="298" t="s">
        <v>91</v>
      </c>
      <c r="K9" s="298"/>
      <c r="L9" s="298"/>
      <c r="M9" s="298"/>
      <c r="N9" s="112"/>
      <c r="O9" s="112"/>
      <c r="P9" s="112" t="s">
        <v>4</v>
      </c>
      <c r="Q9" s="112"/>
      <c r="R9" s="113" t="s">
        <v>92</v>
      </c>
      <c r="S9" s="114"/>
      <c r="T9" s="114"/>
    </row>
    <row r="10" spans="1:35" s="93" customFormat="1" ht="25.5" customHeight="1">
      <c r="A10" s="93" t="s">
        <v>143</v>
      </c>
      <c r="F10" s="94">
        <v>875000000</v>
      </c>
      <c r="G10" s="94">
        <v>0</v>
      </c>
      <c r="H10" s="94">
        <v>95019280</v>
      </c>
      <c r="I10" s="94"/>
      <c r="J10" s="94">
        <v>102294492</v>
      </c>
      <c r="K10" s="94"/>
      <c r="L10" s="95">
        <v>-267851724</v>
      </c>
      <c r="M10" s="94"/>
      <c r="N10" s="94">
        <v>0</v>
      </c>
      <c r="O10" s="94">
        <v>0</v>
      </c>
      <c r="P10" s="94">
        <v>0</v>
      </c>
      <c r="Q10" s="94">
        <v>0</v>
      </c>
      <c r="R10" s="94">
        <v>0</v>
      </c>
      <c r="S10" s="94">
        <v>0</v>
      </c>
      <c r="T10" s="94">
        <f>SUM(F10:L10)</f>
        <v>804462048</v>
      </c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</row>
    <row r="11" spans="1:35" ht="25.5" customHeight="1">
      <c r="A11" s="116" t="s">
        <v>141</v>
      </c>
      <c r="B11" s="93"/>
      <c r="E11" s="96">
        <v>6</v>
      </c>
      <c r="F11" s="117">
        <v>0</v>
      </c>
      <c r="G11" s="118"/>
      <c r="H11" s="117">
        <v>0</v>
      </c>
      <c r="I11" s="118"/>
      <c r="J11" s="117">
        <v>0</v>
      </c>
      <c r="K11" s="119"/>
      <c r="L11" s="120">
        <v>-23672188</v>
      </c>
      <c r="M11" s="119"/>
      <c r="N11" s="120">
        <f>SUM(F11:L11)</f>
        <v>-23672188</v>
      </c>
      <c r="O11" s="93"/>
      <c r="P11" s="93"/>
      <c r="Q11" s="90"/>
      <c r="R11" s="90"/>
      <c r="T11" s="120">
        <f>SUM(F11:L11)</f>
        <v>-23672188</v>
      </c>
    </row>
    <row r="12" spans="1:35" ht="25.5" customHeight="1">
      <c r="A12" s="93" t="s">
        <v>142</v>
      </c>
      <c r="B12" s="93"/>
      <c r="E12" s="90"/>
      <c r="F12" s="118">
        <f>SUM(F10:F11)</f>
        <v>875000000</v>
      </c>
      <c r="G12" s="118"/>
      <c r="H12" s="118">
        <f>SUM(H10:H11)</f>
        <v>95019280</v>
      </c>
      <c r="I12" s="118"/>
      <c r="J12" s="118">
        <f>SUM(J10:J11)</f>
        <v>102294492</v>
      </c>
      <c r="K12" s="119"/>
      <c r="L12" s="119">
        <f>SUM(L10:L11)</f>
        <v>-291523912</v>
      </c>
      <c r="M12" s="119"/>
      <c r="N12" s="119"/>
      <c r="O12" s="93"/>
      <c r="P12" s="93"/>
      <c r="Q12" s="90"/>
      <c r="R12" s="90"/>
      <c r="T12" s="119">
        <f>SUM(T10:T11)</f>
        <v>780789860</v>
      </c>
    </row>
    <row r="13" spans="1:35" s="93" customFormat="1" ht="25.5" customHeight="1">
      <c r="A13" s="93" t="s">
        <v>127</v>
      </c>
      <c r="D13" s="90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121"/>
      <c r="V13" s="115"/>
    </row>
    <row r="14" spans="1:35" ht="25.5" customHeight="1">
      <c r="B14" s="90" t="s">
        <v>627</v>
      </c>
      <c r="E14" s="96">
        <v>6</v>
      </c>
      <c r="F14" s="122">
        <v>0</v>
      </c>
      <c r="G14" s="122"/>
      <c r="H14" s="122">
        <v>0</v>
      </c>
      <c r="I14" s="118"/>
      <c r="J14" s="122">
        <v>0</v>
      </c>
      <c r="K14" s="118"/>
      <c r="L14" s="123">
        <f>'งบกำไรขาดทุนเบ็ดเสร็จ 9 m'!G25</f>
        <v>26473062</v>
      </c>
      <c r="M14" s="123"/>
      <c r="N14" s="123"/>
      <c r="O14" s="123"/>
      <c r="P14" s="123"/>
      <c r="Q14" s="123"/>
      <c r="R14" s="123"/>
      <c r="S14" s="124"/>
      <c r="T14" s="119">
        <f>SUM(F14:L14)</f>
        <v>26473062</v>
      </c>
      <c r="U14" s="125"/>
      <c r="V14" s="92"/>
    </row>
    <row r="15" spans="1:35" ht="25.5" customHeight="1">
      <c r="B15" s="126" t="s">
        <v>128</v>
      </c>
      <c r="E15" s="90"/>
      <c r="F15" s="122">
        <v>0</v>
      </c>
      <c r="G15" s="122"/>
      <c r="H15" s="122">
        <v>0</v>
      </c>
      <c r="I15" s="118"/>
      <c r="J15" s="122">
        <v>0</v>
      </c>
      <c r="K15" s="118"/>
      <c r="L15" s="123">
        <f>'งบกำไรขาดทุนเบ็ดเสร็จ 9 m'!G26</f>
        <v>0</v>
      </c>
      <c r="M15" s="123"/>
      <c r="N15" s="123"/>
      <c r="O15" s="123"/>
      <c r="P15" s="123"/>
      <c r="Q15" s="123"/>
      <c r="R15" s="123"/>
      <c r="S15" s="124"/>
      <c r="T15" s="119">
        <f>SUM(F15:L15)</f>
        <v>0</v>
      </c>
      <c r="U15" s="125"/>
      <c r="V15" s="92"/>
    </row>
    <row r="16" spans="1:35" ht="25.5" customHeight="1">
      <c r="B16" s="127" t="s">
        <v>129</v>
      </c>
      <c r="E16" s="90"/>
      <c r="F16" s="128">
        <f>SUM(F14:F15)</f>
        <v>0</v>
      </c>
      <c r="G16" s="94"/>
      <c r="H16" s="128">
        <f>SUM(H14:H15)</f>
        <v>0</v>
      </c>
      <c r="I16" s="94"/>
      <c r="J16" s="128">
        <f>SUM(J14:J15)</f>
        <v>0</v>
      </c>
      <c r="K16" s="94"/>
      <c r="L16" s="129">
        <f>SUM(L14:L15)</f>
        <v>26473062</v>
      </c>
      <c r="M16" s="95"/>
      <c r="N16" s="129"/>
      <c r="O16" s="129"/>
      <c r="P16" s="129"/>
      <c r="Q16" s="129"/>
      <c r="R16" s="129"/>
      <c r="S16" s="130"/>
      <c r="T16" s="131">
        <f>SUM(T14:T15)</f>
        <v>26473062</v>
      </c>
    </row>
    <row r="17" spans="1:22" s="93" customFormat="1" ht="25.5" customHeight="1">
      <c r="A17" s="93" t="s">
        <v>628</v>
      </c>
      <c r="E17" s="299"/>
      <c r="F17" s="132">
        <f>+F12+F16</f>
        <v>875000000</v>
      </c>
      <c r="G17" s="94"/>
      <c r="H17" s="132">
        <f>+H12+H16</f>
        <v>95019280</v>
      </c>
      <c r="I17" s="94">
        <v>6</v>
      </c>
      <c r="J17" s="132">
        <f>+J12+J16</f>
        <v>102294492</v>
      </c>
      <c r="K17" s="94"/>
      <c r="L17" s="133">
        <f>+L12+L16</f>
        <v>-265050850</v>
      </c>
      <c r="M17" s="95"/>
      <c r="N17" s="95"/>
      <c r="O17" s="95"/>
      <c r="P17" s="95"/>
      <c r="Q17" s="95"/>
      <c r="R17" s="95"/>
      <c r="S17" s="134"/>
      <c r="T17" s="132">
        <f>+T12+T16</f>
        <v>807262922</v>
      </c>
      <c r="U17" s="121"/>
      <c r="V17" s="115"/>
    </row>
    <row r="18" spans="1:22" s="93" customFormat="1" ht="25.5" customHeight="1">
      <c r="A18" s="135"/>
      <c r="B18" s="90" t="s">
        <v>629</v>
      </c>
      <c r="E18" s="299"/>
      <c r="F18" s="122">
        <v>0</v>
      </c>
      <c r="G18" s="122"/>
      <c r="H18" s="122">
        <v>0</v>
      </c>
      <c r="I18" s="118"/>
      <c r="J18" s="122">
        <v>0</v>
      </c>
      <c r="K18" s="94"/>
      <c r="L18" s="119">
        <f>88116162-61500000-2662107-L14</f>
        <v>-2519007</v>
      </c>
      <c r="M18" s="119"/>
      <c r="N18" s="119"/>
      <c r="O18" s="119"/>
      <c r="P18" s="119"/>
      <c r="Q18" s="119"/>
      <c r="R18" s="119"/>
      <c r="S18" s="136"/>
      <c r="T18" s="119">
        <f>SUM(F18:L18)</f>
        <v>-2519007</v>
      </c>
      <c r="V18" s="115"/>
    </row>
    <row r="19" spans="1:22" s="93" customFormat="1" ht="25.5" customHeight="1">
      <c r="A19" s="135"/>
      <c r="B19" s="126" t="s">
        <v>128</v>
      </c>
      <c r="E19" s="299"/>
      <c r="F19" s="122">
        <v>0</v>
      </c>
      <c r="G19" s="122"/>
      <c r="H19" s="122">
        <v>0</v>
      </c>
      <c r="I19" s="118"/>
      <c r="J19" s="122">
        <v>0</v>
      </c>
      <c r="K19" s="94"/>
      <c r="L19" s="119">
        <f>7952094-L15</f>
        <v>7952094</v>
      </c>
      <c r="M19" s="119"/>
      <c r="N19" s="119"/>
      <c r="O19" s="119"/>
      <c r="P19" s="119"/>
      <c r="Q19" s="119"/>
      <c r="R19" s="119"/>
      <c r="S19" s="136"/>
      <c r="T19" s="118">
        <f>SUM(F19:L19)</f>
        <v>7952094</v>
      </c>
      <c r="V19" s="115"/>
    </row>
    <row r="20" spans="1:22" s="93" customFormat="1" ht="25.5" customHeight="1">
      <c r="A20" s="135"/>
      <c r="B20" s="127" t="s">
        <v>129</v>
      </c>
      <c r="E20" s="299"/>
      <c r="F20" s="128">
        <f>SUM(F18:F19)</f>
        <v>0</v>
      </c>
      <c r="G20" s="94"/>
      <c r="H20" s="128">
        <f>SUM(H18:H19)</f>
        <v>0</v>
      </c>
      <c r="I20" s="94"/>
      <c r="J20" s="128">
        <f>SUM(J18:J19)</f>
        <v>0</v>
      </c>
      <c r="K20" s="94"/>
      <c r="L20" s="129">
        <f>SUM(L18:L19)</f>
        <v>5433087</v>
      </c>
      <c r="M20" s="95"/>
      <c r="N20" s="95"/>
      <c r="O20" s="95"/>
      <c r="P20" s="95"/>
      <c r="Q20" s="95"/>
      <c r="R20" s="95"/>
      <c r="S20" s="134"/>
      <c r="T20" s="129">
        <f>SUM(T18:T19)</f>
        <v>5433087</v>
      </c>
      <c r="V20" s="115"/>
    </row>
    <row r="21" spans="1:22" s="93" customFormat="1" ht="25.5" customHeight="1">
      <c r="A21" s="137" t="s">
        <v>93</v>
      </c>
      <c r="E21" s="299"/>
      <c r="F21" s="128">
        <f>+F17+F20</f>
        <v>875000000</v>
      </c>
      <c r="G21" s="94"/>
      <c r="H21" s="128">
        <f>+H17+H20</f>
        <v>95019280</v>
      </c>
      <c r="I21" s="94"/>
      <c r="J21" s="128">
        <f>+J17+J20</f>
        <v>102294492</v>
      </c>
      <c r="K21" s="94"/>
      <c r="L21" s="129">
        <f>+L17+L20</f>
        <v>-259617763</v>
      </c>
      <c r="M21" s="95"/>
      <c r="N21" s="95"/>
      <c r="O21" s="95"/>
      <c r="P21" s="95"/>
      <c r="Q21" s="95"/>
      <c r="R21" s="95"/>
      <c r="S21" s="134"/>
      <c r="T21" s="128">
        <f>+T17+T20</f>
        <v>812696009</v>
      </c>
      <c r="V21" s="115"/>
    </row>
    <row r="22" spans="1:22" s="93" customFormat="1" ht="25.5" customHeight="1">
      <c r="E22" s="299"/>
      <c r="F22" s="94"/>
      <c r="G22" s="94"/>
      <c r="H22" s="94"/>
      <c r="I22" s="94"/>
      <c r="J22" s="94"/>
      <c r="K22" s="94"/>
      <c r="L22" s="95"/>
      <c r="M22" s="95"/>
      <c r="N22" s="95"/>
      <c r="O22" s="95"/>
      <c r="P22" s="95"/>
      <c r="Q22" s="95"/>
      <c r="R22" s="95"/>
      <c r="S22" s="134"/>
      <c r="T22" s="94"/>
      <c r="U22" s="137"/>
      <c r="V22" s="115"/>
    </row>
    <row r="23" spans="1:22" s="93" customFormat="1" ht="25.5" customHeight="1">
      <c r="A23" s="93" t="s">
        <v>130</v>
      </c>
      <c r="E23" s="299"/>
      <c r="F23" s="94">
        <f>F21</f>
        <v>875000000</v>
      </c>
      <c r="G23" s="94"/>
      <c r="H23" s="94">
        <f>H21</f>
        <v>95019280</v>
      </c>
      <c r="I23" s="94"/>
      <c r="J23" s="94">
        <f>J21</f>
        <v>102294492</v>
      </c>
      <c r="K23" s="94"/>
      <c r="L23" s="95">
        <v>-171783468</v>
      </c>
      <c r="M23" s="95"/>
      <c r="N23" s="95"/>
      <c r="O23" s="95"/>
      <c r="P23" s="95"/>
      <c r="Q23" s="95"/>
      <c r="R23" s="95"/>
      <c r="S23" s="134"/>
      <c r="T23" s="94">
        <f>SUM(F23:L23)</f>
        <v>900530304</v>
      </c>
      <c r="V23" s="115"/>
    </row>
    <row r="24" spans="1:22" ht="25.5" customHeight="1">
      <c r="A24" s="116" t="s">
        <v>141</v>
      </c>
      <c r="B24" s="93"/>
      <c r="C24" s="93"/>
      <c r="D24" s="93"/>
      <c r="E24" s="96">
        <v>6</v>
      </c>
      <c r="F24" s="122">
        <v>0</v>
      </c>
      <c r="G24" s="118"/>
      <c r="H24" s="122">
        <v>0</v>
      </c>
      <c r="I24" s="118"/>
      <c r="J24" s="122">
        <v>0</v>
      </c>
      <c r="K24" s="94"/>
      <c r="L24" s="119">
        <v>-26334295</v>
      </c>
      <c r="M24" s="94"/>
      <c r="N24" s="118">
        <f>SUM(F24:L24)</f>
        <v>-26334295</v>
      </c>
      <c r="O24" s="125"/>
      <c r="P24" s="125">
        <f>+L24-L10</f>
        <v>241517429</v>
      </c>
      <c r="Q24" s="92"/>
      <c r="R24" s="90"/>
      <c r="T24" s="119">
        <f>SUM(F24:L24)</f>
        <v>-26334295</v>
      </c>
    </row>
    <row r="25" spans="1:22" ht="25.5" customHeight="1">
      <c r="A25" s="116" t="s">
        <v>141</v>
      </c>
      <c r="B25" s="93"/>
      <c r="C25" s="93"/>
      <c r="D25" s="93"/>
      <c r="E25" s="96">
        <v>6</v>
      </c>
      <c r="F25" s="122">
        <v>0</v>
      </c>
      <c r="G25" s="118"/>
      <c r="H25" s="122">
        <v>0</v>
      </c>
      <c r="I25" s="118"/>
      <c r="J25" s="122">
        <v>0</v>
      </c>
      <c r="K25" s="94"/>
      <c r="L25" s="119">
        <v>-61500000</v>
      </c>
      <c r="M25" s="118"/>
      <c r="N25" s="118">
        <f>SUM(F25:L25)</f>
        <v>-61500000</v>
      </c>
      <c r="O25" s="125"/>
      <c r="P25" s="90"/>
      <c r="Q25" s="92"/>
      <c r="R25" s="90"/>
      <c r="T25" s="119">
        <f t="shared" ref="T25" si="0">SUM(F25:L25)</f>
        <v>-61500000</v>
      </c>
    </row>
    <row r="26" spans="1:22" ht="25.5" customHeight="1">
      <c r="A26" s="93" t="s">
        <v>146</v>
      </c>
      <c r="B26" s="93"/>
      <c r="C26" s="93"/>
      <c r="D26" s="93"/>
      <c r="F26" s="132">
        <f>SUM(F23:F25)</f>
        <v>875000000</v>
      </c>
      <c r="G26" s="94"/>
      <c r="H26" s="132">
        <f>SUM(H23:H25)</f>
        <v>95019280</v>
      </c>
      <c r="I26" s="94"/>
      <c r="J26" s="132">
        <f>SUM(J23:J25)</f>
        <v>102294492</v>
      </c>
      <c r="K26" s="94"/>
      <c r="L26" s="133">
        <f>SUM(L23:L25)</f>
        <v>-259617763</v>
      </c>
      <c r="M26" s="94"/>
      <c r="N26" s="132">
        <f>SUM(N23:N25)</f>
        <v>-87834295</v>
      </c>
      <c r="O26" s="125"/>
      <c r="P26" s="90"/>
      <c r="Q26" s="92"/>
      <c r="R26" s="90"/>
      <c r="T26" s="133">
        <f>SUM(T23:T25)</f>
        <v>812696009</v>
      </c>
    </row>
    <row r="27" spans="1:22" s="93" customFormat="1" ht="25.5" customHeight="1">
      <c r="A27" s="93" t="s">
        <v>184</v>
      </c>
      <c r="E27" s="299"/>
      <c r="F27" s="94"/>
      <c r="G27" s="94"/>
      <c r="H27" s="94"/>
      <c r="I27" s="94"/>
      <c r="J27" s="94"/>
      <c r="K27" s="94"/>
      <c r="L27" s="95"/>
      <c r="M27" s="95"/>
      <c r="N27" s="95"/>
      <c r="O27" s="95"/>
      <c r="P27" s="95"/>
      <c r="Q27" s="95"/>
      <c r="R27" s="95"/>
      <c r="S27" s="134"/>
      <c r="T27" s="94"/>
      <c r="V27" s="115"/>
    </row>
    <row r="28" spans="1:22" s="93" customFormat="1" ht="25.5" customHeight="1">
      <c r="B28" s="126" t="s">
        <v>131</v>
      </c>
      <c r="D28" s="90"/>
      <c r="E28" s="299"/>
      <c r="F28" s="136">
        <v>0</v>
      </c>
      <c r="G28" s="118"/>
      <c r="H28" s="136">
        <v>0</v>
      </c>
      <c r="I28" s="118"/>
      <c r="J28" s="136">
        <v>0</v>
      </c>
      <c r="K28" s="138"/>
      <c r="L28" s="139">
        <f>'งบกำไรขาดทุนเบ็ดเสร็จ 9 m'!E25</f>
        <v>-169035878</v>
      </c>
      <c r="M28" s="139"/>
      <c r="N28" s="139"/>
      <c r="O28" s="139"/>
      <c r="P28" s="139"/>
      <c r="Q28" s="139"/>
      <c r="R28" s="139"/>
      <c r="S28" s="121"/>
      <c r="T28" s="303">
        <f>SUM(F28:L28)</f>
        <v>-169035878</v>
      </c>
      <c r="U28" s="121"/>
      <c r="V28" s="115"/>
    </row>
    <row r="29" spans="1:22" ht="25.5" customHeight="1">
      <c r="B29" s="126" t="s">
        <v>128</v>
      </c>
      <c r="E29" s="90"/>
      <c r="F29" s="122">
        <v>0</v>
      </c>
      <c r="G29" s="122"/>
      <c r="H29" s="122">
        <v>0</v>
      </c>
      <c r="I29" s="118"/>
      <c r="J29" s="122">
        <v>0</v>
      </c>
      <c r="K29" s="118"/>
      <c r="L29" s="123">
        <f>'งบกำไรขาดทุนเบ็ดเสร็จ 9 m'!E26</f>
        <v>0</v>
      </c>
      <c r="M29" s="123"/>
      <c r="N29" s="123"/>
      <c r="O29" s="123"/>
      <c r="P29" s="123"/>
      <c r="Q29" s="123"/>
      <c r="R29" s="123"/>
      <c r="S29" s="124"/>
      <c r="T29" s="304">
        <f>SUM(F29:L29)</f>
        <v>0</v>
      </c>
    </row>
    <row r="30" spans="1:22" ht="25.5" customHeight="1">
      <c r="B30" s="127" t="s">
        <v>129</v>
      </c>
      <c r="E30" s="90"/>
      <c r="F30" s="128">
        <f>SUM(F28:F29)</f>
        <v>0</v>
      </c>
      <c r="G30" s="94"/>
      <c r="H30" s="128">
        <f>SUM(H28:H29)</f>
        <v>0</v>
      </c>
      <c r="I30" s="94"/>
      <c r="J30" s="128">
        <f>SUM(J28:J29)</f>
        <v>0</v>
      </c>
      <c r="K30" s="94"/>
      <c r="L30" s="129">
        <f>SUM(L28:L29)</f>
        <v>-169035878</v>
      </c>
      <c r="M30" s="95"/>
      <c r="N30" s="129"/>
      <c r="O30" s="129"/>
      <c r="P30" s="129"/>
      <c r="Q30" s="129"/>
      <c r="R30" s="129"/>
      <c r="S30" s="130"/>
      <c r="T30" s="131">
        <f>SUM(T28:T29)</f>
        <v>-169035878</v>
      </c>
    </row>
    <row r="31" spans="1:22" ht="25.5" customHeight="1" thickBot="1">
      <c r="A31" s="95" t="s">
        <v>185</v>
      </c>
      <c r="B31" s="95"/>
      <c r="C31" s="140"/>
      <c r="D31" s="140"/>
      <c r="F31" s="305">
        <f>F26+F30</f>
        <v>875000000</v>
      </c>
      <c r="G31" s="306"/>
      <c r="H31" s="305">
        <f>H26+H30</f>
        <v>95019280</v>
      </c>
      <c r="I31" s="306"/>
      <c r="J31" s="305">
        <f>J26+J30</f>
        <v>102294492</v>
      </c>
      <c r="K31" s="307"/>
      <c r="L31" s="308">
        <f>L26+L30</f>
        <v>-428653641</v>
      </c>
      <c r="M31" s="141" t="e">
        <f>M17+M30+#REF!</f>
        <v>#REF!</v>
      </c>
      <c r="N31" s="309" t="e">
        <f>N17+N30+#REF!</f>
        <v>#REF!</v>
      </c>
      <c r="O31" s="309" t="e">
        <f>O17+O30+#REF!</f>
        <v>#REF!</v>
      </c>
      <c r="P31" s="309" t="e">
        <f>P17+P30+#REF!</f>
        <v>#REF!</v>
      </c>
      <c r="Q31" s="309" t="e">
        <f>Q17+Q30+#REF!</f>
        <v>#REF!</v>
      </c>
      <c r="R31" s="309" t="e">
        <f>R17+R30+#REF!</f>
        <v>#REF!</v>
      </c>
      <c r="S31" s="309" t="e">
        <f>S17+S30+#REF!</f>
        <v>#REF!</v>
      </c>
      <c r="T31" s="305">
        <f>T26+T30</f>
        <v>643660131</v>
      </c>
    </row>
    <row r="32" spans="1:22" ht="25.5" customHeight="1" thickTop="1">
      <c r="S32" s="91"/>
    </row>
    <row r="33" spans="1:19" ht="25.5" customHeight="1">
      <c r="S33" s="91"/>
    </row>
    <row r="34" spans="1:19" ht="25.5" customHeight="1">
      <c r="S34" s="91"/>
    </row>
    <row r="35" spans="1:19" ht="25.5" customHeight="1">
      <c r="A35" s="55" t="s">
        <v>167</v>
      </c>
      <c r="L35" s="368"/>
    </row>
    <row r="41" spans="1:19" ht="25.5" customHeight="1">
      <c r="I41" s="92">
        <v>7</v>
      </c>
    </row>
    <row r="43" spans="1:19" ht="25.5" customHeight="1">
      <c r="I43" s="92">
        <v>9</v>
      </c>
    </row>
    <row r="48" spans="1:19" ht="25.5" customHeight="1">
      <c r="I48" s="92">
        <v>8</v>
      </c>
    </row>
    <row r="54" spans="9:9" ht="25.5" customHeight="1">
      <c r="I54" s="92">
        <v>9</v>
      </c>
    </row>
  </sheetData>
  <mergeCells count="6">
    <mergeCell ref="F5:T5"/>
    <mergeCell ref="J6:L6"/>
    <mergeCell ref="A1:T1"/>
    <mergeCell ref="A2:T2"/>
    <mergeCell ref="A3:T3"/>
    <mergeCell ref="N6:R6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Q52"/>
  <sheetViews>
    <sheetView view="pageBreakPreview" zoomScale="90" zoomScaleNormal="100" zoomScaleSheetLayoutView="90" workbookViewId="0">
      <selection activeCell="A6" sqref="A6"/>
    </sheetView>
  </sheetViews>
  <sheetFormatPr defaultColWidth="9.109375" defaultRowHeight="25.5" customHeight="1"/>
  <cols>
    <col min="1" max="1" width="3.33203125" style="90" customWidth="1"/>
    <col min="2" max="2" width="2.6640625" style="90" customWidth="1"/>
    <col min="3" max="3" width="5.109375" style="90" customWidth="1"/>
    <col min="4" max="4" width="34.33203125" style="90" customWidth="1"/>
    <col min="5" max="5" width="8.5546875" style="90" customWidth="1"/>
    <col min="6" max="6" width="13.44140625" style="92" customWidth="1"/>
    <col min="7" max="7" width="1.33203125" style="99" customWidth="1"/>
    <col min="8" max="8" width="14.33203125" style="92" customWidth="1"/>
    <col min="9" max="9" width="1.33203125" style="99" customWidth="1"/>
    <col min="10" max="10" width="14.6640625" style="92" customWidth="1"/>
    <col min="11" max="11" width="1.33203125" style="99" customWidth="1"/>
    <col min="12" max="12" width="14" style="92" customWidth="1"/>
    <col min="13" max="13" width="1.33203125" style="92" customWidth="1"/>
    <col min="14" max="14" width="15.33203125" style="90" customWidth="1"/>
    <col min="15" max="15" width="4.6640625" style="90" customWidth="1"/>
    <col min="16" max="16" width="11.109375" style="90" bestFit="1" customWidth="1"/>
    <col min="17" max="16384" width="9.109375" style="90"/>
  </cols>
  <sheetData>
    <row r="1" spans="1:17" ht="25.5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142"/>
      <c r="P1" s="142"/>
      <c r="Q1" s="142"/>
    </row>
    <row r="2" spans="1:17" ht="25.5" customHeight="1">
      <c r="A2" s="377" t="s">
        <v>75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</row>
    <row r="3" spans="1:17" ht="25.5" customHeight="1">
      <c r="A3" s="377" t="s">
        <v>186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</row>
    <row r="4" spans="1:17" ht="25.5" customHeight="1">
      <c r="D4" s="299"/>
      <c r="E4" s="299"/>
      <c r="F4" s="299"/>
      <c r="G4" s="108"/>
      <c r="H4" s="299"/>
      <c r="I4" s="108"/>
      <c r="J4" s="299"/>
      <c r="K4" s="108"/>
      <c r="L4" s="299"/>
      <c r="M4" s="299"/>
      <c r="N4" s="299"/>
    </row>
    <row r="5" spans="1:17" s="93" customFormat="1" ht="25.5" customHeight="1">
      <c r="D5" s="143"/>
      <c r="E5" s="143"/>
      <c r="F5" s="375" t="s">
        <v>169</v>
      </c>
      <c r="G5" s="375"/>
      <c r="H5" s="375"/>
      <c r="I5" s="375"/>
      <c r="J5" s="375"/>
      <c r="K5" s="375"/>
      <c r="L5" s="375"/>
      <c r="M5" s="375"/>
      <c r="N5" s="375"/>
    </row>
    <row r="6" spans="1:17" s="93" customFormat="1" ht="25.5" customHeight="1">
      <c r="A6" s="107"/>
      <c r="B6" s="107"/>
      <c r="C6" s="107"/>
      <c r="D6" s="143"/>
      <c r="E6" s="143"/>
      <c r="F6" s="108" t="s">
        <v>76</v>
      </c>
      <c r="G6" s="91"/>
      <c r="H6" s="108" t="s">
        <v>77</v>
      </c>
      <c r="I6" s="108"/>
      <c r="J6" s="376" t="s">
        <v>55</v>
      </c>
      <c r="K6" s="376"/>
      <c r="L6" s="376"/>
      <c r="M6" s="108"/>
      <c r="N6" s="108" t="s">
        <v>79</v>
      </c>
    </row>
    <row r="7" spans="1:17" s="93" customFormat="1" ht="25.5" customHeight="1">
      <c r="A7" s="107"/>
      <c r="B7" s="107"/>
      <c r="C7" s="107"/>
      <c r="D7" s="107"/>
      <c r="E7" s="108"/>
      <c r="F7" s="108" t="s">
        <v>80</v>
      </c>
      <c r="G7" s="108"/>
      <c r="H7" s="108" t="s">
        <v>94</v>
      </c>
      <c r="I7" s="108"/>
      <c r="J7" s="108" t="s">
        <v>82</v>
      </c>
      <c r="K7" s="108"/>
      <c r="L7" s="108" t="s">
        <v>57</v>
      </c>
      <c r="M7" s="108"/>
      <c r="N7" s="299" t="s">
        <v>86</v>
      </c>
    </row>
    <row r="8" spans="1:17" s="93" customFormat="1" ht="25.5" customHeight="1">
      <c r="A8" s="107"/>
      <c r="B8" s="107"/>
      <c r="C8" s="107"/>
      <c r="D8" s="107"/>
      <c r="E8" s="108"/>
      <c r="F8" s="108" t="s">
        <v>87</v>
      </c>
      <c r="G8" s="108"/>
      <c r="H8" s="92"/>
      <c r="I8" s="144"/>
      <c r="J8" s="108" t="s">
        <v>88</v>
      </c>
      <c r="K8" s="108"/>
      <c r="L8" s="108"/>
      <c r="M8" s="108"/>
      <c r="N8" s="108"/>
    </row>
    <row r="9" spans="1:17" s="93" customFormat="1" ht="25.5" customHeight="1">
      <c r="A9" s="107"/>
      <c r="B9" s="107"/>
      <c r="C9" s="107"/>
      <c r="D9" s="107"/>
      <c r="E9" s="108" t="s">
        <v>2</v>
      </c>
      <c r="F9" s="298"/>
      <c r="G9" s="108"/>
      <c r="H9" s="111"/>
      <c r="I9" s="144"/>
      <c r="J9" s="298" t="s">
        <v>91</v>
      </c>
      <c r="K9" s="108"/>
      <c r="L9" s="298"/>
      <c r="M9" s="298"/>
      <c r="N9" s="298"/>
    </row>
    <row r="10" spans="1:17" ht="25.5" customHeight="1">
      <c r="A10" s="93" t="s">
        <v>143</v>
      </c>
      <c r="B10" s="93"/>
      <c r="F10" s="132">
        <v>875000000</v>
      </c>
      <c r="G10" s="94">
        <v>0</v>
      </c>
      <c r="H10" s="132">
        <v>95019280</v>
      </c>
      <c r="I10" s="94">
        <v>0</v>
      </c>
      <c r="J10" s="132">
        <v>102294492</v>
      </c>
      <c r="K10" s="95"/>
      <c r="L10" s="133">
        <v>-262083815</v>
      </c>
      <c r="M10" s="95" t="e">
        <f>M31+#REF!+M24</f>
        <v>#REF!</v>
      </c>
      <c r="N10" s="133">
        <f>SUM(F10:L10)</f>
        <v>810229957</v>
      </c>
      <c r="O10" s="93"/>
    </row>
    <row r="11" spans="1:17" ht="25.5" customHeight="1">
      <c r="A11" s="116" t="s">
        <v>141</v>
      </c>
      <c r="B11" s="93"/>
      <c r="E11" s="96">
        <v>6</v>
      </c>
      <c r="F11" s="117">
        <v>0</v>
      </c>
      <c r="G11" s="118"/>
      <c r="H11" s="117">
        <v>0</v>
      </c>
      <c r="I11" s="118"/>
      <c r="J11" s="117">
        <v>0</v>
      </c>
      <c r="K11" s="119"/>
      <c r="L11" s="120">
        <v>-23672188</v>
      </c>
      <c r="M11" s="119"/>
      <c r="N11" s="120">
        <f>SUM(F11:L11)</f>
        <v>-23672188</v>
      </c>
      <c r="O11" s="93"/>
    </row>
    <row r="12" spans="1:17" ht="25.5" customHeight="1">
      <c r="A12" s="93" t="s">
        <v>142</v>
      </c>
      <c r="B12" s="93"/>
      <c r="F12" s="94">
        <f>SUM(F10:F11)</f>
        <v>875000000</v>
      </c>
      <c r="G12" s="94"/>
      <c r="H12" s="94">
        <f>SUM(H10:H11)</f>
        <v>95019280</v>
      </c>
      <c r="I12" s="94"/>
      <c r="J12" s="94">
        <f>SUM(J10:J11)</f>
        <v>102294492</v>
      </c>
      <c r="K12" s="95"/>
      <c r="L12" s="95">
        <f>SUM(L10:L11)</f>
        <v>-285756003</v>
      </c>
      <c r="M12" s="95"/>
      <c r="N12" s="94">
        <f>SUM(N10:N11)</f>
        <v>786557769</v>
      </c>
      <c r="O12" s="93"/>
    </row>
    <row r="13" spans="1:17" ht="25.5" customHeight="1">
      <c r="A13" s="93" t="s">
        <v>184</v>
      </c>
      <c r="B13" s="93"/>
      <c r="C13" s="93"/>
      <c r="F13" s="90"/>
      <c r="G13" s="90"/>
      <c r="H13" s="90"/>
      <c r="I13" s="90"/>
      <c r="J13" s="90"/>
      <c r="K13" s="90"/>
      <c r="L13" s="90"/>
      <c r="M13" s="90"/>
      <c r="O13" s="93"/>
    </row>
    <row r="14" spans="1:17" ht="25.5" customHeight="1">
      <c r="B14" s="90" t="s">
        <v>132</v>
      </c>
      <c r="F14" s="122">
        <v>0</v>
      </c>
      <c r="G14" s="118"/>
      <c r="H14" s="122">
        <v>0</v>
      </c>
      <c r="I14" s="118"/>
      <c r="J14" s="122">
        <v>0</v>
      </c>
      <c r="K14" s="118"/>
      <c r="L14" s="123">
        <f>'งบกำไรขาดทุนเบ็ดเสร็จ 9 m'!K25</f>
        <v>-24516902</v>
      </c>
      <c r="M14" s="124"/>
      <c r="N14" s="119">
        <f>SUM(F14:L14)</f>
        <v>-24516902</v>
      </c>
    </row>
    <row r="15" spans="1:17" ht="25.5" customHeight="1">
      <c r="B15" s="126" t="s">
        <v>128</v>
      </c>
      <c r="F15" s="122">
        <v>0</v>
      </c>
      <c r="G15" s="118"/>
      <c r="H15" s="122">
        <v>0</v>
      </c>
      <c r="I15" s="118"/>
      <c r="J15" s="122">
        <v>0</v>
      </c>
      <c r="K15" s="118"/>
      <c r="L15" s="123">
        <f>'งบกำไรขาดทุนเบ็ดเสร็จ 9 m'!K26</f>
        <v>0</v>
      </c>
      <c r="M15" s="124"/>
      <c r="N15" s="119">
        <f>SUM(F15:L15)</f>
        <v>0</v>
      </c>
    </row>
    <row r="16" spans="1:17" ht="25.5" customHeight="1">
      <c r="B16" s="127" t="s">
        <v>145</v>
      </c>
      <c r="C16" s="140"/>
      <c r="D16" s="140"/>
      <c r="F16" s="133">
        <f>SUM(F14:F15)</f>
        <v>0</v>
      </c>
      <c r="G16" s="94"/>
      <c r="H16" s="133">
        <f>SUM(H14:H15)</f>
        <v>0</v>
      </c>
      <c r="I16" s="94">
        <v>6</v>
      </c>
      <c r="J16" s="133">
        <f>SUM(J14:J15)</f>
        <v>0</v>
      </c>
      <c r="K16" s="95"/>
      <c r="L16" s="133">
        <f>SUM(L14:L15)</f>
        <v>-24516902</v>
      </c>
      <c r="M16" s="95"/>
      <c r="N16" s="133">
        <f>SUM(N14:N15)</f>
        <v>-24516902</v>
      </c>
    </row>
    <row r="17" spans="1:16" s="93" customFormat="1" ht="25.5" customHeight="1">
      <c r="A17" s="93" t="s">
        <v>628</v>
      </c>
      <c r="C17" s="140"/>
      <c r="D17" s="140"/>
      <c r="E17" s="299"/>
      <c r="F17" s="132">
        <f>SUM(F12:F14)</f>
        <v>875000000</v>
      </c>
      <c r="G17" s="94"/>
      <c r="H17" s="132">
        <f>SUM(H12:H14)</f>
        <v>95019280</v>
      </c>
      <c r="I17" s="94"/>
      <c r="J17" s="132">
        <f>SUM(J12:J14)</f>
        <v>102294492</v>
      </c>
      <c r="K17" s="95"/>
      <c r="L17" s="133">
        <f>SUM(L12:L14)</f>
        <v>-310272905</v>
      </c>
      <c r="M17" s="95"/>
      <c r="N17" s="132">
        <f>SUM(N12:N14)</f>
        <v>762040867</v>
      </c>
    </row>
    <row r="18" spans="1:16" s="93" customFormat="1" ht="25.5" customHeight="1">
      <c r="A18" s="93" t="s">
        <v>637</v>
      </c>
      <c r="C18" s="140"/>
      <c r="D18" s="140"/>
      <c r="E18" s="299"/>
      <c r="F18" s="94"/>
      <c r="G18" s="94"/>
      <c r="H18" s="94"/>
      <c r="I18" s="94"/>
      <c r="J18" s="94"/>
      <c r="K18" s="95"/>
      <c r="L18" s="95"/>
      <c r="M18" s="95"/>
      <c r="N18" s="94"/>
    </row>
    <row r="19" spans="1:16" s="93" customFormat="1" ht="25.5" customHeight="1">
      <c r="B19" s="90" t="s">
        <v>132</v>
      </c>
      <c r="C19" s="140"/>
      <c r="D19" s="140"/>
      <c r="E19" s="299"/>
      <c r="F19" s="122">
        <v>0</v>
      </c>
      <c r="G19" s="118"/>
      <c r="H19" s="122">
        <v>0</v>
      </c>
      <c r="I19" s="118"/>
      <c r="J19" s="122">
        <v>0</v>
      </c>
      <c r="K19" s="95"/>
      <c r="L19" s="119">
        <f>36609162-61500000-L14-2662107</f>
        <v>-3036043</v>
      </c>
      <c r="M19" s="95"/>
      <c r="N19" s="119">
        <f>SUM(F19:L19)</f>
        <v>-3036043</v>
      </c>
    </row>
    <row r="20" spans="1:16" s="93" customFormat="1" ht="25.5" customHeight="1">
      <c r="B20" s="126" t="s">
        <v>128</v>
      </c>
      <c r="C20" s="140"/>
      <c r="D20" s="140"/>
      <c r="E20" s="299"/>
      <c r="F20" s="117">
        <v>0</v>
      </c>
      <c r="G20" s="118"/>
      <c r="H20" s="117">
        <v>0</v>
      </c>
      <c r="I20" s="118"/>
      <c r="J20" s="117">
        <v>0</v>
      </c>
      <c r="K20" s="95"/>
      <c r="L20" s="117">
        <f>7952094-L15</f>
        <v>7952094</v>
      </c>
      <c r="M20" s="95"/>
      <c r="N20" s="117">
        <f>SUM(F20:L20)</f>
        <v>7952094</v>
      </c>
    </row>
    <row r="21" spans="1:16" s="93" customFormat="1" ht="25.5" customHeight="1">
      <c r="B21" s="127" t="s">
        <v>129</v>
      </c>
      <c r="C21" s="139"/>
      <c r="D21" s="139"/>
      <c r="E21" s="299"/>
      <c r="F21" s="118">
        <f>SUM(F19:F20)</f>
        <v>0</v>
      </c>
      <c r="G21" s="118"/>
      <c r="H21" s="118">
        <f>SUM(H19:H20)</f>
        <v>0</v>
      </c>
      <c r="I21" s="118"/>
      <c r="J21" s="118">
        <f>SUM(J19:J20)</f>
        <v>0</v>
      </c>
      <c r="K21" s="95"/>
      <c r="L21" s="95">
        <f>SUM(L19:L20)</f>
        <v>4916051</v>
      </c>
      <c r="M21" s="95"/>
      <c r="N21" s="95">
        <f>SUM(N19:N20)</f>
        <v>4916051</v>
      </c>
      <c r="O21" s="135"/>
    </row>
    <row r="22" spans="1:16" s="93" customFormat="1" ht="25.5" customHeight="1">
      <c r="A22" s="137" t="s">
        <v>93</v>
      </c>
      <c r="D22" s="139"/>
      <c r="E22" s="299"/>
      <c r="F22" s="128">
        <f>F17+F21</f>
        <v>875000000</v>
      </c>
      <c r="G22" s="94"/>
      <c r="H22" s="128">
        <f>H17+H21</f>
        <v>95019280</v>
      </c>
      <c r="I22" s="94"/>
      <c r="J22" s="128">
        <f>J17+J21</f>
        <v>102294492</v>
      </c>
      <c r="K22" s="95"/>
      <c r="L22" s="129">
        <f>L17+L21</f>
        <v>-305356854</v>
      </c>
      <c r="M22" s="95"/>
      <c r="N22" s="128">
        <f>N17+N21</f>
        <v>766956918</v>
      </c>
    </row>
    <row r="23" spans="1:16" s="93" customFormat="1" ht="25.5" customHeight="1">
      <c r="A23" s="95"/>
      <c r="B23" s="95"/>
      <c r="C23" s="140"/>
      <c r="D23" s="140"/>
      <c r="E23" s="299"/>
      <c r="F23" s="141"/>
      <c r="G23" s="141"/>
      <c r="H23" s="141"/>
      <c r="I23" s="141"/>
      <c r="J23" s="141"/>
      <c r="K23" s="141"/>
      <c r="L23" s="145"/>
      <c r="M23" s="138"/>
      <c r="N23" s="138"/>
    </row>
    <row r="24" spans="1:16" ht="25.5" customHeight="1">
      <c r="A24" s="93" t="s">
        <v>144</v>
      </c>
      <c r="B24" s="93"/>
      <c r="C24" s="93"/>
      <c r="D24" s="93"/>
      <c r="E24" s="96"/>
      <c r="F24" s="94">
        <f>+F22</f>
        <v>875000000</v>
      </c>
      <c r="G24" s="94"/>
      <c r="H24" s="94">
        <f>+H22</f>
        <v>95019280</v>
      </c>
      <c r="I24" s="94"/>
      <c r="J24" s="94">
        <f>+J22</f>
        <v>102294492</v>
      </c>
      <c r="K24" s="94"/>
      <c r="L24" s="95">
        <v>-217522559</v>
      </c>
      <c r="M24" s="94"/>
      <c r="N24" s="94">
        <f>SUM(F24:L24)</f>
        <v>854791213</v>
      </c>
      <c r="O24" s="125"/>
      <c r="P24" s="92"/>
    </row>
    <row r="25" spans="1:16" ht="25.5" customHeight="1">
      <c r="A25" s="116" t="s">
        <v>141</v>
      </c>
      <c r="B25" s="93"/>
      <c r="C25" s="93"/>
      <c r="D25" s="93"/>
      <c r="E25" s="96">
        <v>6</v>
      </c>
      <c r="F25" s="122">
        <v>0</v>
      </c>
      <c r="G25" s="118"/>
      <c r="H25" s="122">
        <v>0</v>
      </c>
      <c r="I25" s="118"/>
      <c r="J25" s="122">
        <v>0</v>
      </c>
      <c r="K25" s="94"/>
      <c r="L25" s="119">
        <v>-26334295</v>
      </c>
      <c r="M25" s="94"/>
      <c r="N25" s="119">
        <f>SUM(F25:L25)</f>
        <v>-26334295</v>
      </c>
      <c r="O25" s="125"/>
      <c r="P25" s="92"/>
    </row>
    <row r="26" spans="1:16" ht="25.5" customHeight="1">
      <c r="A26" s="116" t="s">
        <v>141</v>
      </c>
      <c r="B26" s="93"/>
      <c r="C26" s="93"/>
      <c r="D26" s="93"/>
      <c r="E26" s="96">
        <v>6</v>
      </c>
      <c r="F26" s="122">
        <v>0</v>
      </c>
      <c r="G26" s="118"/>
      <c r="H26" s="122">
        <v>0</v>
      </c>
      <c r="I26" s="118"/>
      <c r="J26" s="122">
        <v>0</v>
      </c>
      <c r="K26" s="94"/>
      <c r="L26" s="119">
        <v>-61500000</v>
      </c>
      <c r="M26" s="118"/>
      <c r="N26" s="119">
        <f>SUM(F26:L26)</f>
        <v>-61500000</v>
      </c>
      <c r="O26" s="125"/>
      <c r="P26" s="92"/>
    </row>
    <row r="27" spans="1:16" ht="25.5" customHeight="1">
      <c r="A27" s="93" t="s">
        <v>146</v>
      </c>
      <c r="B27" s="93"/>
      <c r="C27" s="93"/>
      <c r="D27" s="93"/>
      <c r="E27" s="96"/>
      <c r="F27" s="132">
        <f>SUM(F24:F26)</f>
        <v>875000000</v>
      </c>
      <c r="G27" s="94"/>
      <c r="H27" s="132">
        <f>SUM(H24:H26)</f>
        <v>95019280</v>
      </c>
      <c r="I27" s="94"/>
      <c r="J27" s="132">
        <f>SUM(J24:J26)</f>
        <v>102294492</v>
      </c>
      <c r="K27" s="94"/>
      <c r="L27" s="133">
        <f>SUM(L24:L26)</f>
        <v>-305356854</v>
      </c>
      <c r="M27" s="94"/>
      <c r="N27" s="132">
        <f>SUM(N24:N26)</f>
        <v>766956918</v>
      </c>
      <c r="O27" s="125"/>
      <c r="P27" s="92"/>
    </row>
    <row r="28" spans="1:16" ht="25.5" customHeight="1">
      <c r="A28" s="93" t="s">
        <v>184</v>
      </c>
      <c r="B28" s="93"/>
      <c r="C28" s="93"/>
      <c r="E28" s="96"/>
      <c r="F28" s="118"/>
      <c r="G28" s="118"/>
      <c r="H28" s="118"/>
      <c r="I28" s="94"/>
      <c r="J28" s="118"/>
      <c r="K28" s="118"/>
      <c r="L28" s="119"/>
      <c r="M28" s="94"/>
      <c r="N28" s="119"/>
      <c r="O28" s="125"/>
      <c r="P28" s="92"/>
    </row>
    <row r="29" spans="1:16" s="93" customFormat="1" ht="25.5" customHeight="1">
      <c r="A29" s="90"/>
      <c r="B29" s="90" t="s">
        <v>131</v>
      </c>
      <c r="C29" s="90"/>
      <c r="D29" s="90"/>
      <c r="E29" s="299"/>
      <c r="F29" s="122">
        <v>0</v>
      </c>
      <c r="G29" s="118"/>
      <c r="H29" s="122">
        <v>0</v>
      </c>
      <c r="I29" s="118"/>
      <c r="J29" s="122">
        <v>0</v>
      </c>
      <c r="K29" s="118"/>
      <c r="L29" s="123">
        <f>+'งบกำไรขาดทุนเบ็ดเสร็จ 9 m'!I27</f>
        <v>-169356344</v>
      </c>
      <c r="M29" s="124"/>
      <c r="N29" s="119">
        <f>SUM(F29:L29)</f>
        <v>-169356344</v>
      </c>
      <c r="O29" s="121"/>
      <c r="P29" s="115"/>
    </row>
    <row r="30" spans="1:16" s="93" customFormat="1" ht="25.5" customHeight="1">
      <c r="A30" s="90"/>
      <c r="B30" s="126" t="s">
        <v>128</v>
      </c>
      <c r="C30" s="90"/>
      <c r="D30" s="90"/>
      <c r="E30" s="299"/>
      <c r="F30" s="122">
        <v>0</v>
      </c>
      <c r="G30" s="118"/>
      <c r="H30" s="122">
        <v>0</v>
      </c>
      <c r="I30" s="118"/>
      <c r="J30" s="122">
        <v>0</v>
      </c>
      <c r="K30" s="118"/>
      <c r="L30" s="123">
        <f>'งบกำไรขาดทุนเบ็ดเสร็จ 9 m'!I26</f>
        <v>0</v>
      </c>
      <c r="M30" s="124"/>
      <c r="N30" s="119">
        <f>SUM(F30:L30)</f>
        <v>0</v>
      </c>
      <c r="O30" s="121"/>
      <c r="P30" s="115"/>
    </row>
    <row r="31" spans="1:16" s="93" customFormat="1" ht="25.5" customHeight="1">
      <c r="A31" s="90"/>
      <c r="B31" s="127" t="s">
        <v>129</v>
      </c>
      <c r="C31" s="90"/>
      <c r="D31" s="90"/>
      <c r="E31" s="299"/>
      <c r="F31" s="132">
        <f>SUM(F29:F30)</f>
        <v>0</v>
      </c>
      <c r="G31" s="94"/>
      <c r="H31" s="132">
        <f>SUM(H29:H30)</f>
        <v>0</v>
      </c>
      <c r="I31" s="94">
        <v>6</v>
      </c>
      <c r="J31" s="132">
        <f>SUM(J29:J30)</f>
        <v>0</v>
      </c>
      <c r="K31" s="95"/>
      <c r="L31" s="133">
        <f>SUM(L29:L30)</f>
        <v>-169356344</v>
      </c>
      <c r="M31" s="95"/>
      <c r="N31" s="133">
        <f>SUM(N29:N30)</f>
        <v>-169356344</v>
      </c>
      <c r="O31" s="134"/>
    </row>
    <row r="32" spans="1:16" s="93" customFormat="1" ht="25.5" customHeight="1" thickBot="1">
      <c r="A32" s="95" t="s">
        <v>185</v>
      </c>
      <c r="C32" s="140"/>
      <c r="D32" s="140"/>
      <c r="E32" s="299"/>
      <c r="F32" s="301">
        <f>F27+F31</f>
        <v>875000000</v>
      </c>
      <c r="G32" s="94"/>
      <c r="H32" s="301">
        <f>H27+H31</f>
        <v>95019280</v>
      </c>
      <c r="I32" s="94"/>
      <c r="J32" s="301">
        <f>J27+J31</f>
        <v>102294492</v>
      </c>
      <c r="K32" s="95"/>
      <c r="L32" s="302">
        <f>L27+L31</f>
        <v>-474713198</v>
      </c>
      <c r="M32" s="95"/>
      <c r="N32" s="301">
        <f>N27+N31</f>
        <v>597600574</v>
      </c>
      <c r="O32" s="134"/>
    </row>
    <row r="33" spans="1:15" s="93" customFormat="1" ht="25.5" customHeight="1" thickTop="1">
      <c r="E33" s="299"/>
      <c r="F33" s="94"/>
      <c r="G33" s="98"/>
      <c r="H33" s="94"/>
      <c r="I33" s="95"/>
      <c r="J33" s="94"/>
      <c r="K33" s="95"/>
      <c r="L33" s="94"/>
      <c r="M33" s="95"/>
      <c r="N33" s="94"/>
    </row>
    <row r="34" spans="1:15" s="93" customFormat="1" ht="25.5" customHeight="1">
      <c r="E34" s="299"/>
      <c r="F34" s="94"/>
      <c r="G34" s="98"/>
      <c r="H34" s="94"/>
      <c r="I34" s="95"/>
      <c r="J34" s="94"/>
      <c r="K34" s="95"/>
      <c r="L34" s="94"/>
      <c r="M34" s="95"/>
      <c r="N34" s="94"/>
    </row>
    <row r="35" spans="1:15" s="93" customFormat="1" ht="25.5" customHeight="1">
      <c r="A35" s="55" t="s">
        <v>167</v>
      </c>
      <c r="E35" s="299"/>
      <c r="F35" s="94"/>
      <c r="G35" s="98"/>
      <c r="H35" s="94"/>
      <c r="I35" s="95"/>
      <c r="J35" s="94"/>
      <c r="K35" s="95"/>
      <c r="L35" s="94"/>
      <c r="M35" s="95"/>
      <c r="N35" s="94"/>
    </row>
    <row r="36" spans="1:15" s="93" customFormat="1" ht="25.5" customHeight="1">
      <c r="E36" s="299"/>
      <c r="F36" s="94"/>
      <c r="G36" s="98"/>
      <c r="H36" s="94"/>
      <c r="I36" s="95"/>
      <c r="J36" s="94"/>
      <c r="K36" s="95"/>
      <c r="L36" s="94"/>
      <c r="M36" s="95"/>
      <c r="N36" s="94"/>
    </row>
    <row r="37" spans="1:15" s="93" customFormat="1" ht="25.5" customHeight="1">
      <c r="E37" s="299"/>
      <c r="F37" s="94"/>
      <c r="G37" s="98"/>
      <c r="H37" s="94"/>
      <c r="I37" s="95"/>
      <c r="J37" s="94"/>
      <c r="K37" s="95"/>
      <c r="L37" s="94"/>
      <c r="M37" s="95"/>
      <c r="N37" s="94"/>
    </row>
    <row r="38" spans="1:15" s="93" customFormat="1" ht="25.5" customHeight="1">
      <c r="E38" s="299"/>
      <c r="F38" s="94"/>
      <c r="G38" s="98"/>
      <c r="H38" s="94"/>
      <c r="I38" s="95"/>
      <c r="J38" s="94"/>
      <c r="K38" s="95"/>
      <c r="L38" s="94"/>
      <c r="M38" s="95"/>
      <c r="N38" s="94"/>
    </row>
    <row r="39" spans="1:15" s="93" customFormat="1" ht="25.5" customHeight="1">
      <c r="E39" s="299"/>
      <c r="F39" s="94"/>
      <c r="G39" s="98"/>
      <c r="H39" s="94"/>
      <c r="I39" s="95">
        <v>7</v>
      </c>
      <c r="J39" s="94"/>
      <c r="K39" s="95"/>
      <c r="L39" s="94"/>
      <c r="M39" s="95"/>
      <c r="N39" s="94"/>
    </row>
    <row r="40" spans="1:15" ht="25.5" customHeight="1">
      <c r="E40" s="96"/>
      <c r="H40" s="99"/>
      <c r="J40" s="99"/>
      <c r="L40" s="99"/>
      <c r="M40" s="99"/>
      <c r="N40" s="100"/>
      <c r="O40" s="101"/>
    </row>
    <row r="41" spans="1:15" ht="25.5" customHeight="1">
      <c r="E41" s="96"/>
      <c r="H41" s="99"/>
      <c r="I41" s="99">
        <v>9</v>
      </c>
      <c r="J41" s="99"/>
      <c r="L41" s="99"/>
      <c r="M41" s="99"/>
      <c r="N41" s="100"/>
      <c r="O41" s="101"/>
    </row>
    <row r="46" spans="1:15" ht="25.5" customHeight="1">
      <c r="I46" s="99">
        <v>8</v>
      </c>
    </row>
    <row r="52" spans="9:9" ht="25.5" customHeight="1">
      <c r="I52" s="99">
        <v>9</v>
      </c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topLeftCell="C22" workbookViewId="0">
      <selection activeCell="I31" sqref="I31"/>
    </sheetView>
  </sheetViews>
  <sheetFormatPr defaultColWidth="9.109375" defaultRowHeight="23.4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.88671875" style="1" customWidth="1"/>
    <col min="13" max="13" width="20.44140625" style="13" customWidth="1"/>
    <col min="14" max="14" width="17.33203125" style="1" customWidth="1"/>
    <col min="15" max="15" width="13.109375" style="1" bestFit="1" customWidth="1"/>
    <col min="16" max="16384" width="9.109375" style="1"/>
  </cols>
  <sheetData>
    <row r="1" spans="1:15" ht="25.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5" ht="25.5" customHeight="1">
      <c r="A2" s="372" t="s">
        <v>59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</row>
    <row r="3" spans="1:15" ht="25.5" customHeight="1">
      <c r="A3" s="372" t="s">
        <v>156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15" ht="25.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5" s="10" customFormat="1" ht="25.5" customHeight="1">
      <c r="E5" s="371" t="s">
        <v>168</v>
      </c>
      <c r="F5" s="371"/>
      <c r="G5" s="371"/>
      <c r="H5" s="84"/>
      <c r="I5" s="371" t="s">
        <v>169</v>
      </c>
      <c r="J5" s="371"/>
      <c r="K5" s="371"/>
      <c r="M5" s="42"/>
    </row>
    <row r="6" spans="1:15" s="10" customFormat="1" ht="25.5" customHeight="1">
      <c r="D6" s="16" t="s">
        <v>2</v>
      </c>
      <c r="E6" s="56" t="s">
        <v>152</v>
      </c>
      <c r="F6" s="51"/>
      <c r="G6" s="56" t="s">
        <v>155</v>
      </c>
      <c r="H6" s="51"/>
      <c r="I6" s="56" t="s">
        <v>152</v>
      </c>
      <c r="J6" s="51"/>
      <c r="K6" s="56" t="s">
        <v>155</v>
      </c>
      <c r="M6" s="42"/>
    </row>
    <row r="7" spans="1:15" ht="25.5" customHeight="1">
      <c r="E7" s="85"/>
      <c r="F7" s="6"/>
      <c r="G7" s="85" t="s">
        <v>126</v>
      </c>
      <c r="H7" s="2"/>
      <c r="I7" s="85"/>
      <c r="J7" s="6"/>
      <c r="K7" s="85" t="s">
        <v>126</v>
      </c>
    </row>
    <row r="8" spans="1:15" s="3" customFormat="1" ht="25.5" customHeight="1">
      <c r="A8" s="1" t="s">
        <v>60</v>
      </c>
      <c r="B8" s="10"/>
      <c r="C8" s="10"/>
      <c r="D8" s="33"/>
      <c r="E8" s="35">
        <v>139145430</v>
      </c>
      <c r="F8" s="20"/>
      <c r="G8" s="35">
        <v>480307675</v>
      </c>
      <c r="H8" s="35"/>
      <c r="I8" s="35">
        <v>139145430</v>
      </c>
      <c r="J8" s="35"/>
      <c r="K8" s="35">
        <v>480307675</v>
      </c>
      <c r="M8" s="40"/>
    </row>
    <row r="9" spans="1:15" ht="25.5" customHeight="1">
      <c r="A9" s="1" t="s">
        <v>61</v>
      </c>
      <c r="B9" s="10"/>
      <c r="C9" s="10"/>
      <c r="D9" s="32"/>
      <c r="E9" s="49">
        <v>-123513158</v>
      </c>
      <c r="F9" s="21"/>
      <c r="G9" s="49">
        <v>-405762936</v>
      </c>
      <c r="H9" s="21"/>
      <c r="I9" s="49">
        <v>-123513158</v>
      </c>
      <c r="J9" s="21"/>
      <c r="K9" s="49">
        <v>-405762936</v>
      </c>
      <c r="N9" s="12"/>
    </row>
    <row r="10" spans="1:15" s="3" customFormat="1" ht="25.5" customHeight="1">
      <c r="A10" s="3" t="s">
        <v>62</v>
      </c>
      <c r="B10" s="26"/>
      <c r="C10" s="26"/>
      <c r="D10" s="36"/>
      <c r="E10" s="43">
        <f>SUM(E8:E9)</f>
        <v>15632272</v>
      </c>
      <c r="F10" s="20"/>
      <c r="G10" s="43">
        <f>SUM(G8:G9)</f>
        <v>74544739</v>
      </c>
      <c r="H10" s="20"/>
      <c r="I10" s="43">
        <f>SUM(I8:I9)</f>
        <v>15632272</v>
      </c>
      <c r="J10" s="20"/>
      <c r="K10" s="43">
        <f>SUM(K8:K9)</f>
        <v>74544739</v>
      </c>
      <c r="M10" s="40"/>
    </row>
    <row r="11" spans="1:15" ht="25.5" customHeight="1">
      <c r="A11" s="1" t="s">
        <v>64</v>
      </c>
      <c r="B11" s="10"/>
      <c r="C11" s="10"/>
      <c r="D11" s="32"/>
      <c r="E11" s="35">
        <v>3575539</v>
      </c>
      <c r="F11" s="21"/>
      <c r="G11" s="35">
        <f>9616886+714+759744</f>
        <v>10377344</v>
      </c>
      <c r="H11" s="21"/>
      <c r="I11" s="35">
        <v>3575539</v>
      </c>
      <c r="J11" s="21"/>
      <c r="K11" s="35">
        <v>9616886</v>
      </c>
      <c r="L11" s="13"/>
      <c r="N11" s="13"/>
      <c r="O11" s="35"/>
    </row>
    <row r="12" spans="1:15" ht="25.5" customHeight="1">
      <c r="A12" s="1" t="s">
        <v>65</v>
      </c>
      <c r="B12" s="10"/>
      <c r="C12" s="10"/>
      <c r="D12" s="47"/>
      <c r="E12" s="21">
        <v>-11925426</v>
      </c>
      <c r="F12" s="21"/>
      <c r="G12" s="21">
        <v>-15279942</v>
      </c>
      <c r="H12" s="21"/>
      <c r="I12" s="21">
        <v>-11925426</v>
      </c>
      <c r="J12" s="21"/>
      <c r="K12" s="21">
        <v>-15279942</v>
      </c>
      <c r="L12" s="12"/>
      <c r="N12" s="13"/>
    </row>
    <row r="13" spans="1:15" ht="25.5" customHeight="1">
      <c r="A13" s="1" t="s">
        <v>66</v>
      </c>
      <c r="B13" s="10"/>
      <c r="C13" s="10"/>
      <c r="D13" s="39"/>
      <c r="E13" s="21">
        <v>-38878460</v>
      </c>
      <c r="F13" s="21"/>
      <c r="G13" s="21">
        <f>-44596662-35750</f>
        <v>-44632412</v>
      </c>
      <c r="H13" s="21"/>
      <c r="I13" s="21">
        <v>-38077546</v>
      </c>
      <c r="J13" s="21"/>
      <c r="K13" s="21">
        <v>-44596662</v>
      </c>
      <c r="L13" s="12"/>
      <c r="N13" s="13"/>
    </row>
    <row r="14" spans="1:15" ht="25.5" customHeight="1">
      <c r="A14" s="1" t="s">
        <v>154</v>
      </c>
      <c r="B14" s="10"/>
      <c r="C14" s="10"/>
      <c r="D14" s="39"/>
      <c r="E14" s="21"/>
      <c r="F14" s="21"/>
      <c r="G14" s="21"/>
      <c r="H14" s="21"/>
      <c r="I14" s="21"/>
      <c r="J14" s="21"/>
      <c r="K14" s="21"/>
      <c r="L14" s="12"/>
      <c r="N14" s="13"/>
    </row>
    <row r="15" spans="1:15" ht="25.5" customHeight="1">
      <c r="B15" s="1" t="s">
        <v>67</v>
      </c>
      <c r="D15" s="19" t="s">
        <v>181</v>
      </c>
      <c r="E15" s="21">
        <v>0</v>
      </c>
      <c r="F15" s="21"/>
      <c r="G15" s="21">
        <v>-61500000</v>
      </c>
      <c r="H15" s="21"/>
      <c r="I15" s="21">
        <v>0</v>
      </c>
      <c r="J15" s="21"/>
      <c r="K15" s="21">
        <v>-61500000</v>
      </c>
      <c r="L15" s="12"/>
      <c r="N15" s="13"/>
    </row>
    <row r="16" spans="1:15" ht="25.5" customHeight="1">
      <c r="B16" s="1" t="s">
        <v>68</v>
      </c>
      <c r="D16" s="19"/>
      <c r="E16" s="21">
        <v>-237444</v>
      </c>
      <c r="F16" s="21"/>
      <c r="G16" s="21">
        <v>0</v>
      </c>
      <c r="H16" s="21"/>
      <c r="I16" s="21">
        <v>400000</v>
      </c>
      <c r="J16" s="21"/>
      <c r="K16" s="21">
        <v>0</v>
      </c>
      <c r="L16" s="12"/>
      <c r="N16" s="13"/>
    </row>
    <row r="17" spans="1:14">
      <c r="B17" s="1" t="s">
        <v>135</v>
      </c>
      <c r="D17" s="19" t="s">
        <v>25</v>
      </c>
      <c r="E17" s="21">
        <v>-41300000</v>
      </c>
      <c r="F17" s="21"/>
      <c r="G17" s="21">
        <v>0</v>
      </c>
      <c r="H17" s="21"/>
      <c r="I17" s="21">
        <v>-41300000</v>
      </c>
      <c r="J17" s="21"/>
      <c r="K17" s="21">
        <v>0</v>
      </c>
      <c r="L17" s="12"/>
      <c r="N17" s="13"/>
    </row>
    <row r="18" spans="1:14">
      <c r="B18" s="1" t="s">
        <v>139</v>
      </c>
      <c r="D18" s="19" t="s">
        <v>16</v>
      </c>
      <c r="E18" s="21">
        <v>-15836882</v>
      </c>
      <c r="F18" s="21"/>
      <c r="G18" s="21">
        <v>0</v>
      </c>
      <c r="H18" s="21"/>
      <c r="I18" s="21">
        <v>-15836882</v>
      </c>
      <c r="J18" s="21"/>
      <c r="K18" s="21">
        <v>0</v>
      </c>
      <c r="L18" s="12"/>
      <c r="N18" s="13"/>
    </row>
    <row r="19" spans="1:14">
      <c r="B19" s="1" t="s">
        <v>140</v>
      </c>
      <c r="D19" s="19"/>
      <c r="E19" s="21">
        <v>-5832645</v>
      </c>
      <c r="F19" s="21"/>
      <c r="G19" s="21">
        <v>0</v>
      </c>
      <c r="H19" s="21"/>
      <c r="I19" s="21">
        <v>-5832645</v>
      </c>
      <c r="J19" s="21"/>
      <c r="K19" s="21">
        <v>0</v>
      </c>
      <c r="L19" s="12"/>
      <c r="N19" s="13"/>
    </row>
    <row r="20" spans="1:14">
      <c r="B20" s="1" t="s">
        <v>133</v>
      </c>
      <c r="D20" s="19" t="s">
        <v>179</v>
      </c>
      <c r="E20" s="21">
        <v>0</v>
      </c>
      <c r="F20" s="21"/>
      <c r="G20" s="21">
        <v>28673968</v>
      </c>
      <c r="H20" s="21"/>
      <c r="I20" s="21">
        <v>0</v>
      </c>
      <c r="J20" s="21"/>
      <c r="K20" s="21">
        <v>28673968</v>
      </c>
      <c r="L20" s="12"/>
      <c r="N20" s="13"/>
    </row>
    <row r="21" spans="1:14" s="3" customFormat="1">
      <c r="A21" s="1" t="s">
        <v>69</v>
      </c>
      <c r="B21" s="10"/>
      <c r="C21" s="10"/>
      <c r="D21" s="33"/>
      <c r="E21" s="29">
        <v>-22295916</v>
      </c>
      <c r="F21" s="30"/>
      <c r="G21" s="29">
        <f>-18214289+326904</f>
        <v>-17887385</v>
      </c>
      <c r="H21" s="30"/>
      <c r="I21" s="50">
        <v>-23167623</v>
      </c>
      <c r="J21" s="30"/>
      <c r="K21" s="29">
        <v>-18214289</v>
      </c>
      <c r="L21" s="40"/>
      <c r="M21" s="40"/>
      <c r="N21" s="40"/>
    </row>
    <row r="22" spans="1:14" s="3" customFormat="1">
      <c r="A22" s="3" t="s">
        <v>70</v>
      </c>
      <c r="C22" s="26"/>
      <c r="D22" s="26"/>
      <c r="E22" s="37">
        <f>SUM(E10:E21)</f>
        <v>-117098962</v>
      </c>
      <c r="F22" s="20"/>
      <c r="G22" s="37">
        <f>SUM(G10:G21)</f>
        <v>-25703688</v>
      </c>
      <c r="H22" s="20"/>
      <c r="I22" s="37">
        <f>SUM(I10:I21)</f>
        <v>-116532311</v>
      </c>
      <c r="J22" s="20"/>
      <c r="K22" s="37">
        <f>SUM(K10:K21)</f>
        <v>-26755300</v>
      </c>
      <c r="L22" s="40"/>
      <c r="M22" s="40"/>
      <c r="N22" s="40"/>
    </row>
    <row r="23" spans="1:14" s="3" customFormat="1">
      <c r="A23" s="1" t="s">
        <v>71</v>
      </c>
      <c r="B23" s="1"/>
      <c r="D23" s="33"/>
      <c r="E23" s="35">
        <v>0</v>
      </c>
      <c r="F23" s="20"/>
      <c r="G23" s="35">
        <v>-1716822</v>
      </c>
      <c r="H23" s="20"/>
      <c r="I23" s="29">
        <v>0</v>
      </c>
      <c r="J23" s="20"/>
      <c r="K23" s="35">
        <v>-1716822</v>
      </c>
      <c r="L23" s="40"/>
      <c r="M23" s="40"/>
      <c r="N23" s="40"/>
    </row>
    <row r="24" spans="1:14" s="3" customFormat="1">
      <c r="A24" s="3" t="s">
        <v>131</v>
      </c>
      <c r="C24" s="10"/>
      <c r="D24" s="26"/>
      <c r="E24" s="22">
        <f>SUM(E22:E23)</f>
        <v>-117098962</v>
      </c>
      <c r="F24" s="20">
        <v>5</v>
      </c>
      <c r="G24" s="22">
        <f>SUM(G22:G23)</f>
        <v>-27420510</v>
      </c>
      <c r="H24" s="20"/>
      <c r="I24" s="22">
        <f>SUM(I22:I23)</f>
        <v>-116532311</v>
      </c>
      <c r="J24" s="20"/>
      <c r="K24" s="22">
        <f>SUM(K22:K23)</f>
        <v>-28472122</v>
      </c>
      <c r="L24" s="40"/>
      <c r="M24" s="40"/>
      <c r="N24" s="44"/>
    </row>
    <row r="25" spans="1:14" s="3" customFormat="1">
      <c r="A25" s="3" t="s">
        <v>73</v>
      </c>
      <c r="B25" s="26"/>
      <c r="C25" s="26"/>
      <c r="D25" s="26"/>
      <c r="E25" s="37">
        <v>0</v>
      </c>
      <c r="F25" s="20"/>
      <c r="G25" s="86">
        <v>0</v>
      </c>
      <c r="H25" s="20"/>
      <c r="I25" s="37">
        <v>0</v>
      </c>
      <c r="J25" s="20"/>
      <c r="K25" s="86">
        <v>0</v>
      </c>
      <c r="M25" s="40"/>
    </row>
    <row r="26" spans="1:14" s="3" customFormat="1" ht="24" thickBot="1">
      <c r="A26" s="45" t="s">
        <v>127</v>
      </c>
      <c r="B26" s="26"/>
      <c r="C26" s="26"/>
      <c r="D26" s="26"/>
      <c r="E26" s="38">
        <f>+E24+E25</f>
        <v>-117098962</v>
      </c>
      <c r="F26" s="30"/>
      <c r="G26" s="38">
        <f>+G24+G25</f>
        <v>-27420510</v>
      </c>
      <c r="H26" s="30"/>
      <c r="I26" s="38">
        <f>+I24+I25</f>
        <v>-116532311</v>
      </c>
      <c r="J26" s="30"/>
      <c r="K26" s="38">
        <f>+K24+K25</f>
        <v>-28472122</v>
      </c>
      <c r="L26" s="44"/>
      <c r="M26" s="40"/>
    </row>
    <row r="27" spans="1:14" ht="24" thickTop="1">
      <c r="B27" s="10"/>
      <c r="C27" s="10"/>
      <c r="D27" s="18"/>
      <c r="E27" s="46"/>
      <c r="F27" s="46"/>
      <c r="G27" s="46"/>
      <c r="H27" s="46"/>
      <c r="I27" s="46"/>
      <c r="J27" s="46"/>
      <c r="K27" s="46"/>
    </row>
    <row r="28" spans="1:14">
      <c r="A28" s="1" t="s">
        <v>74</v>
      </c>
      <c r="B28" s="10"/>
      <c r="C28" s="10"/>
      <c r="D28" s="10"/>
      <c r="E28" s="46">
        <f>+E24/875000000</f>
        <v>-0.13382738514285714</v>
      </c>
      <c r="F28" s="46"/>
      <c r="G28" s="46">
        <f>+G24/875000000</f>
        <v>-3.1337725714285718E-2</v>
      </c>
      <c r="H28" s="46"/>
      <c r="I28" s="46">
        <f>+I24/875000000</f>
        <v>-0.133179784</v>
      </c>
      <c r="J28" s="46"/>
      <c r="K28" s="46">
        <f>+K24/875000000</f>
        <v>-3.2539567999999998E-2</v>
      </c>
    </row>
    <row r="29" spans="1:14">
      <c r="B29" s="10"/>
      <c r="C29" s="10"/>
      <c r="D29" s="10"/>
      <c r="E29" s="21"/>
      <c r="F29" s="21"/>
      <c r="G29" s="21"/>
      <c r="H29" s="21"/>
      <c r="I29" s="21"/>
      <c r="J29" s="21"/>
      <c r="K29" s="21"/>
    </row>
    <row r="30" spans="1:14">
      <c r="I30" s="35"/>
    </row>
    <row r="31" spans="1:14">
      <c r="I31" s="35"/>
    </row>
    <row r="33" spans="1:1" s="1" customFormat="1">
      <c r="A33" s="55" t="s">
        <v>167</v>
      </c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90"/>
  <sheetViews>
    <sheetView view="pageBreakPreview" zoomScaleNormal="90" zoomScaleSheetLayoutView="100" workbookViewId="0">
      <selection activeCell="A2" sqref="A2:K2"/>
    </sheetView>
  </sheetViews>
  <sheetFormatPr defaultColWidth="9.109375" defaultRowHeight="25.5" customHeight="1"/>
  <cols>
    <col min="1" max="1" width="2.44140625" style="1" customWidth="1"/>
    <col min="2" max="2" width="2.5546875" style="1" customWidth="1"/>
    <col min="3" max="3" width="48.109375" style="1" customWidth="1"/>
    <col min="4" max="4" width="10.6640625" style="1" customWidth="1"/>
    <col min="5" max="5" width="14.88671875" style="1" customWidth="1"/>
    <col min="6" max="6" width="1.6640625" style="10" customWidth="1"/>
    <col min="7" max="7" width="14.88671875" style="1" customWidth="1"/>
    <col min="8" max="8" width="1.6640625" style="10" customWidth="1"/>
    <col min="9" max="9" width="14.88671875" style="1" customWidth="1"/>
    <col min="10" max="10" width="1.6640625" style="10" customWidth="1"/>
    <col min="11" max="11" width="14.88671875" style="1" customWidth="1"/>
    <col min="12" max="12" width="1.33203125" style="13" customWidth="1"/>
    <col min="13" max="13" width="17" style="1" customWidth="1"/>
    <col min="14" max="14" width="2.33203125" style="1" customWidth="1"/>
    <col min="15" max="15" width="13.88671875" style="1" customWidth="1"/>
    <col min="16" max="16" width="2.33203125" style="1" customWidth="1"/>
    <col min="17" max="17" width="13.88671875" style="1" customWidth="1"/>
    <col min="18" max="18" width="2.33203125" style="1" customWidth="1"/>
    <col min="19" max="19" width="13.88671875" style="1" customWidth="1"/>
    <col min="20" max="16384" width="9.109375" style="1"/>
  </cols>
  <sheetData>
    <row r="1" spans="1:20" ht="25.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20" ht="25.5" customHeight="1">
      <c r="A2" s="372" t="s">
        <v>95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</row>
    <row r="3" spans="1:20" ht="25.5" customHeight="1">
      <c r="A3" s="372" t="s">
        <v>186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20" ht="25.5" customHeight="1">
      <c r="A4" s="54"/>
      <c r="B4" s="54"/>
      <c r="C4" s="54"/>
      <c r="D4" s="54"/>
      <c r="E4" s="369"/>
      <c r="F4" s="369"/>
      <c r="G4" s="369"/>
      <c r="H4" s="369"/>
      <c r="I4" s="369"/>
      <c r="J4" s="369"/>
      <c r="K4" s="369"/>
    </row>
    <row r="5" spans="1:20" s="10" customFormat="1" ht="25.5" customHeight="1">
      <c r="D5" s="16"/>
      <c r="E5" s="371" t="s">
        <v>168</v>
      </c>
      <c r="F5" s="371"/>
      <c r="G5" s="371"/>
      <c r="H5" s="16"/>
      <c r="I5" s="371" t="s">
        <v>169</v>
      </c>
      <c r="J5" s="371"/>
      <c r="K5" s="371"/>
      <c r="L5" s="42"/>
    </row>
    <row r="6" spans="1:20" ht="25.5" customHeight="1">
      <c r="A6" s="10"/>
      <c r="B6" s="10"/>
      <c r="C6" s="10"/>
      <c r="D6" s="16" t="s">
        <v>2</v>
      </c>
      <c r="E6" s="56" t="s">
        <v>183</v>
      </c>
      <c r="F6" s="51"/>
      <c r="G6" s="56" t="s">
        <v>187</v>
      </c>
      <c r="H6" s="51"/>
      <c r="I6" s="56" t="s">
        <v>183</v>
      </c>
      <c r="J6" s="51"/>
      <c r="K6" s="56" t="s">
        <v>187</v>
      </c>
    </row>
    <row r="7" spans="1:20" ht="25.5" customHeight="1">
      <c r="E7" s="57"/>
      <c r="F7" s="16"/>
      <c r="G7" s="16" t="s">
        <v>126</v>
      </c>
      <c r="H7" s="16"/>
      <c r="I7" s="57"/>
      <c r="J7" s="16"/>
      <c r="K7" s="16" t="s">
        <v>126</v>
      </c>
      <c r="L7" s="42"/>
    </row>
    <row r="8" spans="1:20" ht="25.5" customHeight="1">
      <c r="A8" s="24" t="s">
        <v>96</v>
      </c>
      <c r="B8" s="24"/>
      <c r="C8" s="24"/>
      <c r="D8" s="24"/>
      <c r="E8" s="42"/>
      <c r="G8" s="52"/>
      <c r="I8" s="10"/>
      <c r="K8" s="16"/>
      <c r="L8" s="42"/>
    </row>
    <row r="9" spans="1:20" ht="25.5" customHeight="1">
      <c r="A9" s="25"/>
      <c r="B9" s="1" t="s">
        <v>70</v>
      </c>
      <c r="C9" s="25"/>
      <c r="D9" s="25"/>
      <c r="E9" s="21">
        <f>'งบกำไรขาดทุนเบ็ดเสร็จ 9 m'!E23</f>
        <v>-169035878</v>
      </c>
      <c r="F9" s="21"/>
      <c r="G9" s="21">
        <f>'งบกำไรขาดทุนเบ็ดเสร็จ 9 m'!G23</f>
        <v>39308274</v>
      </c>
      <c r="H9" s="21"/>
      <c r="I9" s="21">
        <f>'งบกำไรขาดทุนเบ็ดเสร็จ 9 m'!I23</f>
        <v>-169356344</v>
      </c>
      <c r="J9" s="21"/>
      <c r="K9" s="21">
        <f>'งบกำไรขาดทุนเบ็ดเสร็จ 9 m'!K23</f>
        <v>-24129017</v>
      </c>
      <c r="L9" s="40"/>
      <c r="M9" s="13"/>
      <c r="N9" s="13"/>
      <c r="O9" s="13"/>
      <c r="P9" s="13"/>
      <c r="Q9" s="13"/>
      <c r="R9" s="13"/>
      <c r="S9" s="13"/>
      <c r="T9" s="13"/>
    </row>
    <row r="10" spans="1:20" ht="25.5" customHeight="1">
      <c r="A10" s="25"/>
      <c r="B10" s="34" t="s">
        <v>97</v>
      </c>
      <c r="C10" s="25"/>
      <c r="D10" s="25"/>
      <c r="E10" s="21"/>
      <c r="F10" s="21"/>
      <c r="G10" s="21"/>
      <c r="H10" s="21"/>
      <c r="I10" s="21"/>
      <c r="J10" s="21"/>
      <c r="K10" s="21"/>
      <c r="M10" s="13"/>
      <c r="N10" s="13"/>
      <c r="O10" s="13"/>
      <c r="P10" s="13"/>
      <c r="Q10" s="13"/>
      <c r="R10" s="13"/>
      <c r="S10" s="13"/>
      <c r="T10" s="13"/>
    </row>
    <row r="11" spans="1:20" ht="25.5" customHeight="1">
      <c r="A11" s="25"/>
      <c r="B11" s="25"/>
      <c r="C11" s="25" t="s">
        <v>164</v>
      </c>
      <c r="D11" s="25"/>
      <c r="E11" s="21">
        <v>3082169</v>
      </c>
      <c r="F11" s="21"/>
      <c r="G11" s="21">
        <v>4418638</v>
      </c>
      <c r="H11" s="21"/>
      <c r="I11" s="21">
        <v>3082169</v>
      </c>
      <c r="J11" s="21"/>
      <c r="K11" s="21">
        <v>4418638</v>
      </c>
      <c r="M11" s="13"/>
      <c r="N11" s="13"/>
      <c r="O11" s="13"/>
      <c r="P11" s="13"/>
      <c r="Q11" s="13"/>
      <c r="R11" s="13"/>
      <c r="S11" s="13"/>
      <c r="T11" s="13"/>
    </row>
    <row r="12" spans="1:20" ht="25.5" customHeight="1">
      <c r="A12" s="25"/>
      <c r="B12" s="25"/>
      <c r="C12" s="25" t="s">
        <v>138</v>
      </c>
      <c r="D12" s="19" t="s">
        <v>25</v>
      </c>
      <c r="E12" s="21">
        <v>41300000</v>
      </c>
      <c r="F12" s="21"/>
      <c r="G12" s="21">
        <v>0</v>
      </c>
      <c r="H12" s="21"/>
      <c r="I12" s="21">
        <v>41300000</v>
      </c>
      <c r="J12" s="21"/>
      <c r="K12" s="21">
        <v>0</v>
      </c>
      <c r="M12" s="13"/>
      <c r="N12" s="13"/>
      <c r="O12" s="13"/>
      <c r="P12" s="13"/>
      <c r="Q12" s="13"/>
      <c r="R12" s="13"/>
      <c r="S12" s="13"/>
    </row>
    <row r="13" spans="1:20" ht="25.5" customHeight="1">
      <c r="A13" s="25"/>
      <c r="B13" s="25"/>
      <c r="C13" s="25" t="s">
        <v>630</v>
      </c>
      <c r="D13" s="25"/>
      <c r="E13" s="21">
        <v>237444</v>
      </c>
      <c r="F13" s="21"/>
      <c r="G13" s="21">
        <v>-51565527</v>
      </c>
      <c r="H13" s="21"/>
      <c r="I13" s="21">
        <v>-400000</v>
      </c>
      <c r="J13" s="21"/>
      <c r="K13" s="21">
        <v>-51565527</v>
      </c>
      <c r="M13" s="13"/>
      <c r="N13" s="13"/>
      <c r="O13" s="13"/>
      <c r="P13" s="13"/>
      <c r="Q13" s="13"/>
      <c r="R13" s="13"/>
      <c r="S13" s="13"/>
    </row>
    <row r="14" spans="1:20" ht="25.5" customHeight="1">
      <c r="A14" s="25"/>
      <c r="B14" s="25"/>
      <c r="C14" s="25" t="s">
        <v>148</v>
      </c>
      <c r="D14" s="19" t="s">
        <v>10</v>
      </c>
      <c r="E14" s="21">
        <v>15916070</v>
      </c>
      <c r="F14" s="21"/>
      <c r="G14" s="21">
        <v>0</v>
      </c>
      <c r="H14" s="21"/>
      <c r="I14" s="21">
        <v>15916070</v>
      </c>
      <c r="J14" s="21"/>
      <c r="K14" s="21">
        <v>0</v>
      </c>
      <c r="M14" s="13"/>
      <c r="N14" s="13"/>
      <c r="O14" s="13"/>
      <c r="P14" s="13"/>
      <c r="Q14" s="13"/>
      <c r="R14" s="13"/>
      <c r="S14" s="13"/>
    </row>
    <row r="15" spans="1:20" ht="25.5" customHeight="1">
      <c r="A15" s="25"/>
      <c r="B15" s="25"/>
      <c r="C15" s="25" t="s">
        <v>98</v>
      </c>
      <c r="D15" s="25"/>
      <c r="E15" s="21">
        <v>66486</v>
      </c>
      <c r="F15" s="21"/>
      <c r="G15" s="21">
        <v>-1964996</v>
      </c>
      <c r="H15" s="21"/>
      <c r="I15" s="21">
        <v>66486</v>
      </c>
      <c r="J15" s="21"/>
      <c r="K15" s="21">
        <v>-1964996</v>
      </c>
      <c r="M15" s="13"/>
      <c r="N15" s="13"/>
      <c r="O15" s="13"/>
      <c r="P15" s="13"/>
      <c r="Q15" s="13"/>
      <c r="R15" s="13"/>
      <c r="S15" s="13"/>
    </row>
    <row r="16" spans="1:20" ht="25.5" customHeight="1">
      <c r="A16" s="25"/>
      <c r="B16" s="25"/>
      <c r="C16" s="25" t="s">
        <v>631</v>
      </c>
      <c r="D16" s="25"/>
      <c r="E16" s="21">
        <v>0</v>
      </c>
      <c r="F16" s="21"/>
      <c r="G16" s="21">
        <v>5108650</v>
      </c>
      <c r="H16" s="21"/>
      <c r="I16" s="21">
        <v>0</v>
      </c>
      <c r="J16" s="21"/>
      <c r="K16" s="21">
        <v>5108650</v>
      </c>
      <c r="M16" s="13"/>
      <c r="N16" s="13"/>
      <c r="O16" s="13"/>
      <c r="P16" s="13"/>
      <c r="Q16" s="13"/>
      <c r="R16" s="13"/>
      <c r="S16" s="13"/>
    </row>
    <row r="17" spans="1:19" ht="25.5" customHeight="1">
      <c r="A17" s="25"/>
      <c r="B17" s="25"/>
      <c r="C17" s="25" t="s">
        <v>163</v>
      </c>
      <c r="D17" s="25"/>
      <c r="E17" s="21">
        <v>100206</v>
      </c>
      <c r="F17" s="21"/>
      <c r="G17" s="21">
        <v>109942</v>
      </c>
      <c r="H17" s="21"/>
      <c r="I17" s="21">
        <v>100206</v>
      </c>
      <c r="J17" s="21"/>
      <c r="K17" s="21">
        <v>109942</v>
      </c>
      <c r="M17" s="13"/>
      <c r="N17" s="13"/>
      <c r="O17" s="13"/>
      <c r="P17" s="13"/>
      <c r="Q17" s="13"/>
      <c r="R17" s="13"/>
      <c r="S17" s="13"/>
    </row>
    <row r="18" spans="1:19" ht="25.5" customHeight="1">
      <c r="A18" s="25"/>
      <c r="B18" s="25"/>
      <c r="C18" s="25" t="s">
        <v>149</v>
      </c>
      <c r="D18" s="19" t="s">
        <v>16</v>
      </c>
      <c r="E18" s="21">
        <v>5832645</v>
      </c>
      <c r="F18" s="21"/>
      <c r="G18" s="21">
        <v>0</v>
      </c>
      <c r="H18" s="21"/>
      <c r="I18" s="21">
        <v>5832645</v>
      </c>
      <c r="J18" s="21"/>
      <c r="K18" s="21">
        <v>0</v>
      </c>
      <c r="M18" s="13"/>
      <c r="N18" s="13"/>
      <c r="O18" s="13"/>
      <c r="P18" s="13"/>
      <c r="Q18" s="13"/>
      <c r="R18" s="13"/>
      <c r="S18" s="13"/>
    </row>
    <row r="19" spans="1:19" ht="25.5" customHeight="1">
      <c r="A19" s="25"/>
      <c r="B19" s="25"/>
      <c r="C19" s="25" t="s">
        <v>67</v>
      </c>
      <c r="D19" s="25"/>
      <c r="E19" s="21">
        <v>0</v>
      </c>
      <c r="F19" s="21"/>
      <c r="G19" s="21">
        <v>68320234</v>
      </c>
      <c r="H19" s="21"/>
      <c r="I19" s="21">
        <v>0</v>
      </c>
      <c r="J19" s="21"/>
      <c r="K19" s="21">
        <v>61500000</v>
      </c>
      <c r="M19" s="13"/>
      <c r="N19" s="13"/>
      <c r="O19" s="13"/>
      <c r="P19" s="13"/>
      <c r="Q19" s="13"/>
      <c r="R19" s="13"/>
      <c r="S19" s="13"/>
    </row>
    <row r="20" spans="1:19" ht="25.5" customHeight="1">
      <c r="A20" s="25"/>
      <c r="B20" s="25"/>
      <c r="C20" s="25" t="s">
        <v>63</v>
      </c>
      <c r="D20" s="25"/>
      <c r="E20" s="21">
        <v>0</v>
      </c>
      <c r="F20" s="21"/>
      <c r="G20" s="21">
        <v>-69821793</v>
      </c>
      <c r="H20" s="21"/>
      <c r="I20" s="21">
        <v>0</v>
      </c>
      <c r="J20" s="21"/>
      <c r="K20" s="21">
        <v>0</v>
      </c>
      <c r="M20" s="13"/>
      <c r="N20" s="13"/>
      <c r="O20" s="13"/>
      <c r="P20" s="13"/>
      <c r="Q20" s="13"/>
      <c r="R20" s="13"/>
      <c r="S20" s="13"/>
    </row>
    <row r="21" spans="1:19" ht="25.5" customHeight="1">
      <c r="A21" s="25"/>
      <c r="B21" s="25"/>
      <c r="C21" s="25" t="s">
        <v>99</v>
      </c>
      <c r="D21" s="25"/>
      <c r="E21" s="21">
        <v>602609</v>
      </c>
      <c r="F21" s="21"/>
      <c r="G21" s="21">
        <v>1185983</v>
      </c>
      <c r="H21" s="21"/>
      <c r="I21" s="21">
        <v>602609</v>
      </c>
      <c r="J21" s="21"/>
      <c r="K21" s="21">
        <v>1185983</v>
      </c>
      <c r="M21" s="13"/>
      <c r="N21" s="13"/>
      <c r="O21" s="13"/>
      <c r="P21" s="13"/>
      <c r="Q21" s="13"/>
      <c r="R21" s="13"/>
      <c r="S21" s="13"/>
    </row>
    <row r="22" spans="1:19" ht="25.5" customHeight="1">
      <c r="A22" s="25"/>
      <c r="B22" s="25"/>
      <c r="C22" s="25" t="s">
        <v>40</v>
      </c>
      <c r="D22" s="19" t="s">
        <v>626</v>
      </c>
      <c r="E22" s="21">
        <v>16477456</v>
      </c>
      <c r="F22" s="21"/>
      <c r="G22" s="21">
        <v>1303140</v>
      </c>
      <c r="H22" s="21"/>
      <c r="I22" s="21">
        <v>16477456</v>
      </c>
      <c r="J22" s="21"/>
      <c r="K22" s="21">
        <v>1303140</v>
      </c>
      <c r="M22" s="13"/>
      <c r="N22" s="13"/>
      <c r="O22" s="13"/>
      <c r="P22" s="13"/>
      <c r="Q22" s="13"/>
      <c r="R22" s="13"/>
      <c r="S22" s="13"/>
    </row>
    <row r="23" spans="1:19" ht="25.5" customHeight="1">
      <c r="A23" s="25"/>
      <c r="B23" s="25"/>
      <c r="C23" s="25" t="s">
        <v>64</v>
      </c>
      <c r="D23" s="25"/>
      <c r="E23" s="21">
        <v>0</v>
      </c>
      <c r="F23" s="21"/>
      <c r="G23" s="21">
        <v>-1500000</v>
      </c>
      <c r="H23" s="21"/>
      <c r="I23" s="21">
        <v>0</v>
      </c>
      <c r="J23" s="21"/>
      <c r="K23" s="21">
        <v>-1500000</v>
      </c>
      <c r="M23" s="13"/>
      <c r="N23" s="13"/>
      <c r="O23" s="13"/>
      <c r="P23" s="13"/>
      <c r="Q23" s="13"/>
      <c r="R23" s="13"/>
      <c r="S23" s="13"/>
    </row>
    <row r="24" spans="1:19" ht="25.5" customHeight="1">
      <c r="A24" s="25"/>
      <c r="B24" s="25"/>
      <c r="C24" s="25" t="s">
        <v>100</v>
      </c>
      <c r="D24" s="25"/>
      <c r="E24" s="21">
        <v>-898149</v>
      </c>
      <c r="F24" s="21"/>
      <c r="G24" s="21">
        <v>-2092275</v>
      </c>
      <c r="H24" s="21"/>
      <c r="I24" s="21">
        <v>-898149</v>
      </c>
      <c r="J24" s="21"/>
      <c r="K24" s="21">
        <v>-2092275</v>
      </c>
      <c r="M24" s="13"/>
      <c r="N24" s="13"/>
      <c r="O24" s="13"/>
      <c r="P24" s="13"/>
      <c r="Q24" s="13"/>
      <c r="R24" s="13"/>
      <c r="S24" s="13"/>
    </row>
    <row r="25" spans="1:19" ht="25.5" customHeight="1">
      <c r="A25" s="25"/>
      <c r="B25" s="25"/>
      <c r="C25" s="25" t="s">
        <v>101</v>
      </c>
      <c r="D25" s="25"/>
      <c r="E25" s="21">
        <v>42723029</v>
      </c>
      <c r="F25" s="21"/>
      <c r="G25" s="21">
        <v>24784338</v>
      </c>
      <c r="H25" s="21"/>
      <c r="I25" s="21">
        <v>44025111</v>
      </c>
      <c r="J25" s="21"/>
      <c r="K25" s="21">
        <v>25320025</v>
      </c>
      <c r="M25" s="13"/>
      <c r="N25" s="13"/>
      <c r="O25" s="13"/>
      <c r="P25" s="13"/>
      <c r="Q25" s="13"/>
      <c r="R25" s="13"/>
      <c r="S25" s="13"/>
    </row>
    <row r="26" spans="1:19" ht="25.5" customHeight="1">
      <c r="A26" s="1" t="s">
        <v>102</v>
      </c>
      <c r="B26" s="25"/>
      <c r="C26" s="25"/>
      <c r="D26" s="25"/>
      <c r="E26" s="31">
        <f>SUM(E9:E25)</f>
        <v>-43595913</v>
      </c>
      <c r="F26" s="21"/>
      <c r="G26" s="31">
        <f>SUM(G9:G25)</f>
        <v>17594608</v>
      </c>
      <c r="H26" s="21"/>
      <c r="I26" s="31">
        <f>SUM(I9:I25)</f>
        <v>-43251741</v>
      </c>
      <c r="J26" s="21"/>
      <c r="K26" s="31">
        <f>SUM(K9:K25)</f>
        <v>17694563</v>
      </c>
      <c r="M26" s="13"/>
    </row>
    <row r="27" spans="1:19" ht="25.5" customHeight="1">
      <c r="A27" s="1" t="s">
        <v>103</v>
      </c>
      <c r="B27" s="25"/>
      <c r="C27" s="25"/>
      <c r="D27" s="25"/>
      <c r="E27" s="21"/>
      <c r="F27" s="21">
        <v>5</v>
      </c>
      <c r="G27" s="21"/>
      <c r="H27" s="21"/>
      <c r="I27" s="21"/>
      <c r="J27" s="21"/>
      <c r="K27" s="21"/>
      <c r="M27" s="13"/>
      <c r="N27" s="35"/>
    </row>
    <row r="28" spans="1:19" ht="25.5" customHeight="1">
      <c r="A28" s="25"/>
      <c r="B28" s="25"/>
      <c r="C28" s="25" t="s">
        <v>9</v>
      </c>
      <c r="D28" s="25"/>
      <c r="E28" s="21">
        <v>121287243</v>
      </c>
      <c r="F28" s="21"/>
      <c r="G28" s="2">
        <v>478782014</v>
      </c>
      <c r="H28" s="21"/>
      <c r="I28" s="21">
        <v>121287243</v>
      </c>
      <c r="J28" s="21"/>
      <c r="K28" s="2">
        <v>478782014</v>
      </c>
      <c r="M28" s="13"/>
      <c r="N28" s="13"/>
      <c r="O28" s="13"/>
      <c r="P28" s="13"/>
      <c r="Q28" s="13"/>
      <c r="R28" s="13"/>
      <c r="S28" s="13"/>
    </row>
    <row r="29" spans="1:19" ht="25.5" customHeight="1">
      <c r="A29" s="25"/>
      <c r="B29" s="25"/>
      <c r="C29" s="25" t="s">
        <v>136</v>
      </c>
      <c r="D29" s="25"/>
      <c r="E29" s="21">
        <v>-8500000</v>
      </c>
      <c r="F29" s="21"/>
      <c r="G29" s="21">
        <v>-26500000</v>
      </c>
      <c r="H29" s="21"/>
      <c r="I29" s="21">
        <v>-8500000</v>
      </c>
      <c r="J29" s="21"/>
      <c r="K29" s="21">
        <v>-26500000</v>
      </c>
      <c r="M29" s="13"/>
      <c r="N29" s="13"/>
      <c r="O29" s="13"/>
      <c r="P29" s="13"/>
      <c r="Q29" s="13"/>
      <c r="R29" s="13"/>
      <c r="S29" s="13"/>
    </row>
    <row r="30" spans="1:19" ht="25.5" customHeight="1">
      <c r="A30" s="25"/>
      <c r="B30" s="25"/>
      <c r="C30" s="25" t="s">
        <v>12</v>
      </c>
      <c r="D30" s="25"/>
      <c r="E30" s="21">
        <v>4737758</v>
      </c>
      <c r="F30" s="21"/>
      <c r="G30" s="2">
        <v>3551826</v>
      </c>
      <c r="H30" s="21"/>
      <c r="I30" s="21">
        <v>5475203</v>
      </c>
      <c r="J30" s="21"/>
      <c r="K30" s="2">
        <v>3551826</v>
      </c>
      <c r="M30" s="13"/>
      <c r="N30" s="13"/>
      <c r="O30" s="13"/>
      <c r="P30" s="13"/>
      <c r="Q30" s="13"/>
      <c r="R30" s="13"/>
      <c r="S30" s="13"/>
    </row>
    <row r="31" spans="1:19" ht="25.5" customHeight="1">
      <c r="A31" s="25"/>
      <c r="B31" s="25"/>
      <c r="C31" s="25" t="s">
        <v>28</v>
      </c>
      <c r="D31" s="25"/>
      <c r="E31" s="21">
        <v>-3443070</v>
      </c>
      <c r="F31" s="21"/>
      <c r="G31" s="21">
        <v>-1090839</v>
      </c>
      <c r="H31" s="21"/>
      <c r="I31" s="21">
        <v>-3543070</v>
      </c>
      <c r="J31" s="21"/>
      <c r="K31" s="21">
        <v>-1090839</v>
      </c>
      <c r="M31" s="13"/>
      <c r="N31" s="13"/>
      <c r="O31" s="13"/>
      <c r="P31" s="13"/>
      <c r="Q31" s="13"/>
      <c r="R31" s="13"/>
      <c r="S31" s="13"/>
    </row>
    <row r="32" spans="1:19" ht="25.5" customHeight="1">
      <c r="A32" s="1" t="s">
        <v>104</v>
      </c>
      <c r="B32" s="25"/>
      <c r="C32" s="25"/>
      <c r="D32" s="25"/>
      <c r="E32" s="21"/>
      <c r="F32" s="21"/>
      <c r="G32" s="21"/>
      <c r="H32" s="21"/>
      <c r="I32" s="21"/>
      <c r="J32" s="21"/>
      <c r="K32" s="21"/>
      <c r="M32" s="13"/>
      <c r="N32" s="35"/>
    </row>
    <row r="33" spans="1:19" ht="25.5" customHeight="1">
      <c r="A33" s="25"/>
      <c r="B33" s="25"/>
      <c r="C33" s="25" t="s">
        <v>32</v>
      </c>
      <c r="D33" s="25"/>
      <c r="E33" s="21">
        <v>8989661</v>
      </c>
      <c r="F33" s="21"/>
      <c r="G33" s="21">
        <v>-81476034</v>
      </c>
      <c r="H33" s="21"/>
      <c r="I33" s="21">
        <v>2896051</v>
      </c>
      <c r="J33" s="21"/>
      <c r="K33" s="4">
        <v>-81512208</v>
      </c>
      <c r="L33" s="12"/>
      <c r="M33" s="13"/>
      <c r="N33" s="13"/>
      <c r="O33" s="13"/>
      <c r="P33" s="13"/>
      <c r="Q33" s="13"/>
      <c r="R33" s="13"/>
      <c r="S33" s="13"/>
    </row>
    <row r="34" spans="1:19" ht="25.5" customHeight="1">
      <c r="A34" s="25"/>
      <c r="B34" s="25"/>
      <c r="C34" s="25" t="s">
        <v>33</v>
      </c>
      <c r="D34" s="25"/>
      <c r="E34" s="21">
        <v>-4055317</v>
      </c>
      <c r="F34" s="21"/>
      <c r="G34" s="21">
        <v>-45275611</v>
      </c>
      <c r="H34" s="21"/>
      <c r="I34" s="21">
        <v>-4055317</v>
      </c>
      <c r="J34" s="21"/>
      <c r="K34" s="4">
        <v>-45275611</v>
      </c>
      <c r="M34" s="13"/>
      <c r="N34" s="13"/>
      <c r="O34" s="13"/>
      <c r="P34" s="13"/>
      <c r="Q34" s="13"/>
      <c r="R34" s="13"/>
      <c r="S34" s="13"/>
    </row>
    <row r="35" spans="1:19" ht="25.5" customHeight="1">
      <c r="A35" s="25"/>
      <c r="B35" s="25"/>
      <c r="C35" s="25" t="s">
        <v>42</v>
      </c>
      <c r="D35" s="24"/>
      <c r="E35" s="21">
        <v>-112780</v>
      </c>
      <c r="F35" s="21"/>
      <c r="G35" s="21">
        <v>12799451</v>
      </c>
      <c r="H35" s="21"/>
      <c r="I35" s="21">
        <v>-112780</v>
      </c>
      <c r="J35" s="21"/>
      <c r="K35" s="4">
        <v>12799451</v>
      </c>
      <c r="M35" s="13"/>
      <c r="N35" s="13"/>
      <c r="O35" s="13"/>
      <c r="P35" s="13"/>
      <c r="Q35" s="13"/>
      <c r="R35" s="13"/>
      <c r="S35" s="13"/>
    </row>
    <row r="36" spans="1:19" ht="25.5" customHeight="1">
      <c r="A36" s="25"/>
      <c r="B36" s="25"/>
      <c r="C36" s="25" t="s">
        <v>632</v>
      </c>
      <c r="D36" s="24"/>
      <c r="E36" s="49">
        <v>0</v>
      </c>
      <c r="F36" s="21"/>
      <c r="G36" s="49">
        <v>-316600</v>
      </c>
      <c r="H36" s="21"/>
      <c r="I36" s="49">
        <v>0</v>
      </c>
      <c r="J36" s="21"/>
      <c r="K36" s="49">
        <v>-316600</v>
      </c>
      <c r="M36" s="13"/>
      <c r="N36" s="13"/>
      <c r="O36" s="13"/>
      <c r="P36" s="13"/>
      <c r="Q36" s="13"/>
      <c r="R36" s="13"/>
      <c r="S36" s="13"/>
    </row>
    <row r="37" spans="1:19" ht="25.5" customHeight="1">
      <c r="A37" s="25"/>
      <c r="B37" s="25"/>
      <c r="C37" s="25"/>
      <c r="D37" s="24"/>
      <c r="E37" s="21"/>
      <c r="F37" s="21"/>
      <c r="G37" s="21"/>
      <c r="H37" s="21"/>
      <c r="I37" s="21"/>
      <c r="J37" s="21"/>
      <c r="K37" s="4"/>
      <c r="M37" s="13"/>
    </row>
    <row r="38" spans="1:19" ht="25.5" customHeight="1">
      <c r="A38" s="55" t="s">
        <v>167</v>
      </c>
      <c r="B38" s="25"/>
      <c r="C38" s="25"/>
      <c r="D38" s="24"/>
      <c r="E38" s="21"/>
      <c r="F38" s="21"/>
      <c r="G38" s="21"/>
      <c r="H38" s="21"/>
      <c r="I38" s="21"/>
      <c r="J38" s="21"/>
      <c r="K38" s="4"/>
      <c r="M38" s="13"/>
    </row>
    <row r="39" spans="1:19" ht="25.5" customHeight="1">
      <c r="A39" s="55"/>
      <c r="B39" s="25"/>
      <c r="C39" s="25"/>
      <c r="D39" s="24"/>
      <c r="E39" s="21"/>
      <c r="F39" s="21"/>
      <c r="G39" s="21"/>
      <c r="H39" s="21"/>
      <c r="I39" s="21"/>
      <c r="J39" s="21"/>
      <c r="K39" s="4"/>
      <c r="M39" s="13"/>
    </row>
    <row r="40" spans="1:19" ht="25.5" customHeight="1">
      <c r="A40" s="25"/>
      <c r="B40" s="25"/>
      <c r="C40" s="25"/>
      <c r="D40" s="24"/>
      <c r="E40" s="21"/>
      <c r="F40" s="21"/>
      <c r="G40" s="21"/>
      <c r="H40" s="21"/>
      <c r="I40" s="21"/>
      <c r="J40" s="21"/>
      <c r="K40" s="4"/>
      <c r="M40" s="13"/>
    </row>
    <row r="41" spans="1:19" ht="25.5" customHeight="1">
      <c r="A41" s="373" t="s">
        <v>171</v>
      </c>
      <c r="B41" s="372"/>
      <c r="C41" s="372"/>
      <c r="D41" s="372"/>
      <c r="E41" s="372"/>
      <c r="F41" s="372"/>
      <c r="G41" s="372"/>
      <c r="H41" s="372"/>
      <c r="I41" s="372"/>
      <c r="J41" s="372"/>
      <c r="K41" s="372"/>
      <c r="M41" s="13"/>
    </row>
    <row r="42" spans="1:19" ht="25.5" customHeight="1">
      <c r="A42" s="25"/>
      <c r="B42" s="25"/>
      <c r="C42" s="25"/>
      <c r="D42" s="24"/>
      <c r="E42" s="21"/>
      <c r="F42" s="21"/>
      <c r="G42" s="21"/>
      <c r="H42" s="21"/>
      <c r="I42" s="21"/>
      <c r="J42" s="21"/>
      <c r="K42" s="4"/>
      <c r="M42" s="13"/>
    </row>
    <row r="43" spans="1:19" ht="25.5" customHeight="1">
      <c r="A43" s="372" t="s">
        <v>0</v>
      </c>
      <c r="B43" s="372"/>
      <c r="C43" s="372"/>
      <c r="D43" s="372"/>
      <c r="E43" s="372"/>
      <c r="F43" s="372"/>
      <c r="G43" s="372"/>
      <c r="H43" s="372"/>
      <c r="I43" s="372"/>
      <c r="J43" s="372"/>
      <c r="K43" s="372"/>
    </row>
    <row r="44" spans="1:19" ht="25.5" customHeight="1">
      <c r="A44" s="372" t="s">
        <v>178</v>
      </c>
      <c r="B44" s="372"/>
      <c r="C44" s="372"/>
      <c r="D44" s="372"/>
      <c r="E44" s="372"/>
      <c r="F44" s="372"/>
      <c r="G44" s="372"/>
      <c r="H44" s="372"/>
      <c r="I44" s="372"/>
      <c r="J44" s="372"/>
      <c r="K44" s="372"/>
    </row>
    <row r="45" spans="1:19" ht="25.5" customHeight="1">
      <c r="A45" s="372" t="str">
        <f>+A3</f>
        <v>สำหรับงวดเก้าเดือน สิ้นสุดวันที่ 30 กันยายน 2560 (ยังไม่ได้ตรวจสอบ/สอบทานแล้ว)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</row>
    <row r="46" spans="1:19" ht="25.5" customHeight="1">
      <c r="A46" s="54"/>
      <c r="B46" s="54"/>
      <c r="C46" s="54"/>
      <c r="D46" s="54"/>
      <c r="E46" s="369"/>
      <c r="F46" s="369"/>
      <c r="G46" s="369"/>
      <c r="H46" s="369"/>
      <c r="I46" s="369"/>
      <c r="J46" s="369"/>
      <c r="K46" s="369"/>
    </row>
    <row r="47" spans="1:19" s="10" customFormat="1" ht="25.5" customHeight="1">
      <c r="D47" s="16"/>
      <c r="E47" s="371" t="s">
        <v>168</v>
      </c>
      <c r="F47" s="371"/>
      <c r="G47" s="371"/>
      <c r="H47" s="16"/>
      <c r="I47" s="371" t="s">
        <v>169</v>
      </c>
      <c r="J47" s="371"/>
      <c r="K47" s="371"/>
      <c r="L47" s="42"/>
    </row>
    <row r="48" spans="1:19" ht="25.5" customHeight="1">
      <c r="A48" s="10"/>
      <c r="B48" s="10"/>
      <c r="C48" s="10"/>
      <c r="D48" s="16" t="s">
        <v>2</v>
      </c>
      <c r="E48" s="56" t="s">
        <v>183</v>
      </c>
      <c r="F48" s="51"/>
      <c r="G48" s="56" t="s">
        <v>187</v>
      </c>
      <c r="H48" s="51"/>
      <c r="I48" s="56" t="s">
        <v>183</v>
      </c>
      <c r="J48" s="51"/>
      <c r="K48" s="56" t="s">
        <v>187</v>
      </c>
    </row>
    <row r="49" spans="1:19" ht="25.5" customHeight="1">
      <c r="E49" s="57"/>
      <c r="F49" s="16"/>
      <c r="G49" s="16" t="s">
        <v>126</v>
      </c>
      <c r="H49" s="16"/>
      <c r="I49" s="57"/>
      <c r="J49" s="16"/>
      <c r="K49" s="16" t="s">
        <v>126</v>
      </c>
    </row>
    <row r="50" spans="1:19" ht="25.5" customHeight="1">
      <c r="A50" s="25"/>
      <c r="B50" s="25"/>
      <c r="C50" s="1" t="s">
        <v>105</v>
      </c>
      <c r="D50" s="24"/>
      <c r="E50" s="21">
        <f>SUM(E26:E36)</f>
        <v>75307582</v>
      </c>
      <c r="F50" s="21"/>
      <c r="G50" s="21">
        <f>SUM(G26:G36)</f>
        <v>358068815</v>
      </c>
      <c r="H50" s="21"/>
      <c r="I50" s="21">
        <f>SUM(I26:I36)</f>
        <v>70195589</v>
      </c>
      <c r="J50" s="21"/>
      <c r="K50" s="21">
        <f>SUM(K26:K36)</f>
        <v>358132596</v>
      </c>
      <c r="M50" s="13"/>
      <c r="N50" s="13"/>
      <c r="O50" s="13"/>
      <c r="P50" s="13"/>
      <c r="Q50" s="13"/>
      <c r="R50" s="13"/>
      <c r="S50" s="13"/>
    </row>
    <row r="51" spans="1:19" ht="25.5" customHeight="1">
      <c r="A51" s="25"/>
      <c r="B51" s="25"/>
      <c r="C51" s="1" t="s">
        <v>106</v>
      </c>
      <c r="D51" s="24"/>
      <c r="E51" s="21">
        <v>898149</v>
      </c>
      <c r="F51" s="21"/>
      <c r="G51" s="21">
        <v>2092275</v>
      </c>
      <c r="H51" s="21"/>
      <c r="I51" s="21">
        <v>898149</v>
      </c>
      <c r="J51" s="21"/>
      <c r="K51" s="21">
        <v>2092275</v>
      </c>
      <c r="M51" s="13"/>
      <c r="N51" s="13"/>
      <c r="O51" s="13"/>
      <c r="P51" s="13"/>
      <c r="Q51" s="13"/>
      <c r="R51" s="13"/>
      <c r="S51" s="13"/>
    </row>
    <row r="52" spans="1:19" ht="25.5" customHeight="1">
      <c r="A52" s="25"/>
      <c r="B52" s="25"/>
      <c r="C52" s="1" t="s">
        <v>137</v>
      </c>
      <c r="D52" s="24"/>
      <c r="E52" s="21">
        <v>-7050017</v>
      </c>
      <c r="F52" s="21"/>
      <c r="G52" s="21">
        <v>-43738000</v>
      </c>
      <c r="H52" s="21"/>
      <c r="I52" s="21">
        <v>-7050236</v>
      </c>
      <c r="J52" s="21"/>
      <c r="K52" s="21">
        <v>-43738000</v>
      </c>
      <c r="M52" s="13"/>
      <c r="N52" s="13"/>
      <c r="O52" s="13"/>
      <c r="P52" s="13"/>
      <c r="Q52" s="13"/>
      <c r="R52" s="13"/>
      <c r="S52" s="13"/>
    </row>
    <row r="53" spans="1:19" ht="25.5" customHeight="1">
      <c r="A53" s="25"/>
      <c r="B53" s="25"/>
      <c r="C53" s="25" t="s">
        <v>107</v>
      </c>
      <c r="D53" s="24"/>
      <c r="E53" s="21">
        <v>-9396800</v>
      </c>
      <c r="F53" s="21"/>
      <c r="G53" s="21">
        <v>-8391191</v>
      </c>
      <c r="H53" s="21"/>
      <c r="I53" s="21">
        <v>-2049718</v>
      </c>
      <c r="J53" s="21"/>
      <c r="K53" s="21">
        <v>-1764387</v>
      </c>
      <c r="M53" s="13"/>
      <c r="N53" s="13"/>
      <c r="O53" s="13"/>
      <c r="P53" s="13"/>
      <c r="Q53" s="13"/>
      <c r="R53" s="13"/>
      <c r="S53" s="13"/>
    </row>
    <row r="54" spans="1:19" ht="25.5" customHeight="1">
      <c r="A54" s="24" t="s">
        <v>108</v>
      </c>
      <c r="B54" s="24"/>
      <c r="C54" s="25"/>
      <c r="D54" s="24"/>
      <c r="E54" s="22">
        <f>SUM(E50:E53)</f>
        <v>59758914</v>
      </c>
      <c r="F54" s="21"/>
      <c r="G54" s="22">
        <f>SUM(G50:G53)</f>
        <v>308031899</v>
      </c>
      <c r="H54" s="21"/>
      <c r="I54" s="22">
        <f>SUM(I50:I53)</f>
        <v>61993784</v>
      </c>
      <c r="J54" s="21"/>
      <c r="K54" s="22">
        <f>SUM(K50:K53)</f>
        <v>314722484</v>
      </c>
      <c r="M54" s="13"/>
    </row>
    <row r="55" spans="1:19" ht="25.5" customHeight="1">
      <c r="A55" s="27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53"/>
      <c r="M55" s="13"/>
    </row>
    <row r="56" spans="1:19" ht="25.5" customHeight="1">
      <c r="C56" s="25" t="s">
        <v>110</v>
      </c>
      <c r="D56" s="25"/>
      <c r="E56" s="21">
        <v>-3211142</v>
      </c>
      <c r="F56" s="21"/>
      <c r="G56" s="21">
        <v>-14377798</v>
      </c>
      <c r="H56" s="21"/>
      <c r="I56" s="21">
        <v>-3211142</v>
      </c>
      <c r="J56" s="21"/>
      <c r="K56" s="21">
        <v>-14377798</v>
      </c>
      <c r="M56" s="13"/>
      <c r="N56" s="13"/>
      <c r="O56" s="13"/>
      <c r="P56" s="13"/>
      <c r="Q56" s="13"/>
      <c r="R56" s="13"/>
      <c r="S56" s="13"/>
    </row>
    <row r="57" spans="1:19" ht="25.5" customHeight="1">
      <c r="C57" s="28" t="s">
        <v>633</v>
      </c>
      <c r="D57" s="10"/>
      <c r="E57" s="29">
        <v>0</v>
      </c>
      <c r="F57" s="29"/>
      <c r="G57" s="29">
        <v>26000000</v>
      </c>
      <c r="H57" s="29"/>
      <c r="I57" s="29">
        <v>0</v>
      </c>
      <c r="J57" s="29"/>
      <c r="K57" s="29">
        <v>26000000</v>
      </c>
      <c r="M57" s="13"/>
      <c r="N57" s="13"/>
      <c r="O57" s="13"/>
      <c r="P57" s="13"/>
      <c r="Q57" s="13"/>
      <c r="R57" s="13"/>
      <c r="S57" s="13"/>
    </row>
    <row r="58" spans="1:19" ht="25.5" customHeight="1">
      <c r="C58" s="25" t="s">
        <v>635</v>
      </c>
      <c r="D58" s="25"/>
      <c r="E58" s="29">
        <v>0</v>
      </c>
      <c r="F58" s="21"/>
      <c r="G58" s="21">
        <v>-27130234</v>
      </c>
      <c r="H58" s="21"/>
      <c r="I58" s="29">
        <v>0</v>
      </c>
      <c r="J58" s="29"/>
      <c r="K58" s="29">
        <v>0</v>
      </c>
      <c r="M58" s="13"/>
      <c r="N58" s="13"/>
      <c r="O58" s="13"/>
      <c r="P58" s="13"/>
      <c r="Q58" s="13"/>
      <c r="R58" s="13"/>
      <c r="S58" s="13"/>
    </row>
    <row r="59" spans="1:19" ht="25.5" customHeight="1">
      <c r="C59" s="28" t="s">
        <v>111</v>
      </c>
      <c r="D59" s="10"/>
      <c r="E59" s="29">
        <v>0</v>
      </c>
      <c r="F59" s="29"/>
      <c r="G59" s="29">
        <v>85362780</v>
      </c>
      <c r="H59" s="29"/>
      <c r="I59" s="29">
        <v>0</v>
      </c>
      <c r="J59" s="29"/>
      <c r="K59" s="29">
        <v>0</v>
      </c>
      <c r="M59" s="13"/>
      <c r="N59" s="13"/>
      <c r="O59" s="13"/>
      <c r="P59" s="13"/>
      <c r="Q59" s="13"/>
      <c r="R59" s="13"/>
      <c r="S59" s="13"/>
    </row>
    <row r="60" spans="1:19" ht="25.5" customHeight="1">
      <c r="C60" s="28" t="s">
        <v>113</v>
      </c>
      <c r="D60" s="10"/>
      <c r="E60" s="29">
        <v>0</v>
      </c>
      <c r="F60" s="29"/>
      <c r="G60" s="29">
        <v>1682650</v>
      </c>
      <c r="H60" s="29"/>
      <c r="I60" s="29">
        <v>0</v>
      </c>
      <c r="J60" s="29"/>
      <c r="K60" s="29">
        <v>1682650</v>
      </c>
      <c r="M60" s="13"/>
      <c r="N60" s="13"/>
      <c r="O60" s="13"/>
      <c r="P60" s="13"/>
      <c r="Q60" s="13"/>
      <c r="R60" s="13"/>
      <c r="S60" s="13"/>
    </row>
    <row r="61" spans="1:19" ht="25.5" customHeight="1">
      <c r="C61" s="28" t="s">
        <v>112</v>
      </c>
      <c r="D61" s="10"/>
      <c r="E61" s="29">
        <v>-1018194</v>
      </c>
      <c r="F61" s="29"/>
      <c r="G61" s="29">
        <v>-2418853</v>
      </c>
      <c r="H61" s="29"/>
      <c r="I61" s="29">
        <v>-1018194</v>
      </c>
      <c r="J61" s="29"/>
      <c r="K61" s="29">
        <v>-2418853</v>
      </c>
      <c r="L61" s="42"/>
      <c r="M61" s="13"/>
      <c r="N61" s="13"/>
      <c r="O61" s="13"/>
      <c r="P61" s="13"/>
      <c r="Q61" s="13"/>
      <c r="R61" s="13"/>
      <c r="S61" s="13"/>
    </row>
    <row r="62" spans="1:19" ht="25.5" customHeight="1">
      <c r="C62" s="28" t="s">
        <v>625</v>
      </c>
      <c r="D62" s="10"/>
      <c r="E62" s="29">
        <v>-73937</v>
      </c>
      <c r="F62" s="29"/>
      <c r="G62" s="29">
        <v>0</v>
      </c>
      <c r="H62" s="29"/>
      <c r="I62" s="29">
        <v>-73937</v>
      </c>
      <c r="J62" s="29"/>
      <c r="K62" s="29">
        <v>0</v>
      </c>
      <c r="L62" s="42"/>
      <c r="M62" s="13"/>
      <c r="N62" s="13"/>
      <c r="O62" s="13"/>
      <c r="P62" s="13"/>
      <c r="Q62" s="13"/>
      <c r="R62" s="13"/>
      <c r="S62" s="13"/>
    </row>
    <row r="63" spans="1:19" ht="25.5" customHeight="1">
      <c r="A63" s="27" t="s">
        <v>114</v>
      </c>
      <c r="B63" s="10"/>
      <c r="C63" s="10"/>
      <c r="D63" s="10"/>
      <c r="E63" s="22">
        <f>SUM(E56:E62)</f>
        <v>-4303273</v>
      </c>
      <c r="F63" s="21">
        <v>7</v>
      </c>
      <c r="G63" s="22">
        <f>SUM(G56:G62)</f>
        <v>69118545</v>
      </c>
      <c r="H63" s="21"/>
      <c r="I63" s="22">
        <f>SUM(I56:I62)</f>
        <v>-4303273</v>
      </c>
      <c r="J63" s="21"/>
      <c r="K63" s="22">
        <f>SUM(K56:K62)</f>
        <v>10885999</v>
      </c>
      <c r="M63" s="13"/>
    </row>
    <row r="64" spans="1:19" ht="25.5" customHeight="1">
      <c r="A64" s="27" t="s">
        <v>115</v>
      </c>
      <c r="B64" s="10"/>
      <c r="C64" s="10"/>
      <c r="D64" s="10"/>
      <c r="E64" s="21"/>
      <c r="F64" s="21"/>
      <c r="G64" s="21"/>
      <c r="H64" s="21"/>
      <c r="I64" s="21"/>
      <c r="J64" s="21"/>
      <c r="K64" s="21"/>
      <c r="M64" s="13"/>
    </row>
    <row r="65" spans="1:19" ht="25.5" customHeight="1">
      <c r="A65" s="27"/>
      <c r="B65" s="10"/>
      <c r="C65" s="41" t="s">
        <v>165</v>
      </c>
      <c r="D65" s="10"/>
      <c r="E65" s="21">
        <v>-67393</v>
      </c>
      <c r="F65" s="21"/>
      <c r="G65" s="21">
        <v>-4276344</v>
      </c>
      <c r="H65" s="21"/>
      <c r="I65" s="21">
        <v>-67393</v>
      </c>
      <c r="J65" s="21"/>
      <c r="K65" s="21">
        <v>-4276344</v>
      </c>
      <c r="M65" s="13"/>
      <c r="N65" s="13"/>
      <c r="O65" s="13"/>
      <c r="P65" s="13"/>
      <c r="Q65" s="13"/>
      <c r="R65" s="13"/>
      <c r="S65" s="13"/>
    </row>
    <row r="66" spans="1:19" ht="25.5" customHeight="1">
      <c r="B66" s="26"/>
      <c r="C66" s="41" t="s">
        <v>116</v>
      </c>
      <c r="D66" s="26"/>
      <c r="E66" s="21">
        <v>0</v>
      </c>
      <c r="F66" s="21"/>
      <c r="G66" s="21">
        <v>0</v>
      </c>
      <c r="H66" s="21"/>
      <c r="I66" s="21">
        <v>0</v>
      </c>
      <c r="J66" s="21"/>
      <c r="K66" s="21">
        <v>46500000</v>
      </c>
      <c r="M66" s="13"/>
      <c r="N66" s="13"/>
      <c r="O66" s="13"/>
      <c r="P66" s="13"/>
      <c r="Q66" s="13"/>
      <c r="R66" s="13"/>
      <c r="S66" s="13"/>
    </row>
    <row r="67" spans="1:19" ht="25.5" customHeight="1">
      <c r="B67" s="26"/>
      <c r="C67" s="41" t="s">
        <v>117</v>
      </c>
      <c r="D67" s="26"/>
      <c r="E67" s="21">
        <v>0</v>
      </c>
      <c r="F67" s="21"/>
      <c r="G67" s="21">
        <v>0</v>
      </c>
      <c r="H67" s="21"/>
      <c r="I67" s="21">
        <v>-3320000</v>
      </c>
      <c r="J67" s="21"/>
      <c r="K67" s="21">
        <v>0</v>
      </c>
      <c r="M67" s="13"/>
      <c r="N67" s="13"/>
      <c r="O67" s="13"/>
      <c r="P67" s="13"/>
      <c r="Q67" s="13"/>
      <c r="R67" s="13"/>
      <c r="S67" s="13"/>
    </row>
    <row r="68" spans="1:19" ht="25.5" customHeight="1">
      <c r="B68" s="25"/>
      <c r="C68" s="25" t="s">
        <v>180</v>
      </c>
      <c r="D68" s="25"/>
      <c r="E68" s="21">
        <v>0</v>
      </c>
      <c r="F68" s="21"/>
      <c r="G68" s="21">
        <v>20790000</v>
      </c>
      <c r="H68" s="21"/>
      <c r="I68" s="21">
        <v>0</v>
      </c>
      <c r="J68" s="21"/>
      <c r="K68" s="21">
        <v>20790000</v>
      </c>
      <c r="M68" s="13"/>
      <c r="N68" s="13"/>
      <c r="O68" s="13"/>
      <c r="P68" s="13"/>
      <c r="Q68" s="13"/>
      <c r="R68" s="13"/>
      <c r="S68" s="13"/>
    </row>
    <row r="69" spans="1:19" ht="25.5" customHeight="1">
      <c r="B69" s="26"/>
      <c r="C69" s="41" t="s">
        <v>118</v>
      </c>
      <c r="D69" s="26"/>
      <c r="E69" s="21">
        <v>0</v>
      </c>
      <c r="F69" s="21"/>
      <c r="G69" s="21">
        <v>-195540000</v>
      </c>
      <c r="H69" s="21"/>
      <c r="I69" s="21">
        <v>0</v>
      </c>
      <c r="J69" s="21"/>
      <c r="K69" s="21">
        <v>-195540000</v>
      </c>
      <c r="M69" s="13"/>
      <c r="N69" s="13"/>
      <c r="O69" s="13"/>
      <c r="P69" s="13"/>
      <c r="Q69" s="13"/>
      <c r="R69" s="13"/>
      <c r="S69" s="13"/>
    </row>
    <row r="70" spans="1:19" ht="25.5" customHeight="1">
      <c r="B70" s="26"/>
      <c r="C70" s="41" t="s">
        <v>634</v>
      </c>
      <c r="D70" s="26"/>
      <c r="E70" s="21">
        <v>0</v>
      </c>
      <c r="F70" s="21"/>
      <c r="G70" s="21">
        <v>85000000</v>
      </c>
      <c r="H70" s="21"/>
      <c r="I70" s="21">
        <v>0</v>
      </c>
      <c r="J70" s="21"/>
      <c r="K70" s="21">
        <v>85000000</v>
      </c>
      <c r="M70" s="13"/>
      <c r="N70" s="13"/>
      <c r="O70" s="13"/>
      <c r="P70" s="13"/>
      <c r="Q70" s="13"/>
      <c r="R70" s="13"/>
      <c r="S70" s="13"/>
    </row>
    <row r="71" spans="1:19" ht="25.5" customHeight="1">
      <c r="B71" s="26"/>
      <c r="C71" s="41" t="s">
        <v>119</v>
      </c>
      <c r="D71" s="26"/>
      <c r="E71" s="21">
        <v>-9000000</v>
      </c>
      <c r="F71" s="21"/>
      <c r="G71" s="21">
        <v>-90000000</v>
      </c>
      <c r="H71" s="21"/>
      <c r="I71" s="21">
        <v>-9000000</v>
      </c>
      <c r="J71" s="21"/>
      <c r="K71" s="21">
        <v>-90000000</v>
      </c>
      <c r="M71" s="13"/>
      <c r="N71" s="13"/>
      <c r="O71" s="13"/>
      <c r="P71" s="13"/>
      <c r="Q71" s="13"/>
      <c r="R71" s="13"/>
      <c r="S71" s="13"/>
    </row>
    <row r="72" spans="1:19" ht="25.5" customHeight="1">
      <c r="B72" s="26"/>
      <c r="C72" s="28" t="s">
        <v>120</v>
      </c>
      <c r="D72" s="26"/>
      <c r="E72" s="21">
        <v>-35047836</v>
      </c>
      <c r="F72" s="21"/>
      <c r="G72" s="21">
        <v>-188589893</v>
      </c>
      <c r="H72" s="21"/>
      <c r="I72" s="21">
        <v>-35047836</v>
      </c>
      <c r="J72" s="21"/>
      <c r="K72" s="21">
        <v>-188589893</v>
      </c>
      <c r="M72" s="13"/>
      <c r="N72" s="13"/>
      <c r="O72" s="13"/>
      <c r="P72" s="13"/>
      <c r="Q72" s="13"/>
      <c r="R72" s="13"/>
      <c r="S72" s="13"/>
    </row>
    <row r="73" spans="1:19" ht="25.5" customHeight="1">
      <c r="B73" s="10"/>
      <c r="C73" s="1" t="s">
        <v>121</v>
      </c>
      <c r="D73" s="10"/>
      <c r="E73" s="21">
        <v>-1651031</v>
      </c>
      <c r="F73" s="21"/>
      <c r="G73" s="21">
        <v>-1791721</v>
      </c>
      <c r="H73" s="21"/>
      <c r="I73" s="21">
        <v>-1651031</v>
      </c>
      <c r="J73" s="21"/>
      <c r="K73" s="21">
        <v>-1791721</v>
      </c>
      <c r="M73" s="13"/>
      <c r="N73" s="13"/>
      <c r="O73" s="13"/>
      <c r="P73" s="13"/>
      <c r="Q73" s="13"/>
      <c r="R73" s="13"/>
      <c r="S73" s="13"/>
    </row>
    <row r="74" spans="1:19" ht="25.5" customHeight="1">
      <c r="A74" s="27" t="s">
        <v>122</v>
      </c>
      <c r="B74" s="10"/>
      <c r="C74" s="10"/>
      <c r="D74" s="10"/>
      <c r="E74" s="22">
        <f>SUM(E65:E73)</f>
        <v>-45766260</v>
      </c>
      <c r="F74" s="20"/>
      <c r="G74" s="22">
        <f>SUM(G64:G73)</f>
        <v>-374407958</v>
      </c>
      <c r="H74" s="20"/>
      <c r="I74" s="22">
        <f>SUM(I65:I73)</f>
        <v>-49086260</v>
      </c>
      <c r="J74" s="20"/>
      <c r="K74" s="22">
        <f>SUM(K64:K73)</f>
        <v>-327907958</v>
      </c>
    </row>
    <row r="75" spans="1:19" ht="25.5" customHeight="1">
      <c r="A75" s="3" t="s">
        <v>123</v>
      </c>
      <c r="B75" s="10"/>
      <c r="C75" s="10"/>
      <c r="D75" s="10"/>
      <c r="E75" s="20">
        <f>E54+E63+E74</f>
        <v>9689381</v>
      </c>
      <c r="F75" s="20"/>
      <c r="G75" s="20">
        <f>G54+G63+G74</f>
        <v>2742486</v>
      </c>
      <c r="H75" s="20"/>
      <c r="I75" s="20">
        <f>I54+I63+I74</f>
        <v>8604251</v>
      </c>
      <c r="J75" s="20"/>
      <c r="K75" s="20">
        <f>K54+K63+K74</f>
        <v>-2299475</v>
      </c>
      <c r="M75" s="2"/>
      <c r="N75" s="2"/>
      <c r="O75" s="2"/>
      <c r="P75" s="2"/>
      <c r="Q75" s="2"/>
      <c r="R75" s="2"/>
      <c r="S75" s="2"/>
    </row>
    <row r="76" spans="1:19" ht="25.5" customHeight="1">
      <c r="A76" s="3" t="s">
        <v>124</v>
      </c>
      <c r="B76" s="10"/>
      <c r="C76" s="10"/>
      <c r="D76" s="10"/>
      <c r="E76" s="20">
        <f>'งบแสดงฐานะการเงิน OK '!I10</f>
        <v>33261220</v>
      </c>
      <c r="F76" s="20"/>
      <c r="G76" s="20">
        <f>'งบแสดงฐานะการเงิน OK '!K10</f>
        <v>27836762</v>
      </c>
      <c r="H76" s="20"/>
      <c r="I76" s="20">
        <f>'งบแสดงฐานะการเงิน OK '!O10</f>
        <v>33244606</v>
      </c>
      <c r="J76" s="20"/>
      <c r="K76" s="20">
        <f>'งบแสดงฐานะการเงิน OK '!Q10</f>
        <v>27440015</v>
      </c>
      <c r="L76" s="20">
        <f>'งบแสดงฐานะการเงิน OK '!R10</f>
        <v>0</v>
      </c>
    </row>
    <row r="77" spans="1:19" ht="25.5" customHeight="1" thickBot="1">
      <c r="A77" s="3" t="s">
        <v>125</v>
      </c>
      <c r="B77" s="26"/>
      <c r="C77" s="26"/>
      <c r="D77" s="16">
        <v>7</v>
      </c>
      <c r="E77" s="23">
        <f>SUM(E75:E76)</f>
        <v>42950601</v>
      </c>
      <c r="F77" s="21"/>
      <c r="G77" s="23">
        <f>SUM(G75:G76)</f>
        <v>30579248</v>
      </c>
      <c r="H77" s="21"/>
      <c r="I77" s="23">
        <f>SUM(I75:I76)</f>
        <v>41848857</v>
      </c>
      <c r="J77" s="21"/>
      <c r="K77" s="23">
        <f>SUM(K75:K76)</f>
        <v>25140540</v>
      </c>
    </row>
    <row r="78" spans="1:19" ht="25.5" customHeight="1" thickTop="1">
      <c r="A78" s="27"/>
      <c r="B78" s="26"/>
      <c r="C78" s="26"/>
      <c r="D78" s="26"/>
      <c r="E78" s="370"/>
      <c r="F78" s="8"/>
      <c r="G78" s="7"/>
      <c r="H78" s="8"/>
      <c r="I78" s="8"/>
      <c r="J78" s="8"/>
      <c r="K78" s="9"/>
    </row>
    <row r="79" spans="1:19" ht="25.5" customHeight="1">
      <c r="A79" s="55" t="s">
        <v>167</v>
      </c>
      <c r="B79" s="26"/>
      <c r="C79" s="26"/>
      <c r="D79" s="26"/>
      <c r="E79" s="7"/>
      <c r="F79" s="7"/>
      <c r="G79" s="7"/>
      <c r="H79" s="7"/>
      <c r="I79" s="7"/>
      <c r="J79" s="8"/>
      <c r="K79" s="9"/>
    </row>
    <row r="80" spans="1:19" ht="25.5" customHeight="1">
      <c r="A80" s="27"/>
      <c r="B80" s="26"/>
      <c r="C80" s="26"/>
      <c r="D80" s="26"/>
      <c r="E80" s="8"/>
      <c r="F80" s="8"/>
      <c r="G80" s="7"/>
      <c r="H80" s="8"/>
      <c r="I80" s="8"/>
      <c r="J80" s="8"/>
      <c r="K80" s="9"/>
    </row>
    <row r="81" spans="1:11" ht="25.5" customHeight="1">
      <c r="A81" s="27"/>
      <c r="B81" s="26"/>
      <c r="C81" s="26"/>
      <c r="D81" s="26"/>
      <c r="E81" s="9"/>
      <c r="F81" s="8"/>
      <c r="G81" s="7"/>
      <c r="H81" s="8"/>
      <c r="I81" s="17"/>
      <c r="J81" s="8"/>
      <c r="K81" s="9"/>
    </row>
    <row r="82" spans="1:11" ht="25.5" customHeight="1">
      <c r="B82" s="26"/>
      <c r="C82" s="26"/>
      <c r="D82" s="16"/>
      <c r="E82" s="7"/>
      <c r="F82" s="8"/>
      <c r="G82" s="7"/>
      <c r="H82" s="8"/>
      <c r="I82" s="17"/>
      <c r="J82" s="8"/>
      <c r="K82" s="7"/>
    </row>
    <row r="83" spans="1:11" ht="25.5" customHeight="1">
      <c r="B83" s="3"/>
      <c r="C83" s="3"/>
      <c r="D83" s="15"/>
      <c r="E83" s="8"/>
      <c r="F83" s="8"/>
      <c r="G83" s="14"/>
      <c r="H83" s="8"/>
      <c r="I83" s="14"/>
      <c r="J83" s="8"/>
      <c r="K83" s="14"/>
    </row>
    <row r="84" spans="1:11" ht="25.5" customHeight="1">
      <c r="A84" s="3"/>
      <c r="B84" s="3"/>
      <c r="C84" s="3"/>
      <c r="D84" s="15"/>
      <c r="E84" s="35"/>
      <c r="F84" s="35"/>
      <c r="G84" s="35"/>
      <c r="H84" s="35"/>
      <c r="I84" s="35"/>
      <c r="J84" s="35"/>
      <c r="K84" s="35"/>
    </row>
    <row r="85" spans="1:11" ht="25.5" customHeight="1">
      <c r="D85" s="6"/>
      <c r="E85" s="5"/>
      <c r="F85" s="12"/>
      <c r="G85" s="12"/>
      <c r="H85" s="12"/>
      <c r="I85" s="2"/>
      <c r="J85" s="12"/>
      <c r="K85" s="12"/>
    </row>
    <row r="86" spans="1:11" ht="25.5" customHeight="1">
      <c r="E86" s="5"/>
      <c r="G86" s="12"/>
      <c r="I86" s="35"/>
      <c r="J86" s="35"/>
      <c r="K86" s="35"/>
    </row>
    <row r="87" spans="1:11" ht="25.5" customHeight="1">
      <c r="E87" s="35"/>
      <c r="F87" s="1"/>
      <c r="H87" s="1"/>
      <c r="I87" s="35"/>
      <c r="J87" s="1"/>
      <c r="K87" s="13"/>
    </row>
    <row r="88" spans="1:11" ht="25.5" customHeight="1">
      <c r="E88" s="12"/>
      <c r="G88" s="35"/>
      <c r="K88" s="13"/>
    </row>
    <row r="89" spans="1:11" ht="25.5" customHeight="1">
      <c r="K89" s="13"/>
    </row>
    <row r="90" spans="1:11" ht="25.5" customHeight="1">
      <c r="G90" s="11"/>
      <c r="K90" s="12"/>
    </row>
  </sheetData>
  <mergeCells count="11">
    <mergeCell ref="A41:K41"/>
    <mergeCell ref="A43:K43"/>
    <mergeCell ref="A44:K44"/>
    <mergeCell ref="A45:K45"/>
    <mergeCell ref="E47:G47"/>
    <mergeCell ref="I47:K47"/>
    <mergeCell ref="A1:K1"/>
    <mergeCell ref="A2:K2"/>
    <mergeCell ref="A3:K3"/>
    <mergeCell ref="E5:G5"/>
    <mergeCell ref="I5:K5"/>
  </mergeCells>
  <pageMargins left="0.67" right="0.118110236220472" top="0.66929133858267698" bottom="0.5" header="0.39370078740157499" footer="0.43307086614173201"/>
  <pageSetup paperSize="9" scale="75" firstPageNumber="10" orientation="portrait" r:id="rId1"/>
  <rowBreaks count="1" manualBreakCount="1">
    <brk id="40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view="pageBreakPreview" zoomScale="80" zoomScaleNormal="90" zoomScaleSheetLayoutView="80" workbookViewId="0">
      <selection activeCell="I15" sqref="I15"/>
    </sheetView>
  </sheetViews>
  <sheetFormatPr defaultColWidth="8.886718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201" customWidth="1"/>
    <col min="10" max="10" width="1.6640625" style="1" customWidth="1"/>
    <col min="11" max="11" width="14.88671875" style="201" customWidth="1"/>
    <col min="12" max="12" width="4.6640625" style="1" customWidth="1"/>
    <col min="13" max="13" width="21.109375" style="153" customWidth="1"/>
    <col min="14" max="15" width="22.33203125" style="13" customWidth="1"/>
    <col min="16" max="16" width="3.109375" style="13" customWidth="1"/>
    <col min="17" max="17" width="16.44140625" style="13" customWidth="1"/>
    <col min="18" max="18" width="18" style="13" customWidth="1"/>
    <col min="19" max="19" width="15.33203125" style="13" customWidth="1"/>
    <col min="20" max="20" width="3.33203125" style="13" customWidth="1"/>
    <col min="21" max="21" width="19.6640625" style="163" customWidth="1"/>
    <col min="22" max="22" width="23.88671875" style="153" customWidth="1"/>
    <col min="23" max="23" width="16.44140625" style="153" customWidth="1"/>
    <col min="24" max="24" width="5.44140625" style="1" customWidth="1"/>
    <col min="25" max="27" width="20.109375" style="153" customWidth="1"/>
    <col min="28" max="28" width="4.33203125" style="153" customWidth="1"/>
    <col min="29" max="29" width="17.33203125" style="1" customWidth="1"/>
    <col min="30" max="30" width="17.6640625" style="201" customWidth="1"/>
    <col min="31" max="31" width="14.44140625" style="149" customWidth="1"/>
    <col min="32" max="32" width="5.88671875" style="1" customWidth="1"/>
    <col min="33" max="33" width="17.44140625" style="13" customWidth="1"/>
    <col min="34" max="34" width="17.5546875" style="201" customWidth="1"/>
    <col min="35" max="35" width="15.6640625" style="149" customWidth="1"/>
    <col min="36" max="16384" width="8.88671875" style="1"/>
  </cols>
  <sheetData>
    <row r="1" spans="1:35" ht="25.5" customHeight="1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35" ht="25.5" customHeight="1">
      <c r="A2" s="372" t="s">
        <v>59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</row>
    <row r="3" spans="1:35" ht="25.5" customHeight="1">
      <c r="A3" s="372" t="s">
        <v>615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35" ht="25.5" customHeight="1">
      <c r="A4" s="294"/>
      <c r="B4" s="294"/>
      <c r="C4" s="294"/>
      <c r="D4" s="294"/>
      <c r="E4" s="294"/>
      <c r="F4" s="294"/>
      <c r="G4" s="294"/>
      <c r="H4" s="294"/>
      <c r="I4" s="197"/>
      <c r="J4" s="294"/>
      <c r="K4" s="197"/>
    </row>
    <row r="5" spans="1:35" s="10" customFormat="1" ht="25.5" customHeight="1">
      <c r="E5" s="381" t="s">
        <v>168</v>
      </c>
      <c r="F5" s="381"/>
      <c r="G5" s="381"/>
      <c r="H5" s="16"/>
      <c r="I5" s="382" t="s">
        <v>169</v>
      </c>
      <c r="J5" s="382"/>
      <c r="K5" s="382"/>
      <c r="M5" s="379" t="s">
        <v>618</v>
      </c>
      <c r="N5" s="379"/>
      <c r="O5" s="214"/>
      <c r="P5" s="87"/>
      <c r="Q5" s="379" t="s">
        <v>618</v>
      </c>
      <c r="R5" s="379"/>
      <c r="S5" s="295"/>
      <c r="T5" s="87"/>
      <c r="U5" s="380" t="s">
        <v>620</v>
      </c>
      <c r="V5" s="380"/>
      <c r="W5" s="164"/>
      <c r="Y5" s="164" t="s">
        <v>620</v>
      </c>
      <c r="Z5" s="164"/>
      <c r="AA5" s="164"/>
      <c r="AB5" s="179"/>
      <c r="AD5" s="241"/>
      <c r="AE5" s="177"/>
      <c r="AG5" s="42"/>
      <c r="AH5" s="241"/>
      <c r="AI5" s="177"/>
    </row>
    <row r="6" spans="1:35" s="10" customFormat="1" ht="25.5" customHeight="1">
      <c r="D6" s="16" t="s">
        <v>2</v>
      </c>
      <c r="E6" s="203" t="s">
        <v>183</v>
      </c>
      <c r="F6" s="51"/>
      <c r="G6" s="203" t="s">
        <v>187</v>
      </c>
      <c r="H6" s="51"/>
      <c r="I6" s="198" t="s">
        <v>183</v>
      </c>
      <c r="J6" s="51"/>
      <c r="K6" s="198" t="s">
        <v>187</v>
      </c>
      <c r="M6" s="295" t="s">
        <v>616</v>
      </c>
      <c r="N6" s="215" t="s">
        <v>617</v>
      </c>
      <c r="O6" s="215" t="s">
        <v>619</v>
      </c>
      <c r="P6" s="102"/>
      <c r="Q6" s="226" t="s">
        <v>187</v>
      </c>
      <c r="R6" s="215" t="s">
        <v>155</v>
      </c>
      <c r="S6" s="215" t="s">
        <v>619</v>
      </c>
      <c r="T6" s="102"/>
      <c r="U6" s="296" t="s">
        <v>616</v>
      </c>
      <c r="V6" s="165" t="s">
        <v>617</v>
      </c>
      <c r="W6" s="165" t="s">
        <v>619</v>
      </c>
      <c r="Y6" s="174" t="s">
        <v>187</v>
      </c>
      <c r="Z6" s="165" t="s">
        <v>155</v>
      </c>
      <c r="AA6" s="165" t="s">
        <v>619</v>
      </c>
      <c r="AB6" s="180"/>
      <c r="AC6" s="178" t="s">
        <v>620</v>
      </c>
      <c r="AD6" s="253"/>
      <c r="AE6" s="261"/>
      <c r="AG6" s="147" t="s">
        <v>618</v>
      </c>
      <c r="AH6" s="242"/>
      <c r="AI6" s="274"/>
    </row>
    <row r="7" spans="1:35" ht="25.5" customHeight="1">
      <c r="E7" s="204"/>
      <c r="F7" s="6"/>
      <c r="G7" s="204" t="s">
        <v>126</v>
      </c>
      <c r="H7" s="2"/>
      <c r="I7" s="199"/>
      <c r="J7" s="6"/>
      <c r="K7" s="199" t="s">
        <v>126</v>
      </c>
      <c r="M7" s="216"/>
      <c r="N7" s="217"/>
      <c r="O7" s="218"/>
      <c r="Q7" s="227" t="s">
        <v>126</v>
      </c>
      <c r="R7" s="227" t="s">
        <v>126</v>
      </c>
      <c r="S7" s="218"/>
      <c r="U7" s="157"/>
      <c r="V7" s="166"/>
      <c r="W7" s="166"/>
      <c r="Y7" s="175" t="s">
        <v>126</v>
      </c>
      <c r="Z7" s="175" t="s">
        <v>126</v>
      </c>
      <c r="AA7" s="157"/>
      <c r="AB7" s="163"/>
      <c r="AC7" s="146" t="s">
        <v>623</v>
      </c>
      <c r="AD7" s="254" t="s">
        <v>622</v>
      </c>
      <c r="AE7" s="262" t="s">
        <v>621</v>
      </c>
      <c r="AF7" s="6"/>
      <c r="AG7" s="228" t="s">
        <v>623</v>
      </c>
      <c r="AH7" s="243" t="s">
        <v>622</v>
      </c>
      <c r="AI7" s="275" t="s">
        <v>621</v>
      </c>
    </row>
    <row r="8" spans="1:35" s="3" customFormat="1" ht="25.5" customHeight="1">
      <c r="A8" s="1" t="s">
        <v>60</v>
      </c>
      <c r="B8" s="10"/>
      <c r="C8" s="10"/>
      <c r="D8" s="33"/>
      <c r="E8" s="205">
        <f>+O8</f>
        <v>79612224.410000026</v>
      </c>
      <c r="F8" s="20"/>
      <c r="G8" s="205">
        <f>+S8</f>
        <v>129869917.30000007</v>
      </c>
      <c r="H8" s="35"/>
      <c r="I8" s="188">
        <f>+W8</f>
        <v>79612224.409999996</v>
      </c>
      <c r="J8" s="35"/>
      <c r="K8" s="188">
        <f>+AA8</f>
        <v>129869917.30000007</v>
      </c>
      <c r="M8" s="219">
        <v>218757654.41000003</v>
      </c>
      <c r="N8" s="219">
        <v>139145430</v>
      </c>
      <c r="O8" s="219">
        <f>+M8-N8</f>
        <v>79612224.410000026</v>
      </c>
      <c r="P8" s="40"/>
      <c r="Q8" s="219">
        <v>610177592.30000007</v>
      </c>
      <c r="R8" s="219">
        <v>480307675</v>
      </c>
      <c r="S8" s="219">
        <f>+Q8-R8</f>
        <v>129869917.30000007</v>
      </c>
      <c r="T8" s="40"/>
      <c r="U8" s="155">
        <v>218757654.41</v>
      </c>
      <c r="V8" s="155">
        <v>139145430</v>
      </c>
      <c r="W8" s="167">
        <f>+U8-V8</f>
        <v>79612224.409999996</v>
      </c>
      <c r="Y8" s="155">
        <v>610177592.30000007</v>
      </c>
      <c r="Z8" s="155">
        <v>480307675</v>
      </c>
      <c r="AA8" s="167">
        <f>+Y8-Z8</f>
        <v>129869917.30000007</v>
      </c>
      <c r="AB8" s="181"/>
      <c r="AC8" s="245">
        <v>129257416.98000002</v>
      </c>
      <c r="AD8" s="230">
        <v>129869917.30000007</v>
      </c>
      <c r="AE8" s="248">
        <f>+AC8-AD8</f>
        <v>-612500.32000005245</v>
      </c>
      <c r="AF8" s="148"/>
      <c r="AG8" s="218">
        <v>129257416.98000002</v>
      </c>
      <c r="AH8" s="205">
        <v>129869917.30000007</v>
      </c>
      <c r="AI8" s="276">
        <f t="shared" ref="AI8:AI13" si="0">+AG8-AH8</f>
        <v>-612500.32000005245</v>
      </c>
    </row>
    <row r="9" spans="1:35" ht="25.5" customHeight="1">
      <c r="A9" s="1" t="s">
        <v>61</v>
      </c>
      <c r="B9" s="10"/>
      <c r="C9" s="10"/>
      <c r="D9" s="32"/>
      <c r="E9" s="206">
        <f>+O9</f>
        <v>-63439333.210000068</v>
      </c>
      <c r="F9" s="21"/>
      <c r="G9" s="206">
        <f>+S9</f>
        <v>-82249651.25999999</v>
      </c>
      <c r="H9" s="21"/>
      <c r="I9" s="189">
        <f>+W9</f>
        <v>-63439333.210000068</v>
      </c>
      <c r="J9" s="21"/>
      <c r="K9" s="189">
        <f>+AA9</f>
        <v>-82249651.25999999</v>
      </c>
      <c r="M9" s="220">
        <v>-186952491.21000007</v>
      </c>
      <c r="N9" s="220">
        <v>-123513158</v>
      </c>
      <c r="O9" s="220">
        <f>+M9-N9</f>
        <v>-63439333.210000068</v>
      </c>
      <c r="P9" s="103"/>
      <c r="Q9" s="220">
        <v>-488012587.25999999</v>
      </c>
      <c r="R9" s="220">
        <v>-405762936</v>
      </c>
      <c r="S9" s="220">
        <f>+Q9-R9</f>
        <v>-82249651.25999999</v>
      </c>
      <c r="T9" s="103"/>
      <c r="U9" s="156">
        <v>-186952491.21000007</v>
      </c>
      <c r="V9" s="156">
        <v>-123513158</v>
      </c>
      <c r="W9" s="168">
        <f>+U9-V9</f>
        <v>-63439333.210000068</v>
      </c>
      <c r="Y9" s="156">
        <v>-488012587.25999999</v>
      </c>
      <c r="Z9" s="156">
        <v>-405762936</v>
      </c>
      <c r="AA9" s="168">
        <f t="shared" ref="AA9:AA13" si="1">+Y9-Z9</f>
        <v>-82249651.25999999</v>
      </c>
      <c r="AB9" s="182"/>
      <c r="AC9" s="151">
        <v>-114087262.974454</v>
      </c>
      <c r="AD9" s="231">
        <v>-82249651.25999999</v>
      </c>
      <c r="AE9" s="249">
        <f>+AC9-AD9</f>
        <v>-31837611.71445401</v>
      </c>
      <c r="AF9" s="266"/>
      <c r="AG9" s="220">
        <v>-114087262.974454</v>
      </c>
      <c r="AH9" s="212">
        <v>-82249651.25999999</v>
      </c>
      <c r="AI9" s="277">
        <f t="shared" si="0"/>
        <v>-31837611.71445401</v>
      </c>
    </row>
    <row r="10" spans="1:35" s="3" customFormat="1" ht="25.5" customHeight="1">
      <c r="A10" s="3" t="s">
        <v>62</v>
      </c>
      <c r="B10" s="26"/>
      <c r="C10" s="26"/>
      <c r="D10" s="36"/>
      <c r="E10" s="207">
        <f>SUM(E8:E9)</f>
        <v>16172891.199999958</v>
      </c>
      <c r="F10" s="20"/>
      <c r="G10" s="207">
        <f>SUM(G8:G9)</f>
        <v>47620266.040000081</v>
      </c>
      <c r="H10" s="20"/>
      <c r="I10" s="190">
        <f>SUM(I8:I9)</f>
        <v>16172891.199999928</v>
      </c>
      <c r="J10" s="20"/>
      <c r="K10" s="190">
        <f>SUM(K8:K9)</f>
        <v>47620266.040000081</v>
      </c>
      <c r="M10" s="219">
        <v>31805163.199999958</v>
      </c>
      <c r="N10" s="219">
        <v>15632272</v>
      </c>
      <c r="O10" s="219">
        <f>SUM(O8:O9)</f>
        <v>16172891.199999958</v>
      </c>
      <c r="P10" s="40"/>
      <c r="Q10" s="219">
        <f>SUM(Q8:Q9)</f>
        <v>122165005.04000008</v>
      </c>
      <c r="R10" s="219">
        <f>SUM(R8:R9)</f>
        <v>74544739</v>
      </c>
      <c r="S10" s="219">
        <f>SUM(S8:S9)</f>
        <v>47620266.040000081</v>
      </c>
      <c r="T10" s="40"/>
      <c r="U10" s="155">
        <v>31805163.199999928</v>
      </c>
      <c r="V10" s="155">
        <v>15632272</v>
      </c>
      <c r="W10" s="167">
        <f>SUM(W8:W9)</f>
        <v>16172891.199999928</v>
      </c>
      <c r="Y10" s="155">
        <v>122165005.04000008</v>
      </c>
      <c r="Z10" s="155">
        <v>74544739</v>
      </c>
      <c r="AA10" s="167">
        <f t="shared" si="1"/>
        <v>47620266.040000081</v>
      </c>
      <c r="AB10" s="181"/>
      <c r="AC10" s="246">
        <f>+AC8+AC9</f>
        <v>15170154.005546018</v>
      </c>
      <c r="AD10" s="232">
        <f>SUM(AD8:AD9)</f>
        <v>47620266.040000081</v>
      </c>
      <c r="AE10" s="250">
        <f>+AE8+AE9</f>
        <v>-32450112.034454063</v>
      </c>
      <c r="AF10" s="287"/>
      <c r="AG10" s="219">
        <f>SUM(AG8:AG9)</f>
        <v>15170154.005546018</v>
      </c>
      <c r="AH10" s="207">
        <f>SUM(AH8:AH9)</f>
        <v>47620266.040000081</v>
      </c>
      <c r="AI10" s="276">
        <f t="shared" si="0"/>
        <v>-32450112.034454063</v>
      </c>
    </row>
    <row r="11" spans="1:35" ht="25.5" customHeight="1">
      <c r="A11" s="1" t="s">
        <v>64</v>
      </c>
      <c r="B11" s="10"/>
      <c r="C11" s="10"/>
      <c r="D11" s="32"/>
      <c r="E11" s="205">
        <f>+O11</f>
        <v>2450182.4800000004</v>
      </c>
      <c r="F11" s="21"/>
      <c r="G11" s="205">
        <f>+S11</f>
        <v>72836961.430000007</v>
      </c>
      <c r="H11" s="21"/>
      <c r="I11" s="188">
        <f>+W11</f>
        <v>2450182.2699999996</v>
      </c>
      <c r="J11" s="21"/>
      <c r="K11" s="188">
        <f>+AA11</f>
        <v>3775626.7800000012</v>
      </c>
      <c r="L11" s="13"/>
      <c r="M11" s="218">
        <v>6025721.4800000004</v>
      </c>
      <c r="N11" s="218">
        <v>3575539</v>
      </c>
      <c r="O11" s="218">
        <f>+M11-N11</f>
        <v>2450182.4800000004</v>
      </c>
      <c r="Q11" s="218">
        <v>83214305.430000007</v>
      </c>
      <c r="R11" s="218">
        <v>10377344</v>
      </c>
      <c r="S11" s="218">
        <f>+Q11-R11</f>
        <v>72836961.430000007</v>
      </c>
      <c r="U11" s="157">
        <v>6025721.2699999996</v>
      </c>
      <c r="V11" s="157">
        <v>3575539</v>
      </c>
      <c r="W11" s="169">
        <f>+U11-V11</f>
        <v>2450182.2699999996</v>
      </c>
      <c r="Y11" s="157">
        <v>13392512.780000001</v>
      </c>
      <c r="Z11" s="157">
        <v>9616886</v>
      </c>
      <c r="AA11" s="170">
        <f t="shared" si="1"/>
        <v>3775626.7800000012</v>
      </c>
      <c r="AB11" s="183"/>
      <c r="AC11" s="245">
        <v>4507069.7300000004</v>
      </c>
      <c r="AD11" s="233">
        <v>3775626.7800000012</v>
      </c>
      <c r="AE11" s="251">
        <f>+AC11-AD11</f>
        <v>731442.94999999925</v>
      </c>
      <c r="AF11" s="260"/>
      <c r="AG11" s="268">
        <v>73568404.38000001</v>
      </c>
      <c r="AH11" s="205">
        <v>72836961.430000007</v>
      </c>
      <c r="AI11" s="278">
        <f t="shared" si="0"/>
        <v>731442.95000000298</v>
      </c>
    </row>
    <row r="12" spans="1:35" ht="25.5" customHeight="1">
      <c r="A12" s="1" t="s">
        <v>65</v>
      </c>
      <c r="B12" s="10"/>
      <c r="C12" s="10"/>
      <c r="D12" s="47"/>
      <c r="E12" s="208">
        <f>+O12</f>
        <v>-8237962.8900000006</v>
      </c>
      <c r="F12" s="21"/>
      <c r="G12" s="208">
        <f>+S12</f>
        <v>-19638213.950000003</v>
      </c>
      <c r="H12" s="21"/>
      <c r="I12" s="191">
        <f>+W12</f>
        <v>-8237962.8900000006</v>
      </c>
      <c r="J12" s="21"/>
      <c r="K12" s="191">
        <f>+AA12</f>
        <v>-19638213.950000003</v>
      </c>
      <c r="L12" s="12"/>
      <c r="M12" s="218">
        <v>-20163388.890000001</v>
      </c>
      <c r="N12" s="218">
        <v>-11925426</v>
      </c>
      <c r="O12" s="218">
        <f>+M12-N12</f>
        <v>-8237962.8900000006</v>
      </c>
      <c r="Q12" s="218">
        <v>-34918155.950000003</v>
      </c>
      <c r="R12" s="218">
        <v>-15279942</v>
      </c>
      <c r="S12" s="218">
        <f>+Q12-R12</f>
        <v>-19638213.950000003</v>
      </c>
      <c r="U12" s="157">
        <v>-20163388.890000001</v>
      </c>
      <c r="V12" s="157">
        <v>-11925426</v>
      </c>
      <c r="W12" s="170">
        <f>+U12-V12</f>
        <v>-8237962.8900000006</v>
      </c>
      <c r="Y12" s="157">
        <v>-34918155.950000003</v>
      </c>
      <c r="Z12" s="157">
        <v>-15279942</v>
      </c>
      <c r="AA12" s="170">
        <f t="shared" si="1"/>
        <v>-19638213.950000003</v>
      </c>
      <c r="AB12" s="183"/>
      <c r="AC12" s="245">
        <v>-6617968.5300000003</v>
      </c>
      <c r="AD12" s="233">
        <v>-19638213.950000003</v>
      </c>
      <c r="AE12" s="251">
        <f>+AC12-AD12</f>
        <v>13020245.420000002</v>
      </c>
      <c r="AF12" s="260"/>
      <c r="AG12" s="218">
        <v>-6617968.5300000003</v>
      </c>
      <c r="AH12" s="205">
        <v>-19638213.950000003</v>
      </c>
      <c r="AI12" s="278">
        <f t="shared" si="0"/>
        <v>13020245.420000002</v>
      </c>
    </row>
    <row r="13" spans="1:35" ht="25.5" customHeight="1">
      <c r="A13" s="1" t="s">
        <v>66</v>
      </c>
      <c r="B13" s="10"/>
      <c r="C13" s="10"/>
      <c r="D13" s="39"/>
      <c r="E13" s="208">
        <f>+O13</f>
        <v>-18347120.649999999</v>
      </c>
      <c r="F13" s="21"/>
      <c r="G13" s="208">
        <f>+S13</f>
        <v>-30348682.780000001</v>
      </c>
      <c r="H13" s="21"/>
      <c r="I13" s="191">
        <f>+W13</f>
        <v>-17532004.020000011</v>
      </c>
      <c r="J13" s="21"/>
      <c r="K13" s="191">
        <f>+AA13</f>
        <v>-30284452.780000001</v>
      </c>
      <c r="L13" s="12"/>
      <c r="M13" s="218">
        <v>-56424666.649999999</v>
      </c>
      <c r="N13" s="218">
        <v>-38077546</v>
      </c>
      <c r="O13" s="218">
        <f>+M13-N13</f>
        <v>-18347120.649999999</v>
      </c>
      <c r="Q13" s="218">
        <v>-74981094.780000001</v>
      </c>
      <c r="R13" s="218">
        <v>-44632412</v>
      </c>
      <c r="S13" s="218">
        <f>+Q13-R13</f>
        <v>-30348682.780000001</v>
      </c>
      <c r="U13" s="157">
        <v>-55609550.020000011</v>
      </c>
      <c r="V13" s="157">
        <v>-38077546</v>
      </c>
      <c r="W13" s="170">
        <f>+U13-V13</f>
        <v>-17532004.020000011</v>
      </c>
      <c r="Y13" s="157">
        <v>-74881114.780000001</v>
      </c>
      <c r="Z13" s="157">
        <v>-44596662</v>
      </c>
      <c r="AA13" s="170">
        <f t="shared" si="1"/>
        <v>-30284452.780000001</v>
      </c>
      <c r="AB13" s="183"/>
      <c r="AC13" s="245">
        <v>-24082495.134163801</v>
      </c>
      <c r="AD13" s="233">
        <v>-30284452.780000001</v>
      </c>
      <c r="AE13" s="251">
        <f>+AC13-AD13</f>
        <v>6201957.6458362006</v>
      </c>
      <c r="AF13" s="260"/>
      <c r="AG13" s="218">
        <v>-24146725.134163801</v>
      </c>
      <c r="AH13" s="229">
        <v>-30348682.780000001</v>
      </c>
      <c r="AI13" s="278">
        <f t="shared" si="0"/>
        <v>6201957.6458362006</v>
      </c>
    </row>
    <row r="14" spans="1:35" ht="25.5" customHeight="1">
      <c r="A14" s="1" t="s">
        <v>154</v>
      </c>
      <c r="B14" s="10"/>
      <c r="C14" s="10"/>
      <c r="D14" s="39"/>
      <c r="E14" s="208"/>
      <c r="F14" s="21"/>
      <c r="G14" s="208"/>
      <c r="H14" s="21"/>
      <c r="I14" s="191"/>
      <c r="J14" s="21"/>
      <c r="K14" s="191"/>
      <c r="L14" s="12"/>
      <c r="M14" s="218"/>
      <c r="N14" s="218"/>
      <c r="O14" s="218"/>
      <c r="Q14" s="218"/>
      <c r="R14" s="218"/>
      <c r="S14" s="218"/>
      <c r="U14" s="157"/>
      <c r="V14" s="157"/>
      <c r="W14" s="166"/>
      <c r="Y14" s="157"/>
      <c r="Z14" s="157"/>
      <c r="AA14" s="166"/>
      <c r="AC14" s="152">
        <v>0</v>
      </c>
      <c r="AD14" s="233"/>
      <c r="AE14" s="251">
        <v>0</v>
      </c>
      <c r="AF14" s="13"/>
      <c r="AG14" s="217"/>
      <c r="AH14" s="237"/>
      <c r="AI14" s="279"/>
    </row>
    <row r="15" spans="1:35" ht="25.5" customHeight="1">
      <c r="B15" s="1" t="s">
        <v>67</v>
      </c>
      <c r="C15" s="10"/>
      <c r="D15" s="88"/>
      <c r="E15" s="208">
        <f t="shared" ref="E15:E21" si="2">+O15</f>
        <v>0</v>
      </c>
      <c r="F15" s="21"/>
      <c r="G15" s="208">
        <f t="shared" ref="G15:G21" si="3">+S15</f>
        <v>-6820000</v>
      </c>
      <c r="H15" s="21"/>
      <c r="I15" s="191">
        <f>+W15</f>
        <v>0</v>
      </c>
      <c r="J15" s="21"/>
      <c r="K15" s="191">
        <f>+AA15</f>
        <v>0</v>
      </c>
      <c r="L15" s="12"/>
      <c r="M15" s="218">
        <v>0</v>
      </c>
      <c r="N15" s="218">
        <v>0</v>
      </c>
      <c r="O15" s="218">
        <f t="shared" ref="O15" si="4">+M15-N15</f>
        <v>0</v>
      </c>
      <c r="Q15" s="218">
        <v>-68320000</v>
      </c>
      <c r="R15" s="218">
        <v>-61500000</v>
      </c>
      <c r="S15" s="218">
        <f t="shared" ref="S15:S21" si="5">+Q15-R15</f>
        <v>-6820000</v>
      </c>
      <c r="U15" s="157">
        <v>0</v>
      </c>
      <c r="V15" s="157">
        <v>0</v>
      </c>
      <c r="W15" s="170">
        <f t="shared" ref="W15:W20" si="6">+U15-V15</f>
        <v>0</v>
      </c>
      <c r="Y15" s="157">
        <v>-61500000</v>
      </c>
      <c r="Z15" s="157">
        <v>-61500000</v>
      </c>
      <c r="AA15" s="170">
        <f>+Y15-Z15</f>
        <v>0</v>
      </c>
      <c r="AB15" s="183"/>
      <c r="AC15" s="152">
        <v>0</v>
      </c>
      <c r="AD15" s="233">
        <v>0</v>
      </c>
      <c r="AE15" s="251">
        <v>0</v>
      </c>
      <c r="AF15" s="13"/>
      <c r="AG15" s="218">
        <v>-6820000</v>
      </c>
      <c r="AH15" s="269">
        <v>-6820000</v>
      </c>
      <c r="AI15" s="280">
        <f>+AG15-AH15</f>
        <v>0</v>
      </c>
    </row>
    <row r="16" spans="1:35" ht="25.5" customHeight="1">
      <c r="B16" s="1" t="s">
        <v>68</v>
      </c>
      <c r="C16" s="10"/>
      <c r="D16" s="19"/>
      <c r="E16" s="208">
        <f t="shared" si="2"/>
        <v>-637444</v>
      </c>
      <c r="F16" s="21"/>
      <c r="G16" s="208">
        <f t="shared" si="3"/>
        <v>22891559</v>
      </c>
      <c r="H16" s="21"/>
      <c r="I16" s="191">
        <f t="shared" ref="I16:I20" si="7">+W16</f>
        <v>0</v>
      </c>
      <c r="J16" s="21"/>
      <c r="K16" s="191">
        <f>+AA16</f>
        <v>22891559.280000001</v>
      </c>
      <c r="L16" s="12"/>
      <c r="M16" s="218">
        <v>-237444</v>
      </c>
      <c r="N16" s="218">
        <v>400000</v>
      </c>
      <c r="O16" s="218">
        <f>+M16-N16</f>
        <v>-637444</v>
      </c>
      <c r="Q16" s="218">
        <v>51565527</v>
      </c>
      <c r="R16" s="218">
        <v>28673968</v>
      </c>
      <c r="S16" s="218">
        <f t="shared" si="5"/>
        <v>22891559</v>
      </c>
      <c r="U16" s="157">
        <v>400000</v>
      </c>
      <c r="V16" s="157">
        <v>400000</v>
      </c>
      <c r="W16" s="170">
        <f t="shared" si="6"/>
        <v>0</v>
      </c>
      <c r="Y16" s="157">
        <v>51565527</v>
      </c>
      <c r="Z16" s="157">
        <v>28673967.719999999</v>
      </c>
      <c r="AA16" s="170">
        <f>+Y16-Z16</f>
        <v>22891559.280000001</v>
      </c>
      <c r="AB16" s="183"/>
      <c r="AC16" s="152">
        <v>22891559.280000001</v>
      </c>
      <c r="AD16" s="233">
        <v>22891559.280000001</v>
      </c>
      <c r="AE16" s="248">
        <f>+AC16-AD16</f>
        <v>0</v>
      </c>
      <c r="AF16" s="12"/>
      <c r="AG16" s="218">
        <v>22891559.280000001</v>
      </c>
      <c r="AH16" s="269">
        <v>22891559.280000001</v>
      </c>
      <c r="AI16" s="278">
        <f>+AG16-AH16</f>
        <v>0</v>
      </c>
    </row>
    <row r="17" spans="1:35" ht="25.5" customHeight="1">
      <c r="B17" s="1" t="s">
        <v>135</v>
      </c>
      <c r="C17" s="10"/>
      <c r="D17" s="19"/>
      <c r="E17" s="208">
        <f t="shared" si="2"/>
        <v>0</v>
      </c>
      <c r="F17" s="21"/>
      <c r="G17" s="208">
        <f t="shared" si="3"/>
        <v>0</v>
      </c>
      <c r="H17" s="21"/>
      <c r="I17" s="191">
        <f t="shared" si="7"/>
        <v>0</v>
      </c>
      <c r="J17" s="21"/>
      <c r="K17" s="191">
        <f t="shared" ref="K17:K21" si="8">+AA17</f>
        <v>0</v>
      </c>
      <c r="L17" s="12"/>
      <c r="M17" s="218">
        <v>-41300000</v>
      </c>
      <c r="N17" s="218">
        <v>-41300000</v>
      </c>
      <c r="O17" s="218">
        <f>+M17-N17</f>
        <v>0</v>
      </c>
      <c r="Q17" s="218">
        <v>0</v>
      </c>
      <c r="R17" s="218">
        <v>0</v>
      </c>
      <c r="S17" s="218">
        <f t="shared" si="5"/>
        <v>0</v>
      </c>
      <c r="U17" s="157">
        <v>-41300000</v>
      </c>
      <c r="V17" s="157">
        <v>-41300000</v>
      </c>
      <c r="W17" s="170">
        <f t="shared" si="6"/>
        <v>0</v>
      </c>
      <c r="Y17" s="157">
        <v>0</v>
      </c>
      <c r="Z17" s="157">
        <v>0</v>
      </c>
      <c r="AA17" s="170">
        <f t="shared" ref="AA17:AA19" si="9">+Y17-Z17</f>
        <v>0</v>
      </c>
      <c r="AB17" s="183"/>
      <c r="AC17" s="150">
        <v>0</v>
      </c>
      <c r="AD17" s="233">
        <v>0</v>
      </c>
      <c r="AE17" s="263">
        <v>0</v>
      </c>
      <c r="AF17" s="40"/>
      <c r="AG17" s="218">
        <v>0</v>
      </c>
      <c r="AH17" s="269">
        <v>0</v>
      </c>
      <c r="AI17" s="279">
        <v>0</v>
      </c>
    </row>
    <row r="18" spans="1:35" ht="25.5" customHeight="1">
      <c r="B18" s="1" t="s">
        <v>139</v>
      </c>
      <c r="C18" s="10"/>
      <c r="D18" s="19"/>
      <c r="E18" s="208">
        <f t="shared" si="2"/>
        <v>-79188.289999999106</v>
      </c>
      <c r="F18" s="21"/>
      <c r="G18" s="208">
        <f t="shared" si="3"/>
        <v>0</v>
      </c>
      <c r="H18" s="21"/>
      <c r="I18" s="191">
        <f t="shared" si="7"/>
        <v>-79188.289999999106</v>
      </c>
      <c r="J18" s="21"/>
      <c r="K18" s="191">
        <f t="shared" si="8"/>
        <v>0</v>
      </c>
      <c r="L18" s="12"/>
      <c r="M18" s="218">
        <v>-15916070.289999999</v>
      </c>
      <c r="N18" s="218">
        <v>-15836882</v>
      </c>
      <c r="O18" s="218">
        <f>+M18-N18</f>
        <v>-79188.289999999106</v>
      </c>
      <c r="Q18" s="218">
        <v>0</v>
      </c>
      <c r="R18" s="218">
        <v>0</v>
      </c>
      <c r="S18" s="218">
        <f t="shared" si="5"/>
        <v>0</v>
      </c>
      <c r="U18" s="157">
        <v>-15916070.289999999</v>
      </c>
      <c r="V18" s="157">
        <v>-15836882</v>
      </c>
      <c r="W18" s="170">
        <f t="shared" si="6"/>
        <v>-79188.289999999106</v>
      </c>
      <c r="Y18" s="157">
        <v>0</v>
      </c>
      <c r="Z18" s="157">
        <v>0</v>
      </c>
      <c r="AA18" s="170">
        <f t="shared" si="9"/>
        <v>0</v>
      </c>
      <c r="AB18" s="183"/>
      <c r="AC18" s="150">
        <v>0</v>
      </c>
      <c r="AD18" s="233">
        <v>0</v>
      </c>
      <c r="AE18" s="263">
        <v>0</v>
      </c>
      <c r="AF18" s="40"/>
      <c r="AG18" s="218">
        <v>0</v>
      </c>
      <c r="AH18" s="269">
        <v>0</v>
      </c>
      <c r="AI18" s="280">
        <f>+AG18-AH18</f>
        <v>0</v>
      </c>
    </row>
    <row r="19" spans="1:35" ht="25.5" customHeight="1">
      <c r="B19" s="1" t="s">
        <v>140</v>
      </c>
      <c r="C19" s="10"/>
      <c r="D19" s="19"/>
      <c r="E19" s="208">
        <f t="shared" si="2"/>
        <v>-5.9999999590218067E-2</v>
      </c>
      <c r="F19" s="21"/>
      <c r="G19" s="208">
        <f t="shared" si="3"/>
        <v>0</v>
      </c>
      <c r="H19" s="21"/>
      <c r="I19" s="202">
        <f t="shared" si="7"/>
        <v>-5.9999999590218067E-2</v>
      </c>
      <c r="J19" s="21"/>
      <c r="K19" s="191">
        <f t="shared" si="8"/>
        <v>0</v>
      </c>
      <c r="L19" s="12"/>
      <c r="M19" s="218">
        <v>-5832645.0599999996</v>
      </c>
      <c r="N19" s="218">
        <v>-5832645</v>
      </c>
      <c r="O19" s="218">
        <f>+M19-N19</f>
        <v>-5.9999999590218067E-2</v>
      </c>
      <c r="Q19" s="218">
        <v>0</v>
      </c>
      <c r="R19" s="218">
        <v>0</v>
      </c>
      <c r="S19" s="218">
        <f t="shared" si="5"/>
        <v>0</v>
      </c>
      <c r="U19" s="157">
        <v>-5832645.0599999996</v>
      </c>
      <c r="V19" s="157">
        <v>-5832645</v>
      </c>
      <c r="W19" s="170">
        <f t="shared" si="6"/>
        <v>-5.9999999590218067E-2</v>
      </c>
      <c r="Y19" s="157">
        <v>0</v>
      </c>
      <c r="Z19" s="157">
        <v>0</v>
      </c>
      <c r="AA19" s="170">
        <f t="shared" si="9"/>
        <v>0</v>
      </c>
      <c r="AB19" s="183"/>
      <c r="AC19" s="150">
        <v>0</v>
      </c>
      <c r="AD19" s="233">
        <v>0</v>
      </c>
      <c r="AE19" s="263">
        <v>0</v>
      </c>
      <c r="AF19" s="40"/>
      <c r="AG19" s="218">
        <v>0</v>
      </c>
      <c r="AH19" s="269">
        <v>0</v>
      </c>
      <c r="AI19" s="280">
        <f>+AG19-AH19</f>
        <v>0</v>
      </c>
    </row>
    <row r="20" spans="1:35" ht="25.5" customHeight="1">
      <c r="B20" s="1" t="s">
        <v>133</v>
      </c>
      <c r="C20" s="10"/>
      <c r="D20" s="19" t="s">
        <v>179</v>
      </c>
      <c r="E20" s="208">
        <f t="shared" si="2"/>
        <v>0</v>
      </c>
      <c r="F20" s="21"/>
      <c r="G20" s="208">
        <f t="shared" si="3"/>
        <v>0</v>
      </c>
      <c r="H20" s="21"/>
      <c r="I20" s="191">
        <f t="shared" si="7"/>
        <v>0</v>
      </c>
      <c r="J20" s="21"/>
      <c r="K20" s="191"/>
      <c r="L20" s="12"/>
      <c r="M20" s="218">
        <v>0</v>
      </c>
      <c r="N20" s="218">
        <v>0</v>
      </c>
      <c r="O20" s="218">
        <f t="shared" ref="O20:O26" si="10">+M20-N20</f>
        <v>0</v>
      </c>
      <c r="Q20" s="218">
        <v>0</v>
      </c>
      <c r="R20" s="218"/>
      <c r="S20" s="218">
        <f t="shared" si="5"/>
        <v>0</v>
      </c>
      <c r="U20" s="157">
        <v>0</v>
      </c>
      <c r="V20" s="157">
        <v>0</v>
      </c>
      <c r="W20" s="170">
        <f t="shared" si="6"/>
        <v>0</v>
      </c>
      <c r="Y20" s="157">
        <v>0</v>
      </c>
      <c r="Z20" s="157">
        <v>0</v>
      </c>
      <c r="AA20" s="170">
        <f>+Y20-Z20</f>
        <v>0</v>
      </c>
      <c r="AB20" s="183"/>
      <c r="AC20" s="150">
        <v>0</v>
      </c>
      <c r="AD20" s="233">
        <v>0</v>
      </c>
      <c r="AE20" s="251">
        <f>+AC20-AD20</f>
        <v>0</v>
      </c>
      <c r="AF20" s="13"/>
      <c r="AG20" s="218">
        <v>0</v>
      </c>
      <c r="AH20" s="269">
        <v>0</v>
      </c>
      <c r="AI20" s="280">
        <f>+AG20-AH20</f>
        <v>0</v>
      </c>
    </row>
    <row r="21" spans="1:35" s="3" customFormat="1" ht="25.5" customHeight="1">
      <c r="A21" s="1" t="s">
        <v>69</v>
      </c>
      <c r="B21" s="10"/>
      <c r="C21" s="10"/>
      <c r="D21" s="33"/>
      <c r="E21" s="209">
        <f t="shared" si="2"/>
        <v>-11773192.75</v>
      </c>
      <c r="F21" s="30"/>
      <c r="G21" s="209">
        <f t="shared" si="3"/>
        <v>6602599.1400000006</v>
      </c>
      <c r="H21" s="30"/>
      <c r="I21" s="195">
        <f>+W21</f>
        <v>-13075275.229999997</v>
      </c>
      <c r="J21" s="30"/>
      <c r="K21" s="192">
        <f t="shared" si="8"/>
        <v>6394530.3200000003</v>
      </c>
      <c r="L21" s="40"/>
      <c r="M21" s="221">
        <v>-34940815.75</v>
      </c>
      <c r="N21" s="221">
        <v>-23167623</v>
      </c>
      <c r="O21" s="221">
        <f>+M21-N21</f>
        <v>-11773192.75</v>
      </c>
      <c r="P21" s="104"/>
      <c r="Q21" s="221">
        <v>-11284785.859999999</v>
      </c>
      <c r="R21" s="221">
        <v>-17887385</v>
      </c>
      <c r="S21" s="220">
        <f t="shared" si="5"/>
        <v>6602599.1400000006</v>
      </c>
      <c r="T21" s="104"/>
      <c r="U21" s="158">
        <v>-36242898.229999997</v>
      </c>
      <c r="V21" s="158">
        <v>-23167623</v>
      </c>
      <c r="W21" s="171">
        <f>+U21-V21</f>
        <v>-13075275.229999997</v>
      </c>
      <c r="Y21" s="158">
        <v>-11819758.68</v>
      </c>
      <c r="Z21" s="158">
        <v>-18214289</v>
      </c>
      <c r="AA21" s="168">
        <f>+Y21-Z21</f>
        <v>6394530.3200000003</v>
      </c>
      <c r="AB21" s="182"/>
      <c r="AC21" s="151">
        <v>-8438151.1358362399</v>
      </c>
      <c r="AD21" s="234">
        <v>6394530.3200000003</v>
      </c>
      <c r="AE21" s="264">
        <f>+AC21-AD21</f>
        <v>-14832681.45583624</v>
      </c>
      <c r="AF21" s="42"/>
      <c r="AG21" s="220">
        <v>-8230082.3158361996</v>
      </c>
      <c r="AH21" s="270">
        <v>6602599.1399999997</v>
      </c>
      <c r="AI21" s="281">
        <f>+AG21-AH21</f>
        <v>-14832681.455836199</v>
      </c>
    </row>
    <row r="22" spans="1:35" s="3" customFormat="1" ht="25.5" customHeight="1">
      <c r="A22" s="3" t="s">
        <v>70</v>
      </c>
      <c r="C22" s="26"/>
      <c r="D22" s="26"/>
      <c r="E22" s="210">
        <f>SUM(E10:E21)</f>
        <v>-20451834.960000038</v>
      </c>
      <c r="F22" s="20"/>
      <c r="G22" s="210">
        <f>SUM(G10:G21)</f>
        <v>93144488.880000085</v>
      </c>
      <c r="H22" s="20"/>
      <c r="I22" s="193">
        <f>SUM(I10:I21)</f>
        <v>-20301357.020000078</v>
      </c>
      <c r="J22" s="20"/>
      <c r="K22" s="193">
        <f>SUM(K10:K21)</f>
        <v>30759315.69000008</v>
      </c>
      <c r="L22" s="40"/>
      <c r="M22" s="219">
        <v>-136984145.96000004</v>
      </c>
      <c r="N22" s="219">
        <v>-116532311</v>
      </c>
      <c r="O22" s="219">
        <f>+M22-N22</f>
        <v>-20451834.960000038</v>
      </c>
      <c r="P22" s="40"/>
      <c r="Q22" s="219">
        <f>SUM(Q10:Q21)</f>
        <v>67440800.8800001</v>
      </c>
      <c r="R22" s="219">
        <f>SUM(R10:R21)</f>
        <v>-25703688</v>
      </c>
      <c r="S22" s="219">
        <f>SUM(S10:S21)</f>
        <v>93144488.880000085</v>
      </c>
      <c r="T22" s="40"/>
      <c r="U22" s="155">
        <v>-136833668.02000007</v>
      </c>
      <c r="V22" s="155">
        <v>-116532311</v>
      </c>
      <c r="W22" s="167">
        <f>SUM(W10:W21)</f>
        <v>-20301357.020000078</v>
      </c>
      <c r="Y22" s="155">
        <v>4004015.4100000784</v>
      </c>
      <c r="Z22" s="155">
        <v>-26755300</v>
      </c>
      <c r="AA22" s="167">
        <f>+Y22-Z22</f>
        <v>30759315.410000078</v>
      </c>
      <c r="AB22" s="181"/>
      <c r="AC22" s="257">
        <f>SUM(AC10:AC21)</f>
        <v>3430168.2155459784</v>
      </c>
      <c r="AD22" s="235">
        <f>SUM(AD10:AD21)</f>
        <v>30759315.69000008</v>
      </c>
      <c r="AE22" s="265">
        <f>SUM(AE10:AE21)</f>
        <v>-27329147.474454101</v>
      </c>
      <c r="AF22" s="288"/>
      <c r="AG22" s="272">
        <f>SUM(AG10:AG21)</f>
        <v>65815341.685546033</v>
      </c>
      <c r="AH22" s="271">
        <f>SUM(AH10:AH21)</f>
        <v>93144489.160000086</v>
      </c>
      <c r="AI22" s="282">
        <f>SUM(AI10:AI21)</f>
        <v>-27329147.474454056</v>
      </c>
    </row>
    <row r="23" spans="1:35" s="3" customFormat="1" ht="25.5" customHeight="1">
      <c r="A23" s="1" t="s">
        <v>71</v>
      </c>
      <c r="B23" s="1"/>
      <c r="D23" s="33"/>
      <c r="E23" s="205">
        <f>+O23</f>
        <v>-100000</v>
      </c>
      <c r="F23" s="20"/>
      <c r="G23" s="205">
        <f>+S23</f>
        <v>-14503416.489999998</v>
      </c>
      <c r="H23" s="20"/>
      <c r="I23" s="192">
        <f>+W23</f>
        <v>0</v>
      </c>
      <c r="J23" s="20"/>
      <c r="K23" s="188">
        <f>+AA23</f>
        <v>-2056090.3000000003</v>
      </c>
      <c r="L23" s="40"/>
      <c r="M23" s="221">
        <v>-100000</v>
      </c>
      <c r="N23" s="221">
        <v>0</v>
      </c>
      <c r="O23" s="221">
        <f>+M23-N23</f>
        <v>-100000</v>
      </c>
      <c r="P23" s="104"/>
      <c r="Q23" s="221">
        <v>-16220238.489999998</v>
      </c>
      <c r="R23" s="221">
        <v>-1716822</v>
      </c>
      <c r="S23" s="221">
        <f>+Q23-R23</f>
        <v>-14503416.489999998</v>
      </c>
      <c r="T23" s="104"/>
      <c r="U23" s="158">
        <v>0</v>
      </c>
      <c r="V23" s="158">
        <v>0</v>
      </c>
      <c r="W23" s="171">
        <f>+U23-V23</f>
        <v>0</v>
      </c>
      <c r="Y23" s="158">
        <v>-3772912.3000000003</v>
      </c>
      <c r="Z23" s="158">
        <v>-1716822</v>
      </c>
      <c r="AA23" s="171">
        <f>+Y23-Z23</f>
        <v>-2056090.3000000003</v>
      </c>
      <c r="AB23" s="184"/>
      <c r="AC23" s="247">
        <v>1328936.6299999999</v>
      </c>
      <c r="AD23" s="235">
        <v>-2056090.3000000003</v>
      </c>
      <c r="AE23" s="252">
        <f>+AC23-AD23</f>
        <v>3385026.93</v>
      </c>
      <c r="AF23" s="289"/>
      <c r="AG23" s="272">
        <v>-11118389.560000001</v>
      </c>
      <c r="AH23" s="238">
        <v>-14503416.49</v>
      </c>
      <c r="AI23" s="283">
        <f>+AG23-AH23</f>
        <v>3385026.9299999997</v>
      </c>
    </row>
    <row r="24" spans="1:35" s="3" customFormat="1" ht="25.5" customHeight="1" thickBot="1">
      <c r="A24" s="3" t="s">
        <v>72</v>
      </c>
      <c r="C24" s="10"/>
      <c r="D24" s="26"/>
      <c r="E24" s="211">
        <f>SUM(E22:E23)</f>
        <v>-20551834.960000038</v>
      </c>
      <c r="F24" s="20">
        <v>5</v>
      </c>
      <c r="G24" s="211">
        <f>SUM(G22:G23)</f>
        <v>78641072.39000009</v>
      </c>
      <c r="H24" s="20"/>
      <c r="I24" s="194">
        <f>SUM(I22:I23)</f>
        <v>-20301357.020000078</v>
      </c>
      <c r="J24" s="20"/>
      <c r="K24" s="194">
        <f>SUM(K22:K23)</f>
        <v>28703225.390000079</v>
      </c>
      <c r="L24" s="40"/>
      <c r="M24" s="222">
        <v>-137084145.96000004</v>
      </c>
      <c r="N24" s="222">
        <v>-116532311</v>
      </c>
      <c r="O24" s="222">
        <f>+M24-N24</f>
        <v>-20551834.960000038</v>
      </c>
      <c r="P24" s="89"/>
      <c r="Q24" s="222">
        <f>SUM(Q22:Q23)</f>
        <v>51220562.390000105</v>
      </c>
      <c r="R24" s="222">
        <f>SUM(R22:R23)</f>
        <v>-27420510</v>
      </c>
      <c r="S24" s="222">
        <f>SUM(S22:S23)</f>
        <v>78641072.39000009</v>
      </c>
      <c r="T24" s="89"/>
      <c r="U24" s="159">
        <v>-136833668.02000007</v>
      </c>
      <c r="V24" s="159">
        <v>-116532311</v>
      </c>
      <c r="W24" s="172">
        <f>SUM(W22:W23)</f>
        <v>-20301357.020000078</v>
      </c>
      <c r="Y24" s="159">
        <v>231103.1100000781</v>
      </c>
      <c r="Z24" s="159">
        <v>-28472122</v>
      </c>
      <c r="AA24" s="172">
        <f>SUM(AA22:AA23)</f>
        <v>28703225.110000078</v>
      </c>
      <c r="AB24" s="184"/>
      <c r="AC24" s="258">
        <f>SUM(AC22:AC23)</f>
        <v>4759104.8455459783</v>
      </c>
      <c r="AD24" s="236">
        <f>SUM(AD22:AD23)</f>
        <v>28703225.390000079</v>
      </c>
      <c r="AE24" s="259">
        <f>SUM(AE22:AE23)</f>
        <v>-23944120.544454101</v>
      </c>
      <c r="AF24" s="42"/>
      <c r="AG24" s="273">
        <f>SUM(AG22:AG23)</f>
        <v>54696952.125546031</v>
      </c>
      <c r="AH24" s="239">
        <f>SUM(AH22:AH23)</f>
        <v>78641072.670000091</v>
      </c>
      <c r="AI24" s="284">
        <f>SUM(AI22:AI23)</f>
        <v>-23944120.544454057</v>
      </c>
    </row>
    <row r="25" spans="1:35" ht="25.5" customHeight="1" thickTop="1">
      <c r="A25" s="3" t="s">
        <v>73</v>
      </c>
      <c r="B25" s="10"/>
      <c r="C25" s="10"/>
      <c r="D25" s="10"/>
      <c r="E25" s="212">
        <f>+O25</f>
        <v>0</v>
      </c>
      <c r="F25" s="21"/>
      <c r="G25" s="212">
        <f>+S25</f>
        <v>0</v>
      </c>
      <c r="H25" s="21"/>
      <c r="I25" s="195">
        <f>+W25</f>
        <v>0</v>
      </c>
      <c r="J25" s="21"/>
      <c r="K25" s="195">
        <f>+AA25</f>
        <v>0</v>
      </c>
      <c r="L25" s="13"/>
      <c r="M25" s="223">
        <v>0</v>
      </c>
      <c r="N25" s="223">
        <v>0</v>
      </c>
      <c r="O25" s="223">
        <f t="shared" si="10"/>
        <v>0</v>
      </c>
      <c r="P25" s="105"/>
      <c r="Q25" s="223">
        <v>0</v>
      </c>
      <c r="R25" s="223">
        <v>0</v>
      </c>
      <c r="S25" s="223">
        <f>+Q25-R25</f>
        <v>0</v>
      </c>
      <c r="T25" s="105"/>
      <c r="U25" s="160">
        <v>0</v>
      </c>
      <c r="V25" s="160">
        <v>0</v>
      </c>
      <c r="W25" s="173">
        <f>+U25-V25</f>
        <v>0</v>
      </c>
      <c r="Y25" s="160">
        <v>0</v>
      </c>
      <c r="Z25" s="157">
        <v>0</v>
      </c>
      <c r="AA25" s="170">
        <f>+Y25-Z25</f>
        <v>0</v>
      </c>
      <c r="AB25" s="183"/>
      <c r="AC25" s="152">
        <v>0</v>
      </c>
      <c r="AD25" s="255">
        <v>0</v>
      </c>
      <c r="AE25" s="251">
        <v>0</v>
      </c>
      <c r="AF25" s="13"/>
      <c r="AG25" s="218">
        <v>0</v>
      </c>
      <c r="AH25" s="240">
        <v>0</v>
      </c>
      <c r="AI25" s="267">
        <v>0</v>
      </c>
    </row>
    <row r="26" spans="1:35" s="3" customFormat="1" ht="25.5" customHeight="1" thickBot="1">
      <c r="A26" s="45" t="s">
        <v>127</v>
      </c>
      <c r="B26" s="26"/>
      <c r="C26" s="26"/>
      <c r="D26" s="26"/>
      <c r="E26" s="213">
        <f>+E24+E25</f>
        <v>-20551834.960000038</v>
      </c>
      <c r="F26" s="30"/>
      <c r="G26" s="213">
        <f>+G24+G25</f>
        <v>78641072.39000009</v>
      </c>
      <c r="H26" s="30"/>
      <c r="I26" s="196">
        <f>+I24+I25</f>
        <v>-20301357.020000078</v>
      </c>
      <c r="J26" s="30"/>
      <c r="K26" s="196">
        <f>+K24+K25</f>
        <v>28703225.390000079</v>
      </c>
      <c r="L26" s="43"/>
      <c r="M26" s="224">
        <v>-137084145.96000004</v>
      </c>
      <c r="N26" s="225">
        <v>-116532311</v>
      </c>
      <c r="O26" s="225">
        <f t="shared" si="10"/>
        <v>-20551834.960000038</v>
      </c>
      <c r="P26" s="106"/>
      <c r="Q26" s="225">
        <f>SUM(Q24:Q25)</f>
        <v>51220562.390000105</v>
      </c>
      <c r="R26" s="225">
        <v>-27420510</v>
      </c>
      <c r="S26" s="225">
        <f>SUM(S24:S25)</f>
        <v>78641072.39000009</v>
      </c>
      <c r="T26" s="106"/>
      <c r="U26" s="161">
        <v>-136833668.02000007</v>
      </c>
      <c r="V26" s="162">
        <v>-116532311</v>
      </c>
      <c r="W26" s="161">
        <f>SUM(W24:W25)</f>
        <v>-20301357.020000078</v>
      </c>
      <c r="Y26" s="162">
        <v>231103.1100000781</v>
      </c>
      <c r="Z26" s="162">
        <v>-28472122</v>
      </c>
      <c r="AA26" s="161">
        <f>SUM(AA24:AA25)</f>
        <v>28703225.110000078</v>
      </c>
      <c r="AB26" s="184"/>
      <c r="AC26" s="290">
        <f>SUM(AC24:AC25)</f>
        <v>4759104.8455459783</v>
      </c>
      <c r="AD26" s="291">
        <f>SUM(AD24:AD25)</f>
        <v>28703225.390000079</v>
      </c>
      <c r="AE26" s="292">
        <f>SUM(AE24:AE25)</f>
        <v>-23944120.544454101</v>
      </c>
      <c r="AF26" s="256"/>
      <c r="AG26" s="285">
        <f>SUM(AG24:AG25)</f>
        <v>54696952.125546031</v>
      </c>
      <c r="AH26" s="286">
        <f>SUM(AH24:AH25)</f>
        <v>78641072.670000091</v>
      </c>
      <c r="AI26" s="285">
        <f>SUM(AI24:AI25)</f>
        <v>-23944120.544454057</v>
      </c>
    </row>
    <row r="27" spans="1:35" ht="25.5" customHeight="1" thickTop="1">
      <c r="B27" s="10"/>
      <c r="C27" s="10"/>
      <c r="D27" s="18"/>
      <c r="E27" s="46"/>
      <c r="F27" s="46"/>
      <c r="G27" s="46"/>
      <c r="H27" s="46"/>
      <c r="I27" s="200"/>
      <c r="J27" s="46"/>
      <c r="K27" s="200"/>
      <c r="L27" s="6"/>
      <c r="M27" s="154"/>
      <c r="N27" s="6"/>
      <c r="O27" s="6"/>
      <c r="P27" s="6"/>
      <c r="Q27" s="6"/>
      <c r="R27" s="6"/>
      <c r="S27" s="6"/>
      <c r="T27" s="6"/>
      <c r="U27" s="154"/>
      <c r="AD27" s="176"/>
      <c r="AE27" s="266"/>
      <c r="AF27" s="186"/>
      <c r="AH27" s="244"/>
    </row>
    <row r="28" spans="1:35" ht="25.5" customHeight="1">
      <c r="A28" s="1" t="s">
        <v>74</v>
      </c>
      <c r="B28" s="10"/>
      <c r="C28" s="10"/>
      <c r="D28" s="10"/>
      <c r="E28" s="46">
        <f>+E24/875000000</f>
        <v>-2.3487811382857188E-2</v>
      </c>
      <c r="F28" s="46"/>
      <c r="G28" s="46">
        <f>+G24/875000000</f>
        <v>8.9875511302857244E-2</v>
      </c>
      <c r="H28" s="46"/>
      <c r="I28" s="200">
        <f>+I24/875000000</f>
        <v>-2.3201550880000088E-2</v>
      </c>
      <c r="J28" s="46"/>
      <c r="K28" s="200">
        <f>+K24/875000000</f>
        <v>3.2803686160000088E-2</v>
      </c>
    </row>
    <row r="29" spans="1:35" ht="25.5" customHeight="1">
      <c r="B29" s="10"/>
      <c r="C29" s="10"/>
      <c r="D29" s="10"/>
      <c r="E29" s="21"/>
      <c r="F29" s="21"/>
      <c r="G29" s="21"/>
      <c r="H29" s="21"/>
      <c r="I29" s="187"/>
      <c r="J29" s="21"/>
      <c r="K29" s="187"/>
      <c r="AH29" s="293"/>
    </row>
    <row r="30" spans="1:35" ht="25.5" customHeight="1">
      <c r="I30" s="185"/>
      <c r="AH30" s="176"/>
    </row>
    <row r="31" spans="1:35" ht="25.5" customHeight="1">
      <c r="AH31" s="176"/>
    </row>
    <row r="33" spans="1:11" ht="25.5" customHeight="1">
      <c r="A33" s="55" t="s">
        <v>167</v>
      </c>
    </row>
    <row r="39" spans="1:11" ht="25.5" customHeight="1">
      <c r="E39" s="21"/>
      <c r="F39" s="21"/>
      <c r="G39" s="21"/>
      <c r="H39" s="21"/>
      <c r="I39" s="187"/>
      <c r="J39" s="21"/>
      <c r="K39" s="187"/>
    </row>
    <row r="41" spans="1:11" ht="25.5" customHeight="1">
      <c r="B41" s="48"/>
    </row>
    <row r="44" spans="1:11" ht="25.5" customHeight="1">
      <c r="K44" s="185"/>
    </row>
  </sheetData>
  <mergeCells count="8">
    <mergeCell ref="Q5:R5"/>
    <mergeCell ref="U5:V5"/>
    <mergeCell ref="A1:K1"/>
    <mergeCell ref="A2:K2"/>
    <mergeCell ref="A3:K3"/>
    <mergeCell ref="E5:G5"/>
    <mergeCell ref="I5:K5"/>
    <mergeCell ref="M5:N5"/>
  </mergeCells>
  <pageMargins left="0.74803149606299213" right="0.27559055118110237" top="0.6692913385826772" bottom="0.23622047244094491" header="0.39370078740157483" footer="0.55118110236220474"/>
  <pageSetup paperSize="9" scale="90" firstPageNumber="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workbookViewId="0">
      <selection activeCell="G14" sqref="G14"/>
    </sheetView>
  </sheetViews>
  <sheetFormatPr defaultRowHeight="19.8"/>
  <cols>
    <col min="1" max="1" width="4.44140625" style="58" customWidth="1"/>
    <col min="2" max="2" width="7.109375" style="58" customWidth="1"/>
    <col min="3" max="3" width="45.33203125" style="58" customWidth="1"/>
    <col min="4" max="4" width="14.109375" style="58" customWidth="1"/>
    <col min="5" max="5" width="16.5546875" style="58" customWidth="1"/>
    <col min="6" max="6" width="13.44140625" style="58" customWidth="1"/>
    <col min="7" max="7" width="14.33203125" style="58" customWidth="1"/>
    <col min="8" max="8" width="14.109375" style="58" customWidth="1"/>
    <col min="9" max="9" width="14.6640625" style="58" customWidth="1"/>
    <col min="10" max="10" width="12.88671875" style="58" customWidth="1"/>
    <col min="11" max="11" width="14.109375" style="58" customWidth="1"/>
    <col min="12" max="12" width="15.33203125" style="58" customWidth="1"/>
    <col min="13" max="13" width="14" style="58" customWidth="1"/>
    <col min="14" max="258" width="11.5546875" style="58" customWidth="1"/>
    <col min="259" max="259" width="36.6640625" style="58" customWidth="1"/>
    <col min="260" max="514" width="11.5546875" style="58" customWidth="1"/>
    <col min="515" max="515" width="36.6640625" style="58" customWidth="1"/>
    <col min="516" max="770" width="11.5546875" style="58" customWidth="1"/>
    <col min="771" max="771" width="36.6640625" style="58" customWidth="1"/>
    <col min="772" max="1026" width="11.5546875" style="58" customWidth="1"/>
    <col min="1027" max="1027" width="36.6640625" style="58" customWidth="1"/>
    <col min="1028" max="1282" width="11.5546875" style="58" customWidth="1"/>
    <col min="1283" max="1283" width="36.6640625" style="58" customWidth="1"/>
    <col min="1284" max="1538" width="11.5546875" style="58" customWidth="1"/>
    <col min="1539" max="1539" width="36.6640625" style="58" customWidth="1"/>
    <col min="1540" max="1794" width="11.5546875" style="58" customWidth="1"/>
    <col min="1795" max="1795" width="36.6640625" style="58" customWidth="1"/>
    <col min="1796" max="2050" width="11.5546875" style="58" customWidth="1"/>
    <col min="2051" max="2051" width="36.6640625" style="58" customWidth="1"/>
    <col min="2052" max="2306" width="11.5546875" style="58" customWidth="1"/>
    <col min="2307" max="2307" width="36.6640625" style="58" customWidth="1"/>
    <col min="2308" max="2562" width="11.5546875" style="58" customWidth="1"/>
    <col min="2563" max="2563" width="36.6640625" style="58" customWidth="1"/>
    <col min="2564" max="2818" width="11.5546875" style="58" customWidth="1"/>
    <col min="2819" max="2819" width="36.6640625" style="58" customWidth="1"/>
    <col min="2820" max="3074" width="11.5546875" style="58" customWidth="1"/>
    <col min="3075" max="3075" width="36.6640625" style="58" customWidth="1"/>
    <col min="3076" max="3330" width="11.5546875" style="58" customWidth="1"/>
    <col min="3331" max="3331" width="36.6640625" style="58" customWidth="1"/>
    <col min="3332" max="3586" width="11.5546875" style="58" customWidth="1"/>
    <col min="3587" max="3587" width="36.6640625" style="58" customWidth="1"/>
    <col min="3588" max="3842" width="11.5546875" style="58" customWidth="1"/>
    <col min="3843" max="3843" width="36.6640625" style="58" customWidth="1"/>
    <col min="3844" max="4098" width="11.5546875" style="58" customWidth="1"/>
    <col min="4099" max="4099" width="36.6640625" style="58" customWidth="1"/>
    <col min="4100" max="4354" width="11.5546875" style="58" customWidth="1"/>
    <col min="4355" max="4355" width="36.6640625" style="58" customWidth="1"/>
    <col min="4356" max="4610" width="11.5546875" style="58" customWidth="1"/>
    <col min="4611" max="4611" width="36.6640625" style="58" customWidth="1"/>
    <col min="4612" max="4866" width="11.5546875" style="58" customWidth="1"/>
    <col min="4867" max="4867" width="36.6640625" style="58" customWidth="1"/>
    <col min="4868" max="5122" width="11.5546875" style="58" customWidth="1"/>
    <col min="5123" max="5123" width="36.6640625" style="58" customWidth="1"/>
    <col min="5124" max="5378" width="11.5546875" style="58" customWidth="1"/>
    <col min="5379" max="5379" width="36.6640625" style="58" customWidth="1"/>
    <col min="5380" max="5634" width="11.5546875" style="58" customWidth="1"/>
    <col min="5635" max="5635" width="36.6640625" style="58" customWidth="1"/>
    <col min="5636" max="5890" width="11.5546875" style="58" customWidth="1"/>
    <col min="5891" max="5891" width="36.6640625" style="58" customWidth="1"/>
    <col min="5892" max="6146" width="11.5546875" style="58" customWidth="1"/>
    <col min="6147" max="6147" width="36.6640625" style="58" customWidth="1"/>
    <col min="6148" max="6402" width="11.5546875" style="58" customWidth="1"/>
    <col min="6403" max="6403" width="36.6640625" style="58" customWidth="1"/>
    <col min="6404" max="6658" width="11.5546875" style="58" customWidth="1"/>
    <col min="6659" max="6659" width="36.6640625" style="58" customWidth="1"/>
    <col min="6660" max="6914" width="11.5546875" style="58" customWidth="1"/>
    <col min="6915" max="6915" width="36.6640625" style="58" customWidth="1"/>
    <col min="6916" max="7170" width="11.5546875" style="58" customWidth="1"/>
    <col min="7171" max="7171" width="36.6640625" style="58" customWidth="1"/>
    <col min="7172" max="7426" width="11.5546875" style="58" customWidth="1"/>
    <col min="7427" max="7427" width="36.6640625" style="58" customWidth="1"/>
    <col min="7428" max="7682" width="11.5546875" style="58" customWidth="1"/>
    <col min="7683" max="7683" width="36.6640625" style="58" customWidth="1"/>
    <col min="7684" max="7938" width="11.5546875" style="58" customWidth="1"/>
    <col min="7939" max="7939" width="36.6640625" style="58" customWidth="1"/>
    <col min="7940" max="8194" width="11.5546875" style="58" customWidth="1"/>
    <col min="8195" max="8195" width="36.6640625" style="58" customWidth="1"/>
    <col min="8196" max="8450" width="11.5546875" style="58" customWidth="1"/>
    <col min="8451" max="8451" width="36.6640625" style="58" customWidth="1"/>
    <col min="8452" max="8706" width="11.5546875" style="58" customWidth="1"/>
    <col min="8707" max="8707" width="36.6640625" style="58" customWidth="1"/>
    <col min="8708" max="8962" width="11.5546875" style="58" customWidth="1"/>
    <col min="8963" max="8963" width="36.6640625" style="58" customWidth="1"/>
    <col min="8964" max="9218" width="11.5546875" style="58" customWidth="1"/>
    <col min="9219" max="9219" width="36.6640625" style="58" customWidth="1"/>
    <col min="9220" max="9474" width="11.5546875" style="58" customWidth="1"/>
    <col min="9475" max="9475" width="36.6640625" style="58" customWidth="1"/>
    <col min="9476" max="9730" width="11.5546875" style="58" customWidth="1"/>
    <col min="9731" max="9731" width="36.6640625" style="58" customWidth="1"/>
    <col min="9732" max="9986" width="11.5546875" style="58" customWidth="1"/>
    <col min="9987" max="9987" width="36.6640625" style="58" customWidth="1"/>
    <col min="9988" max="10242" width="11.5546875" style="58" customWidth="1"/>
    <col min="10243" max="10243" width="36.6640625" style="58" customWidth="1"/>
    <col min="10244" max="10498" width="11.5546875" style="58" customWidth="1"/>
    <col min="10499" max="10499" width="36.6640625" style="58" customWidth="1"/>
    <col min="10500" max="10754" width="11.5546875" style="58" customWidth="1"/>
    <col min="10755" max="10755" width="36.6640625" style="58" customWidth="1"/>
    <col min="10756" max="11010" width="11.5546875" style="58" customWidth="1"/>
    <col min="11011" max="11011" width="36.6640625" style="58" customWidth="1"/>
    <col min="11012" max="11266" width="11.5546875" style="58" customWidth="1"/>
    <col min="11267" max="11267" width="36.6640625" style="58" customWidth="1"/>
    <col min="11268" max="11522" width="11.5546875" style="58" customWidth="1"/>
    <col min="11523" max="11523" width="36.6640625" style="58" customWidth="1"/>
    <col min="11524" max="11778" width="11.5546875" style="58" customWidth="1"/>
    <col min="11779" max="11779" width="36.6640625" style="58" customWidth="1"/>
    <col min="11780" max="12034" width="11.5546875" style="58" customWidth="1"/>
    <col min="12035" max="12035" width="36.6640625" style="58" customWidth="1"/>
    <col min="12036" max="12290" width="11.5546875" style="58" customWidth="1"/>
    <col min="12291" max="12291" width="36.6640625" style="58" customWidth="1"/>
    <col min="12292" max="12546" width="11.5546875" style="58" customWidth="1"/>
    <col min="12547" max="12547" width="36.6640625" style="58" customWidth="1"/>
    <col min="12548" max="12802" width="11.5546875" style="58" customWidth="1"/>
    <col min="12803" max="12803" width="36.6640625" style="58" customWidth="1"/>
    <col min="12804" max="13058" width="11.5546875" style="58" customWidth="1"/>
    <col min="13059" max="13059" width="36.6640625" style="58" customWidth="1"/>
    <col min="13060" max="13314" width="11.5546875" style="58" customWidth="1"/>
    <col min="13315" max="13315" width="36.6640625" style="58" customWidth="1"/>
    <col min="13316" max="13570" width="11.5546875" style="58" customWidth="1"/>
    <col min="13571" max="13571" width="36.6640625" style="58" customWidth="1"/>
    <col min="13572" max="13826" width="11.5546875" style="58" customWidth="1"/>
    <col min="13827" max="13827" width="36.6640625" style="58" customWidth="1"/>
    <col min="13828" max="14082" width="11.5546875" style="58" customWidth="1"/>
    <col min="14083" max="14083" width="36.6640625" style="58" customWidth="1"/>
    <col min="14084" max="14338" width="11.5546875" style="58" customWidth="1"/>
    <col min="14339" max="14339" width="36.6640625" style="58" customWidth="1"/>
    <col min="14340" max="14594" width="11.5546875" style="58" customWidth="1"/>
    <col min="14595" max="14595" width="36.6640625" style="58" customWidth="1"/>
    <col min="14596" max="14850" width="11.5546875" style="58" customWidth="1"/>
    <col min="14851" max="14851" width="36.6640625" style="58" customWidth="1"/>
    <col min="14852" max="15106" width="11.5546875" style="58" customWidth="1"/>
    <col min="15107" max="15107" width="36.6640625" style="58" customWidth="1"/>
    <col min="15108" max="15362" width="11.5546875" style="58" customWidth="1"/>
    <col min="15363" max="15363" width="36.6640625" style="58" customWidth="1"/>
    <col min="15364" max="15618" width="11.5546875" style="58" customWidth="1"/>
    <col min="15619" max="15619" width="36.6640625" style="58" customWidth="1"/>
    <col min="15620" max="15874" width="11.5546875" style="58" customWidth="1"/>
    <col min="15875" max="15875" width="36.6640625" style="58" customWidth="1"/>
    <col min="15876" max="16130" width="11.5546875" style="58" customWidth="1"/>
    <col min="16131" max="16131" width="36.6640625" style="58" customWidth="1"/>
    <col min="16132" max="16384" width="11.5546875" style="58" customWidth="1"/>
  </cols>
  <sheetData>
    <row r="1" spans="1:13">
      <c r="D1" s="59" t="s">
        <v>188</v>
      </c>
      <c r="E1" s="59" t="s">
        <v>189</v>
      </c>
      <c r="F1" s="59" t="s">
        <v>188</v>
      </c>
      <c r="G1" s="59" t="s">
        <v>189</v>
      </c>
      <c r="H1" s="59" t="s">
        <v>188</v>
      </c>
      <c r="I1" s="59" t="s">
        <v>189</v>
      </c>
      <c r="J1" s="59" t="s">
        <v>188</v>
      </c>
      <c r="K1" s="59" t="s">
        <v>189</v>
      </c>
      <c r="L1" s="59" t="s">
        <v>188</v>
      </c>
      <c r="M1" s="59" t="s">
        <v>189</v>
      </c>
    </row>
    <row r="2" spans="1:13" ht="20.399999999999999">
      <c r="A2" s="60" t="s">
        <v>190</v>
      </c>
      <c r="F2" s="61" t="s">
        <v>191</v>
      </c>
      <c r="J2" s="60" t="s">
        <v>192</v>
      </c>
      <c r="L2" s="62">
        <v>1</v>
      </c>
    </row>
    <row r="4" spans="1:13" ht="20.399999999999999">
      <c r="A4" s="63" t="s">
        <v>193</v>
      </c>
      <c r="F4" s="61" t="s">
        <v>194</v>
      </c>
      <c r="J4" s="60" t="s">
        <v>195</v>
      </c>
      <c r="L4" s="64" t="s">
        <v>196</v>
      </c>
    </row>
    <row r="5" spans="1:13" ht="20.399999999999999">
      <c r="A5" s="60" t="s">
        <v>197</v>
      </c>
      <c r="F5" s="61" t="s">
        <v>198</v>
      </c>
      <c r="J5" s="60" t="s">
        <v>199</v>
      </c>
      <c r="L5" s="64" t="s">
        <v>200</v>
      </c>
    </row>
    <row r="7" spans="1:13" ht="20.399999999999999">
      <c r="A7" s="65" t="s">
        <v>201</v>
      </c>
      <c r="B7" s="66" t="s">
        <v>202</v>
      </c>
      <c r="C7" s="66" t="s">
        <v>203</v>
      </c>
      <c r="D7" s="383" t="s">
        <v>204</v>
      </c>
      <c r="E7" s="383"/>
      <c r="F7" s="383" t="s">
        <v>205</v>
      </c>
      <c r="G7" s="383"/>
      <c r="H7" s="383" t="s">
        <v>206</v>
      </c>
      <c r="I7" s="383"/>
      <c r="J7" s="383" t="s">
        <v>207</v>
      </c>
      <c r="K7" s="383"/>
      <c r="L7" s="383" t="s">
        <v>208</v>
      </c>
      <c r="M7" s="383"/>
    </row>
    <row r="8" spans="1:13" ht="20.399999999999999">
      <c r="A8" s="67"/>
      <c r="B8" s="67"/>
      <c r="C8" s="67"/>
      <c r="D8" s="65" t="s">
        <v>188</v>
      </c>
      <c r="E8" s="65" t="s">
        <v>189</v>
      </c>
      <c r="F8" s="65" t="s">
        <v>188</v>
      </c>
      <c r="G8" s="65" t="s">
        <v>189</v>
      </c>
      <c r="H8" s="65" t="s">
        <v>188</v>
      </c>
      <c r="I8" s="65" t="s">
        <v>189</v>
      </c>
      <c r="J8" s="65" t="s">
        <v>188</v>
      </c>
      <c r="K8" s="65" t="s">
        <v>189</v>
      </c>
      <c r="L8" s="65" t="s">
        <v>188</v>
      </c>
      <c r="M8" s="65" t="s">
        <v>189</v>
      </c>
    </row>
    <row r="9" spans="1:13" ht="20.399999999999999">
      <c r="A9" s="68">
        <v>1</v>
      </c>
      <c r="B9" s="69" t="s">
        <v>209</v>
      </c>
      <c r="C9" s="70" t="s">
        <v>210</v>
      </c>
      <c r="D9" s="71">
        <v>109338</v>
      </c>
      <c r="E9" s="72"/>
      <c r="F9" s="71">
        <v>80765.34</v>
      </c>
      <c r="G9" s="72"/>
      <c r="H9" s="72"/>
      <c r="I9" s="72"/>
      <c r="J9" s="71">
        <v>80765.34</v>
      </c>
      <c r="K9" s="72"/>
      <c r="L9" s="71">
        <v>190103.34</v>
      </c>
      <c r="M9" s="72"/>
    </row>
    <row r="10" spans="1:13" ht="20.399999999999999">
      <c r="A10" s="73">
        <v>2</v>
      </c>
      <c r="B10" s="74" t="s">
        <v>211</v>
      </c>
      <c r="C10" s="75" t="s">
        <v>212</v>
      </c>
      <c r="D10" s="76">
        <v>1000</v>
      </c>
      <c r="E10" s="77"/>
      <c r="F10" s="77"/>
      <c r="G10" s="77"/>
      <c r="H10" s="77"/>
      <c r="I10" s="77"/>
      <c r="J10" s="77"/>
      <c r="K10" s="77"/>
      <c r="L10" s="76">
        <v>1000</v>
      </c>
      <c r="M10" s="77"/>
    </row>
    <row r="11" spans="1:13" ht="20.399999999999999">
      <c r="A11" s="73">
        <v>3</v>
      </c>
      <c r="B11" s="74" t="s">
        <v>213</v>
      </c>
      <c r="C11" s="75" t="s">
        <v>214</v>
      </c>
      <c r="D11" s="76">
        <v>1000.03</v>
      </c>
      <c r="E11" s="77"/>
      <c r="F11" s="76">
        <v>4263579.4400000004</v>
      </c>
      <c r="G11" s="77"/>
      <c r="H11" s="77"/>
      <c r="I11" s="76">
        <v>4263579.4400000004</v>
      </c>
      <c r="J11" s="77"/>
      <c r="K11" s="77"/>
      <c r="L11" s="76">
        <v>1000.03</v>
      </c>
      <c r="M11" s="77"/>
    </row>
    <row r="12" spans="1:13" ht="20.399999999999999">
      <c r="A12" s="73">
        <v>4</v>
      </c>
      <c r="B12" s="74" t="s">
        <v>215</v>
      </c>
      <c r="C12" s="75" t="s">
        <v>216</v>
      </c>
      <c r="D12" s="76">
        <v>8900</v>
      </c>
      <c r="E12" s="77"/>
      <c r="F12" s="77"/>
      <c r="G12" s="77"/>
      <c r="H12" s="77"/>
      <c r="I12" s="77"/>
      <c r="J12" s="77"/>
      <c r="K12" s="77"/>
      <c r="L12" s="76">
        <v>8900</v>
      </c>
      <c r="M12" s="77"/>
    </row>
    <row r="13" spans="1:13" ht="20.399999999999999">
      <c r="A13" s="73">
        <v>5</v>
      </c>
      <c r="B13" s="74" t="s">
        <v>217</v>
      </c>
      <c r="C13" s="75" t="s">
        <v>218</v>
      </c>
      <c r="D13" s="76">
        <v>2000</v>
      </c>
      <c r="E13" s="77"/>
      <c r="F13" s="77"/>
      <c r="G13" s="76">
        <v>2000</v>
      </c>
      <c r="H13" s="77"/>
      <c r="I13" s="77"/>
      <c r="J13" s="77"/>
      <c r="K13" s="76">
        <v>2000</v>
      </c>
      <c r="L13" s="77"/>
      <c r="M13" s="77"/>
    </row>
    <row r="14" spans="1:13" ht="20.399999999999999">
      <c r="A14" s="73">
        <v>6</v>
      </c>
      <c r="B14" s="74" t="s">
        <v>219</v>
      </c>
      <c r="C14" s="75" t="s">
        <v>220</v>
      </c>
      <c r="D14" s="77"/>
      <c r="E14" s="76">
        <v>67393.25</v>
      </c>
      <c r="F14" s="76">
        <v>72393.25</v>
      </c>
      <c r="G14" s="77"/>
      <c r="H14" s="77"/>
      <c r="I14" s="77"/>
      <c r="J14" s="76">
        <v>72393.25</v>
      </c>
      <c r="K14" s="77"/>
      <c r="L14" s="76">
        <v>5000</v>
      </c>
      <c r="M14" s="77"/>
    </row>
    <row r="15" spans="1:13" ht="20.399999999999999">
      <c r="A15" s="73">
        <v>7</v>
      </c>
      <c r="B15" s="74" t="s">
        <v>221</v>
      </c>
      <c r="C15" s="75" t="s">
        <v>222</v>
      </c>
      <c r="D15" s="76">
        <v>776051.7</v>
      </c>
      <c r="E15" s="77"/>
      <c r="F15" s="77"/>
      <c r="G15" s="77"/>
      <c r="H15" s="77"/>
      <c r="I15" s="77"/>
      <c r="J15" s="77"/>
      <c r="K15" s="77"/>
      <c r="L15" s="76">
        <v>776051.7</v>
      </c>
      <c r="M15" s="77"/>
    </row>
    <row r="16" spans="1:13" ht="20.399999999999999">
      <c r="A16" s="73">
        <v>8</v>
      </c>
      <c r="B16" s="74" t="s">
        <v>223</v>
      </c>
      <c r="C16" s="75" t="s">
        <v>224</v>
      </c>
      <c r="D16" s="76">
        <v>5000</v>
      </c>
      <c r="E16" s="77"/>
      <c r="F16" s="77"/>
      <c r="G16" s="77"/>
      <c r="H16" s="77"/>
      <c r="I16" s="77"/>
      <c r="J16" s="77"/>
      <c r="K16" s="77"/>
      <c r="L16" s="76">
        <v>5000</v>
      </c>
      <c r="M16" s="77"/>
    </row>
    <row r="17" spans="1:13" ht="20.399999999999999">
      <c r="A17" s="73">
        <v>9</v>
      </c>
      <c r="B17" s="74" t="s">
        <v>225</v>
      </c>
      <c r="C17" s="75" t="s">
        <v>226</v>
      </c>
      <c r="D17" s="76">
        <v>1000</v>
      </c>
      <c r="E17" s="77"/>
      <c r="F17" s="77"/>
      <c r="G17" s="76">
        <v>1000</v>
      </c>
      <c r="H17" s="77"/>
      <c r="I17" s="77"/>
      <c r="J17" s="77"/>
      <c r="K17" s="76">
        <v>1000</v>
      </c>
      <c r="L17" s="77"/>
      <c r="M17" s="77"/>
    </row>
    <row r="18" spans="1:13" ht="20.399999999999999">
      <c r="A18" s="73">
        <v>10</v>
      </c>
      <c r="B18" s="74" t="s">
        <v>227</v>
      </c>
      <c r="C18" s="75" t="s">
        <v>228</v>
      </c>
      <c r="D18" s="76">
        <v>181340.23</v>
      </c>
      <c r="E18" s="77"/>
      <c r="F18" s="77"/>
      <c r="G18" s="76">
        <v>52864.39</v>
      </c>
      <c r="H18" s="77"/>
      <c r="I18" s="77"/>
      <c r="J18" s="77"/>
      <c r="K18" s="76">
        <v>52864.39</v>
      </c>
      <c r="L18" s="76">
        <v>128475.84</v>
      </c>
      <c r="M18" s="77"/>
    </row>
    <row r="19" spans="1:13" ht="20.399999999999999">
      <c r="A19" s="73">
        <v>11</v>
      </c>
      <c r="B19" s="74" t="s">
        <v>229</v>
      </c>
      <c r="C19" s="75" t="s">
        <v>230</v>
      </c>
      <c r="D19" s="76">
        <v>253115.61999999761</v>
      </c>
      <c r="E19" s="77"/>
      <c r="F19" s="76">
        <v>38184.32</v>
      </c>
      <c r="G19" s="77"/>
      <c r="H19" s="77"/>
      <c r="I19" s="77"/>
      <c r="J19" s="76">
        <v>38184.32</v>
      </c>
      <c r="K19" s="77"/>
      <c r="L19" s="76">
        <v>291299.93999999762</v>
      </c>
      <c r="M19" s="77"/>
    </row>
    <row r="20" spans="1:13" ht="20.399999999999999">
      <c r="A20" s="73">
        <v>12</v>
      </c>
      <c r="B20" s="74" t="s">
        <v>231</v>
      </c>
      <c r="C20" s="75" t="s">
        <v>232</v>
      </c>
      <c r="D20" s="76">
        <v>27647110.629999999</v>
      </c>
      <c r="E20" s="77"/>
      <c r="F20" s="77"/>
      <c r="G20" s="76">
        <v>5674527.5800000001</v>
      </c>
      <c r="H20" s="76">
        <v>9835838.7899999991</v>
      </c>
      <c r="I20" s="77"/>
      <c r="J20" s="76">
        <v>4161311.21</v>
      </c>
      <c r="K20" s="77"/>
      <c r="L20" s="76">
        <v>31808421.84</v>
      </c>
      <c r="M20" s="77"/>
    </row>
    <row r="21" spans="1:13" ht="20.399999999999999">
      <c r="A21" s="73">
        <v>13</v>
      </c>
      <c r="B21" s="74" t="s">
        <v>233</v>
      </c>
      <c r="C21" s="75" t="s">
        <v>234</v>
      </c>
      <c r="D21" s="76">
        <v>66658.38</v>
      </c>
      <c r="E21" s="77"/>
      <c r="F21" s="77"/>
      <c r="G21" s="76">
        <v>52990.7</v>
      </c>
      <c r="H21" s="77"/>
      <c r="I21" s="77"/>
      <c r="J21" s="77"/>
      <c r="K21" s="76">
        <v>52990.7</v>
      </c>
      <c r="L21" s="76">
        <v>13667.68</v>
      </c>
      <c r="M21" s="77"/>
    </row>
    <row r="22" spans="1:13" ht="20.399999999999999">
      <c r="A22" s="73">
        <v>14</v>
      </c>
      <c r="B22" s="74" t="s">
        <v>235</v>
      </c>
      <c r="C22" s="75" t="s">
        <v>236</v>
      </c>
      <c r="D22" s="76">
        <v>1667265.22</v>
      </c>
      <c r="E22" s="77"/>
      <c r="F22" s="77"/>
      <c r="G22" s="76">
        <v>660851.43000000005</v>
      </c>
      <c r="H22" s="77"/>
      <c r="I22" s="77"/>
      <c r="J22" s="77"/>
      <c r="K22" s="76">
        <v>660851.43000000005</v>
      </c>
      <c r="L22" s="76">
        <v>1006413.79</v>
      </c>
      <c r="M22" s="77"/>
    </row>
    <row r="23" spans="1:13" ht="20.399999999999999">
      <c r="A23" s="73">
        <v>15</v>
      </c>
      <c r="B23" s="74" t="s">
        <v>237</v>
      </c>
      <c r="C23" s="75" t="s">
        <v>238</v>
      </c>
      <c r="D23" s="76">
        <v>3766.98</v>
      </c>
      <c r="E23" s="77"/>
      <c r="F23" s="76">
        <v>7.44</v>
      </c>
      <c r="G23" s="77"/>
      <c r="H23" s="77"/>
      <c r="I23" s="77"/>
      <c r="J23" s="76">
        <v>7.44</v>
      </c>
      <c r="K23" s="77"/>
      <c r="L23" s="76">
        <v>3774.42</v>
      </c>
      <c r="M23" s="77"/>
    </row>
    <row r="24" spans="1:13" ht="20.399999999999999">
      <c r="A24" s="73">
        <v>16</v>
      </c>
      <c r="B24" s="74" t="s">
        <v>239</v>
      </c>
      <c r="C24" s="75" t="s">
        <v>240</v>
      </c>
      <c r="D24" s="76">
        <v>51766.91</v>
      </c>
      <c r="E24" s="77"/>
      <c r="F24" s="77"/>
      <c r="G24" s="76">
        <v>51766.91</v>
      </c>
      <c r="H24" s="77"/>
      <c r="I24" s="77"/>
      <c r="J24" s="77"/>
      <c r="K24" s="76">
        <v>51766.91</v>
      </c>
      <c r="L24" s="77"/>
      <c r="M24" s="77"/>
    </row>
    <row r="25" spans="1:13" ht="20.399999999999999">
      <c r="A25" s="73">
        <v>17</v>
      </c>
      <c r="B25" s="74" t="s">
        <v>241</v>
      </c>
      <c r="C25" s="75" t="s">
        <v>242</v>
      </c>
      <c r="D25" s="76">
        <v>530.58000000000004</v>
      </c>
      <c r="E25" s="77"/>
      <c r="F25" s="76">
        <v>1.05</v>
      </c>
      <c r="G25" s="77"/>
      <c r="H25" s="77"/>
      <c r="I25" s="77"/>
      <c r="J25" s="76">
        <v>1.05</v>
      </c>
      <c r="K25" s="77"/>
      <c r="L25" s="76">
        <v>531.63</v>
      </c>
      <c r="M25" s="77"/>
    </row>
    <row r="26" spans="1:13" ht="20.399999999999999">
      <c r="A26" s="73">
        <v>18</v>
      </c>
      <c r="B26" s="74" t="s">
        <v>243</v>
      </c>
      <c r="C26" s="75" t="s">
        <v>244</v>
      </c>
      <c r="D26" s="76">
        <v>4789.93</v>
      </c>
      <c r="E26" s="77"/>
      <c r="F26" s="76">
        <v>9.4600000000000009</v>
      </c>
      <c r="G26" s="77"/>
      <c r="H26" s="77"/>
      <c r="I26" s="77"/>
      <c r="J26" s="76">
        <v>9.4600000000000009</v>
      </c>
      <c r="K26" s="77"/>
      <c r="L26" s="76">
        <v>4799.3900000000003</v>
      </c>
      <c r="M26" s="77"/>
    </row>
    <row r="27" spans="1:13" ht="20.399999999999999">
      <c r="A27" s="73">
        <v>19</v>
      </c>
      <c r="B27" s="74" t="s">
        <v>245</v>
      </c>
      <c r="C27" s="75" t="s">
        <v>246</v>
      </c>
      <c r="D27" s="76">
        <v>8250.7099999999991</v>
      </c>
      <c r="E27" s="77"/>
      <c r="F27" s="77"/>
      <c r="G27" s="76">
        <v>8250.7099999999991</v>
      </c>
      <c r="H27" s="77"/>
      <c r="I27" s="77"/>
      <c r="J27" s="77"/>
      <c r="K27" s="76">
        <v>8250.7099999999991</v>
      </c>
      <c r="L27" s="77"/>
      <c r="M27" s="77"/>
    </row>
    <row r="28" spans="1:13" ht="20.399999999999999">
      <c r="A28" s="73">
        <v>20</v>
      </c>
      <c r="B28" s="74" t="s">
        <v>247</v>
      </c>
      <c r="C28" s="75" t="s">
        <v>248</v>
      </c>
      <c r="D28" s="76">
        <v>3000000</v>
      </c>
      <c r="E28" s="77"/>
      <c r="F28" s="77"/>
      <c r="G28" s="77"/>
      <c r="H28" s="77"/>
      <c r="I28" s="77"/>
      <c r="J28" s="77"/>
      <c r="K28" s="77"/>
      <c r="L28" s="76">
        <v>3000000</v>
      </c>
      <c r="M28" s="77"/>
    </row>
    <row r="29" spans="1:13" ht="20.399999999999999">
      <c r="A29" s="73">
        <v>21</v>
      </c>
      <c r="B29" s="74" t="s">
        <v>249</v>
      </c>
      <c r="C29" s="75" t="s">
        <v>250</v>
      </c>
      <c r="D29" s="77"/>
      <c r="E29" s="77"/>
      <c r="F29" s="76">
        <v>7603917.4000000004</v>
      </c>
      <c r="G29" s="77"/>
      <c r="H29" s="77"/>
      <c r="I29" s="77"/>
      <c r="J29" s="76">
        <v>7603917.4000000004</v>
      </c>
      <c r="K29" s="77"/>
      <c r="L29" s="76">
        <v>7603917.4000000004</v>
      </c>
      <c r="M29" s="77"/>
    </row>
    <row r="30" spans="1:13" ht="20.399999999999999">
      <c r="A30" s="73">
        <v>22</v>
      </c>
      <c r="B30" s="74" t="s">
        <v>251</v>
      </c>
      <c r="C30" s="75" t="s">
        <v>252</v>
      </c>
      <c r="D30" s="76">
        <v>500.23</v>
      </c>
      <c r="E30" s="77"/>
      <c r="F30" s="77"/>
      <c r="G30" s="77"/>
      <c r="H30" s="77"/>
      <c r="I30" s="77"/>
      <c r="J30" s="77"/>
      <c r="K30" s="77"/>
      <c r="L30" s="76">
        <v>500.23</v>
      </c>
      <c r="M30" s="77"/>
    </row>
    <row r="31" spans="1:13" ht="20.399999999999999">
      <c r="A31" s="73">
        <v>23</v>
      </c>
      <c r="B31" s="74" t="s">
        <v>253</v>
      </c>
      <c r="C31" s="75" t="s">
        <v>254</v>
      </c>
      <c r="D31" s="76">
        <v>43248326.57</v>
      </c>
      <c r="E31" s="77"/>
      <c r="F31" s="76">
        <v>563611.61</v>
      </c>
      <c r="G31" s="77"/>
      <c r="H31" s="77"/>
      <c r="I31" s="77"/>
      <c r="J31" s="76">
        <v>563611.61</v>
      </c>
      <c r="K31" s="77"/>
      <c r="L31" s="76">
        <v>43811938.18</v>
      </c>
      <c r="M31" s="77"/>
    </row>
    <row r="32" spans="1:13" ht="20.399999999999999">
      <c r="A32" s="73">
        <v>24</v>
      </c>
      <c r="B32" s="74" t="s">
        <v>255</v>
      </c>
      <c r="C32" s="75" t="s">
        <v>256</v>
      </c>
      <c r="D32" s="76">
        <v>1034176.79</v>
      </c>
      <c r="E32" s="77"/>
      <c r="F32" s="76">
        <v>6277.79</v>
      </c>
      <c r="G32" s="77"/>
      <c r="H32" s="77"/>
      <c r="I32" s="77"/>
      <c r="J32" s="76">
        <v>6277.79</v>
      </c>
      <c r="K32" s="77"/>
      <c r="L32" s="76">
        <v>1040454.58</v>
      </c>
      <c r="M32" s="77"/>
    </row>
    <row r="33" spans="1:13" ht="20.399999999999999">
      <c r="A33" s="73">
        <v>25</v>
      </c>
      <c r="B33" s="74" t="s">
        <v>257</v>
      </c>
      <c r="C33" s="75" t="s">
        <v>258</v>
      </c>
      <c r="D33" s="76">
        <v>12311907.140000001</v>
      </c>
      <c r="E33" s="77"/>
      <c r="F33" s="76">
        <v>103861.07</v>
      </c>
      <c r="G33" s="77"/>
      <c r="H33" s="77"/>
      <c r="I33" s="77"/>
      <c r="J33" s="76">
        <v>103861.07</v>
      </c>
      <c r="K33" s="77"/>
      <c r="L33" s="76">
        <v>12415768.210000001</v>
      </c>
      <c r="M33" s="77"/>
    </row>
    <row r="34" spans="1:13" ht="20.399999999999999">
      <c r="A34" s="73">
        <v>26</v>
      </c>
      <c r="B34" s="74" t="s">
        <v>259</v>
      </c>
      <c r="C34" s="75" t="s">
        <v>260</v>
      </c>
      <c r="D34" s="76">
        <v>208099.72</v>
      </c>
      <c r="E34" s="77"/>
      <c r="F34" s="76">
        <v>2832.76</v>
      </c>
      <c r="G34" s="77"/>
      <c r="H34" s="77"/>
      <c r="I34" s="77"/>
      <c r="J34" s="76">
        <v>2832.76</v>
      </c>
      <c r="K34" s="77"/>
      <c r="L34" s="76">
        <v>210932.48000000001</v>
      </c>
      <c r="M34" s="77"/>
    </row>
    <row r="35" spans="1:13" ht="20.399999999999999">
      <c r="A35" s="73">
        <v>27</v>
      </c>
      <c r="B35" s="74" t="s">
        <v>261</v>
      </c>
      <c r="C35" s="75" t="s">
        <v>262</v>
      </c>
      <c r="D35" s="76">
        <v>89999</v>
      </c>
      <c r="E35" s="77"/>
      <c r="F35" s="77"/>
      <c r="G35" s="77"/>
      <c r="H35" s="77"/>
      <c r="I35" s="77"/>
      <c r="J35" s="77"/>
      <c r="K35" s="77"/>
      <c r="L35" s="76">
        <v>89999</v>
      </c>
      <c r="M35" s="77"/>
    </row>
    <row r="36" spans="1:13" ht="20.399999999999999">
      <c r="A36" s="73">
        <v>28</v>
      </c>
      <c r="B36" s="74" t="s">
        <v>263</v>
      </c>
      <c r="C36" s="75" t="s">
        <v>264</v>
      </c>
      <c r="D36" s="77"/>
      <c r="E36" s="77"/>
      <c r="F36" s="76">
        <v>2749.97</v>
      </c>
      <c r="G36" s="77"/>
      <c r="H36" s="77"/>
      <c r="I36" s="77"/>
      <c r="J36" s="76">
        <v>2749.97</v>
      </c>
      <c r="K36" s="77"/>
      <c r="L36" s="76">
        <v>2749.97</v>
      </c>
      <c r="M36" s="77"/>
    </row>
    <row r="37" spans="1:13" ht="20.399999999999999">
      <c r="A37" s="73">
        <v>29</v>
      </c>
      <c r="B37" s="74" t="s">
        <v>265</v>
      </c>
      <c r="C37" s="75" t="s">
        <v>266</v>
      </c>
      <c r="D37" s="76">
        <v>329594394.31</v>
      </c>
      <c r="E37" s="77"/>
      <c r="F37" s="76">
        <v>1390023.6100000024</v>
      </c>
      <c r="G37" s="77"/>
      <c r="H37" s="77"/>
      <c r="I37" s="77"/>
      <c r="J37" s="76">
        <v>1390023.6100000024</v>
      </c>
      <c r="K37" s="77"/>
      <c r="L37" s="76">
        <v>330984417.92000002</v>
      </c>
      <c r="M37" s="77"/>
    </row>
    <row r="38" spans="1:13" ht="20.399999999999999">
      <c r="A38" s="73">
        <v>30</v>
      </c>
      <c r="B38" s="74" t="s">
        <v>267</v>
      </c>
      <c r="C38" s="75" t="s">
        <v>268</v>
      </c>
      <c r="D38" s="76">
        <v>702463852</v>
      </c>
      <c r="E38" s="77"/>
      <c r="F38" s="77"/>
      <c r="G38" s="77"/>
      <c r="H38" s="77"/>
      <c r="I38" s="77"/>
      <c r="J38" s="77"/>
      <c r="K38" s="77"/>
      <c r="L38" s="76">
        <v>702463852</v>
      </c>
      <c r="M38" s="77"/>
    </row>
    <row r="39" spans="1:13" ht="20.399999999999999">
      <c r="A39" s="73">
        <v>31</v>
      </c>
      <c r="B39" s="74" t="s">
        <v>269</v>
      </c>
      <c r="C39" s="75" t="s">
        <v>270</v>
      </c>
      <c r="D39" s="76">
        <v>47358762.009999998</v>
      </c>
      <c r="E39" s="77"/>
      <c r="F39" s="76">
        <v>3039</v>
      </c>
      <c r="G39" s="77"/>
      <c r="H39" s="77"/>
      <c r="I39" s="77"/>
      <c r="J39" s="76">
        <v>3039</v>
      </c>
      <c r="K39" s="77"/>
      <c r="L39" s="76">
        <v>47361801.009999998</v>
      </c>
      <c r="M39" s="77"/>
    </row>
    <row r="40" spans="1:13" ht="20.399999999999999">
      <c r="A40" s="73">
        <v>32</v>
      </c>
      <c r="B40" s="74" t="s">
        <v>271</v>
      </c>
      <c r="C40" s="75" t="s">
        <v>272</v>
      </c>
      <c r="D40" s="76">
        <v>223780656.28999999</v>
      </c>
      <c r="E40" s="77"/>
      <c r="F40" s="76">
        <v>2089932.3099999996</v>
      </c>
      <c r="G40" s="77"/>
      <c r="H40" s="77"/>
      <c r="I40" s="77"/>
      <c r="J40" s="76">
        <v>2089932.3099999996</v>
      </c>
      <c r="K40" s="77"/>
      <c r="L40" s="76">
        <v>225870588.59999999</v>
      </c>
      <c r="M40" s="77"/>
    </row>
    <row r="41" spans="1:13" ht="20.399999999999999">
      <c r="A41" s="73">
        <v>33</v>
      </c>
      <c r="B41" s="74" t="s">
        <v>273</v>
      </c>
      <c r="C41" s="75" t="s">
        <v>274</v>
      </c>
      <c r="D41" s="76">
        <v>125117746.72</v>
      </c>
      <c r="E41" s="77"/>
      <c r="F41" s="77"/>
      <c r="G41" s="77"/>
      <c r="H41" s="77"/>
      <c r="I41" s="77"/>
      <c r="J41" s="77"/>
      <c r="K41" s="77"/>
      <c r="L41" s="76">
        <v>125117746.72</v>
      </c>
      <c r="M41" s="77"/>
    </row>
    <row r="42" spans="1:13" ht="20.399999999999999">
      <c r="A42" s="73">
        <v>34</v>
      </c>
      <c r="B42" s="74" t="s">
        <v>275</v>
      </c>
      <c r="C42" s="75" t="s">
        <v>276</v>
      </c>
      <c r="D42" s="76">
        <v>27943362.649999999</v>
      </c>
      <c r="E42" s="77"/>
      <c r="F42" s="76">
        <v>1730</v>
      </c>
      <c r="G42" s="77"/>
      <c r="H42" s="77"/>
      <c r="I42" s="77"/>
      <c r="J42" s="76">
        <v>1730</v>
      </c>
      <c r="K42" s="77"/>
      <c r="L42" s="76">
        <v>27945092.649999999</v>
      </c>
      <c r="M42" s="77"/>
    </row>
    <row r="43" spans="1:13" ht="20.399999999999999">
      <c r="A43" s="73">
        <v>35</v>
      </c>
      <c r="B43" s="74" t="s">
        <v>277</v>
      </c>
      <c r="C43" s="75" t="s">
        <v>278</v>
      </c>
      <c r="D43" s="76">
        <v>42279087.909999996</v>
      </c>
      <c r="E43" s="77"/>
      <c r="F43" s="76">
        <v>752905.5</v>
      </c>
      <c r="G43" s="77"/>
      <c r="H43" s="77"/>
      <c r="I43" s="77"/>
      <c r="J43" s="76">
        <v>752905.5</v>
      </c>
      <c r="K43" s="77"/>
      <c r="L43" s="76">
        <v>43031993.409999996</v>
      </c>
      <c r="M43" s="77"/>
    </row>
    <row r="44" spans="1:13" ht="20.399999999999999">
      <c r="A44" s="73">
        <v>36</v>
      </c>
      <c r="B44" s="74" t="s">
        <v>279</v>
      </c>
      <c r="C44" s="75" t="s">
        <v>280</v>
      </c>
      <c r="D44" s="76">
        <v>130397213.84999999</v>
      </c>
      <c r="E44" s="77"/>
      <c r="F44" s="76">
        <v>103691.41</v>
      </c>
      <c r="G44" s="77"/>
      <c r="H44" s="77"/>
      <c r="I44" s="77"/>
      <c r="J44" s="76">
        <v>103691.41</v>
      </c>
      <c r="K44" s="77"/>
      <c r="L44" s="76">
        <v>130500905.26000001</v>
      </c>
      <c r="M44" s="77"/>
    </row>
    <row r="45" spans="1:13" ht="20.399999999999999">
      <c r="A45" s="73">
        <v>37</v>
      </c>
      <c r="B45" s="74" t="s">
        <v>281</v>
      </c>
      <c r="C45" s="75" t="s">
        <v>282</v>
      </c>
      <c r="D45" s="76">
        <v>37449620.579999998</v>
      </c>
      <c r="E45" s="77"/>
      <c r="F45" s="76">
        <v>32565</v>
      </c>
      <c r="G45" s="77"/>
      <c r="H45" s="77"/>
      <c r="I45" s="77"/>
      <c r="J45" s="76">
        <v>32565</v>
      </c>
      <c r="K45" s="77"/>
      <c r="L45" s="76">
        <v>37482185.579999998</v>
      </c>
      <c r="M45" s="77"/>
    </row>
    <row r="46" spans="1:13" ht="20.399999999999999">
      <c r="A46" s="73">
        <v>38</v>
      </c>
      <c r="B46" s="74" t="s">
        <v>283</v>
      </c>
      <c r="C46" s="75" t="s">
        <v>284</v>
      </c>
      <c r="D46" s="76">
        <v>151622475.36000001</v>
      </c>
      <c r="E46" s="77"/>
      <c r="F46" s="76">
        <v>754437.1</v>
      </c>
      <c r="G46" s="77"/>
      <c r="H46" s="77"/>
      <c r="I46" s="77"/>
      <c r="J46" s="76">
        <v>754437.1</v>
      </c>
      <c r="K46" s="77"/>
      <c r="L46" s="76">
        <v>152376912.46000001</v>
      </c>
      <c r="M46" s="77"/>
    </row>
    <row r="47" spans="1:13" ht="20.399999999999999">
      <c r="A47" s="73">
        <v>39</v>
      </c>
      <c r="B47" s="74" t="s">
        <v>285</v>
      </c>
      <c r="C47" s="75" t="s">
        <v>286</v>
      </c>
      <c r="D47" s="76">
        <v>18677152.5</v>
      </c>
      <c r="E47" s="77"/>
      <c r="F47" s="76">
        <v>5626.5</v>
      </c>
      <c r="G47" s="77"/>
      <c r="H47" s="77"/>
      <c r="I47" s="77"/>
      <c r="J47" s="76">
        <v>5626.5</v>
      </c>
      <c r="K47" s="77"/>
      <c r="L47" s="76">
        <v>18682779</v>
      </c>
      <c r="M47" s="77"/>
    </row>
    <row r="48" spans="1:13" ht="20.399999999999999">
      <c r="A48" s="73">
        <v>40</v>
      </c>
      <c r="B48" s="74" t="s">
        <v>287</v>
      </c>
      <c r="C48" s="75" t="s">
        <v>288</v>
      </c>
      <c r="D48" s="76">
        <v>120119075.59</v>
      </c>
      <c r="E48" s="77"/>
      <c r="F48" s="76">
        <v>23783.65</v>
      </c>
      <c r="G48" s="77"/>
      <c r="H48" s="77"/>
      <c r="I48" s="77"/>
      <c r="J48" s="76">
        <v>23783.65</v>
      </c>
      <c r="K48" s="77"/>
      <c r="L48" s="76">
        <v>120142859.23999999</v>
      </c>
      <c r="M48" s="77"/>
    </row>
    <row r="49" spans="1:13" ht="20.399999999999999">
      <c r="A49" s="73">
        <v>41</v>
      </c>
      <c r="B49" s="74" t="s">
        <v>289</v>
      </c>
      <c r="C49" s="75" t="s">
        <v>290</v>
      </c>
      <c r="D49" s="76">
        <v>24194849</v>
      </c>
      <c r="E49" s="77"/>
      <c r="F49" s="76">
        <v>21909.97</v>
      </c>
      <c r="G49" s="77"/>
      <c r="H49" s="77"/>
      <c r="I49" s="77"/>
      <c r="J49" s="76">
        <v>21909.97</v>
      </c>
      <c r="K49" s="77"/>
      <c r="L49" s="76">
        <v>24216758.969999999</v>
      </c>
      <c r="M49" s="77"/>
    </row>
    <row r="50" spans="1:13" ht="20.399999999999999">
      <c r="A50" s="73">
        <v>42</v>
      </c>
      <c r="B50" s="74" t="s">
        <v>291</v>
      </c>
      <c r="C50" s="75" t="s">
        <v>292</v>
      </c>
      <c r="D50" s="76">
        <v>31927363</v>
      </c>
      <c r="E50" s="77"/>
      <c r="F50" s="76">
        <v>525946.25</v>
      </c>
      <c r="G50" s="77"/>
      <c r="H50" s="76">
        <v>587</v>
      </c>
      <c r="I50" s="77"/>
      <c r="J50" s="76">
        <v>526533.25</v>
      </c>
      <c r="K50" s="77"/>
      <c r="L50" s="76">
        <v>32453896.25</v>
      </c>
      <c r="M50" s="77"/>
    </row>
    <row r="51" spans="1:13" ht="20.399999999999999">
      <c r="A51" s="73">
        <v>43</v>
      </c>
      <c r="B51" s="74" t="s">
        <v>293</v>
      </c>
      <c r="C51" s="75" t="s">
        <v>294</v>
      </c>
      <c r="D51" s="76">
        <v>24978102.670000002</v>
      </c>
      <c r="E51" s="77"/>
      <c r="F51" s="76">
        <v>907633.5</v>
      </c>
      <c r="G51" s="77"/>
      <c r="H51" s="77"/>
      <c r="I51" s="77"/>
      <c r="J51" s="76">
        <v>907633.5</v>
      </c>
      <c r="K51" s="77"/>
      <c r="L51" s="76">
        <v>25885736.170000002</v>
      </c>
      <c r="M51" s="77"/>
    </row>
    <row r="52" spans="1:13" ht="20.399999999999999">
      <c r="A52" s="73">
        <v>44</v>
      </c>
      <c r="B52" s="74" t="s">
        <v>295</v>
      </c>
      <c r="C52" s="75" t="s">
        <v>296</v>
      </c>
      <c r="D52" s="76">
        <v>74453845.930000007</v>
      </c>
      <c r="E52" s="77"/>
      <c r="F52" s="76">
        <v>35232</v>
      </c>
      <c r="G52" s="77"/>
      <c r="H52" s="77"/>
      <c r="I52" s="77"/>
      <c r="J52" s="76">
        <v>35232</v>
      </c>
      <c r="K52" s="77"/>
      <c r="L52" s="76">
        <v>74489077.930000007</v>
      </c>
      <c r="M52" s="77"/>
    </row>
    <row r="53" spans="1:13" ht="20.399999999999999">
      <c r="A53" s="73">
        <v>45</v>
      </c>
      <c r="B53" s="74" t="s">
        <v>297</v>
      </c>
      <c r="C53" s="75" t="s">
        <v>298</v>
      </c>
      <c r="D53" s="76">
        <v>845300</v>
      </c>
      <c r="E53" s="77"/>
      <c r="F53" s="77"/>
      <c r="G53" s="77"/>
      <c r="H53" s="77"/>
      <c r="I53" s="77"/>
      <c r="J53" s="77"/>
      <c r="K53" s="77"/>
      <c r="L53" s="76">
        <v>845300</v>
      </c>
      <c r="M53" s="77"/>
    </row>
    <row r="54" spans="1:13" ht="20.399999999999999">
      <c r="A54" s="73">
        <v>46</v>
      </c>
      <c r="B54" s="74" t="s">
        <v>299</v>
      </c>
      <c r="C54" s="75" t="s">
        <v>300</v>
      </c>
      <c r="D54" s="76">
        <v>2942500</v>
      </c>
      <c r="E54" s="77"/>
      <c r="F54" s="76">
        <v>13390</v>
      </c>
      <c r="G54" s="77"/>
      <c r="H54" s="77"/>
      <c r="I54" s="77"/>
      <c r="J54" s="76">
        <v>13390</v>
      </c>
      <c r="K54" s="77"/>
      <c r="L54" s="76">
        <v>2955890</v>
      </c>
      <c r="M54" s="77"/>
    </row>
    <row r="55" spans="1:13" ht="20.399999999999999">
      <c r="A55" s="73">
        <v>47</v>
      </c>
      <c r="B55" s="74" t="s">
        <v>301</v>
      </c>
      <c r="C55" s="75" t="s">
        <v>302</v>
      </c>
      <c r="D55" s="76">
        <v>2249652815.79</v>
      </c>
      <c r="E55" s="77"/>
      <c r="F55" s="76">
        <v>26841258.649999999</v>
      </c>
      <c r="G55" s="77"/>
      <c r="H55" s="76">
        <v>4831</v>
      </c>
      <c r="I55" s="77"/>
      <c r="J55" s="76">
        <v>26846089.649999999</v>
      </c>
      <c r="K55" s="77"/>
      <c r="L55" s="76">
        <v>2276498905.4400001</v>
      </c>
      <c r="M55" s="77"/>
    </row>
    <row r="56" spans="1:13" ht="20.399999999999999">
      <c r="A56" s="73">
        <v>48</v>
      </c>
      <c r="B56" s="74" t="s">
        <v>303</v>
      </c>
      <c r="C56" s="75" t="s">
        <v>304</v>
      </c>
      <c r="D56" s="76">
        <v>2443661.12</v>
      </c>
      <c r="E56" s="77"/>
      <c r="F56" s="76">
        <v>337767.1</v>
      </c>
      <c r="G56" s="77"/>
      <c r="H56" s="77"/>
      <c r="I56" s="77"/>
      <c r="J56" s="76">
        <v>337767.1</v>
      </c>
      <c r="K56" s="77"/>
      <c r="L56" s="76">
        <v>2781428.22</v>
      </c>
      <c r="M56" s="77"/>
    </row>
    <row r="57" spans="1:13" ht="20.399999999999999">
      <c r="A57" s="73">
        <v>49</v>
      </c>
      <c r="B57" s="74" t="s">
        <v>305</v>
      </c>
      <c r="C57" s="75" t="s">
        <v>306</v>
      </c>
      <c r="D57" s="76">
        <v>8414862.6500000004</v>
      </c>
      <c r="E57" s="77"/>
      <c r="F57" s="76">
        <v>127407.74</v>
      </c>
      <c r="G57" s="77"/>
      <c r="H57" s="76">
        <v>308</v>
      </c>
      <c r="I57" s="77"/>
      <c r="J57" s="76">
        <v>127715.74</v>
      </c>
      <c r="K57" s="77"/>
      <c r="L57" s="76">
        <v>8542578.3900000006</v>
      </c>
      <c r="M57" s="77"/>
    </row>
    <row r="58" spans="1:13" ht="20.399999999999999">
      <c r="A58" s="73">
        <v>50</v>
      </c>
      <c r="B58" s="74" t="s">
        <v>307</v>
      </c>
      <c r="C58" s="75" t="s">
        <v>308</v>
      </c>
      <c r="D58" s="76">
        <v>12722960.51</v>
      </c>
      <c r="E58" s="77"/>
      <c r="F58" s="76">
        <v>206203.43</v>
      </c>
      <c r="G58" s="77"/>
      <c r="H58" s="76">
        <v>1512</v>
      </c>
      <c r="I58" s="77"/>
      <c r="J58" s="76">
        <v>207715.43</v>
      </c>
      <c r="K58" s="77"/>
      <c r="L58" s="76">
        <v>12930675.939999999</v>
      </c>
      <c r="M58" s="77"/>
    </row>
    <row r="59" spans="1:13" ht="20.399999999999999">
      <c r="A59" s="73">
        <v>51</v>
      </c>
      <c r="B59" s="74" t="s">
        <v>309</v>
      </c>
      <c r="C59" s="75" t="s">
        <v>310</v>
      </c>
      <c r="D59" s="76">
        <v>41511817.43</v>
      </c>
      <c r="E59" s="77"/>
      <c r="F59" s="76">
        <v>22667</v>
      </c>
      <c r="G59" s="77"/>
      <c r="H59" s="76">
        <v>130</v>
      </c>
      <c r="I59" s="77"/>
      <c r="J59" s="76">
        <v>22797</v>
      </c>
      <c r="K59" s="77"/>
      <c r="L59" s="76">
        <v>41534614.43</v>
      </c>
      <c r="M59" s="77"/>
    </row>
    <row r="60" spans="1:13" ht="20.399999999999999">
      <c r="A60" s="73">
        <v>52</v>
      </c>
      <c r="B60" s="74" t="s">
        <v>311</v>
      </c>
      <c r="C60" s="75" t="s">
        <v>312</v>
      </c>
      <c r="D60" s="76">
        <v>64816856.259999998</v>
      </c>
      <c r="E60" s="77"/>
      <c r="F60" s="76">
        <v>1427223.27</v>
      </c>
      <c r="G60" s="77"/>
      <c r="H60" s="77"/>
      <c r="I60" s="77"/>
      <c r="J60" s="76">
        <v>1427223.27</v>
      </c>
      <c r="K60" s="77"/>
      <c r="L60" s="76">
        <v>66244079.530000001</v>
      </c>
      <c r="M60" s="77"/>
    </row>
    <row r="61" spans="1:13" ht="20.399999999999999">
      <c r="A61" s="73">
        <v>53</v>
      </c>
      <c r="B61" s="74" t="s">
        <v>313</v>
      </c>
      <c r="C61" s="75" t="s">
        <v>314</v>
      </c>
      <c r="D61" s="76">
        <v>26262796.710000001</v>
      </c>
      <c r="E61" s="77"/>
      <c r="F61" s="76">
        <v>306377.06999999995</v>
      </c>
      <c r="G61" s="77"/>
      <c r="H61" s="77"/>
      <c r="I61" s="76">
        <v>221.12</v>
      </c>
      <c r="J61" s="76">
        <v>306155.94999999995</v>
      </c>
      <c r="K61" s="77"/>
      <c r="L61" s="76">
        <v>26568952.66</v>
      </c>
      <c r="M61" s="77"/>
    </row>
    <row r="62" spans="1:13" ht="20.399999999999999">
      <c r="A62" s="73">
        <v>54</v>
      </c>
      <c r="B62" s="74" t="s">
        <v>315</v>
      </c>
      <c r="C62" s="75" t="s">
        <v>316</v>
      </c>
      <c r="D62" s="76">
        <v>34684318.189999998</v>
      </c>
      <c r="E62" s="77"/>
      <c r="F62" s="77"/>
      <c r="G62" s="77"/>
      <c r="H62" s="77"/>
      <c r="I62" s="77"/>
      <c r="J62" s="77"/>
      <c r="K62" s="77"/>
      <c r="L62" s="76">
        <v>34684318.189999998</v>
      </c>
      <c r="M62" s="77"/>
    </row>
    <row r="63" spans="1:13" ht="20.399999999999999">
      <c r="A63" s="73">
        <v>55</v>
      </c>
      <c r="B63" s="74" t="s">
        <v>317</v>
      </c>
      <c r="C63" s="75" t="s">
        <v>318</v>
      </c>
      <c r="D63" s="76">
        <v>576057982.45000005</v>
      </c>
      <c r="E63" s="77"/>
      <c r="F63" s="76">
        <v>11925842.449999999</v>
      </c>
      <c r="G63" s="77"/>
      <c r="H63" s="77"/>
      <c r="I63" s="77"/>
      <c r="J63" s="76">
        <v>11925842.449999999</v>
      </c>
      <c r="K63" s="77"/>
      <c r="L63" s="76">
        <v>587983824.89999998</v>
      </c>
      <c r="M63" s="77"/>
    </row>
    <row r="64" spans="1:13" ht="20.399999999999999">
      <c r="A64" s="73">
        <v>56</v>
      </c>
      <c r="B64" s="74" t="s">
        <v>319</v>
      </c>
      <c r="C64" s="75" t="s">
        <v>320</v>
      </c>
      <c r="D64" s="76">
        <v>606577203.53999996</v>
      </c>
      <c r="E64" s="77"/>
      <c r="F64" s="76">
        <v>13783588.810000001</v>
      </c>
      <c r="G64" s="77"/>
      <c r="H64" s="76">
        <v>124400</v>
      </c>
      <c r="I64" s="77"/>
      <c r="J64" s="76">
        <v>13907988.810000001</v>
      </c>
      <c r="K64" s="77"/>
      <c r="L64" s="76">
        <v>620485192.35000002</v>
      </c>
      <c r="M64" s="77"/>
    </row>
    <row r="65" spans="1:13" ht="20.399999999999999">
      <c r="A65" s="73">
        <v>57</v>
      </c>
      <c r="B65" s="74" t="s">
        <v>321</v>
      </c>
      <c r="C65" s="75" t="s">
        <v>322</v>
      </c>
      <c r="D65" s="76">
        <v>183698</v>
      </c>
      <c r="E65" s="77"/>
      <c r="F65" s="77"/>
      <c r="G65" s="77"/>
      <c r="H65" s="77"/>
      <c r="I65" s="77"/>
      <c r="J65" s="77"/>
      <c r="K65" s="77"/>
      <c r="L65" s="76">
        <v>183698</v>
      </c>
      <c r="M65" s="77"/>
    </row>
    <row r="66" spans="1:13" ht="20.399999999999999">
      <c r="A66" s="73">
        <v>58</v>
      </c>
      <c r="B66" s="74" t="s">
        <v>323</v>
      </c>
      <c r="C66" s="75" t="s">
        <v>324</v>
      </c>
      <c r="D66" s="76">
        <v>110590380.91</v>
      </c>
      <c r="E66" s="77"/>
      <c r="F66" s="76">
        <v>1216574.9099999999</v>
      </c>
      <c r="G66" s="77"/>
      <c r="H66" s="77"/>
      <c r="I66" s="77"/>
      <c r="J66" s="76">
        <v>1216574.9099999999</v>
      </c>
      <c r="K66" s="77"/>
      <c r="L66" s="76">
        <v>111806955.81999999</v>
      </c>
      <c r="M66" s="77"/>
    </row>
    <row r="67" spans="1:13" ht="20.399999999999999">
      <c r="A67" s="73">
        <v>59</v>
      </c>
      <c r="B67" s="74" t="s">
        <v>325</v>
      </c>
      <c r="C67" s="75" t="s">
        <v>326</v>
      </c>
      <c r="D67" s="76">
        <v>192761985.37</v>
      </c>
      <c r="E67" s="77"/>
      <c r="F67" s="77"/>
      <c r="G67" s="77"/>
      <c r="H67" s="77"/>
      <c r="I67" s="77"/>
      <c r="J67" s="77"/>
      <c r="K67" s="77"/>
      <c r="L67" s="76">
        <v>192761985.37</v>
      </c>
      <c r="M67" s="77"/>
    </row>
    <row r="68" spans="1:13" ht="20.399999999999999">
      <c r="A68" s="73">
        <v>60</v>
      </c>
      <c r="B68" s="74" t="s">
        <v>327</v>
      </c>
      <c r="C68" s="75" t="s">
        <v>328</v>
      </c>
      <c r="D68" s="76">
        <v>382135210.94999999</v>
      </c>
      <c r="E68" s="77"/>
      <c r="F68" s="77"/>
      <c r="G68" s="77"/>
      <c r="H68" s="77"/>
      <c r="I68" s="77"/>
      <c r="J68" s="77"/>
      <c r="K68" s="77"/>
      <c r="L68" s="76">
        <v>382135210.94999999</v>
      </c>
      <c r="M68" s="77"/>
    </row>
    <row r="69" spans="1:13" ht="20.399999999999999">
      <c r="A69" s="73">
        <v>61</v>
      </c>
      <c r="B69" s="74" t="s">
        <v>329</v>
      </c>
      <c r="C69" s="75" t="s">
        <v>330</v>
      </c>
      <c r="D69" s="76">
        <v>209208404</v>
      </c>
      <c r="E69" s="77"/>
      <c r="F69" s="77"/>
      <c r="G69" s="77"/>
      <c r="H69" s="77"/>
      <c r="I69" s="77"/>
      <c r="J69" s="77"/>
      <c r="K69" s="77"/>
      <c r="L69" s="76">
        <v>209208404</v>
      </c>
      <c r="M69" s="77"/>
    </row>
    <row r="70" spans="1:13" ht="20.399999999999999">
      <c r="A70" s="73">
        <v>62</v>
      </c>
      <c r="B70" s="74" t="s">
        <v>331</v>
      </c>
      <c r="C70" s="75" t="s">
        <v>332</v>
      </c>
      <c r="D70" s="76">
        <v>180035943.02000001</v>
      </c>
      <c r="E70" s="77"/>
      <c r="F70" s="77"/>
      <c r="G70" s="77"/>
      <c r="H70" s="77"/>
      <c r="I70" s="77"/>
      <c r="J70" s="77"/>
      <c r="K70" s="77"/>
      <c r="L70" s="76">
        <v>180035943.02000001</v>
      </c>
      <c r="M70" s="77"/>
    </row>
    <row r="71" spans="1:13" ht="20.399999999999999">
      <c r="A71" s="73">
        <v>63</v>
      </c>
      <c r="B71" s="74" t="s">
        <v>333</v>
      </c>
      <c r="C71" s="75" t="s">
        <v>334</v>
      </c>
      <c r="D71" s="76">
        <v>110638020.97</v>
      </c>
      <c r="E71" s="77"/>
      <c r="F71" s="77"/>
      <c r="G71" s="77"/>
      <c r="H71" s="77"/>
      <c r="I71" s="77"/>
      <c r="J71" s="77"/>
      <c r="K71" s="77"/>
      <c r="L71" s="76">
        <v>110638020.97</v>
      </c>
      <c r="M71" s="77"/>
    </row>
    <row r="72" spans="1:13" ht="20.399999999999999">
      <c r="A72" s="73">
        <v>64</v>
      </c>
      <c r="B72" s="74" t="s">
        <v>335</v>
      </c>
      <c r="C72" s="75" t="s">
        <v>336</v>
      </c>
      <c r="D72" s="77"/>
      <c r="E72" s="76">
        <v>4981731122.5200005</v>
      </c>
      <c r="F72" s="77"/>
      <c r="G72" s="76">
        <v>137048145</v>
      </c>
      <c r="H72" s="77"/>
      <c r="I72" s="77"/>
      <c r="J72" s="77"/>
      <c r="K72" s="76">
        <v>137048145</v>
      </c>
      <c r="L72" s="77"/>
      <c r="M72" s="76">
        <v>5118779267.5200005</v>
      </c>
    </row>
    <row r="73" spans="1:13" ht="20.399999999999999">
      <c r="A73" s="73">
        <v>65</v>
      </c>
      <c r="B73" s="74" t="s">
        <v>337</v>
      </c>
      <c r="C73" s="75" t="s">
        <v>338</v>
      </c>
      <c r="D73" s="77"/>
      <c r="E73" s="76">
        <v>804604777.54999995</v>
      </c>
      <c r="F73" s="77"/>
      <c r="G73" s="76">
        <v>33047215.969999995</v>
      </c>
      <c r="H73" s="77"/>
      <c r="I73" s="77"/>
      <c r="J73" s="77"/>
      <c r="K73" s="76">
        <v>33047215.969999995</v>
      </c>
      <c r="L73" s="77"/>
      <c r="M73" s="76">
        <v>837651993.51999998</v>
      </c>
    </row>
    <row r="74" spans="1:13" ht="20.399999999999999">
      <c r="A74" s="73">
        <v>66</v>
      </c>
      <c r="B74" s="74" t="s">
        <v>339</v>
      </c>
      <c r="C74" s="75" t="s">
        <v>340</v>
      </c>
      <c r="D74" s="76">
        <v>129851994.01000001</v>
      </c>
      <c r="E74" s="77"/>
      <c r="F74" s="76">
        <v>4879466</v>
      </c>
      <c r="G74" s="77"/>
      <c r="H74" s="77"/>
      <c r="I74" s="77"/>
      <c r="J74" s="76">
        <v>4879466</v>
      </c>
      <c r="K74" s="77"/>
      <c r="L74" s="76">
        <v>134731460.00999999</v>
      </c>
      <c r="M74" s="77"/>
    </row>
    <row r="75" spans="1:13" ht="20.399999999999999">
      <c r="A75" s="73">
        <v>67</v>
      </c>
      <c r="B75" s="74" t="s">
        <v>341</v>
      </c>
      <c r="C75" s="75" t="s">
        <v>342</v>
      </c>
      <c r="D75" s="76">
        <v>131781</v>
      </c>
      <c r="E75" s="77"/>
      <c r="F75" s="77"/>
      <c r="G75" s="77"/>
      <c r="H75" s="77"/>
      <c r="I75" s="77"/>
      <c r="J75" s="77"/>
      <c r="K75" s="77"/>
      <c r="L75" s="76">
        <v>131781</v>
      </c>
      <c r="M75" s="77"/>
    </row>
    <row r="76" spans="1:13" ht="20.399999999999999">
      <c r="A76" s="73">
        <v>68</v>
      </c>
      <c r="B76" s="74" t="s">
        <v>343</v>
      </c>
      <c r="C76" s="75" t="s">
        <v>344</v>
      </c>
      <c r="D76" s="76">
        <v>4492178.99</v>
      </c>
      <c r="E76" s="77"/>
      <c r="F76" s="76">
        <v>176133</v>
      </c>
      <c r="G76" s="77"/>
      <c r="H76" s="77"/>
      <c r="I76" s="77"/>
      <c r="J76" s="76">
        <v>176133</v>
      </c>
      <c r="K76" s="77"/>
      <c r="L76" s="76">
        <v>4668311.99</v>
      </c>
      <c r="M76" s="77"/>
    </row>
    <row r="77" spans="1:13" ht="20.399999999999999">
      <c r="A77" s="73">
        <v>69</v>
      </c>
      <c r="B77" s="74" t="s">
        <v>345</v>
      </c>
      <c r="C77" s="75" t="s">
        <v>346</v>
      </c>
      <c r="D77" s="76">
        <v>3438722</v>
      </c>
      <c r="E77" s="77"/>
      <c r="F77" s="76">
        <v>118931</v>
      </c>
      <c r="G77" s="77"/>
      <c r="H77" s="77"/>
      <c r="I77" s="77"/>
      <c r="J77" s="76">
        <v>118931</v>
      </c>
      <c r="K77" s="77"/>
      <c r="L77" s="76">
        <v>3557653</v>
      </c>
      <c r="M77" s="77"/>
    </row>
    <row r="78" spans="1:13" ht="20.399999999999999">
      <c r="A78" s="73">
        <v>70</v>
      </c>
      <c r="B78" s="74" t="s">
        <v>347</v>
      </c>
      <c r="C78" s="75" t="s">
        <v>348</v>
      </c>
      <c r="D78" s="76">
        <v>36945766.700000003</v>
      </c>
      <c r="E78" s="77"/>
      <c r="F78" s="76">
        <v>356064.72</v>
      </c>
      <c r="G78" s="77"/>
      <c r="H78" s="76">
        <v>1638</v>
      </c>
      <c r="I78" s="77"/>
      <c r="J78" s="76">
        <v>357702.72</v>
      </c>
      <c r="K78" s="77"/>
      <c r="L78" s="76">
        <v>37303469.420000002</v>
      </c>
      <c r="M78" s="77"/>
    </row>
    <row r="79" spans="1:13" ht="20.399999999999999">
      <c r="A79" s="73">
        <v>71</v>
      </c>
      <c r="B79" s="74" t="s">
        <v>349</v>
      </c>
      <c r="C79" s="75" t="s">
        <v>350</v>
      </c>
      <c r="D79" s="76">
        <v>8496402.6300000008</v>
      </c>
      <c r="E79" s="77"/>
      <c r="F79" s="76">
        <v>386287.44000000024</v>
      </c>
      <c r="G79" s="77"/>
      <c r="H79" s="77"/>
      <c r="I79" s="77"/>
      <c r="J79" s="76">
        <v>386287.44000000024</v>
      </c>
      <c r="K79" s="77"/>
      <c r="L79" s="76">
        <v>8882690.0700000003</v>
      </c>
      <c r="M79" s="77"/>
    </row>
    <row r="80" spans="1:13" ht="20.399999999999999">
      <c r="A80" s="73">
        <v>72</v>
      </c>
      <c r="B80" s="74" t="s">
        <v>351</v>
      </c>
      <c r="C80" s="75" t="s">
        <v>352</v>
      </c>
      <c r="D80" s="76">
        <v>18970256.75</v>
      </c>
      <c r="E80" s="77"/>
      <c r="F80" s="76">
        <v>115890</v>
      </c>
      <c r="G80" s="77"/>
      <c r="H80" s="76">
        <v>910</v>
      </c>
      <c r="I80" s="77"/>
      <c r="J80" s="76">
        <v>116800</v>
      </c>
      <c r="K80" s="77"/>
      <c r="L80" s="76">
        <v>19087056.75</v>
      </c>
      <c r="M80" s="77"/>
    </row>
    <row r="81" spans="1:13" ht="20.399999999999999">
      <c r="A81" s="73">
        <v>73</v>
      </c>
      <c r="B81" s="74" t="s">
        <v>353</v>
      </c>
      <c r="C81" s="75" t="s">
        <v>354</v>
      </c>
      <c r="D81" s="76">
        <v>28423064.670000002</v>
      </c>
      <c r="E81" s="77"/>
      <c r="F81" s="76">
        <v>509827.79</v>
      </c>
      <c r="G81" s="77"/>
      <c r="H81" s="76">
        <v>9818.01</v>
      </c>
      <c r="I81" s="77"/>
      <c r="J81" s="76">
        <v>519645.8</v>
      </c>
      <c r="K81" s="77"/>
      <c r="L81" s="76">
        <v>28942710.469999999</v>
      </c>
      <c r="M81" s="77"/>
    </row>
    <row r="82" spans="1:13" ht="20.399999999999999">
      <c r="A82" s="73">
        <v>74</v>
      </c>
      <c r="B82" s="74" t="s">
        <v>355</v>
      </c>
      <c r="C82" s="75" t="s">
        <v>356</v>
      </c>
      <c r="D82" s="76">
        <v>42816724.390000001</v>
      </c>
      <c r="E82" s="77"/>
      <c r="F82" s="76">
        <v>62844</v>
      </c>
      <c r="G82" s="77"/>
      <c r="H82" s="76">
        <v>4075</v>
      </c>
      <c r="I82" s="77"/>
      <c r="J82" s="76">
        <v>66919</v>
      </c>
      <c r="K82" s="77"/>
      <c r="L82" s="76">
        <v>42883643.390000001</v>
      </c>
      <c r="M82" s="77"/>
    </row>
    <row r="83" spans="1:13" ht="20.399999999999999">
      <c r="A83" s="73">
        <v>75</v>
      </c>
      <c r="B83" s="74" t="s">
        <v>357</v>
      </c>
      <c r="C83" s="75" t="s">
        <v>358</v>
      </c>
      <c r="D83" s="77"/>
      <c r="E83" s="76">
        <v>24628348.809999999</v>
      </c>
      <c r="F83" s="77"/>
      <c r="G83" s="77"/>
      <c r="H83" s="77"/>
      <c r="I83" s="77"/>
      <c r="J83" s="77"/>
      <c r="K83" s="77"/>
      <c r="L83" s="77"/>
      <c r="M83" s="76">
        <v>24628348.809999999</v>
      </c>
    </row>
    <row r="84" spans="1:13" ht="20.399999999999999">
      <c r="A84" s="73">
        <v>76</v>
      </c>
      <c r="B84" s="74" t="s">
        <v>359</v>
      </c>
      <c r="C84" s="75" t="s">
        <v>360</v>
      </c>
      <c r="D84" s="76">
        <v>6694585.79</v>
      </c>
      <c r="E84" s="77"/>
      <c r="F84" s="76">
        <v>2049718.49</v>
      </c>
      <c r="G84" s="77"/>
      <c r="H84" s="77"/>
      <c r="I84" s="77"/>
      <c r="J84" s="76">
        <v>2049718.49</v>
      </c>
      <c r="K84" s="77"/>
      <c r="L84" s="76">
        <v>8744304.2799999993</v>
      </c>
      <c r="M84" s="77"/>
    </row>
    <row r="85" spans="1:13" ht="20.399999999999999">
      <c r="A85" s="73">
        <v>77</v>
      </c>
      <c r="B85" s="74" t="s">
        <v>361</v>
      </c>
      <c r="C85" s="75" t="s">
        <v>362</v>
      </c>
      <c r="D85" s="76">
        <v>113850.5</v>
      </c>
      <c r="E85" s="77"/>
      <c r="F85" s="76">
        <v>315507</v>
      </c>
      <c r="G85" s="77"/>
      <c r="H85" s="77"/>
      <c r="I85" s="77"/>
      <c r="J85" s="76">
        <v>315507</v>
      </c>
      <c r="K85" s="77"/>
      <c r="L85" s="76">
        <v>429357.5</v>
      </c>
      <c r="M85" s="77"/>
    </row>
    <row r="86" spans="1:13" ht="20.399999999999999">
      <c r="A86" s="73">
        <v>78</v>
      </c>
      <c r="B86" s="74" t="s">
        <v>363</v>
      </c>
      <c r="C86" s="75" t="s">
        <v>364</v>
      </c>
      <c r="D86" s="76">
        <v>770848</v>
      </c>
      <c r="E86" s="77"/>
      <c r="F86" s="76">
        <v>23007</v>
      </c>
      <c r="G86" s="77"/>
      <c r="H86" s="77"/>
      <c r="I86" s="77"/>
      <c r="J86" s="76">
        <v>23007</v>
      </c>
      <c r="K86" s="77"/>
      <c r="L86" s="76">
        <v>793855</v>
      </c>
      <c r="M86" s="77"/>
    </row>
    <row r="87" spans="1:13" ht="20.399999999999999">
      <c r="A87" s="73">
        <v>79</v>
      </c>
      <c r="B87" s="74" t="s">
        <v>365</v>
      </c>
      <c r="C87" s="75" t="s">
        <v>366</v>
      </c>
      <c r="D87" s="76">
        <v>54000</v>
      </c>
      <c r="E87" s="77"/>
      <c r="F87" s="76">
        <v>97500</v>
      </c>
      <c r="G87" s="77"/>
      <c r="H87" s="77"/>
      <c r="I87" s="77"/>
      <c r="J87" s="76">
        <v>97500</v>
      </c>
      <c r="K87" s="77"/>
      <c r="L87" s="76">
        <v>151500</v>
      </c>
      <c r="M87" s="77"/>
    </row>
    <row r="88" spans="1:13" ht="20.399999999999999">
      <c r="A88" s="73">
        <v>80</v>
      </c>
      <c r="B88" s="74" t="s">
        <v>367</v>
      </c>
      <c r="C88" s="75" t="s">
        <v>368</v>
      </c>
      <c r="D88" s="76">
        <v>3770384.49</v>
      </c>
      <c r="E88" s="77"/>
      <c r="F88" s="77"/>
      <c r="G88" s="76">
        <v>1022748.63</v>
      </c>
      <c r="H88" s="77"/>
      <c r="I88" s="76">
        <v>169503.08</v>
      </c>
      <c r="J88" s="77"/>
      <c r="K88" s="76">
        <v>1192251.71</v>
      </c>
      <c r="L88" s="76">
        <v>2578132.7799999998</v>
      </c>
      <c r="M88" s="77"/>
    </row>
    <row r="89" spans="1:13" ht="20.399999999999999">
      <c r="A89" s="73">
        <v>81</v>
      </c>
      <c r="B89" s="74" t="s">
        <v>369</v>
      </c>
      <c r="C89" s="75" t="s">
        <v>370</v>
      </c>
      <c r="D89" s="76">
        <v>2003478.89</v>
      </c>
      <c r="E89" s="77"/>
      <c r="F89" s="76">
        <v>542656.49</v>
      </c>
      <c r="G89" s="77"/>
      <c r="H89" s="77"/>
      <c r="I89" s="77"/>
      <c r="J89" s="76">
        <v>542656.49</v>
      </c>
      <c r="K89" s="77"/>
      <c r="L89" s="76">
        <v>2546135.38</v>
      </c>
      <c r="M89" s="77"/>
    </row>
    <row r="90" spans="1:13" ht="20.399999999999999">
      <c r="A90" s="73">
        <v>82</v>
      </c>
      <c r="B90" s="74" t="s">
        <v>371</v>
      </c>
      <c r="C90" s="75" t="s">
        <v>372</v>
      </c>
      <c r="D90" s="76">
        <v>2482168.04</v>
      </c>
      <c r="E90" s="77"/>
      <c r="F90" s="76">
        <v>859719.39</v>
      </c>
      <c r="G90" s="77"/>
      <c r="H90" s="77"/>
      <c r="I90" s="77"/>
      <c r="J90" s="76">
        <v>859719.39</v>
      </c>
      <c r="K90" s="77"/>
      <c r="L90" s="76">
        <v>3341887.43</v>
      </c>
      <c r="M90" s="77"/>
    </row>
    <row r="91" spans="1:13" ht="20.399999999999999">
      <c r="A91" s="73">
        <v>83</v>
      </c>
      <c r="B91" s="74" t="s">
        <v>373</v>
      </c>
      <c r="C91" s="75" t="s">
        <v>374</v>
      </c>
      <c r="D91" s="76">
        <v>46379.33</v>
      </c>
      <c r="E91" s="77"/>
      <c r="F91" s="77"/>
      <c r="G91" s="77"/>
      <c r="H91" s="77"/>
      <c r="I91" s="77"/>
      <c r="J91" s="77"/>
      <c r="K91" s="77"/>
      <c r="L91" s="76">
        <v>46379.33</v>
      </c>
      <c r="M91" s="77"/>
    </row>
    <row r="92" spans="1:13" ht="20.399999999999999">
      <c r="A92" s="73">
        <v>84</v>
      </c>
      <c r="B92" s="74" t="s">
        <v>375</v>
      </c>
      <c r="C92" s="75" t="s">
        <v>376</v>
      </c>
      <c r="D92" s="77"/>
      <c r="E92" s="76">
        <v>12354.03</v>
      </c>
      <c r="F92" s="77"/>
      <c r="G92" s="77"/>
      <c r="H92" s="77"/>
      <c r="I92" s="77"/>
      <c r="J92" s="77"/>
      <c r="K92" s="77"/>
      <c r="L92" s="77"/>
      <c r="M92" s="76">
        <v>12354.03</v>
      </c>
    </row>
    <row r="93" spans="1:13" ht="20.399999999999999">
      <c r="A93" s="73">
        <v>85</v>
      </c>
      <c r="B93" s="74" t="s">
        <v>377</v>
      </c>
      <c r="C93" s="75" t="s">
        <v>378</v>
      </c>
      <c r="D93" s="76">
        <v>190299.5</v>
      </c>
      <c r="E93" s="77"/>
      <c r="F93" s="77"/>
      <c r="G93" s="77"/>
      <c r="H93" s="77"/>
      <c r="I93" s="77"/>
      <c r="J93" s="77"/>
      <c r="K93" s="77"/>
      <c r="L93" s="76">
        <v>190299.5</v>
      </c>
      <c r="M93" s="77"/>
    </row>
    <row r="94" spans="1:13" ht="20.399999999999999">
      <c r="A94" s="73">
        <v>86</v>
      </c>
      <c r="B94" s="74" t="s">
        <v>379</v>
      </c>
      <c r="C94" s="75" t="s">
        <v>380</v>
      </c>
      <c r="D94" s="76">
        <v>38500000</v>
      </c>
      <c r="E94" s="77"/>
      <c r="F94" s="76">
        <v>8500000</v>
      </c>
      <c r="G94" s="77"/>
      <c r="H94" s="77"/>
      <c r="I94" s="77"/>
      <c r="J94" s="76">
        <v>8500000</v>
      </c>
      <c r="K94" s="77"/>
      <c r="L94" s="76">
        <v>47000000</v>
      </c>
      <c r="M94" s="77"/>
    </row>
    <row r="95" spans="1:13" ht="20.399999999999999">
      <c r="A95" s="73">
        <v>87</v>
      </c>
      <c r="B95" s="74" t="s">
        <v>381</v>
      </c>
      <c r="C95" s="75" t="s">
        <v>15</v>
      </c>
      <c r="D95" s="76">
        <v>29999980</v>
      </c>
      <c r="E95" s="77"/>
      <c r="F95" s="77"/>
      <c r="G95" s="77"/>
      <c r="H95" s="77"/>
      <c r="I95" s="77"/>
      <c r="J95" s="77"/>
      <c r="K95" s="77"/>
      <c r="L95" s="76">
        <v>29999980</v>
      </c>
      <c r="M95" s="77"/>
    </row>
    <row r="96" spans="1:13" ht="20.399999999999999">
      <c r="A96" s="73">
        <v>88</v>
      </c>
      <c r="B96" s="74" t="s">
        <v>382</v>
      </c>
      <c r="C96" s="75" t="s">
        <v>383</v>
      </c>
      <c r="D96" s="77"/>
      <c r="E96" s="76">
        <v>330632906.68000001</v>
      </c>
      <c r="F96" s="77"/>
      <c r="G96" s="77"/>
      <c r="H96" s="77"/>
      <c r="I96" s="77"/>
      <c r="J96" s="77"/>
      <c r="K96" s="77"/>
      <c r="L96" s="77"/>
      <c r="M96" s="76">
        <v>330632906.68000001</v>
      </c>
    </row>
    <row r="97" spans="1:13" ht="20.399999999999999">
      <c r="A97" s="73">
        <v>89</v>
      </c>
      <c r="B97" s="74" t="s">
        <v>384</v>
      </c>
      <c r="C97" s="75" t="s">
        <v>385</v>
      </c>
      <c r="D97" s="76">
        <v>24249969.850000001</v>
      </c>
      <c r="E97" s="77"/>
      <c r="F97" s="77"/>
      <c r="G97" s="76">
        <v>2507647.41</v>
      </c>
      <c r="H97" s="77"/>
      <c r="I97" s="77"/>
      <c r="J97" s="77"/>
      <c r="K97" s="76">
        <v>2507647.41</v>
      </c>
      <c r="L97" s="76">
        <v>21742322.440000001</v>
      </c>
      <c r="M97" s="77"/>
    </row>
    <row r="98" spans="1:13" ht="20.399999999999999">
      <c r="A98" s="73">
        <v>90</v>
      </c>
      <c r="B98" s="74" t="s">
        <v>386</v>
      </c>
      <c r="C98" s="75" t="s">
        <v>387</v>
      </c>
      <c r="D98" s="77"/>
      <c r="E98" s="76">
        <v>14530640.01</v>
      </c>
      <c r="F98" s="76">
        <v>455587.88</v>
      </c>
      <c r="G98" s="77"/>
      <c r="H98" s="77"/>
      <c r="I98" s="77"/>
      <c r="J98" s="76">
        <v>455587.88</v>
      </c>
      <c r="K98" s="77"/>
      <c r="L98" s="77"/>
      <c r="M98" s="76">
        <v>14075052.130000001</v>
      </c>
    </row>
    <row r="99" spans="1:13" ht="20.399999999999999">
      <c r="A99" s="73">
        <v>91</v>
      </c>
      <c r="B99" s="74" t="s">
        <v>388</v>
      </c>
      <c r="C99" s="75" t="s">
        <v>389</v>
      </c>
      <c r="D99" s="76">
        <v>4057878.6399999992</v>
      </c>
      <c r="E99" s="77"/>
      <c r="F99" s="76">
        <v>285588.64</v>
      </c>
      <c r="G99" s="77"/>
      <c r="H99" s="77"/>
      <c r="I99" s="77"/>
      <c r="J99" s="76">
        <v>285588.64</v>
      </c>
      <c r="K99" s="77"/>
      <c r="L99" s="76">
        <v>4343467.2799999993</v>
      </c>
      <c r="M99" s="77"/>
    </row>
    <row r="100" spans="1:13" ht="20.399999999999999">
      <c r="A100" s="73">
        <v>92</v>
      </c>
      <c r="B100" s="74" t="s">
        <v>390</v>
      </c>
      <c r="C100" s="75" t="s">
        <v>391</v>
      </c>
      <c r="D100" s="77"/>
      <c r="E100" s="76">
        <v>2104921.81</v>
      </c>
      <c r="F100" s="77"/>
      <c r="G100" s="76">
        <v>473282.31</v>
      </c>
      <c r="H100" s="77"/>
      <c r="I100" s="77"/>
      <c r="J100" s="77"/>
      <c r="K100" s="76">
        <v>473282.31</v>
      </c>
      <c r="L100" s="77"/>
      <c r="M100" s="76">
        <v>2578204.12</v>
      </c>
    </row>
    <row r="101" spans="1:13" ht="20.399999999999999">
      <c r="A101" s="73">
        <v>93</v>
      </c>
      <c r="B101" s="74" t="s">
        <v>392</v>
      </c>
      <c r="C101" s="75" t="s">
        <v>393</v>
      </c>
      <c r="D101" s="76">
        <v>5346163.3499999996</v>
      </c>
      <c r="E101" s="77"/>
      <c r="F101" s="76">
        <v>39755.08</v>
      </c>
      <c r="G101" s="77"/>
      <c r="H101" s="77"/>
      <c r="I101" s="77"/>
      <c r="J101" s="76">
        <v>39755.08</v>
      </c>
      <c r="K101" s="77"/>
      <c r="L101" s="76">
        <v>5385918.4299999997</v>
      </c>
      <c r="M101" s="77"/>
    </row>
    <row r="102" spans="1:13" ht="20.399999999999999">
      <c r="A102" s="73">
        <v>94</v>
      </c>
      <c r="B102" s="74" t="s">
        <v>394</v>
      </c>
      <c r="C102" s="75" t="s">
        <v>395</v>
      </c>
      <c r="D102" s="77"/>
      <c r="E102" s="76">
        <v>3664170.22</v>
      </c>
      <c r="F102" s="77"/>
      <c r="G102" s="76">
        <v>308269.07</v>
      </c>
      <c r="H102" s="77"/>
      <c r="I102" s="77"/>
      <c r="J102" s="77"/>
      <c r="K102" s="76">
        <v>308269.07</v>
      </c>
      <c r="L102" s="77"/>
      <c r="M102" s="76">
        <v>3972439.29</v>
      </c>
    </row>
    <row r="103" spans="1:13" ht="20.399999999999999">
      <c r="A103" s="73">
        <v>95</v>
      </c>
      <c r="B103" s="74" t="s">
        <v>396</v>
      </c>
      <c r="C103" s="75" t="s">
        <v>397</v>
      </c>
      <c r="D103" s="76">
        <v>1488842.99</v>
      </c>
      <c r="E103" s="77"/>
      <c r="F103" s="76">
        <v>139908.26</v>
      </c>
      <c r="G103" s="77"/>
      <c r="H103" s="77"/>
      <c r="I103" s="77"/>
      <c r="J103" s="76">
        <v>139908.26</v>
      </c>
      <c r="K103" s="77"/>
      <c r="L103" s="76">
        <v>1628751.25</v>
      </c>
      <c r="M103" s="77"/>
    </row>
    <row r="104" spans="1:13" ht="20.399999999999999">
      <c r="A104" s="73">
        <v>96</v>
      </c>
      <c r="B104" s="74" t="s">
        <v>398</v>
      </c>
      <c r="C104" s="75" t="s">
        <v>399</v>
      </c>
      <c r="D104" s="77"/>
      <c r="E104" s="76">
        <v>982581.02</v>
      </c>
      <c r="F104" s="76">
        <v>37871.199999999997</v>
      </c>
      <c r="G104" s="77"/>
      <c r="H104" s="77"/>
      <c r="I104" s="77"/>
      <c r="J104" s="76">
        <v>37871.199999999997</v>
      </c>
      <c r="K104" s="77"/>
      <c r="L104" s="77"/>
      <c r="M104" s="76">
        <v>944709.82</v>
      </c>
    </row>
    <row r="105" spans="1:13" ht="20.399999999999999">
      <c r="A105" s="73">
        <v>97</v>
      </c>
      <c r="B105" s="74" t="s">
        <v>400</v>
      </c>
      <c r="C105" s="75" t="s">
        <v>401</v>
      </c>
      <c r="D105" s="76">
        <v>753579</v>
      </c>
      <c r="E105" s="77"/>
      <c r="F105" s="76">
        <v>272261.3</v>
      </c>
      <c r="G105" s="77"/>
      <c r="H105" s="77"/>
      <c r="I105" s="77"/>
      <c r="J105" s="76">
        <v>272261.3</v>
      </c>
      <c r="K105" s="77"/>
      <c r="L105" s="76">
        <v>1025840.3</v>
      </c>
      <c r="M105" s="77"/>
    </row>
    <row r="106" spans="1:13" ht="20.399999999999999">
      <c r="A106" s="73">
        <v>98</v>
      </c>
      <c r="B106" s="74" t="s">
        <v>402</v>
      </c>
      <c r="C106" s="75" t="s">
        <v>403</v>
      </c>
      <c r="D106" s="77"/>
      <c r="E106" s="76">
        <v>44847.94</v>
      </c>
      <c r="F106" s="77"/>
      <c r="G106" s="76">
        <v>122997.93999999999</v>
      </c>
      <c r="H106" s="77"/>
      <c r="I106" s="77"/>
      <c r="J106" s="77"/>
      <c r="K106" s="76">
        <v>122997.93999999999</v>
      </c>
      <c r="L106" s="77"/>
      <c r="M106" s="76">
        <v>167845.88</v>
      </c>
    </row>
    <row r="107" spans="1:13" ht="20.399999999999999">
      <c r="A107" s="73">
        <v>99</v>
      </c>
      <c r="B107" s="74" t="s">
        <v>404</v>
      </c>
      <c r="C107" s="75" t="s">
        <v>296</v>
      </c>
      <c r="D107" s="77"/>
      <c r="E107" s="77"/>
      <c r="F107" s="76">
        <v>27338.54</v>
      </c>
      <c r="G107" s="77"/>
      <c r="H107" s="77"/>
      <c r="I107" s="77"/>
      <c r="J107" s="76">
        <v>27338.54</v>
      </c>
      <c r="K107" s="77"/>
      <c r="L107" s="76">
        <v>27338.54</v>
      </c>
      <c r="M107" s="77"/>
    </row>
    <row r="108" spans="1:13" ht="20.399999999999999">
      <c r="A108" s="73">
        <v>100</v>
      </c>
      <c r="B108" s="74" t="s">
        <v>405</v>
      </c>
      <c r="C108" s="75" t="s">
        <v>406</v>
      </c>
      <c r="D108" s="77"/>
      <c r="E108" s="77"/>
      <c r="F108" s="77"/>
      <c r="G108" s="76">
        <v>2844.54</v>
      </c>
      <c r="H108" s="77"/>
      <c r="I108" s="77"/>
      <c r="J108" s="77"/>
      <c r="K108" s="76">
        <v>2844.54</v>
      </c>
      <c r="L108" s="77"/>
      <c r="M108" s="76">
        <v>2844.54</v>
      </c>
    </row>
    <row r="109" spans="1:13" ht="20.399999999999999">
      <c r="A109" s="73">
        <v>101</v>
      </c>
      <c r="B109" s="74" t="s">
        <v>407</v>
      </c>
      <c r="C109" s="75" t="s">
        <v>17</v>
      </c>
      <c r="D109" s="76">
        <v>284899959.02999997</v>
      </c>
      <c r="E109" s="77"/>
      <c r="F109" s="77"/>
      <c r="G109" s="77"/>
      <c r="H109" s="77"/>
      <c r="I109" s="77"/>
      <c r="J109" s="77"/>
      <c r="K109" s="77"/>
      <c r="L109" s="76">
        <v>284899959.02999997</v>
      </c>
      <c r="M109" s="77"/>
    </row>
    <row r="110" spans="1:13" ht="20.399999999999999">
      <c r="A110" s="73">
        <v>102</v>
      </c>
      <c r="B110" s="74" t="s">
        <v>408</v>
      </c>
      <c r="C110" s="75" t="s">
        <v>409</v>
      </c>
      <c r="D110" s="76">
        <v>6883792.5899999999</v>
      </c>
      <c r="E110" s="77"/>
      <c r="F110" s="77"/>
      <c r="G110" s="77"/>
      <c r="H110" s="77"/>
      <c r="I110" s="77"/>
      <c r="J110" s="77"/>
      <c r="K110" s="77"/>
      <c r="L110" s="76">
        <v>6883792.5899999999</v>
      </c>
      <c r="M110" s="77"/>
    </row>
    <row r="111" spans="1:13" ht="20.399999999999999">
      <c r="A111" s="73">
        <v>103</v>
      </c>
      <c r="B111" s="74" t="s">
        <v>410</v>
      </c>
      <c r="C111" s="75" t="s">
        <v>411</v>
      </c>
      <c r="D111" s="76">
        <v>1696081.3</v>
      </c>
      <c r="E111" s="77"/>
      <c r="F111" s="77"/>
      <c r="G111" s="76">
        <v>490010.73</v>
      </c>
      <c r="H111" s="77"/>
      <c r="I111" s="77"/>
      <c r="J111" s="77"/>
      <c r="K111" s="76">
        <v>490010.73</v>
      </c>
      <c r="L111" s="76">
        <v>1206070.57</v>
      </c>
      <c r="M111" s="77"/>
    </row>
    <row r="112" spans="1:13" ht="20.399999999999999">
      <c r="A112" s="73">
        <v>104</v>
      </c>
      <c r="B112" s="74" t="s">
        <v>412</v>
      </c>
      <c r="C112" s="75" t="s">
        <v>413</v>
      </c>
      <c r="D112" s="76">
        <v>991412.41</v>
      </c>
      <c r="E112" s="77"/>
      <c r="F112" s="76">
        <v>48526.469999999405</v>
      </c>
      <c r="G112" s="77"/>
      <c r="H112" s="77"/>
      <c r="I112" s="77"/>
      <c r="J112" s="76">
        <v>48526.469999999405</v>
      </c>
      <c r="K112" s="77"/>
      <c r="L112" s="76">
        <v>1039938.8799999994</v>
      </c>
      <c r="M112" s="77"/>
    </row>
    <row r="113" spans="1:13" ht="20.399999999999999">
      <c r="A113" s="73">
        <v>105</v>
      </c>
      <c r="B113" s="74" t="s">
        <v>414</v>
      </c>
      <c r="C113" s="75" t="s">
        <v>415</v>
      </c>
      <c r="D113" s="77"/>
      <c r="E113" s="76">
        <v>59373763.600000001</v>
      </c>
      <c r="F113" s="76">
        <v>6380145.3300000001</v>
      </c>
      <c r="G113" s="77"/>
      <c r="H113" s="77"/>
      <c r="I113" s="76">
        <v>189816.33000000031</v>
      </c>
      <c r="J113" s="76">
        <v>6190329</v>
      </c>
      <c r="K113" s="77"/>
      <c r="L113" s="77"/>
      <c r="M113" s="76">
        <v>53183434.600000001</v>
      </c>
    </row>
    <row r="114" spans="1:13" ht="20.399999999999999">
      <c r="A114" s="73">
        <v>106</v>
      </c>
      <c r="B114" s="74" t="s">
        <v>416</v>
      </c>
      <c r="C114" s="75" t="s">
        <v>39</v>
      </c>
      <c r="D114" s="77"/>
      <c r="E114" s="76">
        <v>429250000</v>
      </c>
      <c r="F114" s="76">
        <v>19000000</v>
      </c>
      <c r="G114" s="77"/>
      <c r="H114" s="77"/>
      <c r="I114" s="76">
        <v>10000000</v>
      </c>
      <c r="J114" s="76">
        <v>9000000</v>
      </c>
      <c r="K114" s="77"/>
      <c r="L114" s="77"/>
      <c r="M114" s="76">
        <v>420250000</v>
      </c>
    </row>
    <row r="115" spans="1:13" ht="20.399999999999999">
      <c r="A115" s="73">
        <v>107</v>
      </c>
      <c r="B115" s="74" t="s">
        <v>417</v>
      </c>
      <c r="C115" s="75" t="s">
        <v>418</v>
      </c>
      <c r="D115" s="77"/>
      <c r="E115" s="76">
        <v>4771246.1100000003</v>
      </c>
      <c r="F115" s="77"/>
      <c r="G115" s="76">
        <v>4733670.0400000094</v>
      </c>
      <c r="H115" s="77"/>
      <c r="I115" s="76">
        <v>280593.78000000003</v>
      </c>
      <c r="J115" s="77"/>
      <c r="K115" s="76">
        <v>5014263.8200000096</v>
      </c>
      <c r="L115" s="77"/>
      <c r="M115" s="76">
        <v>9785509.930000009</v>
      </c>
    </row>
    <row r="116" spans="1:13" ht="20.399999999999999">
      <c r="A116" s="73">
        <v>108</v>
      </c>
      <c r="B116" s="74" t="s">
        <v>419</v>
      </c>
      <c r="C116" s="75" t="s">
        <v>420</v>
      </c>
      <c r="D116" s="77"/>
      <c r="E116" s="76">
        <v>2171353.34</v>
      </c>
      <c r="F116" s="76">
        <v>1047521.9999999988</v>
      </c>
      <c r="G116" s="77"/>
      <c r="H116" s="77"/>
      <c r="I116" s="76">
        <v>960077.13999999885</v>
      </c>
      <c r="J116" s="76">
        <v>87444.86</v>
      </c>
      <c r="K116" s="77"/>
      <c r="L116" s="77"/>
      <c r="M116" s="76">
        <v>2083908.48</v>
      </c>
    </row>
    <row r="117" spans="1:13" ht="20.399999999999999">
      <c r="A117" s="73">
        <v>109</v>
      </c>
      <c r="B117" s="74" t="s">
        <v>421</v>
      </c>
      <c r="C117" s="75" t="s">
        <v>422</v>
      </c>
      <c r="D117" s="77"/>
      <c r="E117" s="76">
        <v>9820964.1600000001</v>
      </c>
      <c r="F117" s="76">
        <v>2147098.600000001</v>
      </c>
      <c r="G117" s="77"/>
      <c r="H117" s="77"/>
      <c r="I117" s="77"/>
      <c r="J117" s="76">
        <v>2147098.600000001</v>
      </c>
      <c r="K117" s="77"/>
      <c r="L117" s="77"/>
      <c r="M117" s="76">
        <v>7673865.5599999987</v>
      </c>
    </row>
    <row r="118" spans="1:13" ht="20.399999999999999">
      <c r="A118" s="73">
        <v>110</v>
      </c>
      <c r="B118" s="74" t="s">
        <v>423</v>
      </c>
      <c r="C118" s="75" t="s">
        <v>424</v>
      </c>
      <c r="D118" s="77"/>
      <c r="E118" s="76">
        <v>14395633.210000001</v>
      </c>
      <c r="F118" s="77"/>
      <c r="G118" s="76">
        <v>146823</v>
      </c>
      <c r="H118" s="77"/>
      <c r="I118" s="77"/>
      <c r="J118" s="77"/>
      <c r="K118" s="76">
        <v>146823</v>
      </c>
      <c r="L118" s="77"/>
      <c r="M118" s="76">
        <v>14542456.210000001</v>
      </c>
    </row>
    <row r="119" spans="1:13" ht="20.399999999999999">
      <c r="A119" s="73">
        <v>111</v>
      </c>
      <c r="B119" s="74" t="s">
        <v>425</v>
      </c>
      <c r="C119" s="75" t="s">
        <v>426</v>
      </c>
      <c r="D119" s="77"/>
      <c r="E119" s="76">
        <v>7904431.9500000002</v>
      </c>
      <c r="F119" s="76">
        <v>3172763.91</v>
      </c>
      <c r="G119" s="77"/>
      <c r="H119" s="77"/>
      <c r="I119" s="77"/>
      <c r="J119" s="76">
        <v>3172763.91</v>
      </c>
      <c r="K119" s="77"/>
      <c r="L119" s="77"/>
      <c r="M119" s="76">
        <v>4731668.04</v>
      </c>
    </row>
    <row r="120" spans="1:13" ht="20.399999999999999">
      <c r="A120" s="73">
        <v>112</v>
      </c>
      <c r="B120" s="74" t="s">
        <v>427</v>
      </c>
      <c r="C120" s="75" t="s">
        <v>428</v>
      </c>
      <c r="D120" s="77"/>
      <c r="E120" s="76">
        <v>215305</v>
      </c>
      <c r="F120" s="76">
        <v>141433</v>
      </c>
      <c r="G120" s="77"/>
      <c r="H120" s="77"/>
      <c r="I120" s="77"/>
      <c r="J120" s="76">
        <v>141433</v>
      </c>
      <c r="K120" s="77"/>
      <c r="L120" s="77"/>
      <c r="M120" s="76">
        <v>73872</v>
      </c>
    </row>
    <row r="121" spans="1:13" ht="20.399999999999999">
      <c r="A121" s="73">
        <v>113</v>
      </c>
      <c r="B121" s="74" t="s">
        <v>429</v>
      </c>
      <c r="C121" s="75" t="s">
        <v>430</v>
      </c>
      <c r="D121" s="77"/>
      <c r="E121" s="76">
        <v>362739.52</v>
      </c>
      <c r="F121" s="76">
        <v>89796.73</v>
      </c>
      <c r="G121" s="77"/>
      <c r="H121" s="77"/>
      <c r="I121" s="76">
        <v>3900</v>
      </c>
      <c r="J121" s="76">
        <v>85896.73</v>
      </c>
      <c r="K121" s="77"/>
      <c r="L121" s="77"/>
      <c r="M121" s="76">
        <v>276842.78999999998</v>
      </c>
    </row>
    <row r="122" spans="1:13" ht="20.399999999999999">
      <c r="A122" s="73">
        <v>114</v>
      </c>
      <c r="B122" s="74" t="s">
        <v>431</v>
      </c>
      <c r="C122" s="75" t="s">
        <v>432</v>
      </c>
      <c r="D122" s="77"/>
      <c r="E122" s="76">
        <v>120562</v>
      </c>
      <c r="F122" s="76">
        <v>5736</v>
      </c>
      <c r="G122" s="77"/>
      <c r="H122" s="77"/>
      <c r="I122" s="77"/>
      <c r="J122" s="76">
        <v>5736</v>
      </c>
      <c r="K122" s="77"/>
      <c r="L122" s="77"/>
      <c r="M122" s="76">
        <v>114826</v>
      </c>
    </row>
    <row r="123" spans="1:13" ht="20.399999999999999">
      <c r="A123" s="73">
        <v>115</v>
      </c>
      <c r="B123" s="74" t="s">
        <v>433</v>
      </c>
      <c r="C123" s="75" t="s">
        <v>434</v>
      </c>
      <c r="D123" s="77"/>
      <c r="E123" s="76">
        <v>2746371.45</v>
      </c>
      <c r="F123" s="77"/>
      <c r="G123" s="76">
        <v>19874006.66</v>
      </c>
      <c r="H123" s="77"/>
      <c r="I123" s="77"/>
      <c r="J123" s="77"/>
      <c r="K123" s="76">
        <v>19874006.66</v>
      </c>
      <c r="L123" s="77"/>
      <c r="M123" s="76">
        <v>22620378.109999999</v>
      </c>
    </row>
    <row r="124" spans="1:13" ht="20.399999999999999">
      <c r="A124" s="73">
        <v>116</v>
      </c>
      <c r="B124" s="74" t="s">
        <v>435</v>
      </c>
      <c r="C124" s="75" t="s">
        <v>436</v>
      </c>
      <c r="D124" s="77"/>
      <c r="E124" s="76">
        <v>218467.59</v>
      </c>
      <c r="F124" s="76">
        <v>97552.719999998808</v>
      </c>
      <c r="G124" s="77"/>
      <c r="H124" s="77"/>
      <c r="I124" s="77"/>
      <c r="J124" s="76">
        <v>97552.719999998808</v>
      </c>
      <c r="K124" s="77"/>
      <c r="L124" s="77"/>
      <c r="M124" s="76">
        <v>120914.87000000119</v>
      </c>
    </row>
    <row r="125" spans="1:13" ht="20.399999999999999">
      <c r="A125" s="73">
        <v>117</v>
      </c>
      <c r="B125" s="74" t="s">
        <v>437</v>
      </c>
      <c r="C125" s="75" t="s">
        <v>438</v>
      </c>
      <c r="D125" s="77"/>
      <c r="E125" s="76">
        <v>16598827.960000001</v>
      </c>
      <c r="F125" s="76">
        <v>244703.94999998092</v>
      </c>
      <c r="G125" s="77"/>
      <c r="H125" s="76">
        <v>5862143.5800000094</v>
      </c>
      <c r="I125" s="77"/>
      <c r="J125" s="76">
        <v>6106847.52999999</v>
      </c>
      <c r="K125" s="77"/>
      <c r="L125" s="77"/>
      <c r="M125" s="76">
        <v>10491980.430000009</v>
      </c>
    </row>
    <row r="126" spans="1:13" ht="20.399999999999999">
      <c r="A126" s="73">
        <v>118</v>
      </c>
      <c r="B126" s="74" t="s">
        <v>439</v>
      </c>
      <c r="C126" s="75" t="s">
        <v>440</v>
      </c>
      <c r="D126" s="77"/>
      <c r="E126" s="77"/>
      <c r="F126" s="77"/>
      <c r="G126" s="76">
        <v>1939220.19</v>
      </c>
      <c r="H126" s="77"/>
      <c r="I126" s="77"/>
      <c r="J126" s="77"/>
      <c r="K126" s="76">
        <v>1939220.19</v>
      </c>
      <c r="L126" s="77"/>
      <c r="M126" s="76">
        <v>1939220.19</v>
      </c>
    </row>
    <row r="127" spans="1:13" ht="20.399999999999999">
      <c r="A127" s="73">
        <v>119</v>
      </c>
      <c r="B127" s="74" t="s">
        <v>441</v>
      </c>
      <c r="C127" s="75" t="s">
        <v>442</v>
      </c>
      <c r="D127" s="77"/>
      <c r="E127" s="76">
        <v>3821815.18</v>
      </c>
      <c r="F127" s="77"/>
      <c r="G127" s="76">
        <v>209519.7399999997</v>
      </c>
      <c r="H127" s="77"/>
      <c r="I127" s="77"/>
      <c r="J127" s="77"/>
      <c r="K127" s="76">
        <v>209519.7399999997</v>
      </c>
      <c r="L127" s="77"/>
      <c r="M127" s="76">
        <v>4031334.92</v>
      </c>
    </row>
    <row r="128" spans="1:13" ht="20.399999999999999">
      <c r="A128" s="73">
        <v>120</v>
      </c>
      <c r="B128" s="74" t="s">
        <v>443</v>
      </c>
      <c r="C128" s="75" t="s">
        <v>444</v>
      </c>
      <c r="D128" s="77"/>
      <c r="E128" s="76">
        <v>427695.05</v>
      </c>
      <c r="F128" s="76">
        <v>85000</v>
      </c>
      <c r="G128" s="77"/>
      <c r="H128" s="77"/>
      <c r="I128" s="77"/>
      <c r="J128" s="76">
        <v>85000</v>
      </c>
      <c r="K128" s="77"/>
      <c r="L128" s="77"/>
      <c r="M128" s="76">
        <v>342695.05</v>
      </c>
    </row>
    <row r="129" spans="1:13" ht="20.399999999999999">
      <c r="A129" s="73">
        <v>121</v>
      </c>
      <c r="B129" s="74" t="s">
        <v>445</v>
      </c>
      <c r="C129" s="75" t="s">
        <v>446</v>
      </c>
      <c r="D129" s="77"/>
      <c r="E129" s="76">
        <v>1613</v>
      </c>
      <c r="F129" s="77"/>
      <c r="G129" s="77"/>
      <c r="H129" s="77"/>
      <c r="I129" s="77"/>
      <c r="J129" s="77"/>
      <c r="K129" s="77"/>
      <c r="L129" s="77"/>
      <c r="M129" s="76">
        <v>1613</v>
      </c>
    </row>
    <row r="130" spans="1:13" ht="20.399999999999999">
      <c r="A130" s="73">
        <v>122</v>
      </c>
      <c r="B130" s="74" t="s">
        <v>447</v>
      </c>
      <c r="C130" s="75" t="s">
        <v>448</v>
      </c>
      <c r="D130" s="77"/>
      <c r="E130" s="76">
        <v>3555696</v>
      </c>
      <c r="F130" s="77"/>
      <c r="G130" s="77"/>
      <c r="H130" s="77"/>
      <c r="I130" s="77"/>
      <c r="J130" s="77"/>
      <c r="K130" s="77"/>
      <c r="L130" s="77"/>
      <c r="M130" s="76">
        <v>3555696</v>
      </c>
    </row>
    <row r="131" spans="1:13" ht="20.399999999999999">
      <c r="A131" s="73">
        <v>123</v>
      </c>
      <c r="B131" s="74" t="s">
        <v>449</v>
      </c>
      <c r="C131" s="75" t="s">
        <v>450</v>
      </c>
      <c r="D131" s="77"/>
      <c r="E131" s="76">
        <v>4557829.5599999996</v>
      </c>
      <c r="F131" s="77"/>
      <c r="G131" s="77"/>
      <c r="H131" s="77"/>
      <c r="I131" s="77"/>
      <c r="J131" s="77"/>
      <c r="K131" s="77"/>
      <c r="L131" s="77"/>
      <c r="M131" s="76">
        <v>4557829.5599999996</v>
      </c>
    </row>
    <row r="132" spans="1:13" ht="20.399999999999999">
      <c r="A132" s="73">
        <v>124</v>
      </c>
      <c r="B132" s="74" t="s">
        <v>451</v>
      </c>
      <c r="C132" s="75" t="s">
        <v>452</v>
      </c>
      <c r="D132" s="77"/>
      <c r="E132" s="76">
        <v>230000</v>
      </c>
      <c r="F132" s="76">
        <v>230000</v>
      </c>
      <c r="G132" s="77"/>
      <c r="H132" s="77"/>
      <c r="I132" s="77"/>
      <c r="J132" s="76">
        <v>230000</v>
      </c>
      <c r="K132" s="77"/>
      <c r="L132" s="77"/>
      <c r="M132" s="77"/>
    </row>
    <row r="133" spans="1:13" ht="20.399999999999999">
      <c r="A133" s="73">
        <v>125</v>
      </c>
      <c r="B133" s="74" t="s">
        <v>453</v>
      </c>
      <c r="C133" s="75" t="s">
        <v>35</v>
      </c>
      <c r="D133" s="77"/>
      <c r="E133" s="76">
        <v>124070037.78</v>
      </c>
      <c r="F133" s="76">
        <v>35047835.780000001</v>
      </c>
      <c r="G133" s="77"/>
      <c r="H133" s="77"/>
      <c r="I133" s="77"/>
      <c r="J133" s="76">
        <v>35047835.780000001</v>
      </c>
      <c r="K133" s="77"/>
      <c r="L133" s="77"/>
      <c r="M133" s="76">
        <v>89022202</v>
      </c>
    </row>
    <row r="134" spans="1:13" ht="20.399999999999999">
      <c r="A134" s="73">
        <v>126</v>
      </c>
      <c r="B134" s="74" t="s">
        <v>454</v>
      </c>
      <c r="C134" s="75" t="s">
        <v>455</v>
      </c>
      <c r="D134" s="77"/>
      <c r="E134" s="76">
        <v>1677088.63</v>
      </c>
      <c r="F134" s="77"/>
      <c r="G134" s="77"/>
      <c r="H134" s="77"/>
      <c r="I134" s="77"/>
      <c r="J134" s="77"/>
      <c r="K134" s="77"/>
      <c r="L134" s="77"/>
      <c r="M134" s="76">
        <v>1677088.63</v>
      </c>
    </row>
    <row r="135" spans="1:13" ht="20.399999999999999">
      <c r="A135" s="73">
        <v>127</v>
      </c>
      <c r="B135" s="74" t="s">
        <v>456</v>
      </c>
      <c r="C135" s="75" t="s">
        <v>49</v>
      </c>
      <c r="D135" s="77"/>
      <c r="E135" s="76">
        <v>875000000</v>
      </c>
      <c r="F135" s="77"/>
      <c r="G135" s="77"/>
      <c r="H135" s="77"/>
      <c r="I135" s="77"/>
      <c r="J135" s="77"/>
      <c r="K135" s="77"/>
      <c r="L135" s="77"/>
      <c r="M135" s="76">
        <v>875000000</v>
      </c>
    </row>
    <row r="136" spans="1:13" ht="20.399999999999999">
      <c r="A136" s="73">
        <v>128</v>
      </c>
      <c r="B136" s="74" t="s">
        <v>457</v>
      </c>
      <c r="C136" s="75" t="s">
        <v>458</v>
      </c>
      <c r="D136" s="77"/>
      <c r="E136" s="76">
        <v>95019280</v>
      </c>
      <c r="F136" s="77"/>
      <c r="G136" s="77"/>
      <c r="H136" s="77"/>
      <c r="I136" s="77"/>
      <c r="J136" s="77"/>
      <c r="K136" s="77"/>
      <c r="L136" s="77"/>
      <c r="M136" s="76">
        <v>95019280</v>
      </c>
    </row>
    <row r="137" spans="1:13" ht="20.399999999999999">
      <c r="A137" s="73">
        <v>129</v>
      </c>
      <c r="B137" s="74" t="s">
        <v>459</v>
      </c>
      <c r="C137" s="75" t="s">
        <v>460</v>
      </c>
      <c r="D137" s="77"/>
      <c r="E137" s="76">
        <v>102294491.98</v>
      </c>
      <c r="F137" s="77"/>
      <c r="G137" s="77"/>
      <c r="H137" s="77"/>
      <c r="I137" s="77"/>
      <c r="J137" s="77"/>
      <c r="K137" s="77"/>
      <c r="L137" s="77"/>
      <c r="M137" s="76">
        <v>102294491.98</v>
      </c>
    </row>
    <row r="138" spans="1:13" ht="20.399999999999999">
      <c r="A138" s="73">
        <v>130</v>
      </c>
      <c r="B138" s="74" t="s">
        <v>461</v>
      </c>
      <c r="C138" s="75" t="s">
        <v>462</v>
      </c>
      <c r="D138" s="76">
        <v>217522559.45999986</v>
      </c>
      <c r="E138" s="77"/>
      <c r="F138" s="77"/>
      <c r="G138" s="77"/>
      <c r="H138" s="77"/>
      <c r="I138" s="77"/>
      <c r="J138" s="77"/>
      <c r="K138" s="77"/>
      <c r="L138" s="76">
        <v>217522559.45999986</v>
      </c>
      <c r="M138" s="77"/>
    </row>
    <row r="139" spans="1:13" ht="20.399999999999999">
      <c r="A139" s="73">
        <v>131</v>
      </c>
      <c r="B139" s="74" t="s">
        <v>463</v>
      </c>
      <c r="C139" s="75" t="s">
        <v>464</v>
      </c>
      <c r="D139" s="77"/>
      <c r="E139" s="77"/>
      <c r="F139" s="77"/>
      <c r="G139" s="76">
        <v>215894028.05000001</v>
      </c>
      <c r="H139" s="77"/>
      <c r="I139" s="77"/>
      <c r="J139" s="77"/>
      <c r="K139" s="76">
        <v>215894028.05000001</v>
      </c>
      <c r="L139" s="77"/>
      <c r="M139" s="76">
        <v>215894028.05000001</v>
      </c>
    </row>
    <row r="140" spans="1:13" ht="20.399999999999999">
      <c r="A140" s="73">
        <v>132</v>
      </c>
      <c r="B140" s="74" t="s">
        <v>465</v>
      </c>
      <c r="C140" s="75" t="s">
        <v>466</v>
      </c>
      <c r="D140" s="77"/>
      <c r="E140" s="77"/>
      <c r="F140" s="77"/>
      <c r="G140" s="76">
        <v>335528.03000000003</v>
      </c>
      <c r="H140" s="77"/>
      <c r="I140" s="77"/>
      <c r="J140" s="77"/>
      <c r="K140" s="76">
        <v>335528.03000000003</v>
      </c>
      <c r="L140" s="77"/>
      <c r="M140" s="76">
        <v>335528.03000000003</v>
      </c>
    </row>
    <row r="141" spans="1:13" ht="20.399999999999999">
      <c r="A141" s="73">
        <v>133</v>
      </c>
      <c r="B141" s="74" t="s">
        <v>467</v>
      </c>
      <c r="C141" s="75" t="s">
        <v>468</v>
      </c>
      <c r="D141" s="77"/>
      <c r="E141" s="77"/>
      <c r="F141" s="77"/>
      <c r="G141" s="76">
        <v>2973203.9</v>
      </c>
      <c r="H141" s="77"/>
      <c r="I141" s="77"/>
      <c r="J141" s="77"/>
      <c r="K141" s="76">
        <v>2973203.9</v>
      </c>
      <c r="L141" s="77"/>
      <c r="M141" s="76">
        <v>2973203.9</v>
      </c>
    </row>
    <row r="142" spans="1:13" ht="20.399999999999999">
      <c r="A142" s="73">
        <v>134</v>
      </c>
      <c r="B142" s="74" t="s">
        <v>469</v>
      </c>
      <c r="C142" s="75" t="s">
        <v>470</v>
      </c>
      <c r="D142" s="77"/>
      <c r="E142" s="77"/>
      <c r="F142" s="77"/>
      <c r="G142" s="76">
        <v>5514666.3600000003</v>
      </c>
      <c r="H142" s="77"/>
      <c r="I142" s="77"/>
      <c r="J142" s="77"/>
      <c r="K142" s="76">
        <v>5514666.3600000003</v>
      </c>
      <c r="L142" s="77"/>
      <c r="M142" s="76">
        <v>5514666.3600000003</v>
      </c>
    </row>
    <row r="143" spans="1:13" ht="20.399999999999999">
      <c r="A143" s="73">
        <v>135</v>
      </c>
      <c r="B143" s="74" t="s">
        <v>471</v>
      </c>
      <c r="C143" s="75" t="s">
        <v>472</v>
      </c>
      <c r="D143" s="77"/>
      <c r="E143" s="77"/>
      <c r="F143" s="77"/>
      <c r="G143" s="76">
        <v>224530.9</v>
      </c>
      <c r="H143" s="77"/>
      <c r="I143" s="77"/>
      <c r="J143" s="77"/>
      <c r="K143" s="76">
        <v>224530.9</v>
      </c>
      <c r="L143" s="77"/>
      <c r="M143" s="76">
        <v>224530.9</v>
      </c>
    </row>
    <row r="144" spans="1:13" ht="20.399999999999999">
      <c r="A144" s="73">
        <v>136</v>
      </c>
      <c r="B144" s="74" t="s">
        <v>473</v>
      </c>
      <c r="C144" s="75" t="s">
        <v>474</v>
      </c>
      <c r="D144" s="77"/>
      <c r="E144" s="77"/>
      <c r="F144" s="77"/>
      <c r="G144" s="76">
        <v>1084515.96</v>
      </c>
      <c r="H144" s="77"/>
      <c r="I144" s="77"/>
      <c r="J144" s="77"/>
      <c r="K144" s="76">
        <v>1084515.96</v>
      </c>
      <c r="L144" s="77"/>
      <c r="M144" s="76">
        <v>1084515.96</v>
      </c>
    </row>
    <row r="145" spans="1:13" ht="20.399999999999999">
      <c r="A145" s="73">
        <v>137</v>
      </c>
      <c r="B145" s="74" t="s">
        <v>475</v>
      </c>
      <c r="C145" s="75" t="s">
        <v>100</v>
      </c>
      <c r="D145" s="77"/>
      <c r="E145" s="77"/>
      <c r="F145" s="77"/>
      <c r="G145" s="76">
        <v>898148.9099999998</v>
      </c>
      <c r="H145" s="77"/>
      <c r="I145" s="77"/>
      <c r="J145" s="77"/>
      <c r="K145" s="76">
        <v>898148.9099999998</v>
      </c>
      <c r="L145" s="77"/>
      <c r="M145" s="76">
        <v>898148.9099999998</v>
      </c>
    </row>
    <row r="146" spans="1:13" ht="20.399999999999999">
      <c r="A146" s="73">
        <v>138</v>
      </c>
      <c r="B146" s="74" t="s">
        <v>476</v>
      </c>
      <c r="C146" s="75" t="s">
        <v>477</v>
      </c>
      <c r="D146" s="77"/>
      <c r="E146" s="77"/>
      <c r="F146" s="77"/>
      <c r="G146" s="76">
        <v>134579.44</v>
      </c>
      <c r="H146" s="77"/>
      <c r="I146" s="77"/>
      <c r="J146" s="77"/>
      <c r="K146" s="76">
        <v>134579.44</v>
      </c>
      <c r="L146" s="77"/>
      <c r="M146" s="76">
        <v>134579.44</v>
      </c>
    </row>
    <row r="147" spans="1:13" ht="20.399999999999999">
      <c r="A147" s="73">
        <v>139</v>
      </c>
      <c r="B147" s="74" t="s">
        <v>478</v>
      </c>
      <c r="C147" s="75" t="s">
        <v>479</v>
      </c>
      <c r="D147" s="77"/>
      <c r="E147" s="77"/>
      <c r="F147" s="77"/>
      <c r="G147" s="76">
        <v>509793.57</v>
      </c>
      <c r="H147" s="77"/>
      <c r="I147" s="77"/>
      <c r="J147" s="77"/>
      <c r="K147" s="76">
        <v>509793.57</v>
      </c>
      <c r="L147" s="77"/>
      <c r="M147" s="76">
        <v>509793.57</v>
      </c>
    </row>
    <row r="148" spans="1:13" ht="20.399999999999999">
      <c r="A148" s="73">
        <v>140</v>
      </c>
      <c r="B148" s="74" t="s">
        <v>480</v>
      </c>
      <c r="C148" s="75" t="s">
        <v>61</v>
      </c>
      <c r="D148" s="77"/>
      <c r="E148" s="77"/>
      <c r="F148" s="76">
        <v>164852115.77000007</v>
      </c>
      <c r="G148" s="77"/>
      <c r="H148" s="77"/>
      <c r="I148" s="77"/>
      <c r="J148" s="76">
        <v>164852115.77000007</v>
      </c>
      <c r="K148" s="77"/>
      <c r="L148" s="76">
        <v>164852115.77000007</v>
      </c>
      <c r="M148" s="77"/>
    </row>
    <row r="149" spans="1:13" ht="20.399999999999999">
      <c r="A149" s="73">
        <v>141</v>
      </c>
      <c r="B149" s="74" t="s">
        <v>481</v>
      </c>
      <c r="C149" s="75" t="s">
        <v>482</v>
      </c>
      <c r="D149" s="77"/>
      <c r="E149" s="77"/>
      <c r="F149" s="76">
        <v>5243245.2</v>
      </c>
      <c r="G149" s="77"/>
      <c r="H149" s="77"/>
      <c r="I149" s="77"/>
      <c r="J149" s="76">
        <v>5243245.2</v>
      </c>
      <c r="K149" s="77"/>
      <c r="L149" s="76">
        <v>5243245.2</v>
      </c>
      <c r="M149" s="77"/>
    </row>
    <row r="150" spans="1:13" ht="20.399999999999999">
      <c r="A150" s="73">
        <v>142</v>
      </c>
      <c r="B150" s="74" t="s">
        <v>483</v>
      </c>
      <c r="C150" s="75" t="s">
        <v>484</v>
      </c>
      <c r="D150" s="77"/>
      <c r="E150" s="77"/>
      <c r="F150" s="76">
        <v>1160793.96</v>
      </c>
      <c r="G150" s="77"/>
      <c r="H150" s="77"/>
      <c r="I150" s="76">
        <v>3352.31</v>
      </c>
      <c r="J150" s="76">
        <v>1157441.6499999999</v>
      </c>
      <c r="K150" s="77"/>
      <c r="L150" s="76">
        <v>1157441.6499999999</v>
      </c>
      <c r="M150" s="77"/>
    </row>
    <row r="151" spans="1:13" ht="20.399999999999999">
      <c r="A151" s="73">
        <v>143</v>
      </c>
      <c r="B151" s="74" t="s">
        <v>485</v>
      </c>
      <c r="C151" s="75" t="s">
        <v>486</v>
      </c>
      <c r="D151" s="77"/>
      <c r="E151" s="77"/>
      <c r="F151" s="76">
        <v>1075556.6599999999</v>
      </c>
      <c r="G151" s="77"/>
      <c r="H151" s="77"/>
      <c r="I151" s="77"/>
      <c r="J151" s="76">
        <v>1075556.6599999999</v>
      </c>
      <c r="K151" s="77"/>
      <c r="L151" s="76">
        <v>1075556.6599999999</v>
      </c>
      <c r="M151" s="77"/>
    </row>
    <row r="152" spans="1:13" ht="20.399999999999999">
      <c r="A152" s="73">
        <v>144</v>
      </c>
      <c r="B152" s="74" t="s">
        <v>487</v>
      </c>
      <c r="C152" s="75" t="s">
        <v>488</v>
      </c>
      <c r="D152" s="77"/>
      <c r="E152" s="77"/>
      <c r="F152" s="76">
        <v>47498.959999999992</v>
      </c>
      <c r="G152" s="77"/>
      <c r="H152" s="77"/>
      <c r="I152" s="77"/>
      <c r="J152" s="76">
        <v>47498.959999999992</v>
      </c>
      <c r="K152" s="77"/>
      <c r="L152" s="76">
        <v>47498.959999999992</v>
      </c>
      <c r="M152" s="77"/>
    </row>
    <row r="153" spans="1:13" ht="20.399999999999999">
      <c r="A153" s="73">
        <v>145</v>
      </c>
      <c r="B153" s="74" t="s">
        <v>489</v>
      </c>
      <c r="C153" s="75" t="s">
        <v>490</v>
      </c>
      <c r="D153" s="77"/>
      <c r="E153" s="77"/>
      <c r="F153" s="76">
        <v>7060382.7999999998</v>
      </c>
      <c r="G153" s="77"/>
      <c r="H153" s="77"/>
      <c r="I153" s="77"/>
      <c r="J153" s="76">
        <v>7060382.7999999998</v>
      </c>
      <c r="K153" s="77"/>
      <c r="L153" s="76">
        <v>7060382.7999999998</v>
      </c>
      <c r="M153" s="77"/>
    </row>
    <row r="154" spans="1:13" ht="20.399999999999999">
      <c r="A154" s="73">
        <v>146</v>
      </c>
      <c r="B154" s="74" t="s">
        <v>491</v>
      </c>
      <c r="C154" s="75" t="s">
        <v>492</v>
      </c>
      <c r="D154" s="77"/>
      <c r="E154" s="77"/>
      <c r="F154" s="76">
        <v>44810</v>
      </c>
      <c r="G154" s="77"/>
      <c r="H154" s="77"/>
      <c r="I154" s="77"/>
      <c r="J154" s="76">
        <v>44810</v>
      </c>
      <c r="K154" s="77"/>
      <c r="L154" s="76">
        <v>44810</v>
      </c>
      <c r="M154" s="77"/>
    </row>
    <row r="155" spans="1:13" ht="20.399999999999999">
      <c r="A155" s="73">
        <v>147</v>
      </c>
      <c r="B155" s="74" t="s">
        <v>493</v>
      </c>
      <c r="C155" s="75" t="s">
        <v>494</v>
      </c>
      <c r="D155" s="77"/>
      <c r="E155" s="77"/>
      <c r="F155" s="76">
        <v>424954.12</v>
      </c>
      <c r="G155" s="77"/>
      <c r="H155" s="76">
        <v>8480</v>
      </c>
      <c r="I155" s="77"/>
      <c r="J155" s="76">
        <v>433434.12</v>
      </c>
      <c r="K155" s="77"/>
      <c r="L155" s="76">
        <v>433434.12</v>
      </c>
      <c r="M155" s="77"/>
    </row>
    <row r="156" spans="1:13" ht="20.399999999999999">
      <c r="A156" s="73">
        <v>148</v>
      </c>
      <c r="B156" s="74" t="s">
        <v>495</v>
      </c>
      <c r="C156" s="75" t="s">
        <v>496</v>
      </c>
      <c r="D156" s="77"/>
      <c r="E156" s="77"/>
      <c r="F156" s="76">
        <v>445494.48</v>
      </c>
      <c r="G156" s="77"/>
      <c r="H156" s="77"/>
      <c r="I156" s="77"/>
      <c r="J156" s="76">
        <v>445494.48</v>
      </c>
      <c r="K156" s="77"/>
      <c r="L156" s="76">
        <v>445494.48</v>
      </c>
      <c r="M156" s="77"/>
    </row>
    <row r="157" spans="1:13" ht="20.399999999999999">
      <c r="A157" s="73">
        <v>149</v>
      </c>
      <c r="B157" s="74" t="s">
        <v>497</v>
      </c>
      <c r="C157" s="75" t="s">
        <v>498</v>
      </c>
      <c r="D157" s="77"/>
      <c r="E157" s="77"/>
      <c r="F157" s="76">
        <v>192770.25</v>
      </c>
      <c r="G157" s="77"/>
      <c r="H157" s="76">
        <v>511.07</v>
      </c>
      <c r="I157" s="77"/>
      <c r="J157" s="76">
        <v>193281.32</v>
      </c>
      <c r="K157" s="77"/>
      <c r="L157" s="76">
        <v>193281.32</v>
      </c>
      <c r="M157" s="77"/>
    </row>
    <row r="158" spans="1:13" ht="20.399999999999999">
      <c r="A158" s="73">
        <v>150</v>
      </c>
      <c r="B158" s="74" t="s">
        <v>499</v>
      </c>
      <c r="C158" s="75" t="s">
        <v>500</v>
      </c>
      <c r="D158" s="77"/>
      <c r="E158" s="77"/>
      <c r="F158" s="76">
        <v>19560841</v>
      </c>
      <c r="G158" s="77"/>
      <c r="H158" s="77"/>
      <c r="I158" s="77"/>
      <c r="J158" s="76">
        <v>19560841</v>
      </c>
      <c r="K158" s="77"/>
      <c r="L158" s="76">
        <v>19560841</v>
      </c>
      <c r="M158" s="77"/>
    </row>
    <row r="159" spans="1:13" ht="20.399999999999999">
      <c r="A159" s="73">
        <v>151</v>
      </c>
      <c r="B159" s="74" t="s">
        <v>501</v>
      </c>
      <c r="C159" s="75" t="s">
        <v>502</v>
      </c>
      <c r="D159" s="77"/>
      <c r="E159" s="77"/>
      <c r="F159" s="76">
        <v>88851</v>
      </c>
      <c r="G159" s="77"/>
      <c r="H159" s="77"/>
      <c r="I159" s="77"/>
      <c r="J159" s="76">
        <v>88851</v>
      </c>
      <c r="K159" s="77"/>
      <c r="L159" s="76">
        <v>88851</v>
      </c>
      <c r="M159" s="77"/>
    </row>
    <row r="160" spans="1:13" ht="20.399999999999999">
      <c r="A160" s="73">
        <v>152</v>
      </c>
      <c r="B160" s="74" t="s">
        <v>503</v>
      </c>
      <c r="C160" s="75" t="s">
        <v>352</v>
      </c>
      <c r="D160" s="77"/>
      <c r="E160" s="77"/>
      <c r="F160" s="76">
        <v>456770.27</v>
      </c>
      <c r="G160" s="77"/>
      <c r="H160" s="77"/>
      <c r="I160" s="77"/>
      <c r="J160" s="76">
        <v>456770.27</v>
      </c>
      <c r="K160" s="77"/>
      <c r="L160" s="76">
        <v>456770.27</v>
      </c>
      <c r="M160" s="77"/>
    </row>
    <row r="161" spans="1:13" ht="20.399999999999999">
      <c r="A161" s="73">
        <v>153</v>
      </c>
      <c r="B161" s="74" t="s">
        <v>504</v>
      </c>
      <c r="C161" s="75" t="s">
        <v>505</v>
      </c>
      <c r="D161" s="77"/>
      <c r="E161" s="77"/>
      <c r="F161" s="76">
        <v>364872</v>
      </c>
      <c r="G161" s="77"/>
      <c r="H161" s="77"/>
      <c r="I161" s="77"/>
      <c r="J161" s="76">
        <v>364872</v>
      </c>
      <c r="K161" s="77"/>
      <c r="L161" s="76">
        <v>364872</v>
      </c>
      <c r="M161" s="77"/>
    </row>
    <row r="162" spans="1:13" ht="20.399999999999999">
      <c r="A162" s="73">
        <v>154</v>
      </c>
      <c r="B162" s="74" t="s">
        <v>506</v>
      </c>
      <c r="C162" s="75" t="s">
        <v>507</v>
      </c>
      <c r="D162" s="77"/>
      <c r="E162" s="77"/>
      <c r="F162" s="76">
        <v>27198</v>
      </c>
      <c r="G162" s="77"/>
      <c r="H162" s="76">
        <v>3600</v>
      </c>
      <c r="I162" s="77"/>
      <c r="J162" s="76">
        <v>30798</v>
      </c>
      <c r="K162" s="77"/>
      <c r="L162" s="76">
        <v>30798</v>
      </c>
      <c r="M162" s="77"/>
    </row>
    <row r="163" spans="1:13" ht="20.399999999999999">
      <c r="A163" s="73">
        <v>155</v>
      </c>
      <c r="B163" s="74" t="s">
        <v>508</v>
      </c>
      <c r="C163" s="75" t="s">
        <v>509</v>
      </c>
      <c r="D163" s="77"/>
      <c r="E163" s="77"/>
      <c r="F163" s="76">
        <v>268895.43</v>
      </c>
      <c r="G163" s="77"/>
      <c r="H163" s="77"/>
      <c r="I163" s="77"/>
      <c r="J163" s="76">
        <v>268895.43</v>
      </c>
      <c r="K163" s="77"/>
      <c r="L163" s="76">
        <v>268895.43</v>
      </c>
      <c r="M163" s="77"/>
    </row>
    <row r="164" spans="1:13" ht="20.399999999999999">
      <c r="A164" s="73">
        <v>156</v>
      </c>
      <c r="B164" s="74" t="s">
        <v>510</v>
      </c>
      <c r="C164" s="75" t="s">
        <v>511</v>
      </c>
      <c r="D164" s="77"/>
      <c r="E164" s="77"/>
      <c r="F164" s="76">
        <v>227533.2</v>
      </c>
      <c r="G164" s="77"/>
      <c r="H164" s="77"/>
      <c r="I164" s="77"/>
      <c r="J164" s="76">
        <v>227533.2</v>
      </c>
      <c r="K164" s="77"/>
      <c r="L164" s="76">
        <v>227533.2</v>
      </c>
      <c r="M164" s="77"/>
    </row>
    <row r="165" spans="1:13" ht="20.399999999999999">
      <c r="A165" s="73">
        <v>157</v>
      </c>
      <c r="B165" s="74" t="s">
        <v>512</v>
      </c>
      <c r="C165" s="75" t="s">
        <v>513</v>
      </c>
      <c r="D165" s="77"/>
      <c r="E165" s="77"/>
      <c r="F165" s="76">
        <v>192.6</v>
      </c>
      <c r="G165" s="77"/>
      <c r="H165" s="77"/>
      <c r="I165" s="77"/>
      <c r="J165" s="76">
        <v>192.6</v>
      </c>
      <c r="K165" s="77"/>
      <c r="L165" s="76">
        <v>192.6</v>
      </c>
      <c r="M165" s="77"/>
    </row>
    <row r="166" spans="1:13" ht="20.399999999999999">
      <c r="A166" s="73">
        <v>158</v>
      </c>
      <c r="B166" s="74" t="s">
        <v>514</v>
      </c>
      <c r="C166" s="75" t="s">
        <v>515</v>
      </c>
      <c r="D166" s="77"/>
      <c r="E166" s="77"/>
      <c r="F166" s="76">
        <v>773741.94</v>
      </c>
      <c r="G166" s="77"/>
      <c r="H166" s="77"/>
      <c r="I166" s="77"/>
      <c r="J166" s="76">
        <v>773741.94</v>
      </c>
      <c r="K166" s="77"/>
      <c r="L166" s="76">
        <v>773741.94</v>
      </c>
      <c r="M166" s="77"/>
    </row>
    <row r="167" spans="1:13" ht="20.399999999999999">
      <c r="A167" s="73">
        <v>159</v>
      </c>
      <c r="B167" s="74" t="s">
        <v>516</v>
      </c>
      <c r="C167" s="75" t="s">
        <v>354</v>
      </c>
      <c r="D167" s="77"/>
      <c r="E167" s="77"/>
      <c r="F167" s="76">
        <v>1091356.1199999999</v>
      </c>
      <c r="G167" s="77"/>
      <c r="H167" s="77"/>
      <c r="I167" s="77"/>
      <c r="J167" s="76">
        <v>1091356.1199999999</v>
      </c>
      <c r="K167" s="77"/>
      <c r="L167" s="76">
        <v>1091356.1199999999</v>
      </c>
      <c r="M167" s="77"/>
    </row>
    <row r="168" spans="1:13" ht="20.399999999999999">
      <c r="A168" s="73">
        <v>160</v>
      </c>
      <c r="B168" s="74" t="s">
        <v>517</v>
      </c>
      <c r="C168" s="75" t="s">
        <v>518</v>
      </c>
      <c r="D168" s="77"/>
      <c r="E168" s="77"/>
      <c r="F168" s="76">
        <v>381371.54</v>
      </c>
      <c r="G168" s="77"/>
      <c r="H168" s="77"/>
      <c r="I168" s="77"/>
      <c r="J168" s="76">
        <v>381371.54</v>
      </c>
      <c r="K168" s="77"/>
      <c r="L168" s="76">
        <v>381371.54</v>
      </c>
      <c r="M168" s="77"/>
    </row>
    <row r="169" spans="1:13" ht="20.399999999999999">
      <c r="A169" s="73">
        <v>161</v>
      </c>
      <c r="B169" s="74" t="s">
        <v>519</v>
      </c>
      <c r="C169" s="75" t="s">
        <v>520</v>
      </c>
      <c r="D169" s="77"/>
      <c r="E169" s="77"/>
      <c r="F169" s="76">
        <v>975317.94</v>
      </c>
      <c r="G169" s="77"/>
      <c r="H169" s="77"/>
      <c r="I169" s="77"/>
      <c r="J169" s="76">
        <v>975317.94</v>
      </c>
      <c r="K169" s="77"/>
      <c r="L169" s="76">
        <v>975317.94</v>
      </c>
      <c r="M169" s="77"/>
    </row>
    <row r="170" spans="1:13" ht="20.399999999999999">
      <c r="A170" s="73">
        <v>162</v>
      </c>
      <c r="B170" s="74" t="s">
        <v>521</v>
      </c>
      <c r="C170" s="75" t="s">
        <v>522</v>
      </c>
      <c r="D170" s="77"/>
      <c r="E170" s="77"/>
      <c r="F170" s="76">
        <v>443041.48</v>
      </c>
      <c r="G170" s="77"/>
      <c r="H170" s="77"/>
      <c r="I170" s="77"/>
      <c r="J170" s="76">
        <v>443041.48</v>
      </c>
      <c r="K170" s="77"/>
      <c r="L170" s="76">
        <v>443041.48</v>
      </c>
      <c r="M170" s="77"/>
    </row>
    <row r="171" spans="1:13" ht="20.399999999999999">
      <c r="A171" s="73">
        <v>163</v>
      </c>
      <c r="B171" s="74" t="s">
        <v>523</v>
      </c>
      <c r="C171" s="75" t="s">
        <v>524</v>
      </c>
      <c r="D171" s="77"/>
      <c r="E171" s="77"/>
      <c r="F171" s="76">
        <v>3635721.62</v>
      </c>
      <c r="G171" s="77"/>
      <c r="H171" s="77"/>
      <c r="I171" s="77"/>
      <c r="J171" s="76">
        <v>3635721.62</v>
      </c>
      <c r="K171" s="77"/>
      <c r="L171" s="76">
        <v>3635721.62</v>
      </c>
      <c r="M171" s="77"/>
    </row>
    <row r="172" spans="1:13" ht="20.399999999999999">
      <c r="A172" s="73">
        <v>164</v>
      </c>
      <c r="B172" s="74" t="s">
        <v>525</v>
      </c>
      <c r="C172" s="75" t="s">
        <v>526</v>
      </c>
      <c r="D172" s="77"/>
      <c r="E172" s="77"/>
      <c r="F172" s="76">
        <v>1090774.06</v>
      </c>
      <c r="G172" s="77"/>
      <c r="H172" s="77"/>
      <c r="I172" s="77"/>
      <c r="J172" s="76">
        <v>1090774.06</v>
      </c>
      <c r="K172" s="77"/>
      <c r="L172" s="76">
        <v>1090774.06</v>
      </c>
      <c r="M172" s="77"/>
    </row>
    <row r="173" spans="1:13" ht="20.399999999999999">
      <c r="A173" s="73">
        <v>165</v>
      </c>
      <c r="B173" s="74" t="s">
        <v>527</v>
      </c>
      <c r="C173" s="75" t="s">
        <v>528</v>
      </c>
      <c r="D173" s="77"/>
      <c r="E173" s="77"/>
      <c r="F173" s="76">
        <v>3829583.52</v>
      </c>
      <c r="G173" s="77"/>
      <c r="H173" s="77"/>
      <c r="I173" s="77"/>
      <c r="J173" s="76">
        <v>3829583.52</v>
      </c>
      <c r="K173" s="77"/>
      <c r="L173" s="76">
        <v>3829583.52</v>
      </c>
      <c r="M173" s="77"/>
    </row>
    <row r="174" spans="1:13" ht="20.399999999999999">
      <c r="A174" s="73">
        <v>166</v>
      </c>
      <c r="B174" s="74" t="s">
        <v>529</v>
      </c>
      <c r="C174" s="75" t="s">
        <v>530</v>
      </c>
      <c r="D174" s="77"/>
      <c r="E174" s="77"/>
      <c r="F174" s="76">
        <v>7075832.4699999997</v>
      </c>
      <c r="G174" s="77"/>
      <c r="H174" s="77"/>
      <c r="I174" s="77"/>
      <c r="J174" s="76">
        <v>7075832.4699999997</v>
      </c>
      <c r="K174" s="77"/>
      <c r="L174" s="76">
        <v>7075832.4699999997</v>
      </c>
      <c r="M174" s="77"/>
    </row>
    <row r="175" spans="1:13" ht="20.399999999999999">
      <c r="A175" s="73">
        <v>167</v>
      </c>
      <c r="B175" s="74" t="s">
        <v>531</v>
      </c>
      <c r="C175" s="75" t="s">
        <v>532</v>
      </c>
      <c r="D175" s="77"/>
      <c r="E175" s="77"/>
      <c r="F175" s="76">
        <v>381085</v>
      </c>
      <c r="G175" s="77"/>
      <c r="H175" s="77"/>
      <c r="I175" s="77"/>
      <c r="J175" s="76">
        <v>381085</v>
      </c>
      <c r="K175" s="77"/>
      <c r="L175" s="76">
        <v>381085</v>
      </c>
      <c r="M175" s="77"/>
    </row>
    <row r="176" spans="1:13" ht="20.399999999999999">
      <c r="A176" s="73">
        <v>168</v>
      </c>
      <c r="B176" s="74" t="s">
        <v>533</v>
      </c>
      <c r="C176" s="75" t="s">
        <v>306</v>
      </c>
      <c r="D176" s="77"/>
      <c r="E176" s="77"/>
      <c r="F176" s="76">
        <v>74632.989999999991</v>
      </c>
      <c r="G176" s="77"/>
      <c r="H176" s="77"/>
      <c r="I176" s="77"/>
      <c r="J176" s="76">
        <v>74632.989999999991</v>
      </c>
      <c r="K176" s="77"/>
      <c r="L176" s="76">
        <v>74632.989999999991</v>
      </c>
      <c r="M176" s="77"/>
    </row>
    <row r="177" spans="1:13" ht="20.399999999999999">
      <c r="A177" s="73">
        <v>169</v>
      </c>
      <c r="B177" s="74" t="s">
        <v>534</v>
      </c>
      <c r="C177" s="75" t="s">
        <v>535</v>
      </c>
      <c r="D177" s="77"/>
      <c r="E177" s="77"/>
      <c r="F177" s="76">
        <v>2237309.33</v>
      </c>
      <c r="G177" s="77"/>
      <c r="H177" s="77"/>
      <c r="I177" s="77"/>
      <c r="J177" s="76">
        <v>2237309.33</v>
      </c>
      <c r="K177" s="77"/>
      <c r="L177" s="76">
        <v>2237309.33</v>
      </c>
      <c r="M177" s="77"/>
    </row>
    <row r="178" spans="1:13" ht="20.399999999999999">
      <c r="A178" s="73">
        <v>170</v>
      </c>
      <c r="B178" s="74" t="s">
        <v>536</v>
      </c>
      <c r="C178" s="75" t="s">
        <v>537</v>
      </c>
      <c r="D178" s="77"/>
      <c r="E178" s="77"/>
      <c r="F178" s="76">
        <v>5985199.1900000004</v>
      </c>
      <c r="G178" s="77"/>
      <c r="H178" s="77"/>
      <c r="I178" s="77"/>
      <c r="J178" s="76">
        <v>5985199.1900000004</v>
      </c>
      <c r="K178" s="77"/>
      <c r="L178" s="76">
        <v>5985199.1900000004</v>
      </c>
      <c r="M178" s="77"/>
    </row>
    <row r="179" spans="1:13" ht="20.399999999999999">
      <c r="A179" s="73">
        <v>171</v>
      </c>
      <c r="B179" s="74" t="s">
        <v>538</v>
      </c>
      <c r="C179" s="75" t="s">
        <v>539</v>
      </c>
      <c r="D179" s="77"/>
      <c r="E179" s="77"/>
      <c r="F179" s="76">
        <v>723414.14999999991</v>
      </c>
      <c r="G179" s="77"/>
      <c r="H179" s="77"/>
      <c r="I179" s="77"/>
      <c r="J179" s="76">
        <v>723414.14999999991</v>
      </c>
      <c r="K179" s="77"/>
      <c r="L179" s="76">
        <v>723414.14999999991</v>
      </c>
      <c r="M179" s="77"/>
    </row>
    <row r="180" spans="1:13" ht="20.399999999999999">
      <c r="A180" s="73">
        <v>172</v>
      </c>
      <c r="B180" s="74" t="s">
        <v>540</v>
      </c>
      <c r="C180" s="75" t="s">
        <v>541</v>
      </c>
      <c r="D180" s="77"/>
      <c r="E180" s="77"/>
      <c r="F180" s="76">
        <v>44597.53</v>
      </c>
      <c r="G180" s="77"/>
      <c r="H180" s="77"/>
      <c r="I180" s="77"/>
      <c r="J180" s="76">
        <v>44597.53</v>
      </c>
      <c r="K180" s="77"/>
      <c r="L180" s="76">
        <v>44597.53</v>
      </c>
      <c r="M180" s="77"/>
    </row>
    <row r="181" spans="1:13" ht="20.399999999999999">
      <c r="A181" s="73">
        <v>173</v>
      </c>
      <c r="B181" s="74" t="s">
        <v>542</v>
      </c>
      <c r="C181" s="75" t="s">
        <v>543</v>
      </c>
      <c r="D181" s="77"/>
      <c r="E181" s="77"/>
      <c r="F181" s="76">
        <v>980296</v>
      </c>
      <c r="G181" s="77"/>
      <c r="H181" s="77"/>
      <c r="I181" s="77"/>
      <c r="J181" s="76">
        <v>980296</v>
      </c>
      <c r="K181" s="77"/>
      <c r="L181" s="76">
        <v>980296</v>
      </c>
      <c r="M181" s="77"/>
    </row>
    <row r="182" spans="1:13" ht="20.399999999999999">
      <c r="A182" s="73">
        <v>174</v>
      </c>
      <c r="B182" s="74" t="s">
        <v>544</v>
      </c>
      <c r="C182" s="75" t="s">
        <v>545</v>
      </c>
      <c r="D182" s="77"/>
      <c r="E182" s="77"/>
      <c r="F182" s="76">
        <v>55379</v>
      </c>
      <c r="G182" s="77"/>
      <c r="H182" s="77"/>
      <c r="I182" s="77"/>
      <c r="J182" s="76">
        <v>55379</v>
      </c>
      <c r="K182" s="77"/>
      <c r="L182" s="76">
        <v>55379</v>
      </c>
      <c r="M182" s="77"/>
    </row>
    <row r="183" spans="1:13" ht="20.399999999999999">
      <c r="A183" s="73">
        <v>175</v>
      </c>
      <c r="B183" s="74" t="s">
        <v>546</v>
      </c>
      <c r="C183" s="75" t="s">
        <v>547</v>
      </c>
      <c r="D183" s="77"/>
      <c r="E183" s="77"/>
      <c r="F183" s="76">
        <v>461525</v>
      </c>
      <c r="G183" s="77"/>
      <c r="H183" s="77"/>
      <c r="I183" s="77"/>
      <c r="J183" s="76">
        <v>461525</v>
      </c>
      <c r="K183" s="77"/>
      <c r="L183" s="76">
        <v>461525</v>
      </c>
      <c r="M183" s="77"/>
    </row>
    <row r="184" spans="1:13" ht="20.399999999999999">
      <c r="A184" s="73">
        <v>176</v>
      </c>
      <c r="B184" s="74" t="s">
        <v>548</v>
      </c>
      <c r="C184" s="75" t="s">
        <v>549</v>
      </c>
      <c r="D184" s="77"/>
      <c r="E184" s="77"/>
      <c r="F184" s="76">
        <v>25000</v>
      </c>
      <c r="G184" s="77"/>
      <c r="H184" s="77"/>
      <c r="I184" s="77"/>
      <c r="J184" s="76">
        <v>25000</v>
      </c>
      <c r="K184" s="77"/>
      <c r="L184" s="76">
        <v>25000</v>
      </c>
      <c r="M184" s="77"/>
    </row>
    <row r="185" spans="1:13" ht="20.399999999999999">
      <c r="A185" s="73">
        <v>177</v>
      </c>
      <c r="B185" s="74" t="s">
        <v>550</v>
      </c>
      <c r="C185" s="75" t="s">
        <v>551</v>
      </c>
      <c r="D185" s="77"/>
      <c r="E185" s="77"/>
      <c r="F185" s="76">
        <v>119652.75</v>
      </c>
      <c r="G185" s="77"/>
      <c r="H185" s="77"/>
      <c r="I185" s="77"/>
      <c r="J185" s="76">
        <v>119652.75</v>
      </c>
      <c r="K185" s="77"/>
      <c r="L185" s="76">
        <v>119652.75</v>
      </c>
      <c r="M185" s="77"/>
    </row>
    <row r="186" spans="1:13" ht="20.399999999999999">
      <c r="A186" s="73">
        <v>178</v>
      </c>
      <c r="B186" s="74" t="s">
        <v>552</v>
      </c>
      <c r="C186" s="75" t="s">
        <v>553</v>
      </c>
      <c r="D186" s="77"/>
      <c r="E186" s="77"/>
      <c r="F186" s="76">
        <v>544906.52</v>
      </c>
      <c r="G186" s="77"/>
      <c r="H186" s="76">
        <v>12260.75</v>
      </c>
      <c r="I186" s="77"/>
      <c r="J186" s="76">
        <v>557167.27</v>
      </c>
      <c r="K186" s="77"/>
      <c r="L186" s="76">
        <v>557167.27</v>
      </c>
      <c r="M186" s="77"/>
    </row>
    <row r="187" spans="1:13" ht="20.399999999999999">
      <c r="A187" s="73">
        <v>179</v>
      </c>
      <c r="B187" s="74" t="s">
        <v>554</v>
      </c>
      <c r="C187" s="75" t="s">
        <v>555</v>
      </c>
      <c r="D187" s="77"/>
      <c r="E187" s="77"/>
      <c r="F187" s="76">
        <v>190130.09</v>
      </c>
      <c r="G187" s="77"/>
      <c r="H187" s="77"/>
      <c r="I187" s="77"/>
      <c r="J187" s="76">
        <v>190130.09</v>
      </c>
      <c r="K187" s="77"/>
      <c r="L187" s="76">
        <v>190130.09</v>
      </c>
      <c r="M187" s="77"/>
    </row>
    <row r="188" spans="1:13" ht="20.399999999999999">
      <c r="A188" s="73">
        <v>180</v>
      </c>
      <c r="B188" s="74" t="s">
        <v>556</v>
      </c>
      <c r="C188" s="75" t="s">
        <v>557</v>
      </c>
      <c r="D188" s="77"/>
      <c r="E188" s="77"/>
      <c r="F188" s="76">
        <v>111750</v>
      </c>
      <c r="G188" s="77"/>
      <c r="H188" s="77"/>
      <c r="I188" s="77"/>
      <c r="J188" s="76">
        <v>111750</v>
      </c>
      <c r="K188" s="77"/>
      <c r="L188" s="76">
        <v>111750</v>
      </c>
      <c r="M188" s="77"/>
    </row>
    <row r="189" spans="1:13" ht="20.399999999999999">
      <c r="A189" s="73">
        <v>181</v>
      </c>
      <c r="B189" s="74" t="s">
        <v>558</v>
      </c>
      <c r="C189" s="75" t="s">
        <v>356</v>
      </c>
      <c r="D189" s="77"/>
      <c r="E189" s="77"/>
      <c r="F189" s="76">
        <v>2132.56</v>
      </c>
      <c r="G189" s="77"/>
      <c r="H189" s="77"/>
      <c r="I189" s="77"/>
      <c r="J189" s="76">
        <v>2132.56</v>
      </c>
      <c r="K189" s="77"/>
      <c r="L189" s="76">
        <v>2132.56</v>
      </c>
      <c r="M189" s="77"/>
    </row>
    <row r="190" spans="1:13" ht="20.399999999999999">
      <c r="A190" s="73">
        <v>182</v>
      </c>
      <c r="B190" s="74" t="s">
        <v>559</v>
      </c>
      <c r="C190" s="75" t="s">
        <v>560</v>
      </c>
      <c r="D190" s="77"/>
      <c r="E190" s="77"/>
      <c r="F190" s="76">
        <v>145473</v>
      </c>
      <c r="G190" s="77"/>
      <c r="H190" s="77"/>
      <c r="I190" s="77"/>
      <c r="J190" s="76">
        <v>145473</v>
      </c>
      <c r="K190" s="77"/>
      <c r="L190" s="76">
        <v>145473</v>
      </c>
      <c r="M190" s="77"/>
    </row>
    <row r="191" spans="1:13" ht="20.399999999999999">
      <c r="A191" s="73">
        <v>183</v>
      </c>
      <c r="B191" s="74" t="s">
        <v>561</v>
      </c>
      <c r="C191" s="75" t="s">
        <v>562</v>
      </c>
      <c r="D191" s="77"/>
      <c r="E191" s="77"/>
      <c r="F191" s="76">
        <v>32800</v>
      </c>
      <c r="G191" s="77"/>
      <c r="H191" s="77"/>
      <c r="I191" s="77"/>
      <c r="J191" s="76">
        <v>32800</v>
      </c>
      <c r="K191" s="77"/>
      <c r="L191" s="76">
        <v>32800</v>
      </c>
      <c r="M191" s="77"/>
    </row>
    <row r="192" spans="1:13" ht="20.399999999999999">
      <c r="A192" s="73">
        <v>184</v>
      </c>
      <c r="B192" s="74" t="s">
        <v>563</v>
      </c>
      <c r="C192" s="75" t="s">
        <v>564</v>
      </c>
      <c r="D192" s="77"/>
      <c r="E192" s="77"/>
      <c r="F192" s="76">
        <v>1552932.75</v>
      </c>
      <c r="G192" s="77"/>
      <c r="H192" s="77"/>
      <c r="I192" s="77"/>
      <c r="J192" s="76">
        <v>1552932.75</v>
      </c>
      <c r="K192" s="77"/>
      <c r="L192" s="76">
        <v>1552932.75</v>
      </c>
      <c r="M192" s="77"/>
    </row>
    <row r="193" spans="1:13" ht="20.399999999999999">
      <c r="A193" s="73">
        <v>185</v>
      </c>
      <c r="B193" s="74" t="s">
        <v>565</v>
      </c>
      <c r="C193" s="75" t="s">
        <v>566</v>
      </c>
      <c r="D193" s="77"/>
      <c r="E193" s="77"/>
      <c r="F193" s="76">
        <v>1260000</v>
      </c>
      <c r="G193" s="77"/>
      <c r="H193" s="77"/>
      <c r="I193" s="77"/>
      <c r="J193" s="76">
        <v>1260000</v>
      </c>
      <c r="K193" s="77"/>
      <c r="L193" s="76">
        <v>1260000</v>
      </c>
      <c r="M193" s="77"/>
    </row>
    <row r="194" spans="1:13" ht="20.399999999999999">
      <c r="A194" s="73">
        <v>186</v>
      </c>
      <c r="B194" s="74" t="s">
        <v>567</v>
      </c>
      <c r="C194" s="75" t="s">
        <v>568</v>
      </c>
      <c r="D194" s="77"/>
      <c r="E194" s="77"/>
      <c r="F194" s="76">
        <v>286621</v>
      </c>
      <c r="G194" s="77"/>
      <c r="H194" s="77"/>
      <c r="I194" s="77"/>
      <c r="J194" s="76">
        <v>286621</v>
      </c>
      <c r="K194" s="77"/>
      <c r="L194" s="76">
        <v>286621</v>
      </c>
      <c r="M194" s="77"/>
    </row>
    <row r="195" spans="1:13" ht="20.399999999999999">
      <c r="A195" s="73">
        <v>187</v>
      </c>
      <c r="B195" s="74" t="s">
        <v>569</v>
      </c>
      <c r="C195" s="75" t="s">
        <v>570</v>
      </c>
      <c r="D195" s="77"/>
      <c r="E195" s="77"/>
      <c r="F195" s="76">
        <v>16134.9</v>
      </c>
      <c r="G195" s="77"/>
      <c r="H195" s="77"/>
      <c r="I195" s="77"/>
      <c r="J195" s="76">
        <v>16134.9</v>
      </c>
      <c r="K195" s="77"/>
      <c r="L195" s="76">
        <v>16134.9</v>
      </c>
      <c r="M195" s="77"/>
    </row>
    <row r="196" spans="1:13" ht="20.399999999999999">
      <c r="A196" s="73">
        <v>188</v>
      </c>
      <c r="B196" s="74" t="s">
        <v>571</v>
      </c>
      <c r="C196" s="75" t="s">
        <v>572</v>
      </c>
      <c r="D196" s="77"/>
      <c r="E196" s="77"/>
      <c r="F196" s="76">
        <v>1971446.65</v>
      </c>
      <c r="G196" s="77"/>
      <c r="H196" s="77"/>
      <c r="I196" s="77"/>
      <c r="J196" s="76">
        <v>1971446.65</v>
      </c>
      <c r="K196" s="77"/>
      <c r="L196" s="76">
        <v>1971446.65</v>
      </c>
      <c r="M196" s="77"/>
    </row>
    <row r="197" spans="1:13" ht="20.399999999999999">
      <c r="A197" s="73">
        <v>189</v>
      </c>
      <c r="B197" s="74" t="s">
        <v>573</v>
      </c>
      <c r="C197" s="75" t="s">
        <v>574</v>
      </c>
      <c r="D197" s="77"/>
      <c r="E197" s="77"/>
      <c r="F197" s="76">
        <v>1564898.16</v>
      </c>
      <c r="G197" s="77"/>
      <c r="H197" s="77"/>
      <c r="I197" s="77"/>
      <c r="J197" s="76">
        <v>1564898.16</v>
      </c>
      <c r="K197" s="77"/>
      <c r="L197" s="76">
        <v>1564898.16</v>
      </c>
      <c r="M197" s="77"/>
    </row>
    <row r="198" spans="1:13" ht="20.399999999999999">
      <c r="A198" s="73">
        <v>190</v>
      </c>
      <c r="B198" s="74" t="s">
        <v>575</v>
      </c>
      <c r="C198" s="75" t="s">
        <v>576</v>
      </c>
      <c r="D198" s="77"/>
      <c r="E198" s="77"/>
      <c r="F198" s="76">
        <v>479074</v>
      </c>
      <c r="G198" s="77"/>
      <c r="H198" s="77"/>
      <c r="I198" s="77"/>
      <c r="J198" s="76">
        <v>479074</v>
      </c>
      <c r="K198" s="77"/>
      <c r="L198" s="76">
        <v>479074</v>
      </c>
      <c r="M198" s="77"/>
    </row>
    <row r="199" spans="1:13" ht="20.399999999999999">
      <c r="A199" s="73">
        <v>191</v>
      </c>
      <c r="B199" s="74" t="s">
        <v>577</v>
      </c>
      <c r="C199" s="75" t="s">
        <v>578</v>
      </c>
      <c r="D199" s="77"/>
      <c r="E199" s="77"/>
      <c r="F199" s="76">
        <v>475000</v>
      </c>
      <c r="G199" s="77"/>
      <c r="H199" s="77"/>
      <c r="I199" s="77"/>
      <c r="J199" s="76">
        <v>475000</v>
      </c>
      <c r="K199" s="77"/>
      <c r="L199" s="76">
        <v>475000</v>
      </c>
      <c r="M199" s="77"/>
    </row>
    <row r="200" spans="1:13" ht="20.399999999999999">
      <c r="A200" s="73">
        <v>192</v>
      </c>
      <c r="B200" s="74" t="s">
        <v>579</v>
      </c>
      <c r="C200" s="75" t="s">
        <v>580</v>
      </c>
      <c r="D200" s="77"/>
      <c r="E200" s="77"/>
      <c r="F200" s="76">
        <v>184254</v>
      </c>
      <c r="G200" s="77"/>
      <c r="H200" s="77"/>
      <c r="I200" s="77"/>
      <c r="J200" s="76">
        <v>184254</v>
      </c>
      <c r="K200" s="77"/>
      <c r="L200" s="76">
        <v>184254</v>
      </c>
      <c r="M200" s="77"/>
    </row>
    <row r="201" spans="1:13" ht="20.399999999999999">
      <c r="A201" s="73">
        <v>193</v>
      </c>
      <c r="B201" s="74" t="s">
        <v>581</v>
      </c>
      <c r="C201" s="75" t="s">
        <v>582</v>
      </c>
      <c r="D201" s="77"/>
      <c r="E201" s="77"/>
      <c r="F201" s="76">
        <v>33443</v>
      </c>
      <c r="G201" s="77"/>
      <c r="H201" s="77"/>
      <c r="I201" s="77"/>
      <c r="J201" s="76">
        <v>33443</v>
      </c>
      <c r="K201" s="77"/>
      <c r="L201" s="76">
        <v>33443</v>
      </c>
      <c r="M201" s="77"/>
    </row>
    <row r="202" spans="1:13" ht="20.399999999999999">
      <c r="A202" s="73">
        <v>194</v>
      </c>
      <c r="B202" s="74" t="s">
        <v>583</v>
      </c>
      <c r="C202" s="75" t="s">
        <v>584</v>
      </c>
      <c r="D202" s="77"/>
      <c r="E202" s="77"/>
      <c r="F202" s="76">
        <v>2073074.8899999997</v>
      </c>
      <c r="G202" s="77"/>
      <c r="H202" s="77"/>
      <c r="I202" s="77"/>
      <c r="J202" s="76">
        <v>2073074.8899999997</v>
      </c>
      <c r="K202" s="77"/>
      <c r="L202" s="76">
        <v>2073074.8899999997</v>
      </c>
      <c r="M202" s="77"/>
    </row>
    <row r="203" spans="1:13" ht="20.399999999999999">
      <c r="A203" s="73">
        <v>195</v>
      </c>
      <c r="B203" s="74" t="s">
        <v>585</v>
      </c>
      <c r="C203" s="75" t="s">
        <v>586</v>
      </c>
      <c r="D203" s="77"/>
      <c r="E203" s="77"/>
      <c r="F203" s="76">
        <v>55256.2</v>
      </c>
      <c r="G203" s="77"/>
      <c r="H203" s="77"/>
      <c r="I203" s="77"/>
      <c r="J203" s="76">
        <v>55256.2</v>
      </c>
      <c r="K203" s="77"/>
      <c r="L203" s="76">
        <v>55256.2</v>
      </c>
      <c r="M203" s="77"/>
    </row>
    <row r="204" spans="1:13" ht="20.399999999999999">
      <c r="A204" s="73">
        <v>196</v>
      </c>
      <c r="B204" s="74" t="s">
        <v>587</v>
      </c>
      <c r="C204" s="75" t="s">
        <v>588</v>
      </c>
      <c r="D204" s="77"/>
      <c r="E204" s="77"/>
      <c r="F204" s="76">
        <v>1200</v>
      </c>
      <c r="G204" s="77"/>
      <c r="H204" s="77"/>
      <c r="I204" s="77"/>
      <c r="J204" s="76">
        <v>1200</v>
      </c>
      <c r="K204" s="77"/>
      <c r="L204" s="76">
        <v>1200</v>
      </c>
      <c r="M204" s="77"/>
    </row>
    <row r="205" spans="1:13" ht="20.399999999999999">
      <c r="A205" s="73">
        <v>197</v>
      </c>
      <c r="B205" s="74" t="s">
        <v>589</v>
      </c>
      <c r="C205" s="75" t="s">
        <v>590</v>
      </c>
      <c r="D205" s="77"/>
      <c r="E205" s="77"/>
      <c r="F205" s="76">
        <v>2026725.57</v>
      </c>
      <c r="G205" s="77"/>
      <c r="H205" s="77"/>
      <c r="I205" s="77"/>
      <c r="J205" s="76">
        <v>2026725.57</v>
      </c>
      <c r="K205" s="77"/>
      <c r="L205" s="76">
        <v>2026725.57</v>
      </c>
      <c r="M205" s="77"/>
    </row>
    <row r="206" spans="1:13" ht="20.399999999999999">
      <c r="A206" s="73">
        <v>198</v>
      </c>
      <c r="B206" s="74" t="s">
        <v>591</v>
      </c>
      <c r="C206" s="75" t="s">
        <v>592</v>
      </c>
      <c r="D206" s="77"/>
      <c r="E206" s="77"/>
      <c r="F206" s="76">
        <v>486064.58</v>
      </c>
      <c r="G206" s="77"/>
      <c r="H206" s="77"/>
      <c r="I206" s="77"/>
      <c r="J206" s="76">
        <v>486064.58</v>
      </c>
      <c r="K206" s="77"/>
      <c r="L206" s="76">
        <v>486064.58</v>
      </c>
      <c r="M206" s="77"/>
    </row>
    <row r="207" spans="1:13" ht="20.399999999999999">
      <c r="A207" s="73">
        <v>199</v>
      </c>
      <c r="B207" s="74" t="s">
        <v>593</v>
      </c>
      <c r="C207" s="75" t="s">
        <v>594</v>
      </c>
      <c r="D207" s="77"/>
      <c r="E207" s="77"/>
      <c r="F207" s="76">
        <v>369036.45</v>
      </c>
      <c r="G207" s="77"/>
      <c r="H207" s="77"/>
      <c r="I207" s="77"/>
      <c r="J207" s="76">
        <v>369036.45</v>
      </c>
      <c r="K207" s="77"/>
      <c r="L207" s="76">
        <v>369036.45</v>
      </c>
      <c r="M207" s="77"/>
    </row>
    <row r="208" spans="1:13" ht="20.399999999999999">
      <c r="A208" s="73">
        <v>200</v>
      </c>
      <c r="B208" s="74" t="s">
        <v>595</v>
      </c>
      <c r="C208" s="75" t="s">
        <v>596</v>
      </c>
      <c r="D208" s="77"/>
      <c r="E208" s="77"/>
      <c r="F208" s="76">
        <v>2844.54</v>
      </c>
      <c r="G208" s="77"/>
      <c r="H208" s="77"/>
      <c r="I208" s="77"/>
      <c r="J208" s="76">
        <v>2844.54</v>
      </c>
      <c r="K208" s="77"/>
      <c r="L208" s="76">
        <v>2844.54</v>
      </c>
      <c r="M208" s="77"/>
    </row>
    <row r="209" spans="1:13" ht="20.399999999999999">
      <c r="A209" s="73">
        <v>201</v>
      </c>
      <c r="B209" s="74" t="s">
        <v>597</v>
      </c>
      <c r="C209" s="75" t="s">
        <v>598</v>
      </c>
      <c r="D209" s="77"/>
      <c r="E209" s="77"/>
      <c r="F209" s="76">
        <v>140986.18</v>
      </c>
      <c r="G209" s="77"/>
      <c r="H209" s="77"/>
      <c r="I209" s="77"/>
      <c r="J209" s="76">
        <v>140986.18</v>
      </c>
      <c r="K209" s="77"/>
      <c r="L209" s="76">
        <v>140986.18</v>
      </c>
      <c r="M209" s="77"/>
    </row>
    <row r="210" spans="1:13" ht="20.399999999999999">
      <c r="A210" s="73">
        <v>202</v>
      </c>
      <c r="B210" s="74" t="s">
        <v>599</v>
      </c>
      <c r="C210" s="75" t="s">
        <v>600</v>
      </c>
      <c r="D210" s="77"/>
      <c r="E210" s="77"/>
      <c r="F210" s="76">
        <v>122997.93999999999</v>
      </c>
      <c r="G210" s="77"/>
      <c r="H210" s="77"/>
      <c r="I210" s="77"/>
      <c r="J210" s="76">
        <v>122997.93999999999</v>
      </c>
      <c r="K210" s="77"/>
      <c r="L210" s="76">
        <v>122997.93999999999</v>
      </c>
      <c r="M210" s="77"/>
    </row>
    <row r="211" spans="1:13" ht="20.399999999999999">
      <c r="A211" s="73">
        <v>203</v>
      </c>
      <c r="B211" s="74" t="s">
        <v>601</v>
      </c>
      <c r="C211" s="75" t="s">
        <v>602</v>
      </c>
      <c r="D211" s="77"/>
      <c r="E211" s="77"/>
      <c r="F211" s="76">
        <v>5100</v>
      </c>
      <c r="G211" s="77"/>
      <c r="H211" s="77"/>
      <c r="I211" s="77"/>
      <c r="J211" s="76">
        <v>5100</v>
      </c>
      <c r="K211" s="77"/>
      <c r="L211" s="76">
        <v>5100</v>
      </c>
      <c r="M211" s="77"/>
    </row>
    <row r="212" spans="1:13" ht="20.399999999999999">
      <c r="A212" s="73">
        <v>204</v>
      </c>
      <c r="B212" s="74" t="s">
        <v>603</v>
      </c>
      <c r="C212" s="75" t="s">
        <v>604</v>
      </c>
      <c r="D212" s="77"/>
      <c r="E212" s="77"/>
      <c r="F212" s="76">
        <v>291.57</v>
      </c>
      <c r="G212" s="77"/>
      <c r="H212" s="77"/>
      <c r="I212" s="77"/>
      <c r="J212" s="76">
        <v>291.57</v>
      </c>
      <c r="K212" s="77"/>
      <c r="L212" s="76">
        <v>291.57</v>
      </c>
      <c r="M212" s="77"/>
    </row>
    <row r="213" spans="1:13" ht="20.399999999999999">
      <c r="A213" s="73">
        <v>205</v>
      </c>
      <c r="B213" s="74" t="s">
        <v>605</v>
      </c>
      <c r="C213" s="75" t="s">
        <v>606</v>
      </c>
      <c r="D213" s="77"/>
      <c r="E213" s="77"/>
      <c r="F213" s="76">
        <v>24843516.899999999</v>
      </c>
      <c r="G213" s="77"/>
      <c r="H213" s="77"/>
      <c r="I213" s="77"/>
      <c r="J213" s="76">
        <v>24843516.899999999</v>
      </c>
      <c r="K213" s="77"/>
      <c r="L213" s="76">
        <v>24843516.899999999</v>
      </c>
      <c r="M213" s="77"/>
    </row>
    <row r="214" spans="1:13" ht="20.399999999999999">
      <c r="A214" s="73">
        <v>206</v>
      </c>
      <c r="B214" s="74" t="s">
        <v>607</v>
      </c>
      <c r="C214" s="75" t="s">
        <v>608</v>
      </c>
      <c r="D214" s="77"/>
      <c r="E214" s="77"/>
      <c r="F214" s="76">
        <v>1059024.45</v>
      </c>
      <c r="G214" s="77"/>
      <c r="H214" s="77"/>
      <c r="I214" s="77"/>
      <c r="J214" s="76">
        <v>1059024.45</v>
      </c>
      <c r="K214" s="77"/>
      <c r="L214" s="76">
        <v>1059024.45</v>
      </c>
      <c r="M214" s="77"/>
    </row>
    <row r="215" spans="1:13" ht="20.399999999999999">
      <c r="A215" s="78">
        <v>207</v>
      </c>
      <c r="B215" s="79" t="s">
        <v>609</v>
      </c>
      <c r="C215" s="80" t="s">
        <v>610</v>
      </c>
      <c r="D215" s="81"/>
      <c r="E215" s="81"/>
      <c r="F215" s="82">
        <v>450000</v>
      </c>
      <c r="G215" s="81"/>
      <c r="H215" s="81"/>
      <c r="I215" s="81"/>
      <c r="J215" s="82">
        <v>450000</v>
      </c>
      <c r="K215" s="81"/>
      <c r="L215" s="82">
        <v>450000</v>
      </c>
      <c r="M215" s="81"/>
    </row>
    <row r="216" spans="1:13" ht="20.399999999999999">
      <c r="A216" s="66" t="s">
        <v>611</v>
      </c>
      <c r="B216" s="67"/>
      <c r="C216" s="67"/>
      <c r="D216" s="83">
        <v>7921609276.9099998</v>
      </c>
      <c r="E216" s="83">
        <v>7921609276.9099998</v>
      </c>
      <c r="F216" s="83">
        <v>435999648.06999999</v>
      </c>
      <c r="G216" s="83">
        <v>435999648.06999999</v>
      </c>
      <c r="H216" s="83">
        <v>15871043.20000001</v>
      </c>
      <c r="I216" s="83">
        <v>15871043.199999999</v>
      </c>
      <c r="J216" s="83">
        <v>430775217.3500002</v>
      </c>
      <c r="K216" s="83">
        <v>430775217.35000002</v>
      </c>
      <c r="L216" s="83">
        <v>8284406069.8100004</v>
      </c>
      <c r="M216" s="83">
        <v>8284406069.8100004</v>
      </c>
    </row>
    <row r="218" spans="1:13" ht="20.399999999999999">
      <c r="A218" s="60" t="s">
        <v>612</v>
      </c>
      <c r="J218" s="64" t="s">
        <v>613</v>
      </c>
    </row>
  </sheetData>
  <mergeCells count="5">
    <mergeCell ref="D7:E7"/>
    <mergeCell ref="F7:G7"/>
    <mergeCell ref="H7:I7"/>
    <mergeCell ref="J7:K7"/>
    <mergeCell ref="L7: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งบแสดงฐานะการเงิน OK </vt:lpstr>
      <vt:lpstr>งบกำไรขาดทุนเบ็ดเสร็จ 9 m</vt:lpstr>
      <vt:lpstr>งบกำไรขาดทุนเบ็ดเสร็จ 3 m</vt:lpstr>
      <vt:lpstr>แสดงรวม OK</vt:lpstr>
      <vt:lpstr>แสดงเดี่ยว OK</vt:lpstr>
      <vt:lpstr>งบกำไรขาดทุน Q2-60</vt:lpstr>
      <vt:lpstr>งบกระแสเงินสด </vt:lpstr>
      <vt:lpstr>งบกำไรขาดทุนเบ็ดเสร็จ 3 m (2)</vt:lpstr>
      <vt:lpstr>งบทดลอง 30-9-60 (9 เดือน)</vt:lpstr>
      <vt:lpstr>'แสดงเดี่ยว OK'!JUU</vt:lpstr>
      <vt:lpstr>'งบกระแสเงินสด '!Print_Area</vt:lpstr>
      <vt:lpstr>'งบกำไรขาดทุนเบ็ดเสร็จ 3 m'!Print_Area</vt:lpstr>
      <vt:lpstr>'งบกำไรขาดทุนเบ็ดเสร็จ 3 m (2)'!Print_Area</vt:lpstr>
      <vt:lpstr>'งบกำไรขาดทุนเบ็ดเสร็จ 9 m'!Print_Area</vt:lpstr>
      <vt:lpstr>'แสดงเดี่ยว OK'!Print_Area</vt:lpstr>
      <vt:lpstr>'แสดงรวม OK'!Print_Area</vt:lpstr>
      <vt:lpstr>'งบกำไรขาดทุนเบ็ดเสร็จ 3 m'!Print_Titles</vt:lpstr>
      <vt:lpstr>'งบกำไรขาดทุนเบ็ดเสร็จ 3 m (2)'!Print_Titles</vt:lpstr>
      <vt:lpstr>'งบกำไรขาดทุนเบ็ดเสร็จ 9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2019-05-22T07:46:36Z</cp:lastPrinted>
  <dcterms:created xsi:type="dcterms:W3CDTF">2000-11-23T02:48:11Z</dcterms:created>
  <dcterms:modified xsi:type="dcterms:W3CDTF">2019-05-22T13:22:43Z</dcterms:modified>
</cp:coreProperties>
</file>