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3705" yWindow="-15" windowWidth="10320" windowHeight="9675"/>
  </bookViews>
  <sheets>
    <sheet name="BL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BL!$A$1:$J$77</definedName>
    <definedName name="_xlnm.Print_Area" localSheetId="4">CF!$A$1:$J$85</definedName>
    <definedName name="_xlnm.Print_Area" localSheetId="1">PL!$A$1:$J$71</definedName>
    <definedName name="_xlnm.Print_Area" localSheetId="2">'SH Equity'!$A$1:$T$47</definedName>
    <definedName name="_xlnm.Print_Area" localSheetId="3">'SH Seperate'!$A$1:$R$46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4" i="1"/>
  <c r="D13" i="6" l="1"/>
  <c r="H60" l="1"/>
  <c r="F60"/>
  <c r="D60"/>
  <c r="P44" i="7"/>
  <c r="N44"/>
  <c r="R42"/>
  <c r="R43"/>
  <c r="R38"/>
  <c r="P35"/>
  <c r="R35" s="1"/>
  <c r="N35"/>
  <c r="L35"/>
  <c r="J35"/>
  <c r="H35"/>
  <c r="F35"/>
  <c r="D35"/>
  <c r="N45" i="4"/>
  <c r="P45"/>
  <c r="T43"/>
  <c r="T44"/>
  <c r="T36"/>
  <c r="L40"/>
  <c r="T39"/>
  <c r="T40" s="1"/>
  <c r="H67" i="5"/>
  <c r="D67"/>
  <c r="H58"/>
  <c r="H69" s="1"/>
  <c r="D58"/>
  <c r="D69" s="1"/>
  <c r="D24" l="1"/>
  <c r="J85" i="6" l="1"/>
  <c r="J69"/>
  <c r="J58"/>
  <c r="J57"/>
  <c r="J56"/>
  <c r="J54"/>
  <c r="J52"/>
  <c r="F85"/>
  <c r="F69"/>
  <c r="J28"/>
  <c r="J36" s="1"/>
  <c r="J39" s="1"/>
  <c r="F33"/>
  <c r="F32"/>
  <c r="F30"/>
  <c r="F24"/>
  <c r="F22"/>
  <c r="F20"/>
  <c r="F18"/>
  <c r="F17"/>
  <c r="F15"/>
  <c r="F14"/>
  <c r="F13"/>
  <c r="J58" i="5"/>
  <c r="F58"/>
  <c r="J24"/>
  <c r="J16"/>
  <c r="J28" s="1"/>
  <c r="J31" s="1"/>
  <c r="J33" s="1"/>
  <c r="F24"/>
  <c r="F28" s="1"/>
  <c r="F31" s="1"/>
  <c r="F33" s="1"/>
  <c r="F16"/>
  <c r="J75" i="1"/>
  <c r="F75"/>
  <c r="J52"/>
  <c r="J45"/>
  <c r="F52"/>
  <c r="F45"/>
  <c r="J24"/>
  <c r="J14"/>
  <c r="F24"/>
  <c r="F14"/>
  <c r="F26" l="1"/>
  <c r="J45" i="5"/>
  <c r="J71" s="1"/>
  <c r="F45"/>
  <c r="F71" s="1"/>
  <c r="J60" i="6"/>
  <c r="J72" s="1"/>
  <c r="J75" s="1"/>
  <c r="J77" s="1"/>
  <c r="F54" i="1"/>
  <c r="F77" s="1"/>
  <c r="F79" s="1"/>
  <c r="J26"/>
  <c r="J54"/>
  <c r="J77" s="1"/>
  <c r="F28" i="6"/>
  <c r="F36" s="1"/>
  <c r="F39" s="1"/>
  <c r="F72" s="1"/>
  <c r="F75" s="1"/>
  <c r="F77" s="1"/>
  <c r="N47" i="4" l="1"/>
  <c r="L44" i="7"/>
  <c r="R44"/>
  <c r="R39"/>
  <c r="L39"/>
  <c r="P46"/>
  <c r="J46"/>
  <c r="H46"/>
  <c r="F46"/>
  <c r="D46"/>
  <c r="N46"/>
  <c r="L46" l="1"/>
  <c r="R46"/>
  <c r="H69" i="6" l="1"/>
  <c r="D69"/>
  <c r="H28"/>
  <c r="H36" s="1"/>
  <c r="P47" i="4"/>
  <c r="J47"/>
  <c r="H47"/>
  <c r="F47"/>
  <c r="D47"/>
  <c r="D16" i="5"/>
  <c r="S23" i="7"/>
  <c r="H24" i="1"/>
  <c r="H14"/>
  <c r="E29" i="5"/>
  <c r="D24" i="1"/>
  <c r="H85" i="6"/>
  <c r="H75" i="1"/>
  <c r="E24" i="5"/>
  <c r="E16"/>
  <c r="G16"/>
  <c r="H16"/>
  <c r="I16"/>
  <c r="H45" i="1"/>
  <c r="H24" i="5"/>
  <c r="E69" i="6"/>
  <c r="G69"/>
  <c r="I69"/>
  <c r="E60"/>
  <c r="G60"/>
  <c r="I60"/>
  <c r="H52" i="1"/>
  <c r="E39" i="6"/>
  <c r="G39"/>
  <c r="I39"/>
  <c r="G33" i="5"/>
  <c r="I33"/>
  <c r="E77" i="1"/>
  <c r="G77"/>
  <c r="I77"/>
  <c r="R45" i="4"/>
  <c r="D85" i="6"/>
  <c r="D45" i="1"/>
  <c r="D52"/>
  <c r="D75"/>
  <c r="T45" i="4"/>
  <c r="L45"/>
  <c r="E28" i="5" l="1"/>
  <c r="E31" s="1"/>
  <c r="E33" s="1"/>
  <c r="H26" i="1"/>
  <c r="H28" i="5"/>
  <c r="H31" s="1"/>
  <c r="H45" s="1"/>
  <c r="H71" s="1"/>
  <c r="D54" i="1"/>
  <c r="D77" s="1"/>
  <c r="H54"/>
  <c r="H77" s="1"/>
  <c r="J79"/>
  <c r="D26"/>
  <c r="D28" i="5"/>
  <c r="L47" i="4"/>
  <c r="R47"/>
  <c r="T47"/>
  <c r="H79" i="1" l="1"/>
  <c r="D31" i="5"/>
  <c r="D33" s="1"/>
  <c r="D11" i="6"/>
  <c r="D28" s="1"/>
  <c r="D36" s="1"/>
  <c r="H33" i="5"/>
  <c r="D79" i="1"/>
  <c r="D45" i="5" l="1"/>
  <c r="D71" s="1"/>
  <c r="D39" i="6"/>
  <c r="D75" s="1"/>
  <c r="D77" s="1"/>
  <c r="K71" s="1"/>
  <c r="H39"/>
  <c r="H75" s="1"/>
  <c r="H77" s="1"/>
  <c r="L71" s="1"/>
</calcChain>
</file>

<file path=xl/sharedStrings.xml><?xml version="1.0" encoding="utf-8"?>
<sst xmlns="http://schemas.openxmlformats.org/spreadsheetml/2006/main" count="535" uniqueCount="198">
  <si>
    <t>บริษัท ลัคกี้เท็คซ์ (ไทย) จำกัด (มหาชน)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</si>
  <si>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</si>
  <si>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</si>
  <si>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</si>
  <si>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</si>
  <si>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</si>
  <si>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</si>
  <si>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</si>
  <si>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</si>
  <si>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</si>
  <si>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</si>
  <si>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</si>
  <si>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</si>
  <si>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</si>
  <si>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</si>
  <si>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</si>
  <si>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</si>
  <si>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</si>
  <si>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</si>
  <si>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</si>
  <si>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</si>
  <si>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</si>
  <si>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</si>
  <si>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</si>
  <si>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</si>
  <si>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</si>
  <si>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</si>
  <si>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</si>
  <si>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</si>
  <si>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</si>
  <si>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</si>
  <si>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</si>
  <si>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</si>
  <si>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</si>
  <si>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บริษัท ลัคกี้เท็คซ์ (ไทย) จำกัด (มหาชน)                                                                  </t>
  </si>
  <si>
    <t xml:space="preserve">งบกระแสเงินสด                                                                                                                                                                                                                                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</si>
  <si>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</si>
  <si>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</si>
  <si>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</si>
  <si>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</si>
  <si>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</si>
  <si>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</si>
  <si>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</si>
  <si>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</si>
  <si>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</si>
  <si>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</si>
  <si>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</si>
  <si>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</si>
  <si>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</si>
  <si>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</si>
  <si>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</si>
  <si>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</si>
  <si>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</si>
  <si>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</si>
  <si>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</si>
  <si>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(บาท)</t>
  </si>
  <si>
    <t>เงินลงทุนในบริษัทร่วม</t>
  </si>
  <si>
    <t>เงินกู้ยืมระยะสั้นจากสถาบันการเงิน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</si>
  <si>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</si>
  <si>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</si>
  <si>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</si>
  <si>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</si>
  <si>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</si>
  <si>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</si>
  <si>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หัก - ดอกเบี้ยจ่ายที่บันทึกเป็นต้นทุน</t>
  </si>
  <si>
    <t>ส่วนเกินมูลค่าหุ้น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</si>
  <si>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</si>
  <si>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</si>
  <si>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</si>
  <si>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</si>
  <si>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</si>
  <si>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</si>
  <si>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</si>
  <si>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</si>
  <si>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</si>
  <si>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</si>
  <si>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</si>
  <si>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ลูกหนี้อื่น</t>
  </si>
  <si>
    <t>งบการเงินที่แสดงเงินลงทุนตามวิธีส่วนได้เสีย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</si>
  <si>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</si>
  <si>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</si>
  <si>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</si>
  <si>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</si>
  <si>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</si>
  <si>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</si>
  <si>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 xml:space="preserve">   กำไร </t>
  </si>
  <si>
    <t xml:space="preserve">   กำไรขาดทุนเบ็ดเสร็จอื่น </t>
  </si>
  <si>
    <t>31 มีนาคม</t>
  </si>
  <si>
    <t>กำไรขาดทุนเบ็ดเสร็จสำหรับปี</t>
  </si>
  <si>
    <t>รวมกำไรขาดทุนเบ็ดเสร็จสำหรับปี</t>
  </si>
  <si>
    <t xml:space="preserve">     - </t>
  </si>
  <si>
    <t>รายการกับผู้ถือหุ้นที่บันทึกโดยตรงเข้าส่วนของผู้ถือหุ้น</t>
  </si>
  <si>
    <t xml:space="preserve">    -</t>
  </si>
  <si>
    <t>ขาดทุนจากอัตราแลกเปลี่ยนเงินตราต่างประเทศสุทธิ</t>
  </si>
  <si>
    <t>หนี้สินตามสัญญาเช่าการเงิน</t>
  </si>
  <si>
    <t xml:space="preserve">   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</si>
  <si>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</si>
  <si>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เงินกู้ยืมระยะสั้นจากสถาบันการเงินลดลง</t>
  </si>
  <si>
    <t>กำไรสำหรับปี</t>
  </si>
  <si>
    <t>กำไรก่อนภาษีเงินได้สำหรับปี</t>
  </si>
  <si>
    <t>ที่ดิน อาคารและอุปกรณ์ที่เพิ่มขึ้นในระหว่างปี</t>
  </si>
  <si>
    <t>สำหรับปีสิ้นสุดวันที่</t>
  </si>
  <si>
    <t>รายได้เงินปันผล</t>
  </si>
  <si>
    <t>สำหรับปีสิ้นสุดวันที่ 31 มีนาคม 2561</t>
  </si>
  <si>
    <t>ยอดคงเหลือ ณ วันที่ 1 เมษายน 2560</t>
  </si>
  <si>
    <t>ยอดคงเหลือ ณ วันที่ 31 มีนาคม 2561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</si>
  <si>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</si>
  <si>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</si>
  <si>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</si>
  <si>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 xml:space="preserve">     -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</si>
  <si>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</si>
  <si>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</si>
  <si>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</si>
  <si>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</si>
  <si>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</si>
  <si>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</si>
  <si>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</si>
  <si>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</si>
  <si>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</si>
  <si>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เงินสดจ่ายเพื่อซื้อเงินลงทุนระยะยาวอื่น</t>
  </si>
  <si>
    <t xml:space="preserve">   จากสัญญาเช่าการเงิน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</si>
  <si>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</si>
  <si>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</si>
  <si>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</si>
  <si>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</si>
  <si>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</si>
  <si>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รายละเอียดที่ดิน อาคารและอุปกรณ์ที่ซื้อมาในระหว่างปีมีดังนี้</t>
  </si>
  <si>
    <t>ค่าใช้จ่ายภาษีเงินได้</t>
  </si>
  <si>
    <t>ทุนสำรอง</t>
  </si>
  <si>
    <t xml:space="preserve"> ทั่วไป </t>
  </si>
  <si>
    <t>เงินปันผลรับ</t>
  </si>
  <si>
    <t>เงินสดที่ผู้เช่าจ่ายเพื่อลดจำนวนหนี้สินซึ่งเกิดขึ้น</t>
  </si>
  <si>
    <t>เจ้าหนี้อื่น</t>
  </si>
  <si>
    <t>ภาษีเงินได้ของรายการที่อาจถูกจัดประเภทใหม่</t>
  </si>
  <si>
    <t>เงินลงทุน</t>
  </si>
  <si>
    <t>เผื่อขาย</t>
  </si>
  <si>
    <t>กลับรายการขาดทุนจากการปรับมูลค่าสินค้า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</si>
  <si>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</si>
  <si>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</si>
  <si>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</si>
  <si>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</si>
  <si>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</si>
  <si>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</si>
  <si>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</si>
  <si>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</si>
  <si>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</si>
  <si>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</si>
  <si>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</si>
  <si>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รายได้รอตัดบัญชีส่วนที่ไม่หมุนเวียน</t>
  </si>
  <si>
    <t>ดอกเบี้ยรับ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</si>
  <si>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</si>
  <si>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</si>
  <si>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</si>
  <si>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</si>
  <si>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ผลขาดทุนจากการด้อยค่าของอุปกรณ์</t>
  </si>
  <si>
    <t>ผลขาดทุนจากการด้อยค่าของเงินลงทุนระยะยาวอื่น</t>
  </si>
  <si>
    <t>รับรู้รายได้รอตัดบัญชี</t>
  </si>
  <si>
    <t xml:space="preserve">      - สินทรัพย์ภายใต้สัญญาเช่าการเงิน</t>
  </si>
  <si>
    <t xml:space="preserve">   ที่ถึงกำหนดชำระภายในหนึ่งปี </t>
  </si>
  <si>
    <t>ภาษีเงินได้ของรายการที่จะไม่ถูกจัดประเภทใหม่</t>
  </si>
  <si>
    <t>เงินสดรับจากรายได้รอตัดบัญชี</t>
  </si>
  <si>
    <t>สำหรับปีสิ้นสุดวันที่ 31 มีนาคม 2562</t>
  </si>
  <si>
    <t>ยอดคงเหลือ ณ วันที่ 1 เมษายน 2561</t>
  </si>
  <si>
    <t>ยอดคงเหลือ ณ วันที่ 31 มีนาคม 2562</t>
  </si>
  <si>
    <t>กำไรจากอัตราแลกเปลี่ยนเงินตราสุทธิ</t>
  </si>
  <si>
    <t xml:space="preserve">   เงินปันผล</t>
  </si>
  <si>
    <t>(กำไร) ขาดทุนจากอัตราแลกเปลี่ยนที่ยังไม่เกิดขึ้น</t>
  </si>
  <si>
    <t>กลับรายการประมาณการค่าชดเชยความเสียหาย</t>
  </si>
  <si>
    <t>กำไรจากการจำหน่ายเงินลงทุนเผื่อขาย</t>
  </si>
  <si>
    <t>กระแสเงินสดสุทธิได้มาจาก (ใช้ไปใน) กิจกรรมลงทุน</t>
  </si>
  <si>
    <t>เงินสดรับจากการจำหน่ายเงินลงทุนเผื่อขาย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</si>
  <si>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</si>
  <si>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</si>
  <si>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กำไรเบ็ดเสร็จอื่นสำหรับปี - สุทธิจากภาษีเงินได้</t>
  </si>
  <si>
    <t>ผลกำไรจากการวัดมูลค่าใหม่ของผลประโยชน์</t>
  </si>
  <si>
    <t>ที่ดิน อาคารและอุปกรณ์ที่ซื้อมาโดยการจ่ายชำระเป็นเงินสด</t>
  </si>
  <si>
    <t xml:space="preserve">  -</t>
  </si>
  <si>
    <t>ผลต่างของอัตราแลกเปลี่ยนจากการแปลงค่า</t>
  </si>
  <si>
    <t>5, 7</t>
  </si>
  <si>
    <t>5, 8</t>
  </si>
  <si>
    <t>5, 10</t>
  </si>
  <si>
    <t>5, 16</t>
  </si>
  <si>
    <t>5, 17</t>
  </si>
  <si>
    <t>10, 11</t>
  </si>
  <si>
    <t>5, 23</t>
  </si>
  <si>
    <t>5, 22</t>
  </si>
  <si>
    <t>5, 9</t>
  </si>
  <si>
    <t xml:space="preserve">  หน่วยงานต่างประเทศ</t>
  </si>
  <si>
    <t>5, 11</t>
  </si>
  <si>
    <t xml:space="preserve">   และสินทรัพย์ไม่มีตัวตน</t>
  </si>
  <si>
    <t>เงินสดรับจากการจำหน่ายอาคารและอุปกรณ์</t>
  </si>
  <si>
    <t xml:space="preserve">   เงินลงทุนเผื่อขายส่วนที่โอนไปกำไรหรือขาดทุน</t>
  </si>
  <si>
    <t>การเปลี่ยนแปลงในมูลค่ายุติธรรมสุทธิของ</t>
  </si>
  <si>
    <t>กำไรจากการจำหน่ายอาคารและอุปกรณ์</t>
  </si>
  <si>
    <t xml:space="preserve">   ไว้ในกำไรหรือขาดทุนในภายหลัง</t>
  </si>
  <si>
    <t>ต่างประเทศ</t>
  </si>
  <si>
    <t>หน่วยงาน</t>
  </si>
  <si>
    <t>ผลกำไรจากการวัดมูลค่าเงินลงทุนเผื่อขาย</t>
  </si>
</sst>
</file>

<file path=xl/styles.xml><?xml version="1.0" encoding="utf-8"?>
<styleSheet xmlns="http://schemas.openxmlformats.org/spreadsheetml/2006/main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_(* #,##0_);_(* \(#,##0\);_(* &quot;-&quot;??_);_(@_)"/>
    <numFmt numFmtId="191" formatCode="#,##0\ ;\(#,##0\)"/>
    <numFmt numFmtId="192" formatCode="#,##0\ &quot; &quot;;\(#,##0\)\ ;&quot;-&quot;&quot; &quot;&quot; &quot;&quot; &quot;&quot; &quot;"/>
  </numFmts>
  <fonts count="26">
    <font>
      <sz val="15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b/>
      <sz val="16"/>
      <name val="Angsana New"/>
      <family val="1"/>
    </font>
    <font>
      <sz val="17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  <font>
      <i/>
      <sz val="17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10"/>
      <name val="Calibri"/>
      <family val="2"/>
    </font>
    <font>
      <sz val="9"/>
      <name val="Trebuchet MS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5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1" fillId="0" borderId="0"/>
  </cellStyleXfs>
  <cellXfs count="258">
    <xf numFmtId="0" fontId="0" fillId="0" borderId="0" xfId="0"/>
    <xf numFmtId="0" fontId="3" fillId="0" borderId="0" xfId="0" applyFont="1" applyBorder="1" applyAlignment="1"/>
    <xf numFmtId="0" fontId="6" fillId="0" borderId="0" xfId="0" applyFont="1" applyBorder="1" applyAlignment="1"/>
    <xf numFmtId="0" fontId="8" fillId="0" borderId="0" xfId="0" applyFont="1" applyBorder="1" applyAlignment="1"/>
    <xf numFmtId="0" fontId="10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37" fontId="10" fillId="0" borderId="0" xfId="0" applyNumberFormat="1" applyFont="1" applyBorder="1" applyAlignment="1">
      <alignment horizontal="right"/>
    </xf>
    <xf numFmtId="37" fontId="10" fillId="0" borderId="0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center"/>
    </xf>
    <xf numFmtId="37" fontId="8" fillId="0" borderId="0" xfId="0" applyNumberFormat="1" applyFont="1" applyBorder="1" applyAlignment="1">
      <alignment horizontal="right"/>
    </xf>
    <xf numFmtId="37" fontId="8" fillId="0" borderId="2" xfId="0" applyNumberFormat="1" applyFont="1" applyBorder="1" applyAlignment="1">
      <alignment horizontal="right"/>
    </xf>
    <xf numFmtId="0" fontId="10" fillId="0" borderId="0" xfId="0" applyFont="1" applyBorder="1" applyAlignment="1">
      <alignment horizontal="justify"/>
    </xf>
    <xf numFmtId="37" fontId="10" fillId="0" borderId="0" xfId="0" applyNumberFormat="1" applyFont="1" applyBorder="1" applyAlignment="1"/>
    <xf numFmtId="188" fontId="9" fillId="0" borderId="0" xfId="0" applyNumberFormat="1" applyFont="1" applyBorder="1" applyAlignment="1">
      <alignment horizontal="center"/>
    </xf>
    <xf numFmtId="18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191" fontId="10" fillId="0" borderId="0" xfId="0" applyNumberFormat="1" applyFont="1" applyAlignment="1">
      <alignment horizontal="right"/>
    </xf>
    <xf numFmtId="191" fontId="10" fillId="0" borderId="1" xfId="0" applyNumberFormat="1" applyFont="1" applyBorder="1" applyAlignment="1">
      <alignment horizontal="right"/>
    </xf>
    <xf numFmtId="191" fontId="8" fillId="0" borderId="0" xfId="0" applyNumberFormat="1" applyFont="1" applyAlignment="1">
      <alignment horizontal="right"/>
    </xf>
    <xf numFmtId="37" fontId="8" fillId="0" borderId="3" xfId="0" applyNumberFormat="1" applyFont="1" applyBorder="1" applyAlignment="1">
      <alignment horizontal="right"/>
    </xf>
    <xf numFmtId="49" fontId="3" fillId="0" borderId="0" xfId="0" applyNumberFormat="1" applyFont="1" applyBorder="1" applyAlignment="1"/>
    <xf numFmtId="49" fontId="8" fillId="0" borderId="0" xfId="0" applyNumberFormat="1" applyFont="1" applyBorder="1" applyAlignment="1"/>
    <xf numFmtId="49" fontId="3" fillId="0" borderId="0" xfId="0" applyNumberFormat="1" applyFont="1" applyAlignment="1"/>
    <xf numFmtId="49" fontId="10" fillId="0" borderId="0" xfId="0" applyNumberFormat="1" applyFont="1" applyBorder="1" applyAlignment="1"/>
    <xf numFmtId="49" fontId="10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/>
    <xf numFmtId="49" fontId="11" fillId="0" borderId="0" xfId="0" applyNumberFormat="1" applyFont="1" applyBorder="1" applyAlignment="1">
      <alignment horizontal="justify"/>
    </xf>
    <xf numFmtId="49" fontId="10" fillId="0" borderId="0" xfId="0" applyNumberFormat="1" applyFont="1" applyBorder="1" applyAlignment="1">
      <alignment horizontal="justify"/>
    </xf>
    <xf numFmtId="49" fontId="8" fillId="0" borderId="0" xfId="0" applyNumberFormat="1" applyFont="1" applyBorder="1" applyAlignment="1">
      <alignment horizontal="justify"/>
    </xf>
    <xf numFmtId="191" fontId="8" fillId="0" borderId="3" xfId="0" applyNumberFormat="1" applyFont="1" applyBorder="1" applyAlignment="1">
      <alignment horizontal="right"/>
    </xf>
    <xf numFmtId="191" fontId="10" fillId="0" borderId="0" xfId="0" applyNumberFormat="1" applyFont="1" applyBorder="1" applyAlignment="1">
      <alignment horizontal="right"/>
    </xf>
    <xf numFmtId="191" fontId="8" fillId="0" borderId="0" xfId="0" applyNumberFormat="1" applyFont="1" applyBorder="1" applyAlignment="1">
      <alignment horizontal="right"/>
    </xf>
    <xf numFmtId="191" fontId="10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0" fontId="8" fillId="0" borderId="0" xfId="0" applyFont="1" applyBorder="1" applyAlignment="1">
      <alignment horizontal="justify"/>
    </xf>
    <xf numFmtId="0" fontId="11" fillId="0" borderId="0" xfId="0" applyFont="1" applyBorder="1" applyAlignment="1">
      <alignment horizontal="justify"/>
    </xf>
    <xf numFmtId="0" fontId="10" fillId="0" borderId="0" xfId="0" applyFont="1" applyFill="1" applyBorder="1" applyAlignment="1">
      <alignment horizontal="justify"/>
    </xf>
    <xf numFmtId="0" fontId="14" fillId="0" borderId="0" xfId="0" applyFont="1" applyBorder="1" applyAlignment="1"/>
    <xf numFmtId="191" fontId="13" fillId="0" borderId="0" xfId="0" applyNumberFormat="1" applyFont="1" applyBorder="1" applyAlignment="1">
      <alignment horizontal="right"/>
    </xf>
    <xf numFmtId="191" fontId="15" fillId="0" borderId="0" xfId="0" applyNumberFormat="1" applyFont="1" applyBorder="1" applyAlignment="1">
      <alignment horizontal="right"/>
    </xf>
    <xf numFmtId="0" fontId="16" fillId="0" borderId="0" xfId="0" applyFont="1" applyBorder="1" applyAlignment="1"/>
    <xf numFmtId="49" fontId="16" fillId="0" borderId="0" xfId="0" applyNumberFormat="1" applyFont="1" applyBorder="1" applyAlignment="1"/>
    <xf numFmtId="0" fontId="14" fillId="0" borderId="0" xfId="0" applyFont="1" applyBorder="1" applyAlignment="1">
      <alignment horizontal="justify"/>
    </xf>
    <xf numFmtId="49" fontId="14" fillId="0" borderId="0" xfId="0" applyNumberFormat="1" applyFont="1" applyBorder="1" applyAlignment="1">
      <alignment horizontal="justify"/>
    </xf>
    <xf numFmtId="37" fontId="10" fillId="0" borderId="0" xfId="1" quotePrefix="1" applyNumberFormat="1" applyFont="1" applyAlignment="1">
      <alignment horizontal="right"/>
    </xf>
    <xf numFmtId="0" fontId="14" fillId="0" borderId="0" xfId="0" applyFont="1" applyFill="1" applyBorder="1" applyAlignment="1"/>
    <xf numFmtId="191" fontId="8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0" fillId="0" borderId="0" xfId="0" applyBorder="1" applyAlignment="1">
      <alignment horizontal="justify"/>
    </xf>
    <xf numFmtId="191" fontId="8" fillId="0" borderId="2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89" fontId="8" fillId="0" borderId="2" xfId="0" applyNumberFormat="1" applyFont="1" applyFill="1" applyBorder="1" applyAlignment="1">
      <alignment horizontal="right"/>
    </xf>
    <xf numFmtId="191" fontId="10" fillId="0" borderId="0" xfId="0" applyNumberFormat="1" applyFont="1" applyFill="1" applyAlignment="1">
      <alignment horizontal="right"/>
    </xf>
    <xf numFmtId="191" fontId="10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justify"/>
    </xf>
    <xf numFmtId="0" fontId="3" fillId="0" borderId="0" xfId="0" applyFont="1" applyFill="1" applyAlignment="1">
      <alignment horizontal="left"/>
    </xf>
    <xf numFmtId="18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9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justify"/>
    </xf>
    <xf numFmtId="191" fontId="0" fillId="0" borderId="0" xfId="0" applyNumberFormat="1" applyFont="1" applyFill="1" applyAlignment="1">
      <alignment horizontal="right"/>
    </xf>
    <xf numFmtId="37" fontId="10" fillId="0" borderId="0" xfId="1" quotePrefix="1" applyNumberFormat="1" applyFont="1" applyBorder="1" applyAlignment="1">
      <alignment horizontal="right"/>
    </xf>
    <xf numFmtId="37" fontId="10" fillId="0" borderId="0" xfId="1" quotePrefix="1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0" fillId="0" borderId="0" xfId="0" applyFill="1" applyBorder="1" applyAlignment="1"/>
    <xf numFmtId="191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0" fillId="0" borderId="0" xfId="0" applyFont="1" applyFill="1" applyBorder="1" applyAlignment="1">
      <alignment horizontal="right"/>
    </xf>
    <xf numFmtId="191" fontId="13" fillId="0" borderId="0" xfId="0" applyNumberFormat="1" applyFont="1" applyFill="1" applyBorder="1" applyAlignment="1">
      <alignment horizontal="right"/>
    </xf>
    <xf numFmtId="191" fontId="8" fillId="0" borderId="3" xfId="0" applyNumberFormat="1" applyFont="1" applyFill="1" applyBorder="1" applyAlignment="1">
      <alignment horizontal="right"/>
    </xf>
    <xf numFmtId="191" fontId="15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0" fillId="0" borderId="0" xfId="0" applyFill="1" applyBorder="1" applyAlignment="1">
      <alignment horizontal="justify"/>
    </xf>
    <xf numFmtId="0" fontId="14" fillId="0" borderId="0" xfId="0" applyFont="1" applyFill="1" applyBorder="1" applyAlignment="1">
      <alignment horizontal="justify"/>
    </xf>
    <xf numFmtId="190" fontId="10" fillId="0" borderId="0" xfId="1" applyNumberFormat="1" applyFont="1" applyFill="1"/>
    <xf numFmtId="190" fontId="10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188" fontId="20" fillId="0" borderId="0" xfId="1" applyFont="1"/>
    <xf numFmtId="188" fontId="14" fillId="0" borderId="0" xfId="1" applyFont="1" applyBorder="1" applyAlignment="1"/>
    <xf numFmtId="188" fontId="10" fillId="0" borderId="0" xfId="1" applyFont="1" applyBorder="1" applyAlignment="1"/>
    <xf numFmtId="190" fontId="10" fillId="0" borderId="0" xfId="1" applyNumberFormat="1" applyFont="1" applyBorder="1" applyAlignment="1">
      <alignment horizontal="right"/>
    </xf>
    <xf numFmtId="37" fontId="0" fillId="0" borderId="0" xfId="0" applyNumberFormat="1" applyFont="1" applyBorder="1" applyAlignment="1"/>
    <xf numFmtId="191" fontId="10" fillId="0" borderId="0" xfId="0" applyNumberFormat="1" applyFont="1" applyBorder="1" applyAlignment="1"/>
    <xf numFmtId="190" fontId="20" fillId="0" borderId="0" xfId="1" applyNumberFormat="1" applyFont="1" applyFill="1"/>
    <xf numFmtId="190" fontId="14" fillId="0" borderId="0" xfId="1" applyNumberFormat="1" applyFont="1" applyFill="1" applyBorder="1" applyAlignment="1"/>
    <xf numFmtId="191" fontId="14" fillId="0" borderId="0" xfId="0" applyNumberFormat="1" applyFont="1" applyBorder="1" applyAlignment="1"/>
    <xf numFmtId="190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10" fillId="0" borderId="0" xfId="0" applyNumberFormat="1" applyFont="1" applyFill="1" applyBorder="1" applyAlignment="1"/>
    <xf numFmtId="37" fontId="14" fillId="0" borderId="0" xfId="0" applyNumberFormat="1" applyFont="1" applyBorder="1" applyAlignment="1"/>
    <xf numFmtId="190" fontId="10" fillId="0" borderId="0" xfId="1" applyNumberFormat="1" applyFont="1" applyBorder="1" applyAlignment="1"/>
    <xf numFmtId="37" fontId="10" fillId="0" borderId="0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191" fontId="11" fillId="0" borderId="0" xfId="0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center"/>
    </xf>
    <xf numFmtId="191" fontId="9" fillId="0" borderId="0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37" fontId="8" fillId="0" borderId="2" xfId="0" applyNumberFormat="1" applyFont="1" applyFill="1" applyBorder="1" applyAlignment="1">
      <alignment horizontal="right"/>
    </xf>
    <xf numFmtId="49" fontId="10" fillId="0" borderId="0" xfId="0" applyNumberFormat="1" applyFont="1" applyFill="1"/>
    <xf numFmtId="190" fontId="10" fillId="0" borderId="1" xfId="1" applyNumberFormat="1" applyFont="1" applyFill="1" applyBorder="1"/>
    <xf numFmtId="190" fontId="10" fillId="0" borderId="0" xfId="1" applyNumberFormat="1" applyFont="1" applyFill="1" applyBorder="1"/>
    <xf numFmtId="0" fontId="0" fillId="0" borderId="0" xfId="0" applyFont="1" applyFill="1" applyBorder="1" applyAlignment="1">
      <alignment horizontal="justify"/>
    </xf>
    <xf numFmtId="0" fontId="6" fillId="0" borderId="0" xfId="0" applyFont="1" applyFill="1"/>
    <xf numFmtId="49" fontId="9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justify"/>
    </xf>
    <xf numFmtId="0" fontId="11" fillId="0" borderId="0" xfId="0" applyFont="1" applyFill="1" applyBorder="1" applyAlignment="1">
      <alignment horizontal="center"/>
    </xf>
    <xf numFmtId="191" fontId="8" fillId="0" borderId="4" xfId="0" applyNumberFormat="1" applyFont="1" applyFill="1" applyBorder="1" applyAlignment="1">
      <alignment horizontal="right"/>
    </xf>
    <xf numFmtId="188" fontId="10" fillId="0" borderId="0" xfId="1" applyFont="1" applyFill="1"/>
    <xf numFmtId="49" fontId="0" fillId="0" borderId="0" xfId="0" applyNumberFormat="1" applyFill="1" applyBorder="1" applyAlignment="1"/>
    <xf numFmtId="190" fontId="10" fillId="0" borderId="0" xfId="0" applyNumberFormat="1" applyFont="1" applyFill="1"/>
    <xf numFmtId="190" fontId="8" fillId="0" borderId="2" xfId="1" applyNumberFormat="1" applyFont="1" applyFill="1" applyBorder="1"/>
    <xf numFmtId="191" fontId="0" fillId="0" borderId="0" xfId="0" applyNumberFormat="1" applyFont="1" applyAlignment="1">
      <alignment horizontal="right"/>
    </xf>
    <xf numFmtId="190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90" fontId="0" fillId="0" borderId="0" xfId="2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8" fontId="0" fillId="0" borderId="0" xfId="2" applyFont="1" applyBorder="1" applyAlignment="1">
      <alignment horizontal="center"/>
    </xf>
    <xf numFmtId="190" fontId="0" fillId="0" borderId="0" xfId="2" applyNumberFormat="1" applyFont="1" applyFill="1" applyAlignment="1">
      <alignment horizontal="center"/>
    </xf>
    <xf numFmtId="190" fontId="0" fillId="0" borderId="0" xfId="2" applyNumberFormat="1" applyFont="1" applyFill="1" applyBorder="1" applyAlignment="1">
      <alignment horizontal="right"/>
    </xf>
    <xf numFmtId="0" fontId="0" fillId="0" borderId="0" xfId="0" applyFont="1" applyAlignment="1"/>
    <xf numFmtId="191" fontId="0" fillId="0" borderId="0" xfId="1" quotePrefix="1" applyNumberFormat="1" applyFont="1" applyBorder="1" applyAlignment="1">
      <alignment horizontal="right"/>
    </xf>
    <xf numFmtId="191" fontId="0" fillId="0" borderId="0" xfId="1" applyNumberFormat="1" applyFont="1" applyBorder="1" applyAlignment="1">
      <alignment horizontal="right"/>
    </xf>
    <xf numFmtId="190" fontId="0" fillId="0" borderId="2" xfId="2" applyNumberFormat="1" applyFont="1" applyFill="1" applyBorder="1" applyAlignment="1">
      <alignment horizontal="right"/>
    </xf>
    <xf numFmtId="0" fontId="0" fillId="0" borderId="0" xfId="0" applyBorder="1" applyAlignment="1"/>
    <xf numFmtId="187" fontId="10" fillId="0" borderId="0" xfId="0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90" fontId="10" fillId="0" borderId="1" xfId="1" applyNumberFormat="1" applyFont="1" applyFill="1" applyBorder="1" applyAlignment="1">
      <alignment horizontal="center"/>
    </xf>
    <xf numFmtId="190" fontId="19" fillId="0" borderId="0" xfId="1" applyNumberFormat="1" applyFont="1" applyFill="1" applyAlignment="1">
      <alignment horizontal="center"/>
    </xf>
    <xf numFmtId="190" fontId="10" fillId="0" borderId="0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/>
    <xf numFmtId="190" fontId="8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190" fontId="8" fillId="0" borderId="0" xfId="1" applyNumberFormat="1" applyFont="1" applyBorder="1" applyAlignment="1">
      <alignment horizontal="right"/>
    </xf>
    <xf numFmtId="188" fontId="8" fillId="0" borderId="0" xfId="1" applyFont="1" applyBorder="1" applyAlignment="1"/>
    <xf numFmtId="191" fontId="8" fillId="0" borderId="1" xfId="1" quotePrefix="1" applyNumberFormat="1" applyFont="1" applyFill="1" applyBorder="1" applyAlignment="1">
      <alignment horizontal="right"/>
    </xf>
    <xf numFmtId="49" fontId="10" fillId="0" borderId="0" xfId="0" applyNumberFormat="1" applyFont="1" applyFill="1" applyBorder="1"/>
    <xf numFmtId="190" fontId="8" fillId="0" borderId="0" xfId="1" applyNumberFormat="1" applyFont="1" applyFill="1" applyAlignment="1">
      <alignment horizontal="right"/>
    </xf>
    <xf numFmtId="37" fontId="10" fillId="0" borderId="0" xfId="0" applyNumberFormat="1" applyFont="1" applyFill="1"/>
    <xf numFmtId="191" fontId="0" fillId="0" borderId="1" xfId="0" quotePrefix="1" applyNumberFormat="1" applyFont="1" applyFill="1" applyBorder="1" applyAlignment="1">
      <alignment horizontal="center"/>
    </xf>
    <xf numFmtId="190" fontId="8" fillId="0" borderId="2" xfId="1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191" fontId="0" fillId="0" borderId="0" xfId="0" quotePrefix="1" applyNumberFormat="1" applyFont="1" applyFill="1" applyBorder="1" applyAlignment="1">
      <alignment horizontal="center"/>
    </xf>
    <xf numFmtId="49" fontId="23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90" fontId="8" fillId="0" borderId="3" xfId="1" applyNumberFormat="1" applyFont="1" applyFill="1" applyBorder="1" applyAlignment="1">
      <alignment horizontal="right"/>
    </xf>
    <xf numFmtId="191" fontId="10" fillId="0" borderId="0" xfId="2" applyNumberFormat="1" applyFont="1" applyFill="1" applyBorder="1" applyAlignment="1">
      <alignment horizontal="right"/>
    </xf>
    <xf numFmtId="191" fontId="10" fillId="0" borderId="0" xfId="0" quotePrefix="1" applyNumberFormat="1" applyFont="1" applyFill="1" applyBorder="1" applyAlignment="1">
      <alignment horizontal="center"/>
    </xf>
    <xf numFmtId="191" fontId="10" fillId="0" borderId="1" xfId="0" quotePrefix="1" applyNumberFormat="1" applyFont="1" applyFill="1" applyBorder="1" applyAlignment="1">
      <alignment horizontal="center"/>
    </xf>
    <xf numFmtId="191" fontId="24" fillId="0" borderId="0" xfId="0" applyNumberFormat="1" applyFont="1" applyFill="1" applyAlignment="1">
      <alignment horizontal="right"/>
    </xf>
    <xf numFmtId="191" fontId="8" fillId="0" borderId="3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191" fontId="8" fillId="0" borderId="1" xfId="0" quotePrefix="1" applyNumberFormat="1" applyFont="1" applyFill="1" applyBorder="1" applyAlignment="1">
      <alignment horizontal="center"/>
    </xf>
    <xf numFmtId="191" fontId="8" fillId="0" borderId="3" xfId="2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191" fontId="8" fillId="0" borderId="0" xfId="1" quotePrefix="1" applyNumberFormat="1" applyFont="1" applyFill="1" applyBorder="1" applyAlignment="1">
      <alignment horizontal="right"/>
    </xf>
    <xf numFmtId="191" fontId="10" fillId="0" borderId="0" xfId="1" applyNumberFormat="1" applyFont="1" applyFill="1" applyAlignment="1">
      <alignment horizontal="right"/>
    </xf>
    <xf numFmtId="191" fontId="0" fillId="0" borderId="0" xfId="1" applyNumberFormat="1" applyFont="1" applyFill="1" applyAlignment="1">
      <alignment horizontal="right"/>
    </xf>
    <xf numFmtId="191" fontId="0" fillId="0" borderId="0" xfId="1" applyNumberFormat="1" applyFont="1" applyAlignment="1">
      <alignment horizontal="right"/>
    </xf>
    <xf numFmtId="190" fontId="0" fillId="0" borderId="0" xfId="0" applyNumberFormat="1" applyFont="1" applyAlignment="1">
      <alignment horizontal="right"/>
    </xf>
    <xf numFmtId="191" fontId="0" fillId="0" borderId="0" xfId="0" applyNumberFormat="1" applyFont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1" xfId="0" applyNumberFormat="1" applyFont="1" applyBorder="1" applyAlignment="1">
      <alignment horizontal="right"/>
    </xf>
    <xf numFmtId="190" fontId="25" fillId="0" borderId="0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190" fontId="10" fillId="0" borderId="0" xfId="0" applyNumberFormat="1" applyFont="1" applyAlignment="1">
      <alignment horizontal="right"/>
    </xf>
    <xf numFmtId="191" fontId="0" fillId="0" borderId="0" xfId="0" quotePrefix="1" applyNumberFormat="1" applyFont="1" applyAlignment="1">
      <alignment horizontal="center"/>
    </xf>
    <xf numFmtId="190" fontId="10" fillId="0" borderId="1" xfId="1" quotePrefix="1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center"/>
    </xf>
    <xf numFmtId="190" fontId="8" fillId="0" borderId="2" xfId="1" applyNumberFormat="1" applyFont="1" applyFill="1" applyBorder="1" applyAlignment="1">
      <alignment horizontal="right"/>
    </xf>
    <xf numFmtId="190" fontId="10" fillId="0" borderId="0" xfId="2" applyNumberFormat="1" applyFont="1" applyFill="1" applyBorder="1" applyAlignment="1">
      <alignment horizontal="right"/>
    </xf>
    <xf numFmtId="190" fontId="8" fillId="0" borderId="3" xfId="0" quotePrefix="1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center"/>
    </xf>
    <xf numFmtId="191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90" fontId="10" fillId="0" borderId="0" xfId="1" quotePrefix="1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90" fontId="10" fillId="0" borderId="1" xfId="1" quotePrefix="1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187" fontId="10" fillId="0" borderId="1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1" fontId="0" fillId="0" borderId="0" xfId="0" quotePrefix="1" applyNumberFormat="1" applyFont="1" applyAlignment="1">
      <alignment horizontal="right"/>
    </xf>
    <xf numFmtId="191" fontId="8" fillId="0" borderId="3" xfId="0" quotePrefix="1" applyNumberFormat="1" applyFont="1" applyFill="1" applyBorder="1" applyAlignment="1">
      <alignment horizontal="right"/>
    </xf>
    <xf numFmtId="192" fontId="10" fillId="0" borderId="1" xfId="1" applyNumberFormat="1" applyFont="1" applyFill="1" applyBorder="1" applyAlignment="1">
      <alignment horizontal="right"/>
    </xf>
    <xf numFmtId="190" fontId="0" fillId="0" borderId="1" xfId="1" quotePrefix="1" applyNumberFormat="1" applyFont="1" applyFill="1" applyBorder="1" applyAlignment="1">
      <alignment horizontal="center"/>
    </xf>
    <xf numFmtId="191" fontId="8" fillId="0" borderId="1" xfId="0" quotePrefix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0" quotePrefix="1" applyNumberFormat="1" applyFont="1" applyFill="1" applyBorder="1" applyAlignment="1">
      <alignment horizontal="right"/>
    </xf>
    <xf numFmtId="191" fontId="0" fillId="0" borderId="0" xfId="0" quotePrefix="1" applyNumberFormat="1" applyFont="1" applyFill="1" applyBorder="1" applyAlignment="1"/>
    <xf numFmtId="0" fontId="9" fillId="0" borderId="0" xfId="0" applyFont="1" applyBorder="1" applyAlignment="1">
      <alignment horizontal="center"/>
    </xf>
    <xf numFmtId="190" fontId="0" fillId="0" borderId="1" xfId="2" applyNumberFormat="1" applyFont="1" applyFill="1" applyBorder="1" applyAlignment="1">
      <alignment horizontal="center"/>
    </xf>
    <xf numFmtId="190" fontId="8" fillId="0" borderId="1" xfId="1" quotePrefix="1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0" fontId="10" fillId="0" borderId="3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zoomScaleNormal="100" zoomScaleSheetLayoutView="110" workbookViewId="0">
      <selection activeCell="K21" sqref="K21"/>
    </sheetView>
  </sheetViews>
  <sheetFormatPr defaultColWidth="9.140625" defaultRowHeight="23.25" customHeight="1"/>
  <cols>
    <col min="1" max="1" width="41.140625" style="26" customWidth="1"/>
    <col min="2" max="2" width="8" style="5" customWidth="1"/>
    <col min="3" max="3" width="0.28515625" style="4" customWidth="1"/>
    <col min="4" max="4" width="14.7109375" style="4" customWidth="1"/>
    <col min="5" max="5" width="0.8554687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15" style="4" bestFit="1" customWidth="1"/>
    <col min="12" max="12" width="9.140625" style="4"/>
    <col min="13" max="13" width="11.5703125" style="4" bestFit="1" customWidth="1"/>
    <col min="14" max="16384" width="9.140625" style="4"/>
  </cols>
  <sheetData>
    <row r="1" spans="1:12" s="2" customFormat="1" ht="23.25" customHeight="1">
      <c r="A1" s="23" t="s">
        <v>0</v>
      </c>
      <c r="B1" s="5"/>
      <c r="C1" s="4"/>
      <c r="D1" s="4"/>
      <c r="E1" s="4"/>
      <c r="F1" s="4"/>
      <c r="G1" s="4"/>
      <c r="H1" s="4"/>
      <c r="I1" s="4"/>
      <c r="J1" s="4"/>
    </row>
    <row r="2" spans="1:12" s="2" customFormat="1" ht="23.25" customHeight="1">
      <c r="A2" s="58" t="s">
        <v>66</v>
      </c>
      <c r="B2" s="5"/>
      <c r="C2" s="4"/>
      <c r="D2" s="4"/>
      <c r="E2" s="4"/>
      <c r="F2" s="4"/>
      <c r="G2" s="4"/>
      <c r="H2" s="4"/>
      <c r="I2" s="4"/>
      <c r="J2" s="4"/>
    </row>
    <row r="3" spans="1:12" ht="23.25" customHeight="1">
      <c r="A3" s="24"/>
    </row>
    <row r="4" spans="1:12" ht="23.25" customHeight="1">
      <c r="A4" s="24"/>
      <c r="D4" s="247" t="s">
        <v>53</v>
      </c>
      <c r="E4" s="247"/>
      <c r="F4" s="247"/>
      <c r="G4" s="18"/>
      <c r="H4" s="18"/>
      <c r="I4" s="18"/>
      <c r="J4" s="18"/>
    </row>
    <row r="5" spans="1:12" ht="23.25" customHeight="1">
      <c r="A5" s="25"/>
      <c r="B5" s="4"/>
      <c r="D5" s="247" t="s">
        <v>52</v>
      </c>
      <c r="E5" s="247"/>
      <c r="F5" s="247"/>
      <c r="G5" s="3"/>
      <c r="H5" s="247" t="s">
        <v>54</v>
      </c>
      <c r="I5" s="247"/>
      <c r="J5" s="247"/>
    </row>
    <row r="6" spans="1:12" ht="23.25" customHeight="1">
      <c r="A6" s="25"/>
      <c r="D6" s="245" t="s">
        <v>87</v>
      </c>
      <c r="E6" s="245"/>
      <c r="F6" s="245"/>
      <c r="G6" s="96"/>
      <c r="H6" s="245" t="s">
        <v>87</v>
      </c>
      <c r="I6" s="245"/>
      <c r="J6" s="245"/>
    </row>
    <row r="7" spans="1:12" ht="23.25" customHeight="1">
      <c r="A7" s="25" t="s">
        <v>23</v>
      </c>
      <c r="B7" s="5" t="s">
        <v>11</v>
      </c>
      <c r="D7" s="95">
        <v>2562</v>
      </c>
      <c r="E7" s="95"/>
      <c r="F7" s="95">
        <v>2561</v>
      </c>
      <c r="G7" s="95"/>
      <c r="H7" s="95">
        <v>2562</v>
      </c>
      <c r="I7" s="95"/>
      <c r="J7" s="95">
        <v>2561</v>
      </c>
    </row>
    <row r="8" spans="1:12" ht="23.25" customHeight="1">
      <c r="A8" s="27"/>
      <c r="C8" s="6"/>
      <c r="D8" s="246" t="s">
        <v>55</v>
      </c>
      <c r="E8" s="246"/>
      <c r="F8" s="246"/>
      <c r="G8" s="246"/>
      <c r="H8" s="246"/>
      <c r="I8" s="246"/>
      <c r="J8" s="246"/>
    </row>
    <row r="9" spans="1:12" ht="23.25" customHeight="1">
      <c r="A9" s="28" t="s">
        <v>1</v>
      </c>
      <c r="C9" s="7"/>
      <c r="D9" s="7"/>
      <c r="E9" s="7"/>
      <c r="F9" s="7"/>
      <c r="G9" s="7"/>
      <c r="H9" s="7"/>
      <c r="I9" s="9"/>
      <c r="J9" s="7"/>
    </row>
    <row r="10" spans="1:12" s="40" customFormat="1" ht="23.25" customHeight="1">
      <c r="A10" s="4" t="s">
        <v>2</v>
      </c>
      <c r="B10" s="5">
        <v>6</v>
      </c>
      <c r="C10" s="7">
        <v>388271712</v>
      </c>
      <c r="D10" s="19">
        <v>388271712</v>
      </c>
      <c r="E10" s="19"/>
      <c r="F10" s="19">
        <v>153762302</v>
      </c>
      <c r="G10" s="19"/>
      <c r="H10" s="19">
        <v>388271712</v>
      </c>
      <c r="I10" s="19"/>
      <c r="J10" s="19">
        <v>153762302</v>
      </c>
      <c r="K10" s="15"/>
      <c r="L10" s="41"/>
    </row>
    <row r="11" spans="1:12" s="48" customFormat="1" ht="23.25" customHeight="1">
      <c r="A11" s="48" t="s">
        <v>3</v>
      </c>
      <c r="B11" s="50" t="s">
        <v>178</v>
      </c>
      <c r="C11" s="97">
        <v>1452905650</v>
      </c>
      <c r="D11" s="55">
        <v>1452905650</v>
      </c>
      <c r="E11" s="55"/>
      <c r="F11" s="55">
        <v>1365877638</v>
      </c>
      <c r="G11" s="55"/>
      <c r="H11" s="55">
        <v>1452905650</v>
      </c>
      <c r="I11" s="55"/>
      <c r="J11" s="55">
        <v>1365877638</v>
      </c>
      <c r="K11" s="15"/>
      <c r="L11" s="98"/>
    </row>
    <row r="12" spans="1:12" s="48" customFormat="1" ht="23.25" customHeight="1">
      <c r="A12" s="85" t="s">
        <v>77</v>
      </c>
      <c r="B12" s="50" t="s">
        <v>179</v>
      </c>
      <c r="C12" s="97">
        <v>29813218</v>
      </c>
      <c r="D12" s="55">
        <v>29813218</v>
      </c>
      <c r="E12" s="55"/>
      <c r="F12" s="55">
        <v>32032269</v>
      </c>
      <c r="G12" s="55"/>
      <c r="H12" s="55">
        <v>29813218</v>
      </c>
      <c r="I12" s="55"/>
      <c r="J12" s="55">
        <v>32032269</v>
      </c>
      <c r="K12" s="15"/>
      <c r="L12" s="98"/>
    </row>
    <row r="13" spans="1:12" s="48" customFormat="1" ht="23.25" customHeight="1">
      <c r="A13" s="48" t="s">
        <v>4</v>
      </c>
      <c r="B13" s="50">
        <v>9</v>
      </c>
      <c r="C13" s="97">
        <v>1103758106</v>
      </c>
      <c r="D13" s="55">
        <v>1103758106</v>
      </c>
      <c r="E13" s="55"/>
      <c r="F13" s="55">
        <v>1213489419</v>
      </c>
      <c r="G13" s="55"/>
      <c r="H13" s="55">
        <v>1103758106</v>
      </c>
      <c r="I13" s="55"/>
      <c r="J13" s="55">
        <v>1213489419</v>
      </c>
      <c r="K13" s="15"/>
      <c r="L13" s="98"/>
    </row>
    <row r="14" spans="1:12" s="101" customFormat="1" ht="23.25" customHeight="1">
      <c r="A14" s="89" t="s">
        <v>5</v>
      </c>
      <c r="B14" s="50"/>
      <c r="C14" s="53"/>
      <c r="D14" s="99">
        <f>SUM(D10:D13)</f>
        <v>2974748686</v>
      </c>
      <c r="E14" s="49"/>
      <c r="F14" s="99">
        <f>SUM(F10:F13)</f>
        <v>2765161628</v>
      </c>
      <c r="G14" s="49"/>
      <c r="H14" s="99">
        <f>SUM(H10:H13)</f>
        <v>2974748686</v>
      </c>
      <c r="I14" s="49"/>
      <c r="J14" s="99">
        <f>SUM(J10:J13)</f>
        <v>2765161628</v>
      </c>
      <c r="K14" s="15"/>
      <c r="L14" s="100"/>
    </row>
    <row r="15" spans="1:12" ht="23.25" customHeight="1">
      <c r="A15" s="44"/>
      <c r="I15" s="9"/>
      <c r="K15" s="15"/>
    </row>
    <row r="16" spans="1:12" ht="23.25" customHeight="1">
      <c r="A16" s="28" t="s">
        <v>6</v>
      </c>
      <c r="I16" s="9"/>
      <c r="K16" s="15"/>
    </row>
    <row r="17" spans="1:12" ht="23.25" customHeight="1">
      <c r="A17" s="96" t="s">
        <v>80</v>
      </c>
      <c r="B17" s="5" t="s">
        <v>180</v>
      </c>
      <c r="C17" s="96"/>
      <c r="D17" s="199">
        <v>81084440</v>
      </c>
      <c r="E17" s="162"/>
      <c r="F17" s="199">
        <v>120140020</v>
      </c>
      <c r="G17" s="162"/>
      <c r="H17" s="200">
        <v>81084440</v>
      </c>
      <c r="I17" s="162"/>
      <c r="J17" s="200">
        <v>120140020</v>
      </c>
      <c r="K17" s="15"/>
    </row>
    <row r="18" spans="1:12" s="40" customFormat="1" ht="23.25" customHeight="1">
      <c r="A18" s="4" t="s">
        <v>56</v>
      </c>
      <c r="B18" s="5" t="s">
        <v>188</v>
      </c>
      <c r="C18" s="96"/>
      <c r="D18" s="198">
        <v>1434426533</v>
      </c>
      <c r="E18" s="162"/>
      <c r="F18" s="198">
        <v>1361707069</v>
      </c>
      <c r="G18" s="162"/>
      <c r="H18" s="200">
        <v>494433744</v>
      </c>
      <c r="I18" s="162"/>
      <c r="J18" s="200">
        <v>494433744</v>
      </c>
      <c r="K18" s="15"/>
      <c r="L18" s="41"/>
    </row>
    <row r="19" spans="1:12" s="40" customFormat="1" ht="23.25" customHeight="1">
      <c r="A19" s="40" t="s">
        <v>7</v>
      </c>
      <c r="B19" s="227">
        <v>10</v>
      </c>
      <c r="C19" s="96"/>
      <c r="D19" s="199">
        <v>70607170</v>
      </c>
      <c r="E19" s="162"/>
      <c r="F19" s="199">
        <v>86607170</v>
      </c>
      <c r="G19" s="162"/>
      <c r="H19" s="198">
        <v>70607170</v>
      </c>
      <c r="I19" s="162"/>
      <c r="J19" s="198">
        <v>86607170</v>
      </c>
      <c r="K19" s="15"/>
      <c r="L19" s="41"/>
    </row>
    <row r="20" spans="1:12" s="40" customFormat="1" ht="23.25" customHeight="1">
      <c r="A20" s="40" t="s">
        <v>42</v>
      </c>
      <c r="B20" s="5">
        <v>12</v>
      </c>
      <c r="C20" s="96"/>
      <c r="D20" s="199">
        <v>3854301558</v>
      </c>
      <c r="E20" s="162"/>
      <c r="F20" s="199">
        <v>4340377883</v>
      </c>
      <c r="G20" s="162"/>
      <c r="H20" s="200">
        <v>3854301558</v>
      </c>
      <c r="I20" s="162"/>
      <c r="J20" s="200">
        <v>4340377883</v>
      </c>
      <c r="K20" s="15"/>
      <c r="L20" s="41"/>
    </row>
    <row r="21" spans="1:12" s="40" customFormat="1" ht="23.25" customHeight="1">
      <c r="A21" s="48" t="s">
        <v>58</v>
      </c>
      <c r="B21" s="5">
        <v>13</v>
      </c>
      <c r="C21" s="96"/>
      <c r="D21" s="199">
        <v>27593102</v>
      </c>
      <c r="E21" s="162"/>
      <c r="F21" s="199">
        <v>25726236</v>
      </c>
      <c r="G21" s="162"/>
      <c r="H21" s="200">
        <v>27593102</v>
      </c>
      <c r="I21" s="162"/>
      <c r="J21" s="200">
        <v>25726236</v>
      </c>
      <c r="K21" s="15"/>
      <c r="L21" s="41"/>
    </row>
    <row r="22" spans="1:12" s="40" customFormat="1" ht="23.25" customHeight="1">
      <c r="A22" s="106" t="s">
        <v>84</v>
      </c>
      <c r="B22" s="5">
        <v>14</v>
      </c>
      <c r="C22" s="96"/>
      <c r="D22" s="199">
        <v>57155264</v>
      </c>
      <c r="E22" s="162"/>
      <c r="F22" s="199">
        <v>48859030</v>
      </c>
      <c r="G22" s="161">
        <v>0</v>
      </c>
      <c r="H22" s="161">
        <v>57155264</v>
      </c>
      <c r="I22" s="161">
        <v>0</v>
      </c>
      <c r="J22" s="161">
        <v>48859030</v>
      </c>
      <c r="K22" s="15"/>
      <c r="L22" s="41"/>
    </row>
    <row r="23" spans="1:12" s="40" customFormat="1" ht="23.25" customHeight="1">
      <c r="A23" s="158" t="s">
        <v>8</v>
      </c>
      <c r="B23" s="5"/>
      <c r="C23" s="96"/>
      <c r="D23" s="199">
        <v>9856436</v>
      </c>
      <c r="E23" s="162"/>
      <c r="F23" s="199">
        <v>12586703</v>
      </c>
      <c r="G23" s="162"/>
      <c r="H23" s="200">
        <v>9856436</v>
      </c>
      <c r="I23" s="162"/>
      <c r="J23" s="200">
        <v>12586703</v>
      </c>
      <c r="K23" s="15"/>
      <c r="L23" s="41"/>
    </row>
    <row r="24" spans="1:12" s="43" customFormat="1" ht="23.25" customHeight="1">
      <c r="A24" s="24" t="s">
        <v>9</v>
      </c>
      <c r="B24" s="5"/>
      <c r="C24" s="96"/>
      <c r="D24" s="32">
        <f>SUM(D17:D23)</f>
        <v>5535024503</v>
      </c>
      <c r="E24" s="21"/>
      <c r="F24" s="32">
        <f>SUM(F17:F23)</f>
        <v>5996004111</v>
      </c>
      <c r="G24" s="21"/>
      <c r="H24" s="32">
        <f>SUM(H17:H23)</f>
        <v>4595031714</v>
      </c>
      <c r="I24" s="21"/>
      <c r="J24" s="32">
        <f>SUM(J17:J23)</f>
        <v>5128730786</v>
      </c>
      <c r="K24" s="15"/>
      <c r="L24" s="42"/>
    </row>
    <row r="25" spans="1:12" ht="23.25" customHeight="1">
      <c r="A25" s="24"/>
      <c r="C25" s="146"/>
      <c r="D25" s="146"/>
      <c r="E25" s="146"/>
      <c r="F25" s="146"/>
      <c r="G25" s="146"/>
      <c r="H25" s="146"/>
      <c r="I25" s="11"/>
      <c r="J25" s="146"/>
      <c r="L25" s="7"/>
    </row>
    <row r="26" spans="1:12" ht="23.25" customHeight="1" thickBot="1">
      <c r="A26" s="24" t="s">
        <v>10</v>
      </c>
      <c r="C26" s="146"/>
      <c r="D26" s="13">
        <f>SUM(D14+D24)</f>
        <v>8509773189</v>
      </c>
      <c r="E26" s="11"/>
      <c r="F26" s="13">
        <f>SUM(F14+F24)</f>
        <v>8761165739</v>
      </c>
      <c r="G26" s="11"/>
      <c r="H26" s="13">
        <f>SUM(H14+H24)</f>
        <v>7569780400</v>
      </c>
      <c r="I26" s="11"/>
      <c r="J26" s="13">
        <f>SUM(J14+J24)</f>
        <v>7893892414</v>
      </c>
      <c r="K26" s="15"/>
      <c r="L26" s="12"/>
    </row>
    <row r="27" spans="1:12" ht="23.25" customHeight="1" thickTop="1">
      <c r="C27" s="96"/>
      <c r="D27" s="96"/>
      <c r="E27" s="96"/>
      <c r="F27" s="96"/>
      <c r="G27" s="96"/>
      <c r="H27" s="96"/>
      <c r="I27" s="96"/>
      <c r="J27" s="96"/>
      <c r="K27" s="121"/>
    </row>
    <row r="28" spans="1:12" ht="23.25" customHeight="1">
      <c r="A28" s="23" t="s">
        <v>0</v>
      </c>
      <c r="K28" s="15"/>
    </row>
    <row r="29" spans="1:12" ht="23.25" customHeight="1">
      <c r="A29" s="58" t="s">
        <v>66</v>
      </c>
    </row>
    <row r="30" spans="1:12" s="2" customFormat="1" ht="23.25" customHeight="1">
      <c r="A30" s="1"/>
      <c r="B30" s="5"/>
      <c r="C30" s="4"/>
      <c r="D30" s="4"/>
      <c r="E30" s="4"/>
      <c r="F30" s="4"/>
      <c r="G30" s="4"/>
      <c r="H30" s="4"/>
      <c r="I30" s="4"/>
      <c r="J30" s="4"/>
    </row>
    <row r="31" spans="1:12" ht="23.25" customHeight="1">
      <c r="A31" s="23"/>
      <c r="D31" s="247" t="s">
        <v>53</v>
      </c>
      <c r="E31" s="247"/>
      <c r="F31" s="247"/>
      <c r="G31" s="18"/>
      <c r="H31" s="18"/>
      <c r="I31" s="18"/>
      <c r="J31" s="18"/>
    </row>
    <row r="32" spans="1:12" ht="23.25" customHeight="1">
      <c r="A32" s="58"/>
      <c r="B32" s="4"/>
      <c r="D32" s="247" t="s">
        <v>52</v>
      </c>
      <c r="E32" s="247"/>
      <c r="F32" s="247"/>
      <c r="G32" s="3"/>
      <c r="H32" s="247" t="s">
        <v>54</v>
      </c>
      <c r="I32" s="247"/>
      <c r="J32" s="247"/>
    </row>
    <row r="33" spans="1:10" ht="23.25" customHeight="1">
      <c r="A33" s="30"/>
      <c r="C33" s="6"/>
      <c r="D33" s="245" t="s">
        <v>87</v>
      </c>
      <c r="E33" s="245"/>
      <c r="F33" s="245"/>
      <c r="G33" s="96"/>
      <c r="H33" s="245" t="s">
        <v>87</v>
      </c>
      <c r="I33" s="245"/>
      <c r="J33" s="245"/>
    </row>
    <row r="34" spans="1:10" ht="23.25" customHeight="1">
      <c r="A34" s="58" t="s">
        <v>72</v>
      </c>
      <c r="B34" s="5" t="s">
        <v>11</v>
      </c>
      <c r="D34" s="95">
        <v>2562</v>
      </c>
      <c r="E34" s="95"/>
      <c r="F34" s="95">
        <v>2561</v>
      </c>
      <c r="G34" s="95"/>
      <c r="H34" s="95">
        <v>2562</v>
      </c>
      <c r="I34" s="95"/>
      <c r="J34" s="95">
        <v>2561</v>
      </c>
    </row>
    <row r="35" spans="1:10" ht="23.25" customHeight="1">
      <c r="A35" s="27"/>
      <c r="C35" s="6"/>
      <c r="D35" s="246" t="s">
        <v>55</v>
      </c>
      <c r="E35" s="246"/>
      <c r="F35" s="246"/>
      <c r="G35" s="246"/>
      <c r="H35" s="246"/>
      <c r="I35" s="246"/>
      <c r="J35" s="246"/>
    </row>
    <row r="36" spans="1:10" ht="23.25" customHeight="1">
      <c r="A36" s="29" t="s">
        <v>12</v>
      </c>
      <c r="C36" s="147"/>
      <c r="D36" s="147"/>
      <c r="E36" s="147"/>
      <c r="F36" s="147"/>
      <c r="G36" s="147"/>
      <c r="H36" s="147"/>
      <c r="I36" s="112"/>
      <c r="J36" s="147"/>
    </row>
    <row r="37" spans="1:10" s="40" customFormat="1" ht="23.25" customHeight="1">
      <c r="A37" s="4" t="s">
        <v>57</v>
      </c>
      <c r="B37" s="5">
        <v>15</v>
      </c>
      <c r="C37" s="147"/>
      <c r="D37" s="152" t="s">
        <v>92</v>
      </c>
      <c r="E37" s="144"/>
      <c r="F37" s="145">
        <v>314063000</v>
      </c>
      <c r="G37" s="144"/>
      <c r="H37" s="152" t="s">
        <v>92</v>
      </c>
      <c r="I37" s="144"/>
      <c r="J37" s="201">
        <v>314063000</v>
      </c>
    </row>
    <row r="38" spans="1:10" s="40" customFormat="1" ht="23.25" customHeight="1">
      <c r="A38" s="45" t="s">
        <v>13</v>
      </c>
      <c r="B38" s="5" t="s">
        <v>181</v>
      </c>
      <c r="C38" s="147"/>
      <c r="D38" s="145">
        <v>462769775</v>
      </c>
      <c r="E38" s="144"/>
      <c r="F38" s="145">
        <v>631726877</v>
      </c>
      <c r="G38" s="144"/>
      <c r="H38" s="201">
        <v>462769775</v>
      </c>
      <c r="I38" s="144"/>
      <c r="J38" s="201">
        <v>631726877</v>
      </c>
    </row>
    <row r="39" spans="1:10" s="48" customFormat="1" ht="23.25" customHeight="1">
      <c r="A39" s="102" t="s">
        <v>132</v>
      </c>
      <c r="B39" s="50" t="s">
        <v>182</v>
      </c>
      <c r="C39" s="134"/>
      <c r="D39" s="145">
        <v>278486220</v>
      </c>
      <c r="E39" s="70"/>
      <c r="F39" s="145">
        <v>284143691</v>
      </c>
      <c r="G39" s="70"/>
      <c r="H39" s="201">
        <v>278486220</v>
      </c>
      <c r="I39" s="70"/>
      <c r="J39" s="201">
        <v>284143691</v>
      </c>
    </row>
    <row r="40" spans="1:10" s="48" customFormat="1" ht="23.25" hidden="1" customHeight="1">
      <c r="A40" s="102" t="s">
        <v>106</v>
      </c>
      <c r="B40" s="50"/>
      <c r="C40" s="134"/>
      <c r="E40" s="70"/>
      <c r="F40" s="70"/>
      <c r="G40" s="70"/>
      <c r="H40" s="202"/>
      <c r="I40" s="70"/>
      <c r="J40" s="202"/>
    </row>
    <row r="41" spans="1:10" s="48" customFormat="1" ht="23.25" hidden="1" customHeight="1">
      <c r="A41" s="102" t="s">
        <v>158</v>
      </c>
      <c r="B41" s="50">
        <v>14</v>
      </c>
      <c r="C41" s="134"/>
      <c r="D41" s="70"/>
      <c r="E41" s="70"/>
      <c r="F41" s="208" t="s">
        <v>109</v>
      </c>
      <c r="G41" s="70"/>
      <c r="H41" s="208"/>
      <c r="I41" s="70"/>
      <c r="J41" s="208" t="s">
        <v>109</v>
      </c>
    </row>
    <row r="42" spans="1:10" s="48" customFormat="1" ht="23.25" customHeight="1">
      <c r="A42" s="102" t="s">
        <v>94</v>
      </c>
      <c r="B42" s="50"/>
      <c r="C42" s="134"/>
      <c r="E42" s="70"/>
      <c r="F42" s="145"/>
      <c r="G42" s="70"/>
      <c r="H42" s="144"/>
      <c r="I42" s="70"/>
      <c r="J42" s="144"/>
    </row>
    <row r="43" spans="1:10" s="48" customFormat="1" ht="23.25" customHeight="1">
      <c r="A43" s="102" t="s">
        <v>95</v>
      </c>
      <c r="B43" s="50">
        <v>15</v>
      </c>
      <c r="C43" s="134"/>
      <c r="D43" s="70">
        <v>19850502</v>
      </c>
      <c r="E43" s="70"/>
      <c r="F43" s="145">
        <v>18726888</v>
      </c>
      <c r="G43" s="70"/>
      <c r="H43" s="201">
        <v>19850502</v>
      </c>
      <c r="I43" s="70"/>
      <c r="J43" s="201">
        <v>18726888</v>
      </c>
    </row>
    <row r="44" spans="1:10" s="48" customFormat="1" ht="23.25" customHeight="1">
      <c r="A44" s="103" t="s">
        <v>14</v>
      </c>
      <c r="B44" s="50"/>
      <c r="C44" s="134"/>
      <c r="D44" s="231">
        <v>41746754</v>
      </c>
      <c r="E44" s="70"/>
      <c r="F44" s="203">
        <v>70895678</v>
      </c>
      <c r="G44" s="70"/>
      <c r="H44" s="201">
        <v>41746754</v>
      </c>
      <c r="I44" s="70"/>
      <c r="J44" s="201">
        <v>70895678</v>
      </c>
    </row>
    <row r="45" spans="1:10" ht="23.25" customHeight="1">
      <c r="A45" s="31" t="s">
        <v>15</v>
      </c>
      <c r="C45" s="147"/>
      <c r="D45" s="22">
        <f>SUM(D37:D44)</f>
        <v>802853251</v>
      </c>
      <c r="E45" s="12"/>
      <c r="F45" s="22">
        <f>SUM(F37:F44)</f>
        <v>1319556134</v>
      </c>
      <c r="G45" s="12"/>
      <c r="H45" s="22">
        <f>SUM(H37:H44)</f>
        <v>802853251</v>
      </c>
      <c r="I45" s="12"/>
      <c r="J45" s="22">
        <f>SUM(J37:J44)</f>
        <v>1319556134</v>
      </c>
    </row>
    <row r="46" spans="1:10" ht="23.25" customHeight="1">
      <c r="A46" s="30"/>
      <c r="C46" s="147"/>
      <c r="D46" s="150"/>
      <c r="E46" s="150"/>
      <c r="F46" s="150"/>
      <c r="G46" s="150"/>
      <c r="H46" s="150"/>
      <c r="I46" s="150"/>
      <c r="J46" s="150"/>
    </row>
    <row r="47" spans="1:10" ht="23.25" customHeight="1">
      <c r="A47" s="29" t="s">
        <v>16</v>
      </c>
      <c r="B47" s="16"/>
      <c r="C47" s="147"/>
      <c r="D47" s="151"/>
      <c r="E47" s="150"/>
      <c r="F47" s="151"/>
      <c r="G47" s="150"/>
      <c r="H47" s="151"/>
      <c r="I47" s="150"/>
      <c r="J47" s="151"/>
    </row>
    <row r="48" spans="1:10" ht="23.25" customHeight="1">
      <c r="A48" s="57" t="s">
        <v>107</v>
      </c>
      <c r="B48" s="94">
        <v>15</v>
      </c>
      <c r="C48" s="147"/>
      <c r="D48" s="152">
        <v>959355000</v>
      </c>
      <c r="E48" s="150"/>
      <c r="F48" s="152">
        <v>942189000</v>
      </c>
      <c r="G48" s="150"/>
      <c r="H48" s="152">
        <v>959355000</v>
      </c>
      <c r="I48" s="150"/>
      <c r="J48" s="152">
        <v>942189000</v>
      </c>
    </row>
    <row r="49" spans="1:10" ht="23.25" customHeight="1">
      <c r="A49" s="106" t="s">
        <v>148</v>
      </c>
      <c r="B49" s="94">
        <v>5</v>
      </c>
      <c r="C49" s="147"/>
      <c r="D49" s="145">
        <v>36891068</v>
      </c>
      <c r="E49" s="150"/>
      <c r="F49" s="145">
        <v>18834879</v>
      </c>
      <c r="G49" s="150"/>
      <c r="H49" s="145">
        <v>36891068</v>
      </c>
      <c r="I49" s="150"/>
      <c r="J49" s="145">
        <v>18834879</v>
      </c>
    </row>
    <row r="50" spans="1:10" ht="23.25" customHeight="1">
      <c r="A50" s="106" t="s">
        <v>94</v>
      </c>
      <c r="B50" s="94">
        <v>15</v>
      </c>
      <c r="C50" s="147"/>
      <c r="D50" s="145">
        <v>344764375</v>
      </c>
      <c r="E50" s="150"/>
      <c r="F50" s="145">
        <v>364614877</v>
      </c>
      <c r="G50" s="150"/>
      <c r="H50" s="145">
        <v>344764375</v>
      </c>
      <c r="I50" s="150"/>
      <c r="J50" s="145">
        <v>364614877</v>
      </c>
    </row>
    <row r="51" spans="1:10" s="40" customFormat="1" ht="23.25" customHeight="1">
      <c r="A51" s="92" t="s">
        <v>114</v>
      </c>
      <c r="B51" s="5">
        <v>18</v>
      </c>
      <c r="C51" s="147"/>
      <c r="D51" s="153">
        <v>251270140</v>
      </c>
      <c r="E51" s="144"/>
      <c r="F51" s="153">
        <v>290414488</v>
      </c>
      <c r="G51" s="144"/>
      <c r="H51" s="153">
        <v>251270140</v>
      </c>
      <c r="I51" s="153"/>
      <c r="J51" s="153">
        <v>290414488</v>
      </c>
    </row>
    <row r="52" spans="1:10" s="40" customFormat="1" ht="23.1" customHeight="1">
      <c r="A52" s="31" t="s">
        <v>79</v>
      </c>
      <c r="B52" s="5"/>
      <c r="C52" s="147"/>
      <c r="D52" s="32">
        <f>SUM(D48:D51)</f>
        <v>1592280583</v>
      </c>
      <c r="E52" s="144"/>
      <c r="F52" s="32">
        <f>SUM(F48:F51)</f>
        <v>1616053244</v>
      </c>
      <c r="G52" s="144"/>
      <c r="H52" s="32">
        <f>SUM(H48:H51)</f>
        <v>1592280583</v>
      </c>
      <c r="I52" s="144"/>
      <c r="J52" s="32">
        <f>SUM(J48:J51)</f>
        <v>1616053244</v>
      </c>
    </row>
    <row r="53" spans="1:10" ht="23.25" customHeight="1">
      <c r="A53" s="46"/>
      <c r="C53" s="147"/>
      <c r="D53" s="150"/>
      <c r="E53" s="150"/>
      <c r="F53" s="150"/>
      <c r="G53" s="150"/>
      <c r="H53" s="150"/>
      <c r="I53" s="150"/>
      <c r="J53" s="150"/>
    </row>
    <row r="54" spans="1:10" ht="23.25" customHeight="1">
      <c r="A54" s="31" t="s">
        <v>17</v>
      </c>
      <c r="C54" s="147"/>
      <c r="D54" s="10">
        <f>D45+D52</f>
        <v>2395133834</v>
      </c>
      <c r="E54" s="12"/>
      <c r="F54" s="10">
        <f>F45+F52</f>
        <v>2935609378</v>
      </c>
      <c r="G54" s="12"/>
      <c r="H54" s="10">
        <f>H45+H52</f>
        <v>2395133834</v>
      </c>
      <c r="I54" s="12"/>
      <c r="J54" s="10">
        <f>J45+J52</f>
        <v>2935609378</v>
      </c>
    </row>
    <row r="55" spans="1:10" ht="23.25" customHeight="1">
      <c r="A55" s="31"/>
      <c r="C55" s="14"/>
      <c r="D55" s="14"/>
      <c r="E55" s="14"/>
      <c r="F55" s="14"/>
      <c r="G55" s="14"/>
      <c r="H55" s="14"/>
      <c r="I55" s="8"/>
      <c r="J55" s="14"/>
    </row>
    <row r="56" spans="1:10" ht="23.25" customHeight="1">
      <c r="A56" s="23" t="s">
        <v>0</v>
      </c>
    </row>
    <row r="57" spans="1:10" ht="23.25" customHeight="1">
      <c r="A57" s="58" t="s">
        <v>66</v>
      </c>
    </row>
    <row r="58" spans="1:10" ht="23.25" customHeight="1">
      <c r="A58" s="23"/>
    </row>
    <row r="59" spans="1:10" ht="23.25" customHeight="1">
      <c r="A59" s="23"/>
      <c r="D59" s="247" t="s">
        <v>53</v>
      </c>
      <c r="E59" s="247"/>
      <c r="F59" s="247"/>
      <c r="G59" s="18"/>
      <c r="H59" s="18"/>
      <c r="I59" s="18"/>
      <c r="J59" s="18"/>
    </row>
    <row r="60" spans="1:10" ht="23.25" customHeight="1">
      <c r="A60" s="58"/>
      <c r="B60" s="4"/>
      <c r="D60" s="247" t="s">
        <v>52</v>
      </c>
      <c r="E60" s="247"/>
      <c r="F60" s="247"/>
      <c r="G60" s="3"/>
      <c r="H60" s="247" t="s">
        <v>54</v>
      </c>
      <c r="I60" s="247"/>
      <c r="J60" s="247"/>
    </row>
    <row r="61" spans="1:10" ht="23.25" customHeight="1">
      <c r="A61" s="58"/>
      <c r="D61" s="245" t="s">
        <v>87</v>
      </c>
      <c r="E61" s="245"/>
      <c r="F61" s="245"/>
      <c r="G61" s="96"/>
      <c r="H61" s="245" t="s">
        <v>87</v>
      </c>
      <c r="I61" s="245"/>
      <c r="J61" s="245"/>
    </row>
    <row r="62" spans="1:10" ht="23.25" customHeight="1">
      <c r="A62" s="58" t="s">
        <v>72</v>
      </c>
      <c r="B62" s="5" t="s">
        <v>11</v>
      </c>
      <c r="D62" s="95">
        <v>2562</v>
      </c>
      <c r="E62" s="95"/>
      <c r="F62" s="95">
        <v>2561</v>
      </c>
      <c r="G62" s="95"/>
      <c r="H62" s="95">
        <v>2562</v>
      </c>
      <c r="I62" s="95"/>
      <c r="J62" s="95">
        <v>2561</v>
      </c>
    </row>
    <row r="63" spans="1:10" ht="23.25" customHeight="1">
      <c r="C63" s="6"/>
      <c r="D63" s="246" t="s">
        <v>55</v>
      </c>
      <c r="E63" s="246"/>
      <c r="F63" s="246"/>
      <c r="G63" s="246"/>
      <c r="H63" s="246"/>
      <c r="I63" s="246"/>
      <c r="J63" s="246"/>
    </row>
    <row r="64" spans="1:10" ht="23.25" customHeight="1">
      <c r="A64" s="59" t="s">
        <v>73</v>
      </c>
      <c r="C64" s="95"/>
      <c r="D64" s="5"/>
      <c r="E64" s="5"/>
      <c r="F64" s="5"/>
      <c r="G64" s="5"/>
      <c r="H64" s="5"/>
      <c r="I64" s="5"/>
      <c r="J64" s="5"/>
    </row>
    <row r="65" spans="1:13" ht="23.25" customHeight="1">
      <c r="A65" s="14" t="s">
        <v>48</v>
      </c>
      <c r="B65" s="5">
        <v>19</v>
      </c>
      <c r="C65" s="147"/>
      <c r="D65" s="147"/>
      <c r="E65" s="147"/>
      <c r="F65" s="147"/>
      <c r="G65" s="147"/>
      <c r="H65" s="147"/>
      <c r="I65" s="150"/>
      <c r="J65" s="147"/>
    </row>
    <row r="66" spans="1:13" s="40" customFormat="1" ht="23.25" customHeight="1" thickBot="1">
      <c r="A66" s="14" t="s">
        <v>49</v>
      </c>
      <c r="B66" s="5"/>
      <c r="C66" s="147"/>
      <c r="D66" s="157">
        <v>518400000</v>
      </c>
      <c r="E66" s="148"/>
      <c r="F66" s="157">
        <v>518400000</v>
      </c>
      <c r="G66" s="145"/>
      <c r="H66" s="157">
        <v>518400000</v>
      </c>
      <c r="I66" s="145"/>
      <c r="J66" s="157">
        <v>518400000</v>
      </c>
    </row>
    <row r="67" spans="1:13" s="40" customFormat="1" ht="23.25" customHeight="1" thickTop="1">
      <c r="A67" s="45" t="s">
        <v>50</v>
      </c>
      <c r="B67" s="5"/>
      <c r="C67" s="147"/>
      <c r="D67" s="144">
        <v>518400000</v>
      </c>
      <c r="E67" s="154"/>
      <c r="F67" s="144">
        <v>518400000</v>
      </c>
      <c r="G67" s="154"/>
      <c r="H67" s="144">
        <v>518400000</v>
      </c>
      <c r="I67" s="154"/>
      <c r="J67" s="144">
        <v>518400000</v>
      </c>
    </row>
    <row r="68" spans="1:13" s="40" customFormat="1" ht="23.25" customHeight="1">
      <c r="A68" s="14" t="s">
        <v>65</v>
      </c>
      <c r="B68" s="5">
        <v>19</v>
      </c>
      <c r="C68" s="147"/>
      <c r="D68" s="144">
        <v>333489160</v>
      </c>
      <c r="E68" s="144"/>
      <c r="F68" s="144">
        <v>333489160</v>
      </c>
      <c r="G68" s="144"/>
      <c r="H68" s="144">
        <v>333489160</v>
      </c>
      <c r="I68" s="144"/>
      <c r="J68" s="144">
        <v>333489160</v>
      </c>
    </row>
    <row r="69" spans="1:13" ht="23.25" customHeight="1">
      <c r="A69" s="45" t="s">
        <v>18</v>
      </c>
      <c r="C69" s="147"/>
      <c r="D69" s="150"/>
      <c r="E69" s="150"/>
      <c r="F69" s="150"/>
      <c r="G69" s="150"/>
      <c r="H69" s="150"/>
      <c r="I69" s="150"/>
      <c r="J69" s="150"/>
    </row>
    <row r="70" spans="1:13" ht="23.25" customHeight="1">
      <c r="A70" s="14" t="s">
        <v>45</v>
      </c>
      <c r="C70" s="147"/>
      <c r="D70" s="150"/>
      <c r="E70" s="150"/>
      <c r="F70" s="150"/>
      <c r="G70" s="150"/>
      <c r="H70" s="150"/>
      <c r="I70" s="150"/>
      <c r="J70" s="150"/>
    </row>
    <row r="71" spans="1:13" s="40" customFormat="1" ht="23.25" customHeight="1">
      <c r="A71" s="147" t="s">
        <v>153</v>
      </c>
      <c r="B71" s="5">
        <v>20</v>
      </c>
      <c r="C71" s="147"/>
      <c r="D71" s="201">
        <v>51840000</v>
      </c>
      <c r="E71" s="144"/>
      <c r="F71" s="201">
        <v>51840000</v>
      </c>
      <c r="G71" s="144"/>
      <c r="H71" s="201">
        <v>51840000</v>
      </c>
      <c r="I71" s="144"/>
      <c r="J71" s="201">
        <v>51840000</v>
      </c>
    </row>
    <row r="72" spans="1:13" s="40" customFormat="1" ht="23.25" customHeight="1">
      <c r="A72" s="45" t="s">
        <v>43</v>
      </c>
      <c r="B72" s="5"/>
      <c r="C72" s="147"/>
      <c r="D72" s="201">
        <v>211000000</v>
      </c>
      <c r="E72" s="144"/>
      <c r="F72" s="201">
        <v>211000000</v>
      </c>
      <c r="G72" s="144"/>
      <c r="H72" s="201">
        <v>211000000</v>
      </c>
      <c r="I72" s="144"/>
      <c r="J72" s="201">
        <v>211000000</v>
      </c>
      <c r="K72" s="48"/>
      <c r="L72" s="48"/>
      <c r="M72" s="48"/>
    </row>
    <row r="73" spans="1:13" s="40" customFormat="1" ht="23.25" customHeight="1">
      <c r="A73" s="45" t="s">
        <v>44</v>
      </c>
      <c r="B73" s="5"/>
      <c r="C73" s="147"/>
      <c r="D73" s="205">
        <v>4945583045</v>
      </c>
      <c r="E73" s="144"/>
      <c r="F73" s="205">
        <v>4634386523</v>
      </c>
      <c r="G73" s="70"/>
      <c r="H73" s="201">
        <v>4005654929</v>
      </c>
      <c r="I73" s="70"/>
      <c r="J73" s="201">
        <v>3766047662</v>
      </c>
      <c r="K73" s="114"/>
      <c r="L73" s="85"/>
      <c r="M73" s="35"/>
    </row>
    <row r="74" spans="1:13" s="40" customFormat="1" ht="23.25" customHeight="1">
      <c r="A74" s="92" t="s">
        <v>70</v>
      </c>
      <c r="B74" s="5">
        <v>20</v>
      </c>
      <c r="C74" s="147"/>
      <c r="D74" s="206">
        <v>54327150</v>
      </c>
      <c r="E74" s="144"/>
      <c r="F74" s="206">
        <v>76440678</v>
      </c>
      <c r="G74" s="70"/>
      <c r="H74" s="204">
        <v>54262477</v>
      </c>
      <c r="I74" s="70"/>
      <c r="J74" s="204">
        <v>77506214</v>
      </c>
      <c r="K74" s="115"/>
      <c r="L74" s="85"/>
      <c r="M74" s="35"/>
    </row>
    <row r="75" spans="1:13" ht="23.25" customHeight="1">
      <c r="A75" s="60" t="s">
        <v>74</v>
      </c>
      <c r="C75" s="147"/>
      <c r="D75" s="10">
        <f>SUM(D67:D74)</f>
        <v>6114639355</v>
      </c>
      <c r="E75" s="12"/>
      <c r="F75" s="10">
        <f>SUM(F67:F74)</f>
        <v>5825556361</v>
      </c>
      <c r="G75" s="12"/>
      <c r="H75" s="10">
        <f>SUM(H67:H74)</f>
        <v>5174646566</v>
      </c>
      <c r="I75" s="12"/>
      <c r="J75" s="10">
        <f>SUM(J67:J74)</f>
        <v>4958283036</v>
      </c>
      <c r="K75" s="53"/>
      <c r="L75" s="53"/>
      <c r="M75" s="53"/>
    </row>
    <row r="76" spans="1:13" ht="22.5" customHeight="1">
      <c r="A76" s="14"/>
      <c r="C76" s="147"/>
      <c r="D76" s="12"/>
      <c r="E76" s="12"/>
      <c r="F76" s="12"/>
      <c r="G76" s="12"/>
      <c r="H76" s="12"/>
      <c r="I76" s="12"/>
      <c r="J76" s="12"/>
      <c r="K76" s="53"/>
      <c r="L76" s="53"/>
      <c r="M76" s="53"/>
    </row>
    <row r="77" spans="1:13" ht="24.95" customHeight="1" thickBot="1">
      <c r="A77" s="60" t="s">
        <v>75</v>
      </c>
      <c r="C77" s="147"/>
      <c r="D77" s="13">
        <f t="shared" ref="D77:I77" si="0">SUM(D54+D75)</f>
        <v>8509773189</v>
      </c>
      <c r="E77" s="12">
        <f t="shared" si="0"/>
        <v>0</v>
      </c>
      <c r="F77" s="13">
        <f t="shared" ref="F77" si="1">SUM(F54+F75)</f>
        <v>8761165739</v>
      </c>
      <c r="G77" s="12">
        <f t="shared" si="0"/>
        <v>0</v>
      </c>
      <c r="H77" s="13">
        <f t="shared" si="0"/>
        <v>7569780400</v>
      </c>
      <c r="I77" s="12">
        <f t="shared" si="0"/>
        <v>0</v>
      </c>
      <c r="J77" s="13">
        <f t="shared" ref="J77" si="2">SUM(J54+J75)</f>
        <v>7893892414</v>
      </c>
      <c r="K77" s="53"/>
      <c r="L77" s="53"/>
      <c r="M77" s="53"/>
    </row>
    <row r="78" spans="1:13" ht="23.25" customHeight="1" thickTop="1">
      <c r="C78" s="147"/>
      <c r="D78" s="96"/>
      <c r="E78" s="96"/>
      <c r="F78" s="96"/>
      <c r="G78" s="96"/>
      <c r="H78" s="96"/>
      <c r="I78" s="96"/>
      <c r="J78" s="96"/>
    </row>
    <row r="79" spans="1:13" ht="21" customHeight="1">
      <c r="A79" s="39"/>
      <c r="C79" s="146"/>
      <c r="D79" s="155">
        <f>D77-D26</f>
        <v>0</v>
      </c>
      <c r="E79" s="156"/>
      <c r="F79" s="155">
        <f>F77-F26</f>
        <v>0</v>
      </c>
      <c r="G79" s="156"/>
      <c r="H79" s="155">
        <f>H77-H26</f>
        <v>0</v>
      </c>
      <c r="I79" s="156"/>
      <c r="J79" s="155">
        <f>J77-J26</f>
        <v>0</v>
      </c>
    </row>
    <row r="80" spans="1:13" ht="23.25" customHeight="1">
      <c r="A80" s="37"/>
      <c r="C80" s="7"/>
      <c r="D80" s="67"/>
      <c r="E80" s="67"/>
      <c r="F80" s="67"/>
      <c r="G80" s="67"/>
      <c r="H80" s="67"/>
      <c r="I80" s="34"/>
      <c r="J80" s="67"/>
    </row>
    <row r="81" spans="1:10" s="40" customFormat="1" ht="23.25" customHeight="1">
      <c r="A81" s="51"/>
      <c r="B81" s="5"/>
      <c r="C81" s="7"/>
      <c r="D81" s="33"/>
      <c r="E81" s="33"/>
      <c r="F81" s="33"/>
      <c r="G81" s="33"/>
      <c r="H81" s="33"/>
      <c r="I81" s="33"/>
      <c r="J81" s="33"/>
    </row>
    <row r="82" spans="1:10" ht="21" customHeight="1">
      <c r="A82" s="45"/>
      <c r="C82" s="7"/>
      <c r="D82" s="7"/>
      <c r="E82" s="7"/>
      <c r="F82" s="7"/>
      <c r="G82" s="7"/>
      <c r="H82" s="7"/>
      <c r="I82" s="12"/>
      <c r="J82" s="7"/>
    </row>
    <row r="83" spans="1:10" ht="23.25" customHeight="1">
      <c r="A83" s="37"/>
      <c r="C83" s="7"/>
      <c r="D83" s="67"/>
      <c r="E83" s="34"/>
      <c r="F83" s="67"/>
      <c r="G83" s="34"/>
      <c r="H83" s="67"/>
      <c r="I83" s="34"/>
      <c r="J83" s="67"/>
    </row>
    <row r="84" spans="1:10" ht="21" customHeight="1">
      <c r="A84" s="14"/>
      <c r="C84" s="7"/>
      <c r="D84" s="53"/>
      <c r="F84" s="53"/>
      <c r="H84" s="53"/>
      <c r="J84" s="53"/>
    </row>
    <row r="85" spans="1:10" ht="23.25" customHeight="1">
      <c r="A85" s="31"/>
      <c r="C85" s="7"/>
      <c r="D85" s="62"/>
      <c r="E85" s="17"/>
      <c r="F85" s="62"/>
      <c r="G85" s="17"/>
      <c r="H85" s="62"/>
      <c r="I85" s="17"/>
      <c r="J85" s="62"/>
    </row>
    <row r="86" spans="1:10" ht="23.25" customHeight="1">
      <c r="A86" s="4"/>
      <c r="B86" s="6"/>
    </row>
    <row r="87" spans="1:10" ht="23.25" customHeight="1">
      <c r="A87" s="4"/>
      <c r="B87" s="6"/>
    </row>
    <row r="88" spans="1:10" ht="23.25" customHeight="1">
      <c r="A88" s="4"/>
      <c r="B88" s="6"/>
    </row>
    <row r="89" spans="1:10" ht="23.25" customHeight="1">
      <c r="A89" s="4"/>
      <c r="B89" s="6"/>
    </row>
    <row r="90" spans="1:10" ht="23.25" customHeight="1">
      <c r="A90" s="4"/>
      <c r="B90" s="6"/>
    </row>
    <row r="91" spans="1:10" ht="23.25" customHeight="1">
      <c r="A91" s="4"/>
      <c r="B91" s="6"/>
    </row>
    <row r="92" spans="1:10" ht="23.25" customHeight="1">
      <c r="A92" s="4"/>
      <c r="B92" s="6"/>
    </row>
  </sheetData>
  <mergeCells count="18">
    <mergeCell ref="D8:J8"/>
    <mergeCell ref="D31:F31"/>
    <mergeCell ref="H32:J32"/>
    <mergeCell ref="H5:J5"/>
    <mergeCell ref="D4:F4"/>
    <mergeCell ref="D5:F5"/>
    <mergeCell ref="D6:F6"/>
    <mergeCell ref="H6:J6"/>
    <mergeCell ref="D32:F32"/>
    <mergeCell ref="H33:J33"/>
    <mergeCell ref="D33:F33"/>
    <mergeCell ref="H61:J61"/>
    <mergeCell ref="D61:F61"/>
    <mergeCell ref="D63:J63"/>
    <mergeCell ref="D59:F59"/>
    <mergeCell ref="D60:F60"/>
    <mergeCell ref="H60:J60"/>
    <mergeCell ref="D35:J35"/>
  </mergeCells>
  <phoneticPr fontId="5" type="noConversion"/>
  <pageMargins left="0.7" right="0.7" top="0.48" bottom="0.5" header="0.5" footer="0.5"/>
  <pageSetup paperSize="9" scale="90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16383" man="1"/>
  </rowBreaks>
  <ignoredErrors>
    <ignoredError sqref="H75 D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view="pageBreakPreview" zoomScaleNormal="100" zoomScaleSheetLayoutView="100" workbookViewId="0">
      <selection activeCell="A11" sqref="A11"/>
    </sheetView>
  </sheetViews>
  <sheetFormatPr defaultColWidth="9.140625" defaultRowHeight="23.25" customHeight="1"/>
  <cols>
    <col min="1" max="1" width="51.5703125" style="26" customWidth="1"/>
    <col min="2" max="2" width="8" style="5" customWidth="1"/>
    <col min="3" max="3" width="0.28515625" style="4" customWidth="1"/>
    <col min="4" max="4" width="13.85546875" style="4" customWidth="1"/>
    <col min="5" max="5" width="0.85546875" style="4" customWidth="1"/>
    <col min="6" max="6" width="13.85546875" style="4" customWidth="1"/>
    <col min="7" max="7" width="0.85546875" style="4" customWidth="1"/>
    <col min="8" max="8" width="13.28515625" style="4" customWidth="1"/>
    <col min="9" max="9" width="0.85546875" style="4" customWidth="1"/>
    <col min="10" max="10" width="13.28515625" style="4" customWidth="1"/>
    <col min="11" max="11" width="11.28515625" style="4" bestFit="1" customWidth="1"/>
    <col min="12" max="12" width="22" style="4" customWidth="1"/>
    <col min="13" max="13" width="14.140625" style="110" bestFit="1" customWidth="1"/>
    <col min="14" max="16384" width="9.140625" style="4"/>
  </cols>
  <sheetData>
    <row r="1" spans="1:13" ht="23.25" customHeight="1">
      <c r="A1" s="23" t="s">
        <v>34</v>
      </c>
    </row>
    <row r="2" spans="1:13" ht="23.25" customHeight="1">
      <c r="A2" s="61" t="s">
        <v>76</v>
      </c>
    </row>
    <row r="3" spans="1:13" ht="21" customHeight="1">
      <c r="A3" s="23"/>
    </row>
    <row r="4" spans="1:13" ht="23.25" customHeight="1">
      <c r="A4" s="23"/>
      <c r="D4" s="247" t="s">
        <v>53</v>
      </c>
      <c r="E4" s="247"/>
      <c r="F4" s="247"/>
      <c r="G4" s="3"/>
      <c r="H4" s="247"/>
      <c r="I4" s="247"/>
      <c r="J4" s="247"/>
    </row>
    <row r="5" spans="1:13" ht="23.25" customHeight="1">
      <c r="A5" s="27"/>
      <c r="B5" s="4"/>
      <c r="D5" s="247" t="s">
        <v>52</v>
      </c>
      <c r="E5" s="247"/>
      <c r="F5" s="247"/>
      <c r="G5" s="3"/>
      <c r="H5" s="247" t="s">
        <v>54</v>
      </c>
      <c r="I5" s="247"/>
      <c r="J5" s="247"/>
    </row>
    <row r="6" spans="1:13" ht="23.25" customHeight="1">
      <c r="A6" s="27"/>
      <c r="D6" s="245" t="s">
        <v>101</v>
      </c>
      <c r="E6" s="245"/>
      <c r="F6" s="245"/>
      <c r="G6" s="3"/>
      <c r="H6" s="245" t="s">
        <v>101</v>
      </c>
      <c r="I6" s="245"/>
      <c r="J6" s="245"/>
    </row>
    <row r="7" spans="1:13" ht="23.25" customHeight="1">
      <c r="A7" s="27"/>
      <c r="D7" s="245" t="s">
        <v>87</v>
      </c>
      <c r="E7" s="245"/>
      <c r="F7" s="245"/>
      <c r="G7" s="3"/>
      <c r="H7" s="245" t="s">
        <v>87</v>
      </c>
      <c r="I7" s="245"/>
      <c r="J7" s="245"/>
    </row>
    <row r="8" spans="1:13" ht="23.25" customHeight="1">
      <c r="A8" s="30"/>
      <c r="B8" s="5" t="s">
        <v>11</v>
      </c>
      <c r="C8" s="6"/>
      <c r="D8" s="95">
        <v>2562</v>
      </c>
      <c r="E8" s="95"/>
      <c r="F8" s="95">
        <v>2561</v>
      </c>
      <c r="G8" s="95"/>
      <c r="H8" s="95">
        <v>2562</v>
      </c>
      <c r="I8" s="95"/>
      <c r="J8" s="95">
        <v>2561</v>
      </c>
    </row>
    <row r="9" spans="1:13" ht="23.25" customHeight="1">
      <c r="A9" s="30"/>
      <c r="C9" s="6"/>
      <c r="D9" s="246" t="s">
        <v>55</v>
      </c>
      <c r="E9" s="246"/>
      <c r="F9" s="246"/>
      <c r="G9" s="246"/>
      <c r="H9" s="246"/>
      <c r="I9" s="246"/>
      <c r="J9" s="246"/>
    </row>
    <row r="10" spans="1:13" ht="23.25" customHeight="1">
      <c r="A10" s="38" t="s">
        <v>19</v>
      </c>
      <c r="C10" s="7"/>
      <c r="D10" s="7"/>
      <c r="E10" s="7"/>
      <c r="F10" s="7"/>
      <c r="G10" s="7"/>
      <c r="H10" s="7"/>
      <c r="I10" s="8"/>
      <c r="J10" s="7"/>
    </row>
    <row r="11" spans="1:13" s="40" customFormat="1" ht="23.25" customHeight="1">
      <c r="A11" s="14" t="s">
        <v>41</v>
      </c>
      <c r="B11" s="5">
        <v>5</v>
      </c>
      <c r="C11" s="7"/>
      <c r="D11" s="19">
        <v>8220114195</v>
      </c>
      <c r="E11" s="19"/>
      <c r="F11" s="19">
        <v>8690760765</v>
      </c>
      <c r="G11" s="19"/>
      <c r="H11" s="19">
        <v>8220114195</v>
      </c>
      <c r="I11" s="19"/>
      <c r="J11" s="19">
        <v>8690760765</v>
      </c>
      <c r="M11" s="109"/>
    </row>
    <row r="12" spans="1:13" s="40" customFormat="1" ht="23.25" customHeight="1">
      <c r="A12" s="147" t="s">
        <v>102</v>
      </c>
      <c r="B12" s="5">
        <v>5</v>
      </c>
      <c r="C12" s="7"/>
      <c r="D12" s="19">
        <v>3514460</v>
      </c>
      <c r="E12" s="19"/>
      <c r="F12" s="19">
        <v>3040560</v>
      </c>
      <c r="G12" s="19"/>
      <c r="H12" s="19">
        <v>56326777</v>
      </c>
      <c r="I12" s="19"/>
      <c r="J12" s="19">
        <v>58507923</v>
      </c>
      <c r="M12" s="109"/>
    </row>
    <row r="13" spans="1:13" s="40" customFormat="1" ht="23.25" customHeight="1">
      <c r="A13" s="147" t="s">
        <v>149</v>
      </c>
      <c r="B13" s="224"/>
      <c r="C13" s="7"/>
      <c r="D13" s="19">
        <v>1478043</v>
      </c>
      <c r="E13" s="19"/>
      <c r="F13" s="19">
        <v>3529039</v>
      </c>
      <c r="G13" s="19"/>
      <c r="H13" s="19">
        <v>1478043</v>
      </c>
      <c r="I13" s="19"/>
      <c r="J13" s="19">
        <v>3529039</v>
      </c>
      <c r="M13" s="109"/>
    </row>
    <row r="14" spans="1:13" s="40" customFormat="1" ht="23.25" customHeight="1">
      <c r="A14" s="45" t="s">
        <v>20</v>
      </c>
      <c r="B14" s="5" t="s">
        <v>180</v>
      </c>
      <c r="C14" s="7"/>
      <c r="D14" s="207">
        <v>82823717</v>
      </c>
      <c r="E14" s="19"/>
      <c r="F14" s="207">
        <v>28931577</v>
      </c>
      <c r="G14" s="19"/>
      <c r="H14" s="207">
        <v>82823717</v>
      </c>
      <c r="I14" s="19"/>
      <c r="J14" s="207">
        <v>28931577</v>
      </c>
      <c r="K14" s="120"/>
      <c r="M14" s="109"/>
    </row>
    <row r="15" spans="1:13" s="40" customFormat="1" ht="23.25" customHeight="1">
      <c r="A15" s="147" t="s">
        <v>164</v>
      </c>
      <c r="B15" s="5"/>
      <c r="C15" s="7"/>
      <c r="D15" s="207">
        <v>46338054</v>
      </c>
      <c r="E15" s="19"/>
      <c r="F15" s="207">
        <v>42133212</v>
      </c>
      <c r="G15" s="19"/>
      <c r="H15" s="19">
        <v>46338054</v>
      </c>
      <c r="I15" s="19"/>
      <c r="J15" s="19">
        <v>42133212</v>
      </c>
      <c r="M15" s="109"/>
    </row>
    <row r="16" spans="1:13" ht="23.25" customHeight="1">
      <c r="A16" s="37" t="s">
        <v>21</v>
      </c>
      <c r="C16" s="7"/>
      <c r="D16" s="22">
        <f t="shared" ref="D16:I16" si="0">SUM(D11:D15)</f>
        <v>8354268469</v>
      </c>
      <c r="E16" s="12">
        <f t="shared" si="0"/>
        <v>0</v>
      </c>
      <c r="F16" s="22">
        <f t="shared" ref="F16" si="1">SUM(F11:F15)</f>
        <v>8768395153</v>
      </c>
      <c r="G16" s="12">
        <f t="shared" si="0"/>
        <v>0</v>
      </c>
      <c r="H16" s="22">
        <f t="shared" si="0"/>
        <v>8407080786</v>
      </c>
      <c r="I16" s="12">
        <f t="shared" si="0"/>
        <v>0</v>
      </c>
      <c r="J16" s="22">
        <f t="shared" ref="J16" si="2">SUM(J11:J15)</f>
        <v>8823862516</v>
      </c>
    </row>
    <row r="17" spans="1:13" ht="21" customHeight="1">
      <c r="A17" s="14"/>
      <c r="C17" s="7"/>
      <c r="D17" s="7"/>
      <c r="E17" s="7"/>
      <c r="F17" s="7"/>
      <c r="G17" s="7"/>
      <c r="H17" s="7"/>
      <c r="I17" s="8"/>
      <c r="J17" s="7"/>
    </row>
    <row r="18" spans="1:13" ht="23.25" customHeight="1">
      <c r="A18" s="38" t="s">
        <v>38</v>
      </c>
      <c r="C18" s="7"/>
      <c r="D18" s="7"/>
      <c r="E18" s="7"/>
      <c r="F18" s="7"/>
      <c r="G18" s="7"/>
      <c r="H18" s="7"/>
      <c r="I18" s="8"/>
      <c r="J18" s="7"/>
    </row>
    <row r="19" spans="1:13" s="40" customFormat="1" ht="23.25" customHeight="1">
      <c r="A19" s="14" t="s">
        <v>22</v>
      </c>
      <c r="B19" s="5" t="s">
        <v>186</v>
      </c>
      <c r="C19" s="7"/>
      <c r="D19" s="144">
        <v>7461905913</v>
      </c>
      <c r="E19" s="19"/>
      <c r="F19" s="144">
        <v>7764699497</v>
      </c>
      <c r="G19" s="19"/>
      <c r="H19" s="19">
        <v>7461905913</v>
      </c>
      <c r="I19" s="19"/>
      <c r="J19" s="19">
        <v>7764699497</v>
      </c>
      <c r="L19" s="116"/>
      <c r="M19" s="109"/>
    </row>
    <row r="20" spans="1:13" s="40" customFormat="1" ht="23.25" customHeight="1">
      <c r="A20" s="147" t="s">
        <v>108</v>
      </c>
      <c r="B20" s="240" t="s">
        <v>185</v>
      </c>
      <c r="C20" s="7"/>
      <c r="D20" s="144">
        <v>227416066</v>
      </c>
      <c r="E20" s="19"/>
      <c r="F20" s="144">
        <v>201845015</v>
      </c>
      <c r="G20" s="19"/>
      <c r="H20" s="19">
        <v>227416066</v>
      </c>
      <c r="I20" s="19"/>
      <c r="J20" s="19">
        <v>201845015</v>
      </c>
      <c r="M20" s="109"/>
    </row>
    <row r="21" spans="1:13" s="40" customFormat="1" ht="23.25" customHeight="1">
      <c r="A21" s="45" t="s">
        <v>59</v>
      </c>
      <c r="B21" s="240" t="s">
        <v>184</v>
      </c>
      <c r="C21" s="7"/>
      <c r="D21" s="144">
        <v>232949212</v>
      </c>
      <c r="E21" s="19"/>
      <c r="F21" s="144">
        <v>202225725</v>
      </c>
      <c r="G21" s="19"/>
      <c r="H21" s="55">
        <v>232949212</v>
      </c>
      <c r="I21" s="19"/>
      <c r="J21" s="55">
        <v>202225725</v>
      </c>
      <c r="M21" s="109"/>
    </row>
    <row r="22" spans="1:13" s="40" customFormat="1" ht="23.25" hidden="1" customHeight="1">
      <c r="A22" s="51" t="s">
        <v>93</v>
      </c>
      <c r="B22" s="79"/>
      <c r="C22" s="7"/>
      <c r="D22" s="184"/>
      <c r="E22" s="149"/>
      <c r="F22" s="184"/>
      <c r="G22" s="149"/>
      <c r="H22" s="184"/>
      <c r="I22" s="149"/>
      <c r="J22" s="184"/>
      <c r="M22" s="109"/>
    </row>
    <row r="23" spans="1:13" s="40" customFormat="1" ht="23.25" customHeight="1">
      <c r="A23" s="14" t="s">
        <v>60</v>
      </c>
      <c r="B23" s="5"/>
      <c r="C23" s="7"/>
      <c r="D23" s="144">
        <v>43425627</v>
      </c>
      <c r="E23" s="19"/>
      <c r="F23" s="144">
        <v>56910042</v>
      </c>
      <c r="G23" s="19"/>
      <c r="H23" s="20">
        <v>43425627</v>
      </c>
      <c r="I23" s="19"/>
      <c r="J23" s="20">
        <v>56910042</v>
      </c>
      <c r="M23" s="109"/>
    </row>
    <row r="24" spans="1:13" ht="23.25" customHeight="1">
      <c r="A24" s="37" t="s">
        <v>40</v>
      </c>
      <c r="C24" s="7"/>
      <c r="D24" s="32">
        <f>SUM(D19:D23)</f>
        <v>7965696818</v>
      </c>
      <c r="E24" s="34">
        <f>SUM(E19:E23)</f>
        <v>0</v>
      </c>
      <c r="F24" s="32">
        <f>SUM(F19:F23)</f>
        <v>8225680279</v>
      </c>
      <c r="G24" s="21"/>
      <c r="H24" s="32">
        <f>SUM(H19:H23)</f>
        <v>7965696818</v>
      </c>
      <c r="I24" s="21"/>
      <c r="J24" s="32">
        <f>SUM(J19:J23)</f>
        <v>8225680279</v>
      </c>
    </row>
    <row r="25" spans="1:13" ht="16.5" customHeight="1">
      <c r="A25" s="37"/>
      <c r="C25" s="7"/>
      <c r="D25" s="34"/>
      <c r="E25" s="21"/>
      <c r="F25" s="34"/>
      <c r="G25" s="21"/>
      <c r="H25" s="34"/>
      <c r="I25" s="21"/>
      <c r="J25" s="34"/>
    </row>
    <row r="26" spans="1:13" ht="23.25" customHeight="1">
      <c r="A26" s="51" t="s">
        <v>113</v>
      </c>
      <c r="B26" s="5">
        <v>11</v>
      </c>
      <c r="C26" s="7"/>
      <c r="D26" s="209">
        <v>124401572</v>
      </c>
      <c r="E26" s="19"/>
      <c r="F26" s="209">
        <v>102579397</v>
      </c>
      <c r="G26" s="19"/>
      <c r="H26" s="181" t="s">
        <v>92</v>
      </c>
      <c r="I26" s="19"/>
      <c r="J26" s="181" t="s">
        <v>92</v>
      </c>
    </row>
    <row r="27" spans="1:13" ht="21" customHeight="1">
      <c r="A27" s="39"/>
      <c r="C27" s="7"/>
      <c r="D27" s="47"/>
      <c r="E27" s="19"/>
      <c r="F27" s="47"/>
      <c r="G27" s="19"/>
      <c r="H27" s="47"/>
      <c r="I27" s="19"/>
      <c r="J27" s="47"/>
    </row>
    <row r="28" spans="1:13" ht="23.25" customHeight="1">
      <c r="A28" s="37" t="s">
        <v>61</v>
      </c>
      <c r="C28" s="7"/>
      <c r="D28" s="49">
        <f>SUM(D16-D24+D26)</f>
        <v>512973223</v>
      </c>
      <c r="E28" s="49">
        <f>SUM(E16-E24+E26)</f>
        <v>0</v>
      </c>
      <c r="F28" s="49">
        <f>SUM(F16-F24+F26)</f>
        <v>645294271</v>
      </c>
      <c r="G28" s="49"/>
      <c r="H28" s="49">
        <f>SUM(H16-H24)</f>
        <v>441383968</v>
      </c>
      <c r="I28" s="21"/>
      <c r="J28" s="49">
        <f>SUM(J16-J24)</f>
        <v>598182237</v>
      </c>
    </row>
    <row r="29" spans="1:13" s="40" customFormat="1" ht="23.25" customHeight="1">
      <c r="A29" s="51" t="s">
        <v>127</v>
      </c>
      <c r="B29" s="5">
        <v>26</v>
      </c>
      <c r="C29" s="7"/>
      <c r="D29" s="20">
        <v>74751812</v>
      </c>
      <c r="E29" s="33">
        <f>I29</f>
        <v>0</v>
      </c>
      <c r="F29" s="20">
        <v>102870079</v>
      </c>
      <c r="G29" s="19"/>
      <c r="H29" s="20">
        <v>74751812</v>
      </c>
      <c r="I29" s="19"/>
      <c r="J29" s="20">
        <v>102870079</v>
      </c>
      <c r="K29" s="116"/>
      <c r="L29" s="108"/>
      <c r="M29" s="109"/>
    </row>
    <row r="30" spans="1:13" ht="21" customHeight="1">
      <c r="A30" s="45"/>
      <c r="C30" s="7"/>
      <c r="D30" s="7"/>
      <c r="E30" s="7"/>
      <c r="F30" s="7"/>
      <c r="G30" s="7"/>
      <c r="H30" s="7"/>
      <c r="I30" s="12"/>
      <c r="J30" s="7"/>
    </row>
    <row r="31" spans="1:13" ht="23.25" customHeight="1" thickBot="1">
      <c r="A31" s="37" t="s">
        <v>98</v>
      </c>
      <c r="C31" s="7"/>
      <c r="D31" s="52">
        <f>D28-D29</f>
        <v>438221411</v>
      </c>
      <c r="E31" s="67">
        <f>E28-E29</f>
        <v>0</v>
      </c>
      <c r="F31" s="52">
        <f>F28-F29</f>
        <v>542424192</v>
      </c>
      <c r="G31" s="21"/>
      <c r="H31" s="52">
        <f>H28-H29</f>
        <v>366632156</v>
      </c>
      <c r="I31" s="21"/>
      <c r="J31" s="52">
        <f>J28-J29</f>
        <v>495312158</v>
      </c>
      <c r="K31" s="113"/>
    </row>
    <row r="32" spans="1:13" ht="17.45" customHeight="1" thickTop="1">
      <c r="A32" s="14"/>
      <c r="C32" s="7"/>
      <c r="D32" s="53"/>
      <c r="F32" s="53"/>
      <c r="H32" s="53"/>
      <c r="J32" s="53"/>
    </row>
    <row r="33" spans="1:13" ht="27.6" customHeight="1" thickBot="1">
      <c r="A33" s="31" t="s">
        <v>96</v>
      </c>
      <c r="B33" s="5">
        <v>27</v>
      </c>
      <c r="C33" s="7"/>
      <c r="D33" s="54">
        <f t="shared" ref="D33:I33" si="3">D31/51840000</f>
        <v>8.4533451195987652</v>
      </c>
      <c r="E33" s="62">
        <f t="shared" si="3"/>
        <v>0</v>
      </c>
      <c r="F33" s="54">
        <f t="shared" ref="F33" si="4">F31/51840000</f>
        <v>10.46342962962963</v>
      </c>
      <c r="G33" s="17">
        <f t="shared" si="3"/>
        <v>0</v>
      </c>
      <c r="H33" s="54">
        <f t="shared" si="3"/>
        <v>7.072379552469136</v>
      </c>
      <c r="I33" s="17">
        <f t="shared" si="3"/>
        <v>0</v>
      </c>
      <c r="J33" s="54">
        <f t="shared" ref="J33" si="5">J31/51840000</f>
        <v>9.5546326774691366</v>
      </c>
    </row>
    <row r="34" spans="1:13" ht="23.25" customHeight="1" thickTop="1">
      <c r="A34" s="31"/>
      <c r="C34" s="7"/>
      <c r="D34" s="62"/>
      <c r="E34" s="17"/>
      <c r="F34" s="62"/>
      <c r="G34" s="17"/>
      <c r="H34" s="62"/>
      <c r="I34" s="17"/>
      <c r="J34" s="62"/>
    </row>
    <row r="35" spans="1:13" ht="23.25" customHeight="1">
      <c r="A35" s="31"/>
      <c r="C35" s="7"/>
      <c r="D35" s="62"/>
      <c r="E35" s="17"/>
      <c r="F35" s="62"/>
      <c r="G35" s="17"/>
      <c r="H35" s="62"/>
      <c r="I35" s="17"/>
      <c r="J35" s="62"/>
    </row>
    <row r="36" spans="1:13" ht="23.25" customHeight="1">
      <c r="A36" s="23" t="s">
        <v>34</v>
      </c>
    </row>
    <row r="37" spans="1:13" ht="23.25" customHeight="1">
      <c r="A37" s="61" t="s">
        <v>67</v>
      </c>
    </row>
    <row r="38" spans="1:13" ht="21" customHeight="1">
      <c r="A38" s="23"/>
    </row>
    <row r="39" spans="1:13" ht="23.25" customHeight="1">
      <c r="A39" s="23"/>
      <c r="D39" s="247" t="s">
        <v>53</v>
      </c>
      <c r="E39" s="247"/>
      <c r="F39" s="247"/>
      <c r="G39" s="3"/>
      <c r="H39" s="247"/>
      <c r="I39" s="247"/>
      <c r="J39" s="247"/>
    </row>
    <row r="40" spans="1:13" ht="23.25" customHeight="1">
      <c r="A40" s="27"/>
      <c r="B40" s="4"/>
      <c r="D40" s="247" t="s">
        <v>52</v>
      </c>
      <c r="E40" s="247"/>
      <c r="F40" s="247"/>
      <c r="G40" s="3"/>
      <c r="H40" s="247" t="s">
        <v>54</v>
      </c>
      <c r="I40" s="247"/>
      <c r="J40" s="247"/>
    </row>
    <row r="41" spans="1:13" ht="23.25" customHeight="1">
      <c r="A41" s="27"/>
      <c r="D41" s="245" t="s">
        <v>101</v>
      </c>
      <c r="E41" s="245"/>
      <c r="F41" s="245"/>
      <c r="G41" s="3"/>
      <c r="H41" s="245" t="s">
        <v>101</v>
      </c>
      <c r="I41" s="245"/>
      <c r="J41" s="245"/>
    </row>
    <row r="42" spans="1:13" ht="23.25" customHeight="1">
      <c r="A42" s="27"/>
      <c r="D42" s="245" t="s">
        <v>87</v>
      </c>
      <c r="E42" s="245"/>
      <c r="F42" s="245"/>
      <c r="G42" s="3"/>
      <c r="H42" s="245" t="s">
        <v>87</v>
      </c>
      <c r="I42" s="245"/>
      <c r="J42" s="245"/>
    </row>
    <row r="43" spans="1:13" ht="23.25" customHeight="1">
      <c r="A43" s="30"/>
      <c r="B43" s="5" t="s">
        <v>11</v>
      </c>
      <c r="C43" s="6"/>
      <c r="D43" s="95">
        <v>2562</v>
      </c>
      <c r="E43" s="95"/>
      <c r="F43" s="95">
        <v>2561</v>
      </c>
      <c r="G43" s="95"/>
      <c r="H43" s="95">
        <v>2562</v>
      </c>
      <c r="I43" s="95"/>
      <c r="J43" s="95">
        <v>2561</v>
      </c>
    </row>
    <row r="44" spans="1:13" ht="23.25" customHeight="1">
      <c r="A44" s="27"/>
      <c r="C44" s="6"/>
      <c r="D44" s="246" t="s">
        <v>55</v>
      </c>
      <c r="E44" s="246"/>
      <c r="F44" s="246"/>
      <c r="G44" s="246"/>
      <c r="H44" s="246"/>
      <c r="I44" s="246"/>
      <c r="J44" s="246"/>
    </row>
    <row r="45" spans="1:13" ht="23.25" customHeight="1">
      <c r="A45" s="60" t="s">
        <v>98</v>
      </c>
      <c r="C45" s="7"/>
      <c r="D45" s="34">
        <f>D31</f>
        <v>438221411</v>
      </c>
      <c r="E45" s="34">
        <v>0</v>
      </c>
      <c r="F45" s="34">
        <f>F31</f>
        <v>542424192</v>
      </c>
      <c r="G45" s="34">
        <v>0</v>
      </c>
      <c r="H45" s="34">
        <f>H31</f>
        <v>366632156</v>
      </c>
      <c r="I45" s="12"/>
      <c r="J45" s="34">
        <f>J31</f>
        <v>495312158</v>
      </c>
    </row>
    <row r="46" spans="1:13" s="40" customFormat="1" ht="23.25" customHeight="1">
      <c r="A46" s="69"/>
      <c r="B46" s="5"/>
      <c r="C46" s="7"/>
      <c r="D46" s="33"/>
      <c r="E46" s="33"/>
      <c r="F46" s="33"/>
      <c r="G46" s="33"/>
      <c r="H46" s="33"/>
      <c r="I46" s="33"/>
      <c r="J46" s="33"/>
      <c r="M46" s="109"/>
    </row>
    <row r="47" spans="1:13" s="40" customFormat="1" ht="23.25" customHeight="1">
      <c r="A47" s="60" t="s">
        <v>68</v>
      </c>
      <c r="B47" s="5"/>
      <c r="C47" s="7"/>
      <c r="D47" s="33"/>
      <c r="E47" s="33"/>
      <c r="F47" s="33"/>
      <c r="G47" s="33"/>
      <c r="H47" s="33"/>
      <c r="I47" s="33"/>
      <c r="J47" s="33"/>
      <c r="M47" s="109"/>
    </row>
    <row r="48" spans="1:13" s="40" customFormat="1" ht="23.25" customHeight="1">
      <c r="A48" s="172" t="s">
        <v>142</v>
      </c>
      <c r="B48" s="5"/>
      <c r="C48" s="7"/>
      <c r="D48" s="33"/>
      <c r="E48" s="33"/>
      <c r="F48" s="33"/>
      <c r="G48" s="33"/>
      <c r="H48" s="33"/>
      <c r="I48" s="33"/>
      <c r="J48" s="33"/>
      <c r="M48" s="109"/>
    </row>
    <row r="49" spans="1:13" s="40" customFormat="1" ht="23.25" customHeight="1">
      <c r="A49" s="172" t="s">
        <v>143</v>
      </c>
      <c r="B49" s="221"/>
      <c r="C49" s="7"/>
      <c r="D49" s="33"/>
      <c r="E49" s="33"/>
      <c r="F49" s="33"/>
      <c r="G49" s="33"/>
      <c r="H49" s="33"/>
      <c r="I49" s="33"/>
      <c r="J49" s="33"/>
      <c r="M49" s="109"/>
    </row>
    <row r="50" spans="1:13" s="40" customFormat="1" ht="23.25" customHeight="1">
      <c r="A50" s="92" t="s">
        <v>177</v>
      </c>
      <c r="M50" s="109"/>
    </row>
    <row r="51" spans="1:13" s="40" customFormat="1" ht="23.25" customHeight="1">
      <c r="A51" s="92" t="s">
        <v>187</v>
      </c>
      <c r="B51" s="229">
        <v>11</v>
      </c>
      <c r="C51" s="7"/>
      <c r="D51" s="33">
        <v>1130209</v>
      </c>
      <c r="E51" s="33"/>
      <c r="F51" s="152" t="s">
        <v>92</v>
      </c>
      <c r="G51" s="113"/>
      <c r="H51" s="152" t="s">
        <v>92</v>
      </c>
      <c r="I51" s="113"/>
      <c r="J51" s="152" t="s">
        <v>92</v>
      </c>
      <c r="M51" s="109"/>
    </row>
    <row r="52" spans="1:13" s="40" customFormat="1" ht="23.25" customHeight="1">
      <c r="A52" s="92" t="s">
        <v>197</v>
      </c>
      <c r="B52" s="5">
        <v>10</v>
      </c>
      <c r="C52" s="7"/>
      <c r="D52" s="111">
        <v>15406420</v>
      </c>
      <c r="E52" s="111"/>
      <c r="F52" s="111">
        <v>7627285</v>
      </c>
      <c r="G52" s="111"/>
      <c r="H52" s="111">
        <v>15406420</v>
      </c>
      <c r="I52" s="111"/>
      <c r="J52" s="111">
        <v>7627285</v>
      </c>
      <c r="M52" s="109"/>
    </row>
    <row r="53" spans="1:13" s="40" customFormat="1" ht="23.25" customHeight="1">
      <c r="A53" s="92" t="s">
        <v>192</v>
      </c>
      <c r="B53" s="229"/>
      <c r="C53" s="7"/>
      <c r="D53" s="111"/>
      <c r="E53" s="111"/>
      <c r="F53" s="111"/>
      <c r="G53" s="111"/>
      <c r="H53" s="111"/>
      <c r="I53" s="111"/>
      <c r="J53" s="111"/>
      <c r="M53" s="109"/>
    </row>
    <row r="54" spans="1:13" s="40" customFormat="1" ht="23.25" customHeight="1">
      <c r="A54" s="92" t="s">
        <v>191</v>
      </c>
      <c r="B54" s="229">
        <v>10</v>
      </c>
      <c r="C54" s="7"/>
      <c r="D54" s="111">
        <v>-44461091</v>
      </c>
      <c r="E54" s="111"/>
      <c r="F54" s="152" t="s">
        <v>92</v>
      </c>
      <c r="G54" s="111"/>
      <c r="H54" s="111">
        <v>-44461091</v>
      </c>
      <c r="I54" s="111"/>
      <c r="J54" s="152" t="s">
        <v>92</v>
      </c>
      <c r="M54" s="109"/>
    </row>
    <row r="55" spans="1:13" s="40" customFormat="1" ht="23.25" customHeight="1">
      <c r="A55" s="92" t="s">
        <v>133</v>
      </c>
      <c r="B55" s="243"/>
      <c r="C55" s="7"/>
      <c r="D55" s="111"/>
      <c r="E55" s="111"/>
      <c r="F55" s="152"/>
      <c r="G55" s="111"/>
      <c r="H55" s="111"/>
      <c r="I55" s="111"/>
      <c r="J55" s="152"/>
      <c r="M55" s="109"/>
    </row>
    <row r="56" spans="1:13" s="40" customFormat="1" ht="23.25" customHeight="1">
      <c r="A56" s="244" t="s">
        <v>194</v>
      </c>
      <c r="B56" s="221">
        <v>26</v>
      </c>
      <c r="C56" s="7"/>
      <c r="D56" s="163">
        <v>5810934</v>
      </c>
      <c r="E56" s="111"/>
      <c r="F56" s="163">
        <v>-1525457</v>
      </c>
      <c r="G56" s="111"/>
      <c r="H56" s="163">
        <v>5810934</v>
      </c>
      <c r="I56" s="111"/>
      <c r="J56" s="163">
        <v>-1525457</v>
      </c>
      <c r="M56" s="109"/>
    </row>
    <row r="57" spans="1:13" s="40" customFormat="1" ht="23.25" customHeight="1">
      <c r="A57" s="171" t="s">
        <v>144</v>
      </c>
      <c r="B57" s="221"/>
      <c r="C57" s="7"/>
      <c r="D57" s="105"/>
      <c r="E57" s="111"/>
      <c r="F57" s="105"/>
      <c r="G57" s="111"/>
      <c r="H57" s="105"/>
      <c r="I57" s="111"/>
      <c r="J57" s="105"/>
      <c r="M57" s="109"/>
    </row>
    <row r="58" spans="1:13" s="3" customFormat="1" ht="23.25" customHeight="1">
      <c r="A58" s="171" t="s">
        <v>143</v>
      </c>
      <c r="B58" s="173"/>
      <c r="C58" s="174"/>
      <c r="D58" s="225">
        <f>SUM(D51:D56)</f>
        <v>-22113528</v>
      </c>
      <c r="E58" s="175"/>
      <c r="F58" s="225">
        <f>SUM(F52:F56)</f>
        <v>6101828</v>
      </c>
      <c r="G58" s="175"/>
      <c r="H58" s="225">
        <f>SUM(H51:H56)</f>
        <v>-23243737</v>
      </c>
      <c r="I58" s="175"/>
      <c r="J58" s="225">
        <f>SUM(J52:J56)</f>
        <v>6101828</v>
      </c>
      <c r="M58" s="176"/>
    </row>
    <row r="59" spans="1:13" s="3" customFormat="1" ht="23.25" customHeight="1">
      <c r="A59" s="171"/>
      <c r="B59" s="173"/>
      <c r="C59" s="174"/>
      <c r="D59" s="167"/>
      <c r="E59" s="175"/>
      <c r="F59" s="167"/>
      <c r="G59" s="175"/>
      <c r="H59" s="167"/>
      <c r="I59" s="175"/>
      <c r="J59" s="167"/>
      <c r="M59" s="176"/>
    </row>
    <row r="60" spans="1:13" ht="23.25" customHeight="1">
      <c r="A60" s="172" t="s">
        <v>145</v>
      </c>
      <c r="C60" s="7"/>
      <c r="D60" s="105"/>
      <c r="E60" s="111"/>
      <c r="F60" s="105"/>
      <c r="G60" s="111"/>
      <c r="H60" s="105"/>
      <c r="I60" s="111"/>
      <c r="J60" s="105"/>
    </row>
    <row r="61" spans="1:13" ht="23.25" customHeight="1">
      <c r="A61" s="172" t="s">
        <v>143</v>
      </c>
      <c r="B61" s="221"/>
      <c r="C61" s="7"/>
      <c r="D61" s="105"/>
      <c r="E61" s="111"/>
      <c r="F61" s="105"/>
      <c r="G61" s="111"/>
      <c r="H61" s="105"/>
      <c r="I61" s="111"/>
      <c r="J61" s="105"/>
    </row>
    <row r="62" spans="1:13" ht="23.25" customHeight="1">
      <c r="A62" s="92" t="s">
        <v>174</v>
      </c>
      <c r="B62" s="221"/>
      <c r="C62" s="7"/>
      <c r="D62" s="105"/>
      <c r="E62" s="111"/>
      <c r="F62" s="105"/>
      <c r="G62" s="111"/>
      <c r="H62" s="105"/>
      <c r="I62" s="111"/>
      <c r="J62" s="105"/>
    </row>
    <row r="63" spans="1:13" ht="23.25" customHeight="1">
      <c r="A63" s="92" t="s">
        <v>146</v>
      </c>
      <c r="B63" s="224">
        <v>18</v>
      </c>
      <c r="C63" s="7"/>
      <c r="D63" s="196">
        <v>35618888</v>
      </c>
      <c r="E63" s="111"/>
      <c r="F63" s="152" t="s">
        <v>92</v>
      </c>
      <c r="G63" s="111"/>
      <c r="H63" s="196">
        <v>35618888</v>
      </c>
      <c r="I63" s="111"/>
      <c r="J63" s="152" t="s">
        <v>92</v>
      </c>
    </row>
    <row r="64" spans="1:13" ht="23.25" customHeight="1">
      <c r="A64" s="92" t="s">
        <v>159</v>
      </c>
      <c r="B64" s="243"/>
      <c r="C64" s="7"/>
      <c r="D64" s="196"/>
      <c r="E64" s="111"/>
      <c r="F64" s="152"/>
      <c r="G64" s="111"/>
      <c r="H64" s="196"/>
      <c r="I64" s="111"/>
      <c r="J64" s="152"/>
    </row>
    <row r="65" spans="1:13" s="40" customFormat="1" ht="23.25" customHeight="1">
      <c r="A65" s="244" t="s">
        <v>194</v>
      </c>
      <c r="B65" s="221">
        <v>26</v>
      </c>
      <c r="C65" s="7"/>
      <c r="D65" s="226">
        <v>-7123777</v>
      </c>
      <c r="E65" s="111"/>
      <c r="F65" s="241" t="s">
        <v>92</v>
      </c>
      <c r="G65" s="111"/>
      <c r="H65" s="226">
        <v>-7123777</v>
      </c>
      <c r="I65" s="111"/>
      <c r="J65" s="226" t="s">
        <v>109</v>
      </c>
      <c r="M65" s="109"/>
    </row>
    <row r="66" spans="1:13" s="40" customFormat="1" ht="23.25" customHeight="1">
      <c r="A66" s="171" t="s">
        <v>147</v>
      </c>
      <c r="B66" s="221"/>
      <c r="C66" s="7"/>
      <c r="D66" s="223"/>
      <c r="E66" s="111"/>
      <c r="F66" s="223"/>
      <c r="G66" s="111"/>
      <c r="H66" s="223"/>
      <c r="I66" s="111"/>
      <c r="J66" s="223"/>
      <c r="M66" s="109"/>
    </row>
    <row r="67" spans="1:13" s="3" customFormat="1" ht="23.25" customHeight="1">
      <c r="A67" s="171" t="s">
        <v>143</v>
      </c>
      <c r="B67" s="173"/>
      <c r="C67" s="174"/>
      <c r="D67" s="225">
        <f>SUM(D63:D65)</f>
        <v>28495111</v>
      </c>
      <c r="E67" s="175"/>
      <c r="F67" s="242" t="s">
        <v>109</v>
      </c>
      <c r="G67" s="175"/>
      <c r="H67" s="225">
        <f>SUM(H63:H65)</f>
        <v>28495111</v>
      </c>
      <c r="I67" s="175"/>
      <c r="J67" s="242" t="s">
        <v>109</v>
      </c>
      <c r="M67" s="176"/>
    </row>
    <row r="68" spans="1:13" ht="23.25" customHeight="1">
      <c r="A68" s="92"/>
      <c r="C68" s="7"/>
      <c r="D68" s="105"/>
      <c r="E68" s="111"/>
      <c r="F68" s="105"/>
      <c r="G68" s="111"/>
      <c r="H68" s="105"/>
      <c r="I68" s="111"/>
      <c r="J68" s="105"/>
    </row>
    <row r="69" spans="1:13" s="40" customFormat="1" ht="23.25" customHeight="1">
      <c r="A69" s="171" t="s">
        <v>173</v>
      </c>
      <c r="B69" s="5"/>
      <c r="C69" s="7"/>
      <c r="D69" s="177">
        <f>D58+D67</f>
        <v>6381583</v>
      </c>
      <c r="E69" s="49"/>
      <c r="F69" s="177">
        <v>6101828</v>
      </c>
      <c r="G69" s="49"/>
      <c r="H69" s="177">
        <f>H58+H67</f>
        <v>5251374</v>
      </c>
      <c r="I69" s="49"/>
      <c r="J69" s="177">
        <v>6101828</v>
      </c>
      <c r="M69" s="109"/>
    </row>
    <row r="70" spans="1:13" s="40" customFormat="1" ht="23.25" customHeight="1">
      <c r="A70" s="60"/>
      <c r="B70" s="5"/>
      <c r="C70" s="7"/>
      <c r="D70" s="197"/>
      <c r="E70" s="67"/>
      <c r="F70" s="197"/>
      <c r="G70" s="67"/>
      <c r="H70" s="197"/>
      <c r="I70" s="67"/>
      <c r="J70" s="197"/>
      <c r="M70" s="109"/>
    </row>
    <row r="71" spans="1:13" s="40" customFormat="1" ht="23.25" customHeight="1" thickBot="1">
      <c r="A71" s="60" t="s">
        <v>110</v>
      </c>
      <c r="B71" s="5"/>
      <c r="C71" s="7"/>
      <c r="D71" s="130">
        <f>D45+D69</f>
        <v>444602994</v>
      </c>
      <c r="E71" s="68"/>
      <c r="F71" s="130">
        <f>F45+F69</f>
        <v>548526020</v>
      </c>
      <c r="G71" s="68"/>
      <c r="H71" s="130">
        <f>H45+H69</f>
        <v>371883530</v>
      </c>
      <c r="I71" s="68"/>
      <c r="J71" s="130">
        <f>J45+J69</f>
        <v>501413986</v>
      </c>
      <c r="M71" s="109"/>
    </row>
    <row r="72" spans="1:13" s="40" customFormat="1" ht="23.25" customHeight="1" thickTop="1">
      <c r="A72" s="45"/>
      <c r="B72" s="5"/>
      <c r="C72" s="7"/>
      <c r="D72" s="33"/>
      <c r="E72" s="33"/>
      <c r="F72" s="33"/>
      <c r="G72" s="33"/>
      <c r="H72" s="33"/>
      <c r="I72" s="33"/>
      <c r="J72" s="33"/>
      <c r="M72" s="109"/>
    </row>
    <row r="73" spans="1:13" s="40" customFormat="1" ht="23.25" customHeight="1">
      <c r="A73" s="45"/>
      <c r="B73" s="5"/>
      <c r="C73" s="7"/>
      <c r="D73" s="33"/>
      <c r="E73" s="33"/>
      <c r="F73" s="33"/>
      <c r="G73" s="33"/>
      <c r="H73" s="33"/>
      <c r="I73" s="33"/>
      <c r="J73" s="33"/>
      <c r="M73" s="109"/>
    </row>
    <row r="74" spans="1:13" s="40" customFormat="1" ht="23.25" customHeight="1">
      <c r="A74" s="14"/>
      <c r="B74" s="5"/>
      <c r="C74" s="7"/>
      <c r="D74" s="33"/>
      <c r="E74" s="33"/>
      <c r="F74" s="33"/>
      <c r="G74" s="33"/>
      <c r="H74" s="33"/>
      <c r="I74" s="33"/>
      <c r="J74" s="33"/>
      <c r="M74" s="109"/>
    </row>
    <row r="75" spans="1:13" ht="23.25" customHeight="1">
      <c r="A75" s="37"/>
      <c r="C75" s="7"/>
      <c r="D75" s="34"/>
      <c r="E75" s="34"/>
      <c r="F75" s="34"/>
      <c r="G75" s="34"/>
      <c r="H75" s="34"/>
      <c r="I75" s="34"/>
      <c r="J75" s="34"/>
    </row>
    <row r="76" spans="1:13" ht="21" customHeight="1">
      <c r="A76" s="37"/>
      <c r="C76" s="7"/>
      <c r="D76" s="34"/>
      <c r="E76" s="34"/>
      <c r="F76" s="34"/>
      <c r="G76" s="34"/>
      <c r="H76" s="34"/>
      <c r="I76" s="34"/>
      <c r="J76" s="34"/>
    </row>
    <row r="77" spans="1:13" ht="23.25" customHeight="1">
      <c r="A77" s="45"/>
      <c r="C77" s="7"/>
      <c r="D77" s="8"/>
      <c r="E77" s="8"/>
      <c r="F77" s="8"/>
      <c r="G77" s="8"/>
      <c r="H77" s="8"/>
      <c r="I77" s="8"/>
      <c r="J77" s="8"/>
    </row>
    <row r="78" spans="1:13" ht="23.25" customHeight="1">
      <c r="A78" s="39"/>
      <c r="C78" s="7"/>
      <c r="D78" s="72"/>
      <c r="E78" s="33"/>
      <c r="F78" s="72"/>
      <c r="G78" s="33"/>
      <c r="H78" s="72"/>
      <c r="I78" s="33"/>
      <c r="J78" s="72"/>
    </row>
    <row r="79" spans="1:13" ht="21" customHeight="1">
      <c r="A79" s="39"/>
      <c r="C79" s="7"/>
      <c r="D79" s="71"/>
      <c r="E79" s="33"/>
      <c r="F79" s="71"/>
      <c r="G79" s="33"/>
      <c r="H79" s="71"/>
      <c r="I79" s="33"/>
      <c r="J79" s="71"/>
    </row>
    <row r="80" spans="1:13" ht="23.25" customHeight="1">
      <c r="A80" s="37"/>
      <c r="C80" s="7"/>
      <c r="D80" s="67"/>
      <c r="E80" s="67"/>
      <c r="F80" s="67"/>
      <c r="G80" s="67"/>
      <c r="H80" s="67"/>
      <c r="I80" s="34"/>
      <c r="J80" s="67"/>
    </row>
    <row r="81" spans="1:13" s="40" customFormat="1" ht="23.25" customHeight="1">
      <c r="A81" s="51"/>
      <c r="B81" s="5"/>
      <c r="C81" s="7"/>
      <c r="D81" s="33"/>
      <c r="E81" s="33"/>
      <c r="F81" s="33"/>
      <c r="G81" s="33"/>
      <c r="H81" s="33"/>
      <c r="I81" s="33"/>
      <c r="J81" s="33"/>
      <c r="M81" s="109"/>
    </row>
    <row r="82" spans="1:13" ht="21" customHeight="1">
      <c r="A82" s="45"/>
      <c r="C82" s="7"/>
      <c r="D82" s="7"/>
      <c r="E82" s="7"/>
      <c r="F82" s="7"/>
      <c r="G82" s="7"/>
      <c r="H82" s="7"/>
      <c r="I82" s="12"/>
      <c r="J82" s="7"/>
    </row>
    <row r="83" spans="1:13" ht="23.25" customHeight="1">
      <c r="A83" s="37"/>
      <c r="C83" s="7"/>
      <c r="D83" s="67"/>
      <c r="E83" s="34"/>
      <c r="F83" s="67"/>
      <c r="G83" s="34"/>
      <c r="H83" s="67"/>
      <c r="I83" s="34"/>
      <c r="J83" s="67"/>
    </row>
    <row r="84" spans="1:13" ht="21" customHeight="1">
      <c r="A84" s="14"/>
      <c r="C84" s="7"/>
      <c r="D84" s="53"/>
      <c r="F84" s="53"/>
      <c r="H84" s="53"/>
      <c r="J84" s="53"/>
    </row>
    <row r="85" spans="1:13" ht="23.25" customHeight="1">
      <c r="A85" s="31"/>
      <c r="C85" s="7"/>
      <c r="D85" s="62"/>
      <c r="E85" s="17"/>
      <c r="F85" s="62"/>
      <c r="G85" s="17"/>
      <c r="H85" s="62"/>
      <c r="I85" s="17"/>
      <c r="J85" s="62"/>
    </row>
    <row r="86" spans="1:13" ht="23.25" customHeight="1">
      <c r="A86" s="4"/>
      <c r="B86" s="6"/>
    </row>
    <row r="87" spans="1:13" ht="23.25" customHeight="1">
      <c r="A87" s="4"/>
      <c r="B87" s="6"/>
    </row>
    <row r="88" spans="1:13" ht="23.25" customHeight="1">
      <c r="A88" s="4"/>
      <c r="B88" s="6"/>
    </row>
    <row r="89" spans="1:13" ht="23.25" customHeight="1">
      <c r="A89" s="4"/>
      <c r="B89" s="6"/>
    </row>
    <row r="90" spans="1:13" ht="23.25" customHeight="1">
      <c r="A90" s="4"/>
      <c r="B90" s="6"/>
    </row>
    <row r="91" spans="1:13" ht="23.25" customHeight="1">
      <c r="A91" s="4"/>
      <c r="B91" s="6"/>
    </row>
    <row r="92" spans="1:13" ht="23.25" customHeight="1">
      <c r="A92" s="4"/>
      <c r="B92" s="6"/>
    </row>
  </sheetData>
  <mergeCells count="18">
    <mergeCell ref="D41:F41"/>
    <mergeCell ref="H41:J41"/>
    <mergeCell ref="D44:J44"/>
    <mergeCell ref="D39:F39"/>
    <mergeCell ref="H39:J39"/>
    <mergeCell ref="D40:F40"/>
    <mergeCell ref="H40:J40"/>
    <mergeCell ref="D42:F42"/>
    <mergeCell ref="H42:J42"/>
    <mergeCell ref="D4:F4"/>
    <mergeCell ref="H4:J4"/>
    <mergeCell ref="D5:F5"/>
    <mergeCell ref="H5:J5"/>
    <mergeCell ref="D9:J9"/>
    <mergeCell ref="D6:F6"/>
    <mergeCell ref="H6:J6"/>
    <mergeCell ref="H7:J7"/>
    <mergeCell ref="D7:F7"/>
  </mergeCells>
  <pageMargins left="0.7" right="0.7" top="0.48" bottom="0.5" header="0.5" footer="0.5"/>
  <pageSetup paperSize="9" scale="85" firstPageNumber="10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X193"/>
  <sheetViews>
    <sheetView view="pageBreakPreview" zoomScale="85" zoomScaleNormal="85" zoomScaleSheetLayoutView="85" workbookViewId="0">
      <selection activeCell="D15" sqref="D15"/>
    </sheetView>
  </sheetViews>
  <sheetFormatPr defaultColWidth="9.140625" defaultRowHeight="22.5" customHeight="1"/>
  <cols>
    <col min="1" max="1" width="48.140625" style="75" customWidth="1"/>
    <col min="2" max="2" width="8.42578125" style="88" customWidth="1"/>
    <col min="3" max="3" width="0.42578125" style="88" customWidth="1"/>
    <col min="4" max="4" width="13.28515625" style="75" customWidth="1"/>
    <col min="5" max="5" width="0.85546875" style="75" customWidth="1"/>
    <col min="6" max="6" width="13.28515625" style="75" customWidth="1"/>
    <col min="7" max="7" width="0.85546875" style="75" customWidth="1"/>
    <col min="8" max="8" width="13.28515625" style="75" customWidth="1"/>
    <col min="9" max="9" width="0.85546875" style="75" customWidth="1"/>
    <col min="10" max="10" width="13.28515625" style="75" customWidth="1"/>
    <col min="11" max="11" width="0.85546875" style="75" customWidth="1"/>
    <col min="12" max="12" width="13.7109375" style="75" customWidth="1"/>
    <col min="13" max="13" width="0.85546875" style="75" customWidth="1"/>
    <col min="14" max="14" width="13.7109375" style="75" customWidth="1"/>
    <col min="15" max="15" width="0.85546875" style="75" customWidth="1"/>
    <col min="16" max="16" width="13.7109375" style="75" customWidth="1"/>
    <col min="17" max="17" width="0.85546875" style="75" customWidth="1"/>
    <col min="18" max="18" width="13.7109375" style="75" customWidth="1"/>
    <col min="19" max="19" width="0.85546875" style="75" customWidth="1"/>
    <col min="20" max="20" width="13.7109375" style="75" customWidth="1"/>
    <col min="21" max="21" width="13.5703125" style="75" bestFit="1" customWidth="1"/>
    <col min="22" max="16384" width="9.140625" style="75"/>
  </cols>
  <sheetData>
    <row r="2" spans="1:24" ht="24.6" customHeight="1">
      <c r="A2" s="63" t="s">
        <v>0</v>
      </c>
      <c r="B2" s="73"/>
      <c r="C2" s="73"/>
      <c r="D2" s="74"/>
      <c r="E2" s="74"/>
      <c r="F2" s="74"/>
      <c r="G2" s="74"/>
      <c r="H2" s="74"/>
      <c r="I2" s="74"/>
      <c r="J2" s="74"/>
      <c r="K2" s="74"/>
      <c r="N2" s="74"/>
      <c r="O2" s="74"/>
      <c r="P2" s="74"/>
      <c r="Q2" s="74"/>
      <c r="R2" s="74"/>
      <c r="S2" s="74"/>
      <c r="T2" s="76"/>
      <c r="U2" s="77"/>
      <c r="V2" s="77"/>
      <c r="W2" s="77"/>
      <c r="X2" s="77"/>
    </row>
    <row r="3" spans="1:24" ht="22.5" customHeight="1">
      <c r="A3" s="63" t="s">
        <v>69</v>
      </c>
      <c r="B3" s="73"/>
      <c r="C3" s="73"/>
      <c r="D3" s="74"/>
      <c r="E3" s="74"/>
      <c r="F3" s="74"/>
      <c r="G3" s="74"/>
      <c r="H3" s="74"/>
      <c r="I3" s="74"/>
      <c r="J3" s="74"/>
      <c r="K3" s="74"/>
      <c r="N3" s="74"/>
      <c r="O3" s="74"/>
      <c r="P3" s="74"/>
      <c r="Q3" s="74"/>
      <c r="R3" s="74"/>
      <c r="S3" s="74"/>
      <c r="T3" s="76"/>
      <c r="U3" s="77"/>
      <c r="V3" s="77"/>
      <c r="W3" s="77"/>
      <c r="X3" s="77"/>
    </row>
    <row r="4" spans="1:24" ht="9" customHeight="1">
      <c r="A4" s="63"/>
      <c r="B4" s="73"/>
      <c r="C4" s="73"/>
      <c r="D4" s="74"/>
      <c r="E4" s="74"/>
      <c r="F4" s="74"/>
      <c r="G4" s="74"/>
      <c r="H4" s="74"/>
      <c r="I4" s="74"/>
      <c r="J4" s="74"/>
      <c r="K4" s="74"/>
      <c r="N4" s="74"/>
      <c r="O4" s="74"/>
      <c r="P4" s="74"/>
      <c r="Q4" s="74"/>
      <c r="R4" s="74"/>
      <c r="S4" s="74"/>
      <c r="T4" s="76"/>
      <c r="U4" s="77"/>
      <c r="V4" s="77"/>
      <c r="W4" s="77"/>
      <c r="X4" s="77"/>
    </row>
    <row r="5" spans="1:24" s="53" customFormat="1" ht="22.5" customHeight="1">
      <c r="A5" s="65"/>
      <c r="B5" s="50"/>
      <c r="C5" s="50"/>
      <c r="D5" s="248" t="s">
        <v>78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</row>
    <row r="6" spans="1:24" s="53" customFormat="1" ht="22.5" customHeight="1">
      <c r="A6" s="65"/>
      <c r="B6" s="50"/>
      <c r="C6" s="50"/>
      <c r="H6" s="249" t="s">
        <v>36</v>
      </c>
      <c r="I6" s="249"/>
      <c r="J6" s="249"/>
      <c r="K6" s="249"/>
      <c r="L6" s="249"/>
      <c r="N6" s="250" t="s">
        <v>70</v>
      </c>
      <c r="O6" s="250"/>
      <c r="P6" s="250"/>
      <c r="Q6" s="250"/>
      <c r="R6" s="250"/>
    </row>
    <row r="7" spans="1:24" s="53" customFormat="1" ht="22.5" customHeight="1">
      <c r="A7" s="64"/>
      <c r="B7" s="50"/>
      <c r="C7" s="50"/>
      <c r="D7" s="78" t="s">
        <v>24</v>
      </c>
      <c r="E7" s="78"/>
      <c r="G7" s="78"/>
      <c r="H7" s="251" t="s">
        <v>46</v>
      </c>
      <c r="I7" s="251"/>
      <c r="J7" s="251"/>
      <c r="K7" s="78"/>
      <c r="L7" s="78"/>
      <c r="M7" s="78"/>
      <c r="N7" s="80" t="s">
        <v>25</v>
      </c>
      <c r="O7" s="78"/>
      <c r="R7" s="78" t="s">
        <v>151</v>
      </c>
    </row>
    <row r="8" spans="1:24" s="53" customFormat="1" ht="22.5" customHeight="1">
      <c r="A8" s="64"/>
      <c r="B8" s="79"/>
      <c r="C8" s="79"/>
      <c r="D8" s="78" t="s">
        <v>26</v>
      </c>
      <c r="E8" s="78"/>
      <c r="F8" s="78" t="s">
        <v>27</v>
      </c>
      <c r="G8" s="78"/>
      <c r="H8" s="66" t="s">
        <v>150</v>
      </c>
      <c r="I8" s="78"/>
      <c r="J8" s="66" t="s">
        <v>128</v>
      </c>
      <c r="K8" s="78"/>
      <c r="L8" s="78" t="s">
        <v>47</v>
      </c>
      <c r="M8" s="78"/>
      <c r="N8" s="80" t="s">
        <v>196</v>
      </c>
      <c r="O8" s="78"/>
      <c r="P8" s="66" t="s">
        <v>134</v>
      </c>
      <c r="Q8" s="78"/>
      <c r="R8" s="81" t="s">
        <v>152</v>
      </c>
      <c r="S8" s="78"/>
      <c r="T8" s="78" t="s">
        <v>39</v>
      </c>
    </row>
    <row r="9" spans="1:24" s="53" customFormat="1" ht="22.5" customHeight="1">
      <c r="A9" s="64"/>
      <c r="B9" s="79" t="s">
        <v>11</v>
      </c>
      <c r="C9" s="79"/>
      <c r="D9" s="78" t="s">
        <v>28</v>
      </c>
      <c r="E9" s="78"/>
      <c r="F9" s="78" t="s">
        <v>33</v>
      </c>
      <c r="G9" s="78"/>
      <c r="H9" s="78" t="s">
        <v>32</v>
      </c>
      <c r="I9" s="78"/>
      <c r="J9" s="66" t="s">
        <v>129</v>
      </c>
      <c r="K9" s="78"/>
      <c r="L9" s="78" t="s">
        <v>37</v>
      </c>
      <c r="M9" s="78"/>
      <c r="N9" s="80" t="s">
        <v>195</v>
      </c>
      <c r="O9" s="78"/>
      <c r="P9" s="66" t="s">
        <v>135</v>
      </c>
      <c r="Q9" s="78"/>
      <c r="R9" s="93" t="s">
        <v>73</v>
      </c>
      <c r="S9" s="78"/>
      <c r="T9" s="80" t="s">
        <v>71</v>
      </c>
    </row>
    <row r="10" spans="1:24" s="53" customFormat="1" ht="22.5" customHeight="1">
      <c r="B10" s="50"/>
      <c r="C10" s="50"/>
      <c r="D10" s="252" t="s">
        <v>55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</row>
    <row r="11" spans="1:24" s="53" customFormat="1" ht="22.5" customHeight="1">
      <c r="A11" s="82" t="s">
        <v>103</v>
      </c>
      <c r="B11" s="83"/>
      <c r="C11" s="83"/>
      <c r="D11" s="160"/>
      <c r="E11" s="179"/>
      <c r="F11" s="160"/>
      <c r="G11" s="179"/>
      <c r="H11" s="160"/>
      <c r="I11" s="179"/>
      <c r="J11" s="160"/>
      <c r="K11" s="179"/>
      <c r="L11" s="160"/>
      <c r="M11" s="179"/>
      <c r="N11" s="160"/>
      <c r="O11" s="179"/>
      <c r="P11" s="160"/>
      <c r="Q11" s="179"/>
      <c r="R11" s="179"/>
      <c r="S11" s="179"/>
      <c r="T11" s="160"/>
    </row>
    <row r="12" spans="1:24" s="65" customFormat="1" ht="22.5" customHeight="1">
      <c r="A12" s="107" t="s">
        <v>104</v>
      </c>
      <c r="B12" s="83"/>
      <c r="C12" s="83"/>
      <c r="D12" s="160">
        <v>518400000</v>
      </c>
      <c r="E12" s="160"/>
      <c r="F12" s="160">
        <v>333489160</v>
      </c>
      <c r="G12" s="160"/>
      <c r="H12" s="160">
        <v>51840000</v>
      </c>
      <c r="I12" s="160"/>
      <c r="J12" s="160">
        <v>211000000</v>
      </c>
      <c r="K12" s="160"/>
      <c r="L12" s="160">
        <v>4221562331</v>
      </c>
      <c r="M12" s="160"/>
      <c r="N12" s="160">
        <v>-1065536</v>
      </c>
      <c r="O12" s="160"/>
      <c r="P12" s="160">
        <v>71404386</v>
      </c>
      <c r="Q12" s="160"/>
      <c r="R12" s="167">
        <v>70338850</v>
      </c>
      <c r="S12" s="160"/>
      <c r="T12" s="167">
        <v>5406630341</v>
      </c>
    </row>
    <row r="13" spans="1:24" s="65" customFormat="1" ht="7.5" customHeight="1">
      <c r="A13" s="107"/>
      <c r="B13" s="83"/>
      <c r="C13" s="83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</row>
    <row r="14" spans="1:24" s="65" customFormat="1" ht="22.5" customHeight="1">
      <c r="A14" s="107" t="s">
        <v>91</v>
      </c>
      <c r="B14" s="183"/>
      <c r="C14" s="183"/>
      <c r="D14" s="67"/>
      <c r="E14" s="67"/>
      <c r="F14" s="67"/>
      <c r="G14" s="67"/>
      <c r="H14" s="67"/>
      <c r="I14" s="67"/>
      <c r="J14" s="67"/>
      <c r="K14" s="67"/>
      <c r="L14" s="67"/>
      <c r="M14" s="191"/>
      <c r="N14" s="67"/>
      <c r="O14" s="67"/>
      <c r="P14" s="67"/>
      <c r="Q14" s="67"/>
      <c r="R14" s="67"/>
      <c r="S14" s="67"/>
      <c r="T14" s="67"/>
    </row>
    <row r="15" spans="1:24" s="65" customFormat="1" ht="22.5" customHeight="1">
      <c r="A15" s="186" t="s">
        <v>165</v>
      </c>
      <c r="B15" s="193">
        <v>28</v>
      </c>
      <c r="C15" s="183"/>
      <c r="D15" s="189" t="s">
        <v>83</v>
      </c>
      <c r="E15" s="35"/>
      <c r="F15" s="189" t="s">
        <v>83</v>
      </c>
      <c r="G15" s="35"/>
      <c r="H15" s="189" t="s">
        <v>83</v>
      </c>
      <c r="I15" s="35"/>
      <c r="J15" s="189" t="s">
        <v>83</v>
      </c>
      <c r="K15" s="35"/>
      <c r="L15" s="188">
        <v>-129600000</v>
      </c>
      <c r="M15" s="35"/>
      <c r="N15" s="190" t="s">
        <v>90</v>
      </c>
      <c r="O15" s="55"/>
      <c r="P15" s="189" t="s">
        <v>83</v>
      </c>
      <c r="Q15" s="55"/>
      <c r="R15" s="190" t="s">
        <v>83</v>
      </c>
      <c r="S15" s="35"/>
      <c r="T15" s="56">
        <v>-129600000</v>
      </c>
      <c r="U15" s="64"/>
    </row>
    <row r="16" spans="1:24" s="65" customFormat="1" ht="22.5" customHeight="1">
      <c r="A16" s="107" t="s">
        <v>111</v>
      </c>
      <c r="B16" s="185"/>
      <c r="C16" s="185"/>
      <c r="D16" s="192" t="s">
        <v>83</v>
      </c>
      <c r="E16" s="67"/>
      <c r="F16" s="192" t="s">
        <v>83</v>
      </c>
      <c r="G16" s="67"/>
      <c r="H16" s="192" t="s">
        <v>83</v>
      </c>
      <c r="I16" s="67"/>
      <c r="J16" s="192" t="s">
        <v>83</v>
      </c>
      <c r="K16" s="49"/>
      <c r="L16" s="166">
        <v>-129600000</v>
      </c>
      <c r="M16" s="49"/>
      <c r="N16" s="194" t="s">
        <v>90</v>
      </c>
      <c r="O16" s="49"/>
      <c r="P16" s="192" t="s">
        <v>83</v>
      </c>
      <c r="Q16" s="49"/>
      <c r="R16" s="192" t="s">
        <v>83</v>
      </c>
      <c r="S16" s="49"/>
      <c r="T16" s="166">
        <v>-129600000</v>
      </c>
      <c r="U16" s="64"/>
    </row>
    <row r="17" spans="1:24" s="57" customFormat="1" ht="7.5" customHeight="1">
      <c r="A17" s="107"/>
      <c r="B17" s="83"/>
      <c r="C17" s="83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66"/>
    </row>
    <row r="18" spans="1:24" s="65" customFormat="1" ht="22.5" customHeight="1">
      <c r="A18" s="82" t="s">
        <v>88</v>
      </c>
      <c r="B18" s="83"/>
      <c r="C18" s="83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</row>
    <row r="19" spans="1:24" s="65" customFormat="1" ht="22.5" customHeight="1">
      <c r="A19" s="84" t="s">
        <v>85</v>
      </c>
      <c r="B19" s="83"/>
      <c r="C19" s="83"/>
      <c r="D19" s="196" t="s">
        <v>83</v>
      </c>
      <c r="E19" s="105"/>
      <c r="F19" s="105" t="s">
        <v>83</v>
      </c>
      <c r="G19" s="105"/>
      <c r="H19" s="105" t="s">
        <v>83</v>
      </c>
      <c r="I19" s="105"/>
      <c r="J19" s="105" t="s">
        <v>83</v>
      </c>
      <c r="K19" s="105"/>
      <c r="L19" s="165">
        <v>542424192</v>
      </c>
      <c r="M19" s="105"/>
      <c r="N19" s="189" t="s">
        <v>90</v>
      </c>
      <c r="O19" s="105"/>
      <c r="P19" s="105" t="s">
        <v>83</v>
      </c>
      <c r="Q19" s="105"/>
      <c r="R19" s="105" t="s">
        <v>83</v>
      </c>
      <c r="S19" s="105"/>
      <c r="T19" s="105">
        <v>542424192</v>
      </c>
    </row>
    <row r="20" spans="1:24" s="65" customFormat="1" ht="22.5" customHeight="1">
      <c r="A20" s="85" t="s">
        <v>86</v>
      </c>
      <c r="B20" s="83"/>
      <c r="C20" s="83"/>
      <c r="D20" s="163" t="s">
        <v>83</v>
      </c>
      <c r="E20" s="126"/>
      <c r="F20" s="163" t="s">
        <v>83</v>
      </c>
      <c r="G20" s="126"/>
      <c r="H20" s="163" t="s">
        <v>83</v>
      </c>
      <c r="I20" s="126"/>
      <c r="J20" s="163" t="s">
        <v>83</v>
      </c>
      <c r="K20" s="126"/>
      <c r="L20" s="163" t="s">
        <v>83</v>
      </c>
      <c r="M20" s="164"/>
      <c r="N20" s="190" t="s">
        <v>90</v>
      </c>
      <c r="O20" s="126"/>
      <c r="P20" s="163">
        <v>6101828</v>
      </c>
      <c r="Q20" s="105"/>
      <c r="R20" s="105">
        <v>6101828</v>
      </c>
      <c r="S20" s="105"/>
      <c r="T20" s="56">
        <v>6101828</v>
      </c>
    </row>
    <row r="21" spans="1:24" s="65" customFormat="1" ht="22.5" customHeight="1">
      <c r="A21" s="82" t="s">
        <v>89</v>
      </c>
      <c r="B21" s="83"/>
      <c r="C21" s="83"/>
      <c r="D21" s="166" t="s">
        <v>83</v>
      </c>
      <c r="E21" s="167"/>
      <c r="F21" s="166" t="s">
        <v>83</v>
      </c>
      <c r="G21" s="167"/>
      <c r="H21" s="166" t="s">
        <v>83</v>
      </c>
      <c r="I21" s="167"/>
      <c r="J21" s="166" t="s">
        <v>83</v>
      </c>
      <c r="K21" s="167"/>
      <c r="L21" s="166">
        <v>542424192</v>
      </c>
      <c r="M21" s="167"/>
      <c r="N21" s="194" t="s">
        <v>90</v>
      </c>
      <c r="O21" s="167"/>
      <c r="P21" s="166">
        <v>6101828</v>
      </c>
      <c r="Q21" s="167"/>
      <c r="R21" s="166">
        <v>6101828</v>
      </c>
      <c r="S21" s="167"/>
      <c r="T21" s="166">
        <v>548526020</v>
      </c>
    </row>
    <row r="22" spans="1:24" s="65" customFormat="1" ht="10.5" customHeight="1">
      <c r="A22" s="82"/>
      <c r="B22" s="83"/>
      <c r="C22" s="83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</row>
    <row r="23" spans="1:24" s="65" customFormat="1" ht="22.5" customHeight="1" thickBot="1">
      <c r="A23" s="82" t="s">
        <v>105</v>
      </c>
      <c r="B23" s="83"/>
      <c r="C23" s="83"/>
      <c r="D23" s="182">
        <v>518400000</v>
      </c>
      <c r="E23" s="167"/>
      <c r="F23" s="182">
        <v>333489160</v>
      </c>
      <c r="G23" s="167"/>
      <c r="H23" s="182">
        <v>51840000</v>
      </c>
      <c r="I23" s="167"/>
      <c r="J23" s="182">
        <v>211000000</v>
      </c>
      <c r="K23" s="167"/>
      <c r="L23" s="211">
        <v>4634386523</v>
      </c>
      <c r="M23" s="167"/>
      <c r="N23" s="182">
        <v>-1065536</v>
      </c>
      <c r="O23" s="167"/>
      <c r="P23" s="211">
        <v>77506214</v>
      </c>
      <c r="Q23" s="167"/>
      <c r="R23" s="211">
        <v>76440678</v>
      </c>
      <c r="S23" s="167"/>
      <c r="T23" s="211">
        <v>5825556361</v>
      </c>
    </row>
    <row r="24" spans="1:24" ht="14.1" customHeight="1" thickTop="1">
      <c r="A24" s="63"/>
      <c r="B24" s="73"/>
      <c r="C24" s="73"/>
      <c r="D24" s="170"/>
      <c r="E24" s="170"/>
      <c r="F24" s="170"/>
      <c r="G24" s="170"/>
      <c r="H24" s="170"/>
      <c r="I24" s="170"/>
      <c r="J24" s="170"/>
      <c r="K24" s="170"/>
      <c r="L24" s="169"/>
      <c r="M24" s="169"/>
      <c r="N24" s="170"/>
      <c r="O24" s="170"/>
      <c r="P24" s="170"/>
      <c r="Q24" s="170"/>
      <c r="R24" s="170"/>
      <c r="S24" s="170"/>
      <c r="T24" s="165"/>
      <c r="U24" s="77"/>
      <c r="V24" s="77"/>
      <c r="W24" s="77"/>
      <c r="X24" s="77"/>
    </row>
    <row r="25" spans="1:24" ht="24.6" customHeight="1">
      <c r="A25" s="63"/>
      <c r="B25" s="73"/>
      <c r="C25" s="73"/>
      <c r="D25" s="74"/>
      <c r="E25" s="74"/>
      <c r="F25" s="74"/>
      <c r="G25" s="74"/>
      <c r="H25" s="74"/>
      <c r="I25" s="74"/>
      <c r="J25" s="74"/>
      <c r="K25" s="74"/>
      <c r="N25" s="74"/>
      <c r="O25" s="74"/>
      <c r="P25" s="74"/>
      <c r="Q25" s="74"/>
      <c r="R25" s="74"/>
      <c r="S25" s="74"/>
      <c r="T25" s="76"/>
      <c r="U25" s="77"/>
      <c r="V25" s="77"/>
      <c r="W25" s="77"/>
      <c r="X25" s="77"/>
    </row>
    <row r="26" spans="1:24" ht="24.6" customHeight="1">
      <c r="A26" s="63" t="s">
        <v>0</v>
      </c>
      <c r="B26" s="73"/>
      <c r="C26" s="73"/>
      <c r="D26" s="74"/>
      <c r="E26" s="74"/>
      <c r="F26" s="74"/>
      <c r="G26" s="74"/>
      <c r="H26" s="74"/>
      <c r="I26" s="74"/>
      <c r="J26" s="74"/>
      <c r="K26" s="74"/>
      <c r="N26" s="74"/>
      <c r="O26" s="74"/>
      <c r="P26" s="74"/>
      <c r="Q26" s="74"/>
      <c r="R26" s="74"/>
      <c r="S26" s="74"/>
      <c r="T26" s="76"/>
      <c r="U26" s="77"/>
      <c r="V26" s="77"/>
      <c r="W26" s="77"/>
      <c r="X26" s="77"/>
    </row>
    <row r="27" spans="1:24" ht="22.5" customHeight="1">
      <c r="A27" s="63" t="s">
        <v>69</v>
      </c>
      <c r="B27" s="73"/>
      <c r="C27" s="73"/>
      <c r="D27" s="74"/>
      <c r="E27" s="74"/>
      <c r="F27" s="74"/>
      <c r="G27" s="74"/>
      <c r="H27" s="74"/>
      <c r="I27" s="74"/>
      <c r="J27" s="74"/>
      <c r="K27" s="74"/>
      <c r="N27" s="74"/>
      <c r="O27" s="74"/>
      <c r="P27" s="74"/>
      <c r="Q27" s="74"/>
      <c r="R27" s="74"/>
      <c r="S27" s="74"/>
      <c r="T27" s="76"/>
      <c r="U27" s="77"/>
      <c r="V27" s="77"/>
      <c r="W27" s="77"/>
      <c r="X27" s="77"/>
    </row>
    <row r="28" spans="1:24" ht="9" customHeight="1">
      <c r="A28" s="63"/>
      <c r="B28" s="73"/>
      <c r="C28" s="73"/>
      <c r="D28" s="74"/>
      <c r="E28" s="74"/>
      <c r="F28" s="74"/>
      <c r="G28" s="74"/>
      <c r="H28" s="74"/>
      <c r="I28" s="74"/>
      <c r="J28" s="74"/>
      <c r="K28" s="74"/>
      <c r="N28" s="74"/>
      <c r="O28" s="74"/>
      <c r="P28" s="74"/>
      <c r="Q28" s="74"/>
      <c r="R28" s="74"/>
      <c r="S28" s="74"/>
      <c r="T28" s="76"/>
      <c r="U28" s="77"/>
      <c r="V28" s="77"/>
      <c r="W28" s="77"/>
      <c r="X28" s="77"/>
    </row>
    <row r="29" spans="1:24" s="53" customFormat="1" ht="22.5" customHeight="1">
      <c r="A29" s="65"/>
      <c r="B29" s="50"/>
      <c r="C29" s="50"/>
      <c r="D29" s="248" t="s">
        <v>78</v>
      </c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</row>
    <row r="30" spans="1:24" s="53" customFormat="1" ht="22.5" customHeight="1">
      <c r="A30" s="65"/>
      <c r="B30" s="50"/>
      <c r="C30" s="50"/>
      <c r="H30" s="249" t="s">
        <v>36</v>
      </c>
      <c r="I30" s="249"/>
      <c r="J30" s="249"/>
      <c r="K30" s="249"/>
      <c r="L30" s="249"/>
      <c r="N30" s="250" t="s">
        <v>70</v>
      </c>
      <c r="O30" s="250"/>
      <c r="P30" s="250"/>
      <c r="Q30" s="250"/>
      <c r="R30" s="250"/>
    </row>
    <row r="31" spans="1:24" s="53" customFormat="1" ht="22.5" customHeight="1">
      <c r="A31" s="220"/>
      <c r="B31" s="50"/>
      <c r="C31" s="50"/>
      <c r="D31" s="78" t="s">
        <v>24</v>
      </c>
      <c r="E31" s="78"/>
      <c r="G31" s="78"/>
      <c r="H31" s="251" t="s">
        <v>46</v>
      </c>
      <c r="I31" s="251"/>
      <c r="J31" s="251"/>
      <c r="K31" s="78"/>
      <c r="L31" s="78"/>
      <c r="M31" s="78"/>
      <c r="N31" s="80" t="s">
        <v>25</v>
      </c>
      <c r="O31" s="78"/>
      <c r="R31" s="78" t="s">
        <v>151</v>
      </c>
    </row>
    <row r="32" spans="1:24" s="53" customFormat="1" ht="22.5" customHeight="1">
      <c r="A32" s="220"/>
      <c r="B32" s="79"/>
      <c r="C32" s="79"/>
      <c r="D32" s="78" t="s">
        <v>26</v>
      </c>
      <c r="E32" s="78"/>
      <c r="F32" s="78" t="s">
        <v>27</v>
      </c>
      <c r="G32" s="78"/>
      <c r="H32" s="66" t="s">
        <v>150</v>
      </c>
      <c r="I32" s="78"/>
      <c r="J32" s="66" t="s">
        <v>128</v>
      </c>
      <c r="K32" s="78"/>
      <c r="L32" s="78" t="s">
        <v>47</v>
      </c>
      <c r="M32" s="78"/>
      <c r="N32" s="80" t="s">
        <v>196</v>
      </c>
      <c r="O32" s="78"/>
      <c r="P32" s="66" t="s">
        <v>134</v>
      </c>
      <c r="Q32" s="78"/>
      <c r="R32" s="81" t="s">
        <v>152</v>
      </c>
      <c r="S32" s="78"/>
      <c r="T32" s="78" t="s">
        <v>39</v>
      </c>
    </row>
    <row r="33" spans="1:24" s="53" customFormat="1" ht="22.5" customHeight="1">
      <c r="A33" s="220"/>
      <c r="B33" s="79" t="s">
        <v>11</v>
      </c>
      <c r="C33" s="79"/>
      <c r="D33" s="78" t="s">
        <v>28</v>
      </c>
      <c r="E33" s="78"/>
      <c r="F33" s="78" t="s">
        <v>33</v>
      </c>
      <c r="G33" s="78"/>
      <c r="H33" s="78" t="s">
        <v>32</v>
      </c>
      <c r="I33" s="78"/>
      <c r="J33" s="66" t="s">
        <v>129</v>
      </c>
      <c r="K33" s="78"/>
      <c r="L33" s="78" t="s">
        <v>37</v>
      </c>
      <c r="M33" s="78"/>
      <c r="N33" s="80" t="s">
        <v>195</v>
      </c>
      <c r="O33" s="78"/>
      <c r="P33" s="66" t="s">
        <v>135</v>
      </c>
      <c r="Q33" s="78"/>
      <c r="R33" s="93" t="s">
        <v>73</v>
      </c>
      <c r="S33" s="78"/>
      <c r="T33" s="80" t="s">
        <v>71</v>
      </c>
    </row>
    <row r="34" spans="1:24" s="53" customFormat="1" ht="22.5" customHeight="1">
      <c r="B34" s="50"/>
      <c r="C34" s="50"/>
      <c r="D34" s="252" t="s">
        <v>55</v>
      </c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</row>
    <row r="35" spans="1:24" s="53" customFormat="1" ht="22.5" customHeight="1">
      <c r="A35" s="82" t="s">
        <v>161</v>
      </c>
      <c r="B35" s="83"/>
      <c r="C35" s="83"/>
      <c r="D35" s="160"/>
      <c r="E35" s="179"/>
      <c r="F35" s="160"/>
      <c r="G35" s="179"/>
      <c r="H35" s="160"/>
      <c r="I35" s="179"/>
      <c r="J35" s="160"/>
      <c r="K35" s="179"/>
      <c r="L35" s="160"/>
      <c r="M35" s="179"/>
      <c r="N35" s="160"/>
      <c r="O35" s="179"/>
      <c r="P35" s="160"/>
      <c r="Q35" s="179"/>
      <c r="R35" s="179"/>
      <c r="S35" s="179"/>
      <c r="T35" s="160"/>
    </row>
    <row r="36" spans="1:24" s="65" customFormat="1" ht="22.5" customHeight="1">
      <c r="A36" s="107" t="s">
        <v>162</v>
      </c>
      <c r="B36" s="83"/>
      <c r="C36" s="83"/>
      <c r="D36" s="160">
        <v>518400000</v>
      </c>
      <c r="E36" s="160"/>
      <c r="F36" s="160">
        <v>333489160</v>
      </c>
      <c r="G36" s="160"/>
      <c r="H36" s="160">
        <v>51840000</v>
      </c>
      <c r="I36" s="160"/>
      <c r="J36" s="160">
        <v>211000000</v>
      </c>
      <c r="K36" s="160"/>
      <c r="L36" s="167">
        <v>4634386523</v>
      </c>
      <c r="M36" s="160"/>
      <c r="N36" s="160">
        <v>-1065536</v>
      </c>
      <c r="O36" s="160"/>
      <c r="P36" s="160">
        <v>77506214</v>
      </c>
      <c r="Q36" s="160"/>
      <c r="R36" s="160">
        <v>76440678</v>
      </c>
      <c r="S36" s="160"/>
      <c r="T36" s="160">
        <f>SUM(D36:L36)+R36</f>
        <v>5825556361</v>
      </c>
    </row>
    <row r="37" spans="1:24" s="65" customFormat="1" ht="7.5" customHeight="1">
      <c r="A37" s="107"/>
      <c r="B37" s="83"/>
      <c r="C37" s="83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</row>
    <row r="38" spans="1:24" s="65" customFormat="1" ht="22.5" customHeight="1">
      <c r="A38" s="107" t="s">
        <v>91</v>
      </c>
      <c r="B38" s="183"/>
      <c r="C38" s="183"/>
      <c r="D38" s="67"/>
      <c r="E38" s="67"/>
      <c r="F38" s="67"/>
      <c r="G38" s="67"/>
      <c r="H38" s="67"/>
      <c r="I38" s="67"/>
      <c r="J38" s="67"/>
      <c r="K38" s="67"/>
      <c r="L38" s="67"/>
      <c r="M38" s="191"/>
      <c r="N38" s="67"/>
      <c r="O38" s="67"/>
      <c r="P38" s="67"/>
      <c r="Q38" s="67"/>
      <c r="R38" s="67"/>
      <c r="S38" s="67"/>
      <c r="T38" s="67"/>
    </row>
    <row r="39" spans="1:24" s="65" customFormat="1" ht="22.5" customHeight="1">
      <c r="A39" s="186" t="s">
        <v>165</v>
      </c>
      <c r="B39" s="193">
        <v>28</v>
      </c>
      <c r="C39" s="183"/>
      <c r="D39" s="196" t="s">
        <v>83</v>
      </c>
      <c r="E39" s="35"/>
      <c r="F39" s="196" t="s">
        <v>83</v>
      </c>
      <c r="G39" s="35"/>
      <c r="H39" s="196" t="s">
        <v>83</v>
      </c>
      <c r="I39" s="35"/>
      <c r="J39" s="196" t="s">
        <v>83</v>
      </c>
      <c r="K39" s="35"/>
      <c r="L39" s="196">
        <v>-155520000</v>
      </c>
      <c r="M39" s="35"/>
      <c r="N39" s="196" t="s">
        <v>83</v>
      </c>
      <c r="O39" s="55"/>
      <c r="P39" s="196" t="s">
        <v>83</v>
      </c>
      <c r="Q39" s="55"/>
      <c r="R39" s="196" t="s">
        <v>83</v>
      </c>
      <c r="S39" s="35"/>
      <c r="T39" s="223">
        <f>SUM(D39:R39)</f>
        <v>-155520000</v>
      </c>
      <c r="U39" s="64"/>
    </row>
    <row r="40" spans="1:24" s="65" customFormat="1" ht="22.5" customHeight="1">
      <c r="A40" s="107" t="s">
        <v>111</v>
      </c>
      <c r="B40" s="185"/>
      <c r="C40" s="185"/>
      <c r="D40" s="192" t="s">
        <v>83</v>
      </c>
      <c r="E40" s="67"/>
      <c r="F40" s="192" t="s">
        <v>83</v>
      </c>
      <c r="G40" s="67"/>
      <c r="H40" s="192" t="s">
        <v>83</v>
      </c>
      <c r="I40" s="67"/>
      <c r="J40" s="192" t="s">
        <v>83</v>
      </c>
      <c r="K40" s="49"/>
      <c r="L40" s="232">
        <f>L39</f>
        <v>-155520000</v>
      </c>
      <c r="M40" s="49"/>
      <c r="N40" s="192" t="s">
        <v>83</v>
      </c>
      <c r="O40" s="49"/>
      <c r="P40" s="192" t="s">
        <v>83</v>
      </c>
      <c r="Q40" s="49"/>
      <c r="R40" s="192" t="s">
        <v>83</v>
      </c>
      <c r="S40" s="49"/>
      <c r="T40" s="232">
        <f>SUM(T39)</f>
        <v>-155520000</v>
      </c>
      <c r="U40" s="64"/>
    </row>
    <row r="41" spans="1:24" s="57" customFormat="1" ht="7.5" customHeight="1">
      <c r="A41" s="107"/>
      <c r="B41" s="83"/>
      <c r="C41" s="83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66"/>
    </row>
    <row r="42" spans="1:24" s="57" customFormat="1" ht="22.5" customHeight="1">
      <c r="A42" s="82" t="s">
        <v>88</v>
      </c>
      <c r="B42" s="83"/>
      <c r="C42" s="83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66"/>
    </row>
    <row r="43" spans="1:24" s="57" customFormat="1" ht="22.5" customHeight="1">
      <c r="A43" s="84" t="s">
        <v>85</v>
      </c>
      <c r="B43" s="83"/>
      <c r="C43" s="83"/>
      <c r="D43" s="196" t="s">
        <v>83</v>
      </c>
      <c r="E43" s="105"/>
      <c r="F43" s="196" t="s">
        <v>83</v>
      </c>
      <c r="G43" s="105"/>
      <c r="H43" s="196" t="s">
        <v>83</v>
      </c>
      <c r="I43" s="105"/>
      <c r="J43" s="196" t="s">
        <v>83</v>
      </c>
      <c r="K43" s="105"/>
      <c r="L43" s="105">
        <v>438221411</v>
      </c>
      <c r="M43" s="105"/>
      <c r="N43" s="196" t="s">
        <v>83</v>
      </c>
      <c r="O43" s="210"/>
      <c r="P43" s="196" t="s">
        <v>83</v>
      </c>
      <c r="Q43" s="210"/>
      <c r="R43" s="196" t="s">
        <v>83</v>
      </c>
      <c r="S43" s="105"/>
      <c r="T43" s="165">
        <f>SUM(D43:L43)</f>
        <v>438221411</v>
      </c>
      <c r="U43" s="66"/>
    </row>
    <row r="44" spans="1:24" s="53" customFormat="1" ht="22.5" customHeight="1">
      <c r="A44" s="85" t="s">
        <v>86</v>
      </c>
      <c r="B44" s="83"/>
      <c r="C44" s="83"/>
      <c r="D44" s="196" t="s">
        <v>83</v>
      </c>
      <c r="E44" s="126"/>
      <c r="F44" s="196" t="s">
        <v>83</v>
      </c>
      <c r="G44" s="126"/>
      <c r="H44" s="196" t="s">
        <v>83</v>
      </c>
      <c r="I44" s="126"/>
      <c r="J44" s="196" t="s">
        <v>83</v>
      </c>
      <c r="K44" s="126"/>
      <c r="L44" s="105">
        <v>28495111</v>
      </c>
      <c r="M44" s="164"/>
      <c r="N44" s="234">
        <v>1130209</v>
      </c>
      <c r="O44" s="126"/>
      <c r="P44" s="196">
        <v>-23243737</v>
      </c>
      <c r="Q44" s="105"/>
      <c r="R44" s="196">
        <v>-22113528</v>
      </c>
      <c r="S44" s="105"/>
      <c r="T44" s="165">
        <f>SUM(D44:L44)+R44</f>
        <v>6381583</v>
      </c>
      <c r="U44" s="78"/>
    </row>
    <row r="45" spans="1:24" s="53" customFormat="1" ht="22.5" customHeight="1">
      <c r="A45" s="82" t="s">
        <v>89</v>
      </c>
      <c r="B45" s="83"/>
      <c r="C45" s="83"/>
      <c r="D45" s="166" t="s">
        <v>83</v>
      </c>
      <c r="E45" s="167"/>
      <c r="F45" s="166" t="s">
        <v>83</v>
      </c>
      <c r="G45" s="167"/>
      <c r="H45" s="166" t="s">
        <v>83</v>
      </c>
      <c r="I45" s="167"/>
      <c r="J45" s="166" t="s">
        <v>83</v>
      </c>
      <c r="K45" s="167"/>
      <c r="L45" s="166">
        <f>SUM(L43:L44)</f>
        <v>466716522</v>
      </c>
      <c r="M45" s="167"/>
      <c r="N45" s="235">
        <f>SUM(N43:N44)</f>
        <v>1130209</v>
      </c>
      <c r="O45" s="167"/>
      <c r="P45" s="166">
        <f>SUM(P43:P44)</f>
        <v>-23243737</v>
      </c>
      <c r="Q45" s="167"/>
      <c r="R45" s="187">
        <f>SUM(R43:R44)</f>
        <v>-22113528</v>
      </c>
      <c r="S45" s="167"/>
      <c r="T45" s="187">
        <f>SUM(T43:T44)</f>
        <v>444602994</v>
      </c>
      <c r="U45" s="78"/>
    </row>
    <row r="46" spans="1:24" ht="9.75" customHeight="1">
      <c r="A46" s="82"/>
      <c r="B46" s="83"/>
      <c r="C46" s="83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77"/>
      <c r="V46" s="77"/>
      <c r="W46" s="77"/>
      <c r="X46" s="77"/>
    </row>
    <row r="47" spans="1:24" ht="22.5" customHeight="1" thickBot="1">
      <c r="A47" s="82" t="s">
        <v>163</v>
      </c>
      <c r="B47" s="83"/>
      <c r="C47" s="83"/>
      <c r="D47" s="182">
        <f>SUM(,D36,D45)</f>
        <v>518400000</v>
      </c>
      <c r="E47" s="167"/>
      <c r="F47" s="182">
        <f>SUM(,F36,F45)</f>
        <v>333489160</v>
      </c>
      <c r="G47" s="167"/>
      <c r="H47" s="182">
        <f>SUM(,H36,H45)</f>
        <v>51840000</v>
      </c>
      <c r="I47" s="167"/>
      <c r="J47" s="182">
        <f>SUM(,J36,J45)</f>
        <v>211000000</v>
      </c>
      <c r="K47" s="167"/>
      <c r="L47" s="182">
        <f>SUM(L40,L36,L45)</f>
        <v>4945583045</v>
      </c>
      <c r="M47" s="167"/>
      <c r="N47" s="182">
        <f>SUM(,N36,N45)</f>
        <v>64673</v>
      </c>
      <c r="O47" s="167"/>
      <c r="P47" s="182">
        <f>SUM(,P36,P45)</f>
        <v>54262477</v>
      </c>
      <c r="Q47" s="167"/>
      <c r="R47" s="182">
        <f>SUM(,R36,R45)</f>
        <v>54327150</v>
      </c>
      <c r="S47" s="167"/>
      <c r="T47" s="182">
        <f>SUM(T40,T36,T45)</f>
        <v>6114639355</v>
      </c>
      <c r="U47" s="77"/>
      <c r="V47" s="77"/>
      <c r="W47" s="77"/>
      <c r="X47" s="77"/>
    </row>
    <row r="48" spans="1:24" ht="22.5" customHeight="1" thickTop="1">
      <c r="A48" s="82"/>
      <c r="B48" s="83"/>
      <c r="C48" s="83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17"/>
    </row>
    <row r="49" spans="1:21" ht="22.5" customHeight="1">
      <c r="A49" s="82"/>
      <c r="B49" s="83"/>
      <c r="C49" s="83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17"/>
    </row>
    <row r="50" spans="1:21" ht="22.5" customHeight="1">
      <c r="A50" s="82"/>
      <c r="B50" s="83"/>
      <c r="C50" s="83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17"/>
    </row>
    <row r="51" spans="1:21" ht="22.5" customHeight="1">
      <c r="A51" s="82"/>
      <c r="B51" s="83"/>
      <c r="C51" s="83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17"/>
    </row>
    <row r="52" spans="1:21" ht="22.5" customHeight="1">
      <c r="A52" s="82"/>
      <c r="B52" s="83"/>
      <c r="C52" s="83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17"/>
    </row>
    <row r="53" spans="1:21" ht="22.5" customHeight="1">
      <c r="A53" s="82"/>
      <c r="B53" s="83"/>
      <c r="C53" s="83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17"/>
    </row>
    <row r="54" spans="1:21" ht="22.5" customHeight="1">
      <c r="A54" s="82"/>
      <c r="B54" s="83"/>
      <c r="C54" s="83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17"/>
    </row>
    <row r="55" spans="1:21" ht="22.5" customHeight="1">
      <c r="A55" s="82"/>
      <c r="B55" s="83"/>
      <c r="C55" s="83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17"/>
    </row>
    <row r="56" spans="1:21" ht="22.5" customHeight="1">
      <c r="A56" s="82"/>
      <c r="B56" s="83"/>
      <c r="C56" s="83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17"/>
    </row>
    <row r="57" spans="1:21" ht="22.5" customHeight="1">
      <c r="A57" s="82"/>
      <c r="B57" s="83"/>
      <c r="C57" s="83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17"/>
    </row>
    <row r="58" spans="1:21" ht="22.5" customHeight="1">
      <c r="A58" s="82"/>
      <c r="B58" s="83"/>
      <c r="C58" s="83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17"/>
    </row>
    <row r="59" spans="1:21" ht="22.5" customHeight="1">
      <c r="A59" s="82"/>
      <c r="B59" s="83"/>
      <c r="C59" s="83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17"/>
    </row>
    <row r="60" spans="1:21" ht="22.5" customHeight="1">
      <c r="A60" s="82"/>
      <c r="B60" s="83"/>
      <c r="C60" s="83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17"/>
    </row>
    <row r="61" spans="1:21" ht="22.5" customHeight="1">
      <c r="A61" s="82"/>
      <c r="B61" s="83"/>
      <c r="C61" s="83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17"/>
    </row>
    <row r="62" spans="1:21" ht="22.5" customHeight="1">
      <c r="A62" s="82"/>
      <c r="B62" s="83"/>
      <c r="C62" s="83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17"/>
    </row>
    <row r="63" spans="1:21" ht="22.5" customHeight="1">
      <c r="A63" s="82"/>
      <c r="B63" s="83"/>
      <c r="C63" s="83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17"/>
    </row>
    <row r="64" spans="1:21" ht="22.5" customHeight="1">
      <c r="A64" s="82"/>
      <c r="B64" s="83"/>
      <c r="C64" s="83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17"/>
    </row>
    <row r="65" spans="1:21" ht="22.5" customHeight="1">
      <c r="A65" s="82"/>
      <c r="B65" s="83"/>
      <c r="C65" s="83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17"/>
    </row>
    <row r="66" spans="1:21" ht="22.5" customHeight="1">
      <c r="A66" s="82"/>
      <c r="B66" s="83"/>
      <c r="C66" s="83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17"/>
    </row>
    <row r="67" spans="1:21" ht="22.5" customHeight="1">
      <c r="A67" s="82"/>
      <c r="B67" s="83"/>
      <c r="C67" s="83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17"/>
    </row>
    <row r="68" spans="1:21" ht="22.5" customHeight="1">
      <c r="A68" s="82"/>
      <c r="B68" s="83"/>
      <c r="C68" s="83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17"/>
    </row>
    <row r="70" spans="1:21" ht="22.5" customHeight="1">
      <c r="L70" s="86"/>
      <c r="N70" s="117"/>
      <c r="T70" s="118"/>
    </row>
    <row r="71" spans="1:21" ht="22.5" customHeight="1">
      <c r="L71" s="117"/>
      <c r="N71" s="117"/>
      <c r="T71" s="117"/>
    </row>
    <row r="156" spans="4:4" ht="22.5" customHeight="1">
      <c r="D156" s="75">
        <v>1610652</v>
      </c>
    </row>
    <row r="174" spans="4:4" ht="22.5" customHeight="1">
      <c r="D174" s="75">
        <v>6004579</v>
      </c>
    </row>
    <row r="193" spans="4:4" ht="22.5" customHeight="1">
      <c r="D193" s="75">
        <v>157312773</v>
      </c>
    </row>
  </sheetData>
  <mergeCells count="10">
    <mergeCell ref="D29:T29"/>
    <mergeCell ref="H30:L30"/>
    <mergeCell ref="N30:R30"/>
    <mergeCell ref="H31:J31"/>
    <mergeCell ref="D34:T34"/>
    <mergeCell ref="D5:T5"/>
    <mergeCell ref="H6:L6"/>
    <mergeCell ref="N6:R6"/>
    <mergeCell ref="H7:J7"/>
    <mergeCell ref="D10:T10"/>
  </mergeCells>
  <phoneticPr fontId="12" type="noConversion"/>
  <pageMargins left="0.8" right="0.2" top="0.48" bottom="0.3" header="0.5" footer="0.3"/>
  <pageSetup paperSize="9" scale="80" firstPageNumber="12" fitToHeight="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V192"/>
  <sheetViews>
    <sheetView zoomScale="85" zoomScaleNormal="85" zoomScaleSheetLayoutView="80" workbookViewId="0">
      <selection activeCell="A23" sqref="A23"/>
    </sheetView>
  </sheetViews>
  <sheetFormatPr defaultColWidth="9.140625" defaultRowHeight="22.5" customHeight="1"/>
  <cols>
    <col min="1" max="1" width="51.140625" style="75" customWidth="1"/>
    <col min="2" max="2" width="10.85546875" style="88" customWidth="1"/>
    <col min="3" max="3" width="1.42578125" style="88" customWidth="1"/>
    <col min="4" max="4" width="15.28515625" style="75" bestFit="1" customWidth="1"/>
    <col min="5" max="5" width="1" style="75" customWidth="1"/>
    <col min="6" max="6" width="13.28515625" style="75" customWidth="1"/>
    <col min="7" max="7" width="0.85546875" style="75" customWidth="1"/>
    <col min="8" max="8" width="15.140625" style="75" customWidth="1"/>
    <col min="9" max="9" width="0.85546875" style="75" customWidth="1"/>
    <col min="10" max="10" width="14.85546875" style="75" customWidth="1"/>
    <col min="11" max="11" width="0.85546875" style="75" customWidth="1"/>
    <col min="12" max="12" width="16" style="75" customWidth="1"/>
    <col min="13" max="13" width="0.85546875" style="75" customWidth="1"/>
    <col min="14" max="14" width="14.5703125" style="75" bestFit="1" customWidth="1"/>
    <col min="15" max="15" width="1" style="75" customWidth="1"/>
    <col min="16" max="16" width="15.140625" style="75" customWidth="1"/>
    <col min="17" max="17" width="1" style="75" customWidth="1"/>
    <col min="18" max="18" width="15.5703125" style="75" customWidth="1"/>
    <col min="19" max="19" width="13.5703125" style="75" bestFit="1" customWidth="1"/>
    <col min="20" max="16384" width="9.140625" style="75"/>
  </cols>
  <sheetData>
    <row r="1" spans="1:22" ht="22.5" customHeight="1">
      <c r="A1" s="63"/>
      <c r="B1" s="73"/>
      <c r="C1" s="73"/>
      <c r="D1" s="74"/>
      <c r="E1" s="74"/>
      <c r="F1" s="74"/>
      <c r="G1" s="74"/>
      <c r="H1" s="74"/>
      <c r="I1" s="74"/>
      <c r="J1" s="74"/>
      <c r="K1" s="74"/>
      <c r="N1" s="74"/>
      <c r="O1" s="74"/>
      <c r="P1" s="74"/>
      <c r="Q1" s="74"/>
      <c r="R1" s="87"/>
      <c r="S1" s="77"/>
      <c r="T1" s="77"/>
      <c r="U1" s="77"/>
      <c r="V1" s="77"/>
    </row>
    <row r="2" spans="1:22" ht="22.5" customHeight="1">
      <c r="A2" s="63" t="s">
        <v>0</v>
      </c>
      <c r="B2" s="73"/>
      <c r="C2" s="73"/>
      <c r="D2" s="74"/>
      <c r="E2" s="74"/>
      <c r="F2" s="74"/>
      <c r="G2" s="74"/>
      <c r="H2" s="74"/>
      <c r="I2" s="74"/>
      <c r="J2" s="74"/>
      <c r="K2" s="74"/>
      <c r="N2" s="74"/>
      <c r="O2" s="74"/>
      <c r="P2" s="74"/>
      <c r="Q2" s="74"/>
      <c r="R2" s="87"/>
      <c r="S2" s="77"/>
      <c r="T2" s="77"/>
      <c r="U2" s="77"/>
      <c r="V2" s="77"/>
    </row>
    <row r="3" spans="1:22" ht="22.5" customHeight="1">
      <c r="A3" s="63" t="s">
        <v>69</v>
      </c>
      <c r="B3" s="73"/>
      <c r="C3" s="73"/>
      <c r="D3" s="74"/>
      <c r="E3" s="74"/>
      <c r="F3" s="74"/>
      <c r="G3" s="74"/>
      <c r="H3" s="74"/>
      <c r="I3" s="74"/>
      <c r="J3" s="74"/>
      <c r="K3" s="74"/>
      <c r="N3" s="74"/>
      <c r="O3" s="74"/>
      <c r="P3" s="74"/>
      <c r="Q3" s="74"/>
      <c r="R3" s="87"/>
    </row>
    <row r="4" spans="1:22" s="53" customFormat="1" ht="10.5" customHeight="1">
      <c r="A4" s="63"/>
      <c r="B4" s="73"/>
      <c r="C4" s="73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22" s="53" customFormat="1" ht="22.5" customHeight="1">
      <c r="A5" s="63"/>
      <c r="B5" s="73"/>
      <c r="C5" s="73"/>
      <c r="D5" s="253" t="s">
        <v>54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</row>
    <row r="6" spans="1:22" s="53" customFormat="1" ht="22.5" customHeight="1">
      <c r="A6" s="63"/>
      <c r="B6" s="88"/>
      <c r="C6" s="88"/>
      <c r="D6" s="75"/>
      <c r="E6" s="75"/>
      <c r="H6" s="249" t="s">
        <v>36</v>
      </c>
      <c r="I6" s="249"/>
      <c r="J6" s="249"/>
      <c r="K6" s="249"/>
      <c r="L6" s="249"/>
      <c r="M6" s="75"/>
      <c r="N6" s="250" t="s">
        <v>70</v>
      </c>
      <c r="O6" s="250"/>
      <c r="P6" s="250"/>
      <c r="Q6" s="75"/>
      <c r="R6" s="75"/>
    </row>
    <row r="7" spans="1:22" s="53" customFormat="1" ht="22.5" customHeight="1">
      <c r="A7" s="222"/>
      <c r="B7" s="50"/>
      <c r="C7" s="50"/>
      <c r="D7" s="123" t="s">
        <v>24</v>
      </c>
      <c r="E7" s="78"/>
      <c r="G7" s="78"/>
      <c r="H7" s="251" t="s">
        <v>46</v>
      </c>
      <c r="I7" s="251"/>
      <c r="J7" s="254"/>
      <c r="K7" s="78"/>
      <c r="L7" s="78"/>
      <c r="M7" s="78"/>
      <c r="P7" s="78" t="s">
        <v>151</v>
      </c>
    </row>
    <row r="8" spans="1:22" s="53" customFormat="1" ht="22.5" customHeight="1">
      <c r="A8" s="222"/>
      <c r="B8" s="79"/>
      <c r="C8" s="79"/>
      <c r="D8" s="78" t="s">
        <v>26</v>
      </c>
      <c r="E8" s="78"/>
      <c r="F8" s="78" t="s">
        <v>27</v>
      </c>
      <c r="G8" s="78"/>
      <c r="H8" s="66" t="s">
        <v>150</v>
      </c>
      <c r="I8" s="78"/>
      <c r="J8" s="78" t="s">
        <v>128</v>
      </c>
      <c r="K8" s="78"/>
      <c r="L8" s="78" t="s">
        <v>47</v>
      </c>
      <c r="M8" s="78"/>
      <c r="N8" s="66" t="s">
        <v>134</v>
      </c>
      <c r="O8" s="78"/>
      <c r="P8" s="81" t="s">
        <v>152</v>
      </c>
      <c r="Q8" s="78"/>
      <c r="R8" s="78" t="s">
        <v>39</v>
      </c>
    </row>
    <row r="9" spans="1:22" s="65" customFormat="1" ht="22.5" customHeight="1">
      <c r="A9" s="222"/>
      <c r="B9" s="79" t="s">
        <v>11</v>
      </c>
      <c r="C9" s="79"/>
      <c r="D9" s="78" t="s">
        <v>28</v>
      </c>
      <c r="E9" s="78"/>
      <c r="F9" s="78" t="s">
        <v>33</v>
      </c>
      <c r="G9" s="78"/>
      <c r="H9" s="78" t="s">
        <v>32</v>
      </c>
      <c r="I9" s="78"/>
      <c r="J9" s="78" t="s">
        <v>129</v>
      </c>
      <c r="K9" s="78"/>
      <c r="L9" s="78" t="s">
        <v>37</v>
      </c>
      <c r="M9" s="78"/>
      <c r="N9" s="66" t="s">
        <v>135</v>
      </c>
      <c r="O9" s="78"/>
      <c r="P9" s="93" t="s">
        <v>73</v>
      </c>
      <c r="Q9" s="78"/>
      <c r="R9" s="80" t="s">
        <v>71</v>
      </c>
      <c r="S9" s="222"/>
    </row>
    <row r="10" spans="1:22" s="65" customFormat="1" ht="22.5" customHeight="1">
      <c r="A10" s="53"/>
      <c r="B10" s="50"/>
      <c r="C10" s="50"/>
      <c r="D10" s="252" t="s">
        <v>55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22"/>
    </row>
    <row r="11" spans="1:22" s="65" customFormat="1" ht="22.5" customHeight="1">
      <c r="A11" s="82" t="s">
        <v>103</v>
      </c>
      <c r="B11" s="83"/>
      <c r="C11" s="83"/>
      <c r="D11" s="160"/>
      <c r="E11" s="179"/>
      <c r="F11" s="160"/>
      <c r="G11" s="179"/>
      <c r="H11" s="160"/>
      <c r="I11" s="179"/>
      <c r="J11" s="160"/>
      <c r="K11" s="179"/>
      <c r="L11" s="160"/>
      <c r="M11" s="179"/>
      <c r="N11" s="160"/>
      <c r="O11" s="179"/>
      <c r="P11" s="179"/>
      <c r="Q11" s="179"/>
      <c r="R11" s="160"/>
    </row>
    <row r="12" spans="1:22" s="65" customFormat="1" ht="22.5" customHeight="1">
      <c r="A12" s="107" t="s">
        <v>104</v>
      </c>
      <c r="B12" s="83"/>
      <c r="C12" s="83"/>
      <c r="D12" s="167">
        <v>518400000</v>
      </c>
      <c r="E12" s="167"/>
      <c r="F12" s="167">
        <v>333489160</v>
      </c>
      <c r="G12" s="167"/>
      <c r="H12" s="167">
        <v>51840000</v>
      </c>
      <c r="I12" s="167"/>
      <c r="J12" s="167">
        <v>211000000</v>
      </c>
      <c r="K12" s="167"/>
      <c r="L12" s="167">
        <v>3400335503.5999999</v>
      </c>
      <c r="M12" s="167"/>
      <c r="N12" s="167">
        <v>71404386</v>
      </c>
      <c r="O12" s="167"/>
      <c r="P12" s="167">
        <v>71404386</v>
      </c>
      <c r="Q12" s="167"/>
      <c r="R12" s="167">
        <v>4586469049.6000004</v>
      </c>
    </row>
    <row r="13" spans="1:22" s="57" customFormat="1" ht="6.75" customHeight="1">
      <c r="A13" s="107"/>
      <c r="B13" s="83"/>
      <c r="C13" s="83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</row>
    <row r="14" spans="1:22" s="57" customFormat="1" ht="22.5" customHeight="1">
      <c r="A14" s="107" t="s">
        <v>91</v>
      </c>
      <c r="B14" s="183"/>
      <c r="C14" s="183"/>
      <c r="D14" s="67"/>
      <c r="E14" s="67"/>
      <c r="F14" s="67"/>
      <c r="G14" s="67"/>
      <c r="H14" s="67"/>
      <c r="I14" s="67"/>
      <c r="J14" s="67"/>
      <c r="K14" s="67"/>
      <c r="L14" s="67"/>
      <c r="M14" s="191"/>
      <c r="N14" s="67"/>
      <c r="O14" s="67"/>
      <c r="P14" s="67"/>
      <c r="Q14" s="67"/>
      <c r="R14" s="67"/>
    </row>
    <row r="15" spans="1:22" s="57" customFormat="1" ht="22.5" customHeight="1">
      <c r="A15" s="186" t="s">
        <v>165</v>
      </c>
      <c r="B15" s="193">
        <v>28</v>
      </c>
      <c r="C15" s="183"/>
      <c r="D15" s="190" t="s">
        <v>83</v>
      </c>
      <c r="E15" s="35"/>
      <c r="F15" s="189" t="s">
        <v>83</v>
      </c>
      <c r="G15" s="35"/>
      <c r="H15" s="189" t="s">
        <v>83</v>
      </c>
      <c r="I15" s="35"/>
      <c r="J15" s="189" t="s">
        <v>83</v>
      </c>
      <c r="K15" s="35"/>
      <c r="L15" s="188">
        <v>-129600000</v>
      </c>
      <c r="M15" s="35"/>
      <c r="N15" s="189" t="s">
        <v>83</v>
      </c>
      <c r="O15" s="55"/>
      <c r="P15" s="190" t="s">
        <v>83</v>
      </c>
      <c r="Q15" s="35"/>
      <c r="R15" s="56">
        <v>-129600000</v>
      </c>
    </row>
    <row r="16" spans="1:22" s="53" customFormat="1" ht="22.5" customHeight="1">
      <c r="A16" s="107" t="s">
        <v>111</v>
      </c>
      <c r="B16" s="185"/>
      <c r="C16" s="185"/>
      <c r="D16" s="194" t="s">
        <v>83</v>
      </c>
      <c r="E16" s="67"/>
      <c r="F16" s="192" t="s">
        <v>83</v>
      </c>
      <c r="G16" s="67"/>
      <c r="H16" s="192" t="s">
        <v>83</v>
      </c>
      <c r="I16" s="67"/>
      <c r="J16" s="192" t="s">
        <v>83</v>
      </c>
      <c r="K16" s="49"/>
      <c r="L16" s="195">
        <v>-129600000</v>
      </c>
      <c r="M16" s="49"/>
      <c r="N16" s="192" t="s">
        <v>83</v>
      </c>
      <c r="O16" s="49"/>
      <c r="P16" s="192" t="s">
        <v>83</v>
      </c>
      <c r="Q16" s="49"/>
      <c r="R16" s="99">
        <v>-129600000</v>
      </c>
    </row>
    <row r="17" spans="1:22" s="57" customFormat="1" ht="6.75" customHeight="1">
      <c r="A17" s="107"/>
      <c r="B17" s="83"/>
      <c r="C17" s="83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66"/>
    </row>
    <row r="18" spans="1:22" s="57" customFormat="1" ht="22.5" customHeight="1">
      <c r="A18" s="82" t="s">
        <v>88</v>
      </c>
      <c r="B18" s="83"/>
      <c r="C18" s="83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66"/>
    </row>
    <row r="19" spans="1:22" s="57" customFormat="1" ht="22.5" customHeight="1">
      <c r="A19" s="84" t="s">
        <v>85</v>
      </c>
      <c r="B19" s="83"/>
      <c r="C19" s="83"/>
      <c r="D19" s="105" t="s">
        <v>83</v>
      </c>
      <c r="E19" s="105"/>
      <c r="F19" s="105" t="s">
        <v>83</v>
      </c>
      <c r="G19" s="105"/>
      <c r="H19" s="105" t="s">
        <v>83</v>
      </c>
      <c r="I19" s="105"/>
      <c r="J19" s="105" t="s">
        <v>83</v>
      </c>
      <c r="K19" s="105"/>
      <c r="L19" s="188">
        <v>495312158</v>
      </c>
      <c r="M19" s="105"/>
      <c r="N19" s="105" t="s">
        <v>83</v>
      </c>
      <c r="O19" s="105"/>
      <c r="P19" s="105" t="s">
        <v>83</v>
      </c>
      <c r="Q19" s="105"/>
      <c r="R19" s="165">
        <v>495312158</v>
      </c>
      <c r="S19" s="66"/>
    </row>
    <row r="20" spans="1:22" s="53" customFormat="1" ht="22.5" customHeight="1">
      <c r="A20" s="85" t="s">
        <v>86</v>
      </c>
      <c r="B20" s="83"/>
      <c r="C20" s="83"/>
      <c r="D20" s="163" t="s">
        <v>83</v>
      </c>
      <c r="E20" s="126"/>
      <c r="F20" s="163" t="s">
        <v>83</v>
      </c>
      <c r="G20" s="126"/>
      <c r="H20" s="163" t="s">
        <v>83</v>
      </c>
      <c r="I20" s="126"/>
      <c r="J20" s="163" t="s">
        <v>83</v>
      </c>
      <c r="K20" s="126"/>
      <c r="L20" s="163" t="s">
        <v>83</v>
      </c>
      <c r="M20" s="164"/>
      <c r="N20" s="163">
        <v>6101828</v>
      </c>
      <c r="O20" s="105"/>
      <c r="P20" s="105">
        <v>6101828</v>
      </c>
      <c r="Q20" s="105"/>
      <c r="R20" s="165">
        <v>6101828</v>
      </c>
      <c r="S20" s="78"/>
    </row>
    <row r="21" spans="1:22" s="53" customFormat="1" ht="22.5" customHeight="1">
      <c r="A21" s="82" t="s">
        <v>89</v>
      </c>
      <c r="B21" s="83"/>
      <c r="C21" s="83"/>
      <c r="D21" s="166" t="s">
        <v>83</v>
      </c>
      <c r="E21" s="167"/>
      <c r="F21" s="166" t="s">
        <v>83</v>
      </c>
      <c r="G21" s="167"/>
      <c r="H21" s="166" t="s">
        <v>83</v>
      </c>
      <c r="I21" s="167"/>
      <c r="J21" s="166" t="s">
        <v>83</v>
      </c>
      <c r="K21" s="167"/>
      <c r="L21" s="187">
        <v>495312158</v>
      </c>
      <c r="M21" s="167"/>
      <c r="N21" s="166">
        <v>6101828</v>
      </c>
      <c r="O21" s="167"/>
      <c r="P21" s="187">
        <v>6101828</v>
      </c>
      <c r="Q21" s="167"/>
      <c r="R21" s="187">
        <v>501413986</v>
      </c>
      <c r="S21" s="78"/>
    </row>
    <row r="22" spans="1:22" ht="6.75" customHeight="1">
      <c r="A22" s="82"/>
      <c r="B22" s="83"/>
      <c r="C22" s="83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</row>
    <row r="23" spans="1:22" ht="22.5" customHeight="1" thickBot="1">
      <c r="A23" s="82" t="s">
        <v>105</v>
      </c>
      <c r="B23" s="83"/>
      <c r="C23" s="83"/>
      <c r="D23" s="182">
        <v>518400000</v>
      </c>
      <c r="E23" s="167"/>
      <c r="F23" s="182">
        <v>333489160</v>
      </c>
      <c r="G23" s="167"/>
      <c r="H23" s="182">
        <v>51840000</v>
      </c>
      <c r="I23" s="167"/>
      <c r="J23" s="182">
        <v>211000000</v>
      </c>
      <c r="K23" s="167"/>
      <c r="L23" s="182">
        <v>3766047661.5999999</v>
      </c>
      <c r="M23" s="167"/>
      <c r="N23" s="182">
        <v>77506214</v>
      </c>
      <c r="O23" s="167"/>
      <c r="P23" s="182">
        <v>77506214</v>
      </c>
      <c r="Q23" s="167"/>
      <c r="R23" s="182">
        <v>4958283035.6000004</v>
      </c>
      <c r="S23" s="117">
        <f>R23-BL!J75</f>
        <v>-0.39999961853027344</v>
      </c>
    </row>
    <row r="24" spans="1:22" ht="22.5" customHeight="1" thickTop="1">
      <c r="A24" s="63"/>
      <c r="B24" s="73"/>
      <c r="C24" s="73"/>
      <c r="D24" s="74"/>
      <c r="E24" s="74"/>
      <c r="F24" s="74"/>
      <c r="G24" s="74"/>
      <c r="H24" s="74"/>
      <c r="I24" s="74"/>
      <c r="J24" s="74"/>
      <c r="K24" s="74"/>
      <c r="N24" s="74"/>
      <c r="O24" s="74"/>
      <c r="P24" s="74"/>
      <c r="Q24" s="74"/>
      <c r="R24" s="87"/>
      <c r="S24" s="77"/>
      <c r="T24" s="77"/>
      <c r="U24" s="77"/>
      <c r="V24" s="77"/>
    </row>
    <row r="25" spans="1:22" ht="22.5" customHeight="1">
      <c r="A25" s="63" t="s">
        <v>0</v>
      </c>
      <c r="B25" s="73"/>
      <c r="C25" s="73"/>
      <c r="D25" s="74"/>
      <c r="E25" s="74"/>
      <c r="F25" s="74"/>
      <c r="G25" s="74"/>
      <c r="H25" s="74"/>
      <c r="I25" s="74"/>
      <c r="J25" s="74"/>
      <c r="K25" s="74"/>
      <c r="N25" s="74"/>
      <c r="O25" s="74"/>
      <c r="P25" s="74"/>
      <c r="Q25" s="74"/>
      <c r="R25" s="87"/>
      <c r="S25" s="77"/>
      <c r="T25" s="77"/>
      <c r="U25" s="77"/>
      <c r="V25" s="77"/>
    </row>
    <row r="26" spans="1:22" ht="22.5" customHeight="1">
      <c r="A26" s="63" t="s">
        <v>69</v>
      </c>
      <c r="B26" s="73"/>
      <c r="C26" s="73"/>
      <c r="D26" s="74"/>
      <c r="E26" s="74"/>
      <c r="F26" s="74"/>
      <c r="G26" s="74"/>
      <c r="H26" s="74"/>
      <c r="I26" s="74"/>
      <c r="J26" s="74"/>
      <c r="K26" s="74"/>
      <c r="N26" s="74"/>
      <c r="O26" s="74"/>
      <c r="P26" s="74"/>
      <c r="Q26" s="74"/>
      <c r="R26" s="87"/>
    </row>
    <row r="27" spans="1:22" s="53" customFormat="1" ht="10.5" customHeight="1">
      <c r="A27" s="63"/>
      <c r="B27" s="73"/>
      <c r="C27" s="73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</row>
    <row r="28" spans="1:22" s="53" customFormat="1" ht="22.5" customHeight="1">
      <c r="A28" s="63"/>
      <c r="B28" s="73"/>
      <c r="C28" s="73"/>
      <c r="D28" s="253" t="s">
        <v>54</v>
      </c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</row>
    <row r="29" spans="1:22" s="53" customFormat="1" ht="22.5" customHeight="1">
      <c r="A29" s="63"/>
      <c r="B29" s="88"/>
      <c r="C29" s="88"/>
      <c r="D29" s="75"/>
      <c r="E29" s="75"/>
      <c r="H29" s="249" t="s">
        <v>36</v>
      </c>
      <c r="I29" s="249"/>
      <c r="J29" s="249"/>
      <c r="K29" s="249"/>
      <c r="L29" s="249"/>
      <c r="M29" s="75"/>
      <c r="N29" s="250" t="s">
        <v>70</v>
      </c>
      <c r="O29" s="250"/>
      <c r="P29" s="250"/>
      <c r="Q29" s="75"/>
      <c r="R29" s="75"/>
    </row>
    <row r="30" spans="1:22" s="53" customFormat="1" ht="22.5" customHeight="1">
      <c r="A30" s="222"/>
      <c r="B30" s="50"/>
      <c r="C30" s="50"/>
      <c r="D30" s="123" t="s">
        <v>24</v>
      </c>
      <c r="E30" s="78"/>
      <c r="G30" s="78"/>
      <c r="H30" s="251" t="s">
        <v>46</v>
      </c>
      <c r="I30" s="251"/>
      <c r="J30" s="254"/>
      <c r="K30" s="78"/>
      <c r="L30" s="78"/>
      <c r="M30" s="78"/>
      <c r="P30" s="78" t="s">
        <v>151</v>
      </c>
    </row>
    <row r="31" spans="1:22" s="53" customFormat="1" ht="22.5" customHeight="1">
      <c r="A31" s="222"/>
      <c r="B31" s="79"/>
      <c r="C31" s="79"/>
      <c r="D31" s="78" t="s">
        <v>26</v>
      </c>
      <c r="E31" s="78"/>
      <c r="F31" s="78" t="s">
        <v>27</v>
      </c>
      <c r="G31" s="78"/>
      <c r="H31" s="66" t="s">
        <v>150</v>
      </c>
      <c r="I31" s="78"/>
      <c r="J31" s="78" t="s">
        <v>128</v>
      </c>
      <c r="K31" s="78"/>
      <c r="L31" s="78" t="s">
        <v>47</v>
      </c>
      <c r="M31" s="78"/>
      <c r="N31" s="66" t="s">
        <v>134</v>
      </c>
      <c r="O31" s="78"/>
      <c r="P31" s="81" t="s">
        <v>152</v>
      </c>
      <c r="Q31" s="78"/>
      <c r="R31" s="78" t="s">
        <v>39</v>
      </c>
    </row>
    <row r="32" spans="1:22" s="65" customFormat="1" ht="22.5" customHeight="1">
      <c r="A32" s="222"/>
      <c r="B32" s="79" t="s">
        <v>11</v>
      </c>
      <c r="C32" s="79"/>
      <c r="D32" s="78" t="s">
        <v>28</v>
      </c>
      <c r="E32" s="78"/>
      <c r="F32" s="78" t="s">
        <v>33</v>
      </c>
      <c r="G32" s="78"/>
      <c r="H32" s="78" t="s">
        <v>32</v>
      </c>
      <c r="I32" s="78"/>
      <c r="J32" s="78" t="s">
        <v>129</v>
      </c>
      <c r="K32" s="78"/>
      <c r="L32" s="78" t="s">
        <v>37</v>
      </c>
      <c r="M32" s="78"/>
      <c r="N32" s="66" t="s">
        <v>135</v>
      </c>
      <c r="O32" s="78"/>
      <c r="P32" s="93" t="s">
        <v>73</v>
      </c>
      <c r="Q32" s="78"/>
      <c r="R32" s="80" t="s">
        <v>71</v>
      </c>
      <c r="S32" s="222"/>
    </row>
    <row r="33" spans="1:19" s="65" customFormat="1" ht="22.5" customHeight="1">
      <c r="A33" s="53"/>
      <c r="B33" s="50"/>
      <c r="C33" s="50"/>
      <c r="D33" s="252" t="s">
        <v>55</v>
      </c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22"/>
    </row>
    <row r="34" spans="1:19" ht="22.5" customHeight="1">
      <c r="A34" s="82" t="s">
        <v>161</v>
      </c>
      <c r="B34" s="83"/>
      <c r="C34" s="83"/>
      <c r="D34" s="160"/>
      <c r="E34" s="179"/>
      <c r="F34" s="160"/>
      <c r="G34" s="179"/>
      <c r="H34" s="160"/>
      <c r="I34" s="179"/>
      <c r="J34" s="160"/>
      <c r="K34" s="179"/>
      <c r="L34" s="160"/>
      <c r="M34" s="179"/>
      <c r="N34" s="160"/>
      <c r="O34" s="179"/>
      <c r="P34" s="179"/>
      <c r="Q34" s="179"/>
      <c r="R34" s="160"/>
      <c r="S34" s="117"/>
    </row>
    <row r="35" spans="1:19" ht="22.5" customHeight="1">
      <c r="A35" s="107" t="s">
        <v>162</v>
      </c>
      <c r="B35" s="83"/>
      <c r="C35" s="83"/>
      <c r="D35" s="167">
        <f>D23</f>
        <v>518400000</v>
      </c>
      <c r="E35" s="167"/>
      <c r="F35" s="167">
        <f>F23</f>
        <v>333489160</v>
      </c>
      <c r="G35" s="167"/>
      <c r="H35" s="167">
        <f>H23</f>
        <v>51840000</v>
      </c>
      <c r="I35" s="167"/>
      <c r="J35" s="167">
        <f>J23</f>
        <v>211000000</v>
      </c>
      <c r="K35" s="167"/>
      <c r="L35" s="167">
        <f>L23</f>
        <v>3766047661.5999999</v>
      </c>
      <c r="M35" s="167"/>
      <c r="N35" s="167">
        <f>N23</f>
        <v>77506214</v>
      </c>
      <c r="O35" s="167"/>
      <c r="P35" s="167">
        <f>P23</f>
        <v>77506214</v>
      </c>
      <c r="Q35" s="167"/>
      <c r="R35" s="167">
        <f>SUM(D35:L35)+P35</f>
        <v>4958283035.6000004</v>
      </c>
      <c r="S35" s="117"/>
    </row>
    <row r="36" spans="1:19" ht="6.75" customHeight="1">
      <c r="A36" s="107"/>
      <c r="B36" s="83"/>
      <c r="C36" s="83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17"/>
    </row>
    <row r="37" spans="1:19" ht="22.5" customHeight="1">
      <c r="A37" s="107" t="s">
        <v>91</v>
      </c>
      <c r="B37" s="183"/>
      <c r="C37" s="183"/>
      <c r="D37" s="67"/>
      <c r="E37" s="67"/>
      <c r="F37" s="67"/>
      <c r="G37" s="67"/>
      <c r="H37" s="67"/>
      <c r="I37" s="67"/>
      <c r="J37" s="67"/>
      <c r="K37" s="67"/>
      <c r="L37" s="67"/>
      <c r="M37" s="191"/>
      <c r="N37" s="67"/>
      <c r="O37" s="67"/>
      <c r="P37" s="67"/>
      <c r="Q37" s="67"/>
      <c r="R37" s="67"/>
      <c r="S37" s="117"/>
    </row>
    <row r="38" spans="1:19" ht="22.5" customHeight="1">
      <c r="A38" s="186" t="s">
        <v>165</v>
      </c>
      <c r="B38" s="193">
        <v>28</v>
      </c>
      <c r="C38" s="183"/>
      <c r="D38" s="236" t="s">
        <v>83</v>
      </c>
      <c r="E38" s="35"/>
      <c r="F38" s="236" t="s">
        <v>83</v>
      </c>
      <c r="G38" s="35"/>
      <c r="H38" s="236" t="s">
        <v>83</v>
      </c>
      <c r="I38" s="35"/>
      <c r="J38" s="236" t="s">
        <v>83</v>
      </c>
      <c r="K38" s="35"/>
      <c r="L38" s="188">
        <v>-155520000</v>
      </c>
      <c r="M38" s="35"/>
      <c r="N38" s="236" t="s">
        <v>83</v>
      </c>
      <c r="O38" s="55"/>
      <c r="P38" s="236" t="s">
        <v>83</v>
      </c>
      <c r="Q38" s="35"/>
      <c r="R38" s="105">
        <f>SUM(D38:L38)</f>
        <v>-155520000</v>
      </c>
      <c r="S38" s="117"/>
    </row>
    <row r="39" spans="1:19" ht="22.5" customHeight="1">
      <c r="A39" s="107" t="s">
        <v>111</v>
      </c>
      <c r="B39" s="185"/>
      <c r="C39" s="185"/>
      <c r="D39" s="194" t="s">
        <v>83</v>
      </c>
      <c r="E39" s="67"/>
      <c r="F39" s="192" t="s">
        <v>83</v>
      </c>
      <c r="G39" s="67"/>
      <c r="H39" s="192" t="s">
        <v>83</v>
      </c>
      <c r="I39" s="67"/>
      <c r="J39" s="192" t="s">
        <v>83</v>
      </c>
      <c r="K39" s="49"/>
      <c r="L39" s="195">
        <f>SUM(L38:L38)</f>
        <v>-155520000</v>
      </c>
      <c r="M39" s="49"/>
      <c r="N39" s="192" t="s">
        <v>83</v>
      </c>
      <c r="O39" s="49"/>
      <c r="P39" s="192" t="s">
        <v>83</v>
      </c>
      <c r="Q39" s="49"/>
      <c r="R39" s="99">
        <f>SUM(R38:R38)</f>
        <v>-155520000</v>
      </c>
      <c r="S39" s="117"/>
    </row>
    <row r="40" spans="1:19" ht="6.75" customHeight="1">
      <c r="A40" s="107"/>
      <c r="B40" s="83"/>
      <c r="C40" s="83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17"/>
    </row>
    <row r="41" spans="1:19" ht="22.5" customHeight="1">
      <c r="A41" s="82" t="s">
        <v>88</v>
      </c>
      <c r="B41" s="83"/>
      <c r="C41" s="83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17"/>
    </row>
    <row r="42" spans="1:19" ht="22.5" customHeight="1">
      <c r="A42" s="84" t="s">
        <v>85</v>
      </c>
      <c r="B42" s="83"/>
      <c r="C42" s="83"/>
      <c r="D42" s="237" t="s">
        <v>83</v>
      </c>
      <c r="E42" s="210"/>
      <c r="F42" s="237" t="s">
        <v>83</v>
      </c>
      <c r="G42" s="210"/>
      <c r="H42" s="237" t="s">
        <v>83</v>
      </c>
      <c r="I42" s="210"/>
      <c r="J42" s="237" t="s">
        <v>83</v>
      </c>
      <c r="K42" s="105"/>
      <c r="L42" s="212">
        <v>366632156</v>
      </c>
      <c r="M42" s="105"/>
      <c r="N42" s="237" t="s">
        <v>83</v>
      </c>
      <c r="O42" s="210"/>
      <c r="P42" s="237" t="s">
        <v>83</v>
      </c>
      <c r="Q42" s="105"/>
      <c r="R42" s="105">
        <f>SUM(D42:L42)</f>
        <v>366632156</v>
      </c>
      <c r="S42" s="117"/>
    </row>
    <row r="43" spans="1:19" ht="22.5" customHeight="1">
      <c r="A43" s="85" t="s">
        <v>86</v>
      </c>
      <c r="B43" s="83"/>
      <c r="C43" s="83"/>
      <c r="D43" s="236" t="s">
        <v>83</v>
      </c>
      <c r="E43" s="210"/>
      <c r="F43" s="236" t="s">
        <v>83</v>
      </c>
      <c r="G43" s="210"/>
      <c r="H43" s="236" t="s">
        <v>83</v>
      </c>
      <c r="I43" s="210"/>
      <c r="J43" s="236" t="s">
        <v>83</v>
      </c>
      <c r="K43" s="126"/>
      <c r="L43" s="233">
        <v>28495111</v>
      </c>
      <c r="M43" s="164"/>
      <c r="N43" s="163">
        <v>-23243737</v>
      </c>
      <c r="O43" s="210"/>
      <c r="P43" s="163">
        <v>-23243737</v>
      </c>
      <c r="Q43" s="210"/>
      <c r="R43" s="105">
        <f>SUM(D43:L43)+P43</f>
        <v>5251374</v>
      </c>
      <c r="S43" s="117"/>
    </row>
    <row r="44" spans="1:19" ht="22.5" customHeight="1">
      <c r="A44" s="82" t="s">
        <v>89</v>
      </c>
      <c r="B44" s="83"/>
      <c r="C44" s="83"/>
      <c r="D44" s="166" t="s">
        <v>83</v>
      </c>
      <c r="E44" s="167"/>
      <c r="F44" s="166" t="s">
        <v>83</v>
      </c>
      <c r="G44" s="167"/>
      <c r="H44" s="166" t="s">
        <v>83</v>
      </c>
      <c r="I44" s="167"/>
      <c r="J44" s="166" t="s">
        <v>83</v>
      </c>
      <c r="K44" s="167"/>
      <c r="L44" s="187">
        <f>SUM(L42:L43)</f>
        <v>395127267</v>
      </c>
      <c r="M44" s="167"/>
      <c r="N44" s="213">
        <f>SUM(N42:N43)</f>
        <v>-23243737</v>
      </c>
      <c r="O44" s="49"/>
      <c r="P44" s="213">
        <f>SUM(P42:P43)</f>
        <v>-23243737</v>
      </c>
      <c r="Q44" s="167"/>
      <c r="R44" s="187">
        <f>SUM(R42:R43)</f>
        <v>371883530</v>
      </c>
      <c r="S44" s="117"/>
    </row>
    <row r="45" spans="1:19" ht="6.75" customHeight="1">
      <c r="A45" s="82"/>
      <c r="B45" s="83"/>
      <c r="C45" s="83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17"/>
    </row>
    <row r="46" spans="1:19" ht="22.5" customHeight="1" thickBot="1">
      <c r="A46" s="82" t="s">
        <v>163</v>
      </c>
      <c r="B46" s="83"/>
      <c r="C46" s="83"/>
      <c r="D46" s="182">
        <f>SUM(D35,D44)</f>
        <v>518400000</v>
      </c>
      <c r="E46" s="167"/>
      <c r="F46" s="182">
        <f>SUM(F35,F44)</f>
        <v>333489160</v>
      </c>
      <c r="G46" s="167"/>
      <c r="H46" s="182">
        <f>SUM(H35,H44)</f>
        <v>51840000</v>
      </c>
      <c r="I46" s="167"/>
      <c r="J46" s="182">
        <f>SUM(J35,J44)</f>
        <v>211000000</v>
      </c>
      <c r="K46" s="167"/>
      <c r="L46" s="182">
        <f>SUM(L35,L39,L44)</f>
        <v>4005654928.5999999</v>
      </c>
      <c r="M46" s="167"/>
      <c r="N46" s="182">
        <f>N35+N44</f>
        <v>54262477</v>
      </c>
      <c r="O46" s="167"/>
      <c r="P46" s="182">
        <f>SUM(P35,P44)</f>
        <v>54262477</v>
      </c>
      <c r="Q46" s="167"/>
      <c r="R46" s="182">
        <f>SUM(R35,R39,R44)</f>
        <v>5174646565.6000004</v>
      </c>
      <c r="S46" s="117"/>
    </row>
    <row r="47" spans="1:19" ht="22.5" customHeight="1" thickTop="1">
      <c r="A47" s="82"/>
      <c r="B47" s="83"/>
      <c r="C47" s="83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17"/>
    </row>
    <row r="48" spans="1:19" ht="22.5" customHeight="1">
      <c r="A48" s="82"/>
      <c r="B48" s="83"/>
      <c r="C48" s="83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17"/>
    </row>
    <row r="49" spans="1:19" ht="22.5" customHeight="1">
      <c r="A49" s="82"/>
      <c r="B49" s="83"/>
      <c r="C49" s="83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17"/>
    </row>
    <row r="50" spans="1:19" ht="22.5" customHeight="1">
      <c r="A50" s="82"/>
      <c r="B50" s="83"/>
      <c r="C50" s="83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17"/>
    </row>
    <row r="51" spans="1:19" ht="22.5" customHeight="1">
      <c r="A51" s="82"/>
      <c r="B51" s="83"/>
      <c r="C51" s="83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17"/>
    </row>
    <row r="52" spans="1:19" ht="22.5" customHeight="1">
      <c r="A52" s="82"/>
      <c r="B52" s="83"/>
      <c r="C52" s="83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17"/>
    </row>
    <row r="53" spans="1:19" ht="22.5" customHeight="1">
      <c r="A53" s="82"/>
      <c r="B53" s="83"/>
      <c r="C53" s="83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17"/>
    </row>
    <row r="54" spans="1:19" ht="22.5" customHeight="1">
      <c r="A54" s="82"/>
      <c r="B54" s="83"/>
      <c r="C54" s="83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17"/>
    </row>
    <row r="55" spans="1:19" ht="22.5" customHeight="1">
      <c r="A55" s="82"/>
      <c r="B55" s="83"/>
      <c r="C55" s="83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17"/>
    </row>
    <row r="56" spans="1:19" ht="22.5" customHeight="1">
      <c r="A56" s="82"/>
      <c r="B56" s="83"/>
      <c r="C56" s="83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17"/>
    </row>
    <row r="57" spans="1:19" ht="22.5" customHeight="1">
      <c r="A57" s="82"/>
      <c r="B57" s="83"/>
      <c r="C57" s="83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17"/>
    </row>
    <row r="58" spans="1:19" ht="22.5" customHeight="1">
      <c r="A58" s="82"/>
      <c r="B58" s="83"/>
      <c r="C58" s="83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17"/>
    </row>
    <row r="59" spans="1:19" ht="22.5" customHeight="1">
      <c r="A59" s="82"/>
      <c r="B59" s="83"/>
      <c r="C59" s="83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17"/>
    </row>
    <row r="60" spans="1:19" ht="22.5" customHeight="1">
      <c r="A60" s="82"/>
      <c r="B60" s="83"/>
      <c r="C60" s="83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17"/>
    </row>
    <row r="61" spans="1:19" ht="22.5" customHeight="1">
      <c r="A61" s="82"/>
      <c r="B61" s="83"/>
      <c r="C61" s="83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17"/>
    </row>
    <row r="62" spans="1:19" ht="22.5" customHeight="1">
      <c r="A62" s="82"/>
      <c r="B62" s="83"/>
      <c r="C62" s="83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17"/>
    </row>
    <row r="63" spans="1:19" ht="22.5" customHeight="1">
      <c r="A63" s="82"/>
      <c r="B63" s="83"/>
      <c r="C63" s="83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17"/>
    </row>
    <row r="64" spans="1:19" ht="22.5" customHeight="1">
      <c r="A64" s="82"/>
      <c r="B64" s="83"/>
      <c r="C64" s="83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17"/>
    </row>
    <row r="65" spans="1:19" ht="22.5" customHeight="1">
      <c r="A65" s="82"/>
      <c r="B65" s="83"/>
      <c r="C65" s="83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17"/>
    </row>
    <row r="66" spans="1:19" ht="22.5" customHeight="1">
      <c r="A66" s="82"/>
      <c r="B66" s="83"/>
      <c r="C66" s="83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17"/>
    </row>
    <row r="67" spans="1:19" ht="22.5" customHeight="1">
      <c r="A67" s="82"/>
      <c r="B67" s="83"/>
      <c r="C67" s="83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17"/>
    </row>
    <row r="69" spans="1:19" ht="22.5" customHeight="1">
      <c r="L69" s="86"/>
      <c r="R69" s="118"/>
    </row>
    <row r="70" spans="1:19" ht="22.5" customHeight="1">
      <c r="L70" s="117"/>
      <c r="R70" s="117"/>
    </row>
    <row r="155" spans="4:4" ht="22.5" customHeight="1">
      <c r="D155" s="75">
        <v>1610652</v>
      </c>
    </row>
    <row r="173" spans="4:4" ht="22.5" customHeight="1">
      <c r="D173" s="75">
        <v>6004579</v>
      </c>
    </row>
    <row r="192" spans="4:4" ht="22.5" customHeight="1">
      <c r="D192" s="75">
        <v>157312773</v>
      </c>
    </row>
  </sheetData>
  <mergeCells count="10">
    <mergeCell ref="D5:R5"/>
    <mergeCell ref="H6:L6"/>
    <mergeCell ref="D33:R33"/>
    <mergeCell ref="N6:P6"/>
    <mergeCell ref="H7:J7"/>
    <mergeCell ref="D10:R10"/>
    <mergeCell ref="D28:R28"/>
    <mergeCell ref="H29:L29"/>
    <mergeCell ref="N29:P29"/>
    <mergeCell ref="H30:J30"/>
  </mergeCells>
  <pageMargins left="0.8" right="0.2" top="0.48" bottom="0.3" header="0.5" footer="0.3"/>
  <pageSetup paperSize="9" scale="78" firstPageNumber="14" fitToHeight="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86"/>
  <sheetViews>
    <sheetView zoomScaleNormal="100" zoomScaleSheetLayoutView="100" workbookViewId="0">
      <selection activeCell="D22" sqref="D22"/>
    </sheetView>
  </sheetViews>
  <sheetFormatPr defaultColWidth="9.140625" defaultRowHeight="23.25" customHeight="1"/>
  <cols>
    <col min="1" max="1" width="50.28515625" style="131" customWidth="1"/>
    <col min="2" max="2" width="9.5703125" style="131" bestFit="1" customWidth="1"/>
    <col min="3" max="3" width="1.85546875" style="131" customWidth="1"/>
    <col min="4" max="4" width="14.7109375" style="131" customWidth="1"/>
    <col min="5" max="5" width="1.140625" style="178" customWidth="1"/>
    <col min="6" max="6" width="14.7109375" style="131" customWidth="1"/>
    <col min="7" max="7" width="1.140625" style="178" customWidth="1"/>
    <col min="8" max="8" width="14.7109375" style="131" customWidth="1"/>
    <col min="9" max="9" width="1.140625" style="178" customWidth="1"/>
    <col min="10" max="10" width="14.7109375" style="131" customWidth="1"/>
    <col min="11" max="11" width="19.5703125" style="91" customWidth="1"/>
    <col min="12" max="12" width="19.42578125" style="91" customWidth="1"/>
    <col min="13" max="16384" width="9.140625" style="91"/>
  </cols>
  <sheetData>
    <row r="1" spans="1:10" s="135" customFormat="1" ht="23.25" customHeight="1">
      <c r="A1" s="58" t="s">
        <v>34</v>
      </c>
      <c r="B1" s="58"/>
      <c r="C1" s="58"/>
      <c r="D1" s="124"/>
      <c r="E1" s="124"/>
      <c r="F1" s="124"/>
      <c r="G1" s="124"/>
      <c r="H1" s="124"/>
      <c r="I1" s="124"/>
      <c r="J1" s="124"/>
    </row>
    <row r="2" spans="1:10" s="135" customFormat="1" ht="23.25" customHeight="1">
      <c r="A2" s="58" t="s">
        <v>35</v>
      </c>
      <c r="B2" s="58"/>
      <c r="C2" s="58"/>
      <c r="D2" s="124"/>
      <c r="E2" s="124"/>
      <c r="F2" s="124"/>
      <c r="G2" s="124"/>
      <c r="H2" s="124"/>
      <c r="I2" s="124"/>
      <c r="J2" s="124"/>
    </row>
    <row r="3" spans="1:10" ht="23.25" customHeight="1">
      <c r="A3" s="89"/>
      <c r="B3" s="89"/>
      <c r="C3" s="89"/>
      <c r="D3" s="124"/>
      <c r="E3" s="124"/>
      <c r="F3" s="124"/>
      <c r="G3" s="124"/>
      <c r="H3" s="124"/>
      <c r="I3" s="124"/>
      <c r="J3" s="124"/>
    </row>
    <row r="4" spans="1:10" ht="23.25" customHeight="1">
      <c r="A4" s="89"/>
      <c r="B4" s="89"/>
      <c r="C4" s="89"/>
      <c r="D4" s="255" t="s">
        <v>53</v>
      </c>
      <c r="E4" s="255"/>
      <c r="F4" s="255"/>
      <c r="G4" s="89"/>
      <c r="H4" s="255"/>
      <c r="I4" s="255"/>
      <c r="J4" s="255"/>
    </row>
    <row r="5" spans="1:10" ht="23.25" customHeight="1">
      <c r="A5" s="89"/>
      <c r="B5" s="91"/>
      <c r="C5" s="89"/>
      <c r="D5" s="255" t="s">
        <v>52</v>
      </c>
      <c r="E5" s="255"/>
      <c r="F5" s="255"/>
      <c r="G5" s="89"/>
      <c r="H5" s="255" t="s">
        <v>54</v>
      </c>
      <c r="I5" s="255"/>
      <c r="J5" s="255"/>
    </row>
    <row r="6" spans="1:10" ht="23.25" customHeight="1">
      <c r="A6" s="89"/>
      <c r="B6" s="136"/>
      <c r="C6" s="89"/>
      <c r="D6" s="245" t="s">
        <v>101</v>
      </c>
      <c r="E6" s="245"/>
      <c r="F6" s="245"/>
      <c r="G6" s="3"/>
      <c r="H6" s="245" t="s">
        <v>101</v>
      </c>
      <c r="I6" s="245"/>
      <c r="J6" s="245"/>
    </row>
    <row r="7" spans="1:10" ht="23.25" customHeight="1">
      <c r="A7" s="89"/>
      <c r="B7" s="136"/>
      <c r="C7" s="89"/>
      <c r="D7" s="245" t="s">
        <v>87</v>
      </c>
      <c r="E7" s="245"/>
      <c r="F7" s="245"/>
      <c r="G7" s="3"/>
      <c r="H7" s="245" t="s">
        <v>87</v>
      </c>
      <c r="I7" s="245"/>
      <c r="J7" s="245"/>
    </row>
    <row r="8" spans="1:10" ht="23.25" customHeight="1">
      <c r="A8" s="89"/>
      <c r="B8" s="136" t="s">
        <v>11</v>
      </c>
      <c r="C8" s="89"/>
      <c r="D8" s="95">
        <v>2562</v>
      </c>
      <c r="E8" s="95"/>
      <c r="F8" s="95">
        <v>2561</v>
      </c>
      <c r="G8" s="95"/>
      <c r="H8" s="95">
        <v>2562</v>
      </c>
      <c r="I8" s="95"/>
      <c r="J8" s="95">
        <v>2561</v>
      </c>
    </row>
    <row r="9" spans="1:10" ht="21.6" customHeight="1">
      <c r="A9" s="89"/>
      <c r="B9" s="89"/>
      <c r="C9" s="89"/>
      <c r="D9" s="256" t="s">
        <v>55</v>
      </c>
      <c r="E9" s="256"/>
      <c r="F9" s="256"/>
      <c r="G9" s="256"/>
      <c r="H9" s="256"/>
      <c r="I9" s="256"/>
      <c r="J9" s="256"/>
    </row>
    <row r="10" spans="1:10" ht="23.25" customHeight="1">
      <c r="A10" s="69" t="s">
        <v>29</v>
      </c>
      <c r="B10" s="69"/>
      <c r="C10" s="69"/>
      <c r="D10" s="59"/>
      <c r="E10" s="59"/>
      <c r="F10" s="59"/>
      <c r="G10" s="124"/>
      <c r="H10" s="124"/>
      <c r="I10" s="124"/>
      <c r="J10" s="124"/>
    </row>
    <row r="11" spans="1:10" ht="23.25" customHeight="1">
      <c r="A11" s="102" t="s">
        <v>99</v>
      </c>
      <c r="B11" s="50"/>
      <c r="C11" s="39"/>
      <c r="D11" s="55">
        <f>PL!D28</f>
        <v>512973223</v>
      </c>
      <c r="E11" s="35"/>
      <c r="F11" s="55">
        <v>645294271</v>
      </c>
      <c r="G11" s="35"/>
      <c r="H11" s="35">
        <v>441383968</v>
      </c>
      <c r="I11" s="35"/>
      <c r="J11" s="35">
        <v>598182237</v>
      </c>
    </row>
    <row r="12" spans="1:10" ht="23.25" customHeight="1">
      <c r="A12" s="137" t="s">
        <v>112</v>
      </c>
      <c r="B12" s="50"/>
      <c r="C12" s="137"/>
      <c r="D12" s="35"/>
      <c r="E12" s="35"/>
      <c r="F12" s="35"/>
      <c r="G12" s="125"/>
      <c r="I12" s="35"/>
    </row>
    <row r="13" spans="1:10" ht="23.25" customHeight="1">
      <c r="A13" s="39" t="s">
        <v>60</v>
      </c>
      <c r="B13" s="50"/>
      <c r="C13" s="39"/>
      <c r="D13" s="159">
        <f>PL!D23</f>
        <v>43425627</v>
      </c>
      <c r="E13" s="35"/>
      <c r="F13" s="159">
        <f>J13</f>
        <v>56910042</v>
      </c>
      <c r="G13" s="35"/>
      <c r="H13" s="159">
        <v>43425627</v>
      </c>
      <c r="I13" s="35"/>
      <c r="J13" s="55">
        <v>56910042</v>
      </c>
    </row>
    <row r="14" spans="1:10" ht="23.25" customHeight="1">
      <c r="A14" s="102" t="s">
        <v>81</v>
      </c>
      <c r="B14" s="50"/>
      <c r="C14" s="39"/>
      <c r="D14" s="159">
        <v>629627078</v>
      </c>
      <c r="E14" s="35"/>
      <c r="F14" s="159">
        <f t="shared" ref="F14:F22" si="0">J14</f>
        <v>654754793</v>
      </c>
      <c r="G14" s="35"/>
      <c r="H14" s="159">
        <v>629627078</v>
      </c>
      <c r="I14" s="35"/>
      <c r="J14" s="35">
        <v>654754793</v>
      </c>
    </row>
    <row r="15" spans="1:10" ht="23.25" customHeight="1">
      <c r="A15" s="102" t="s">
        <v>154</v>
      </c>
      <c r="B15" s="50">
        <v>12</v>
      </c>
      <c r="C15" s="39"/>
      <c r="D15" s="152" t="s">
        <v>176</v>
      </c>
      <c r="E15" s="159"/>
      <c r="F15" s="159">
        <f>J15</f>
        <v>7025501</v>
      </c>
      <c r="G15" s="159"/>
      <c r="H15" s="152" t="s">
        <v>176</v>
      </c>
      <c r="I15" s="159"/>
      <c r="J15" s="35">
        <v>7025501</v>
      </c>
    </row>
    <row r="16" spans="1:10" ht="23.25" customHeight="1">
      <c r="A16" s="102" t="s">
        <v>155</v>
      </c>
      <c r="B16" s="50">
        <v>10</v>
      </c>
      <c r="C16" s="39"/>
      <c r="D16" s="238">
        <v>16000000</v>
      </c>
      <c r="E16" s="159"/>
      <c r="F16" s="152" t="s">
        <v>176</v>
      </c>
      <c r="G16" s="159"/>
      <c r="H16" s="239">
        <v>16000000</v>
      </c>
      <c r="I16" s="159"/>
      <c r="J16" s="152" t="s">
        <v>176</v>
      </c>
    </row>
    <row r="17" spans="1:11" ht="23.25" customHeight="1">
      <c r="A17" s="102" t="s">
        <v>167</v>
      </c>
      <c r="B17" s="50"/>
      <c r="C17" s="39"/>
      <c r="D17" s="152" t="s">
        <v>176</v>
      </c>
      <c r="E17" s="159"/>
      <c r="F17" s="159">
        <f>J17</f>
        <v>-45152835</v>
      </c>
      <c r="G17" s="159"/>
      <c r="H17" s="152" t="s">
        <v>176</v>
      </c>
      <c r="I17" s="159"/>
      <c r="J17" s="214">
        <v>-45152835</v>
      </c>
    </row>
    <row r="18" spans="1:11" ht="23.25" customHeight="1">
      <c r="A18" s="134" t="s">
        <v>114</v>
      </c>
      <c r="B18" s="50">
        <v>18</v>
      </c>
      <c r="C18" s="39"/>
      <c r="D18" s="86">
        <v>27555772</v>
      </c>
      <c r="E18" s="35"/>
      <c r="F18" s="86">
        <f>J18</f>
        <v>26869248</v>
      </c>
      <c r="G18" s="35"/>
      <c r="H18" s="86">
        <v>27555772</v>
      </c>
      <c r="I18" s="35"/>
      <c r="J18" s="35">
        <v>26869248</v>
      </c>
    </row>
    <row r="19" spans="1:11" ht="23.25" customHeight="1">
      <c r="A19" s="102" t="s">
        <v>166</v>
      </c>
      <c r="B19" s="50"/>
      <c r="C19" s="39"/>
      <c r="D19" s="159">
        <v>-6052851</v>
      </c>
      <c r="E19" s="35"/>
      <c r="F19" s="159">
        <v>13485335</v>
      </c>
      <c r="G19" s="35"/>
      <c r="H19" s="159">
        <v>-6052851</v>
      </c>
      <c r="I19" s="35"/>
      <c r="J19" s="159">
        <v>13485335</v>
      </c>
    </row>
    <row r="20" spans="1:11" ht="23.25" customHeight="1">
      <c r="A20" s="102" t="s">
        <v>136</v>
      </c>
      <c r="B20" s="50">
        <v>9</v>
      </c>
      <c r="C20" s="39"/>
      <c r="D20" s="159">
        <v>-6746554</v>
      </c>
      <c r="E20" s="35"/>
      <c r="F20" s="159">
        <f t="shared" si="0"/>
        <v>-11899973</v>
      </c>
      <c r="G20" s="35"/>
      <c r="H20" s="159">
        <v>-6746554</v>
      </c>
      <c r="I20" s="35"/>
      <c r="J20" s="35">
        <v>-11899973</v>
      </c>
    </row>
    <row r="21" spans="1:11" ht="23.25" customHeight="1">
      <c r="A21" s="102" t="s">
        <v>193</v>
      </c>
      <c r="B21" s="50"/>
      <c r="C21" s="39"/>
      <c r="D21" s="159"/>
      <c r="E21" s="35"/>
      <c r="F21" s="159"/>
      <c r="G21" s="35"/>
      <c r="H21" s="159"/>
      <c r="I21" s="35"/>
      <c r="J21" s="35"/>
    </row>
    <row r="22" spans="1:11" ht="23.25" customHeight="1">
      <c r="A22" s="217" t="s">
        <v>189</v>
      </c>
      <c r="B22" s="50"/>
      <c r="C22" s="39"/>
      <c r="D22" s="159">
        <v>-4147172</v>
      </c>
      <c r="E22" s="122"/>
      <c r="F22" s="159">
        <f t="shared" si="0"/>
        <v>-2981682</v>
      </c>
      <c r="G22" s="122"/>
      <c r="H22" s="159">
        <v>-4147172</v>
      </c>
      <c r="I22" s="122"/>
      <c r="J22" s="55">
        <v>-2981682</v>
      </c>
      <c r="K22" s="102"/>
    </row>
    <row r="23" spans="1:11" ht="23.25" customHeight="1">
      <c r="A23" s="102" t="s">
        <v>168</v>
      </c>
      <c r="B23" s="50">
        <v>10</v>
      </c>
      <c r="C23" s="39"/>
      <c r="D23" s="159">
        <v>-46138771</v>
      </c>
      <c r="E23" s="122"/>
      <c r="F23" s="152" t="s">
        <v>176</v>
      </c>
      <c r="G23" s="122"/>
      <c r="H23" s="159">
        <v>-46138771</v>
      </c>
      <c r="I23" s="122"/>
      <c r="J23" s="152" t="s">
        <v>176</v>
      </c>
    </row>
    <row r="24" spans="1:11" ht="23.25" customHeight="1">
      <c r="A24" s="102" t="s">
        <v>156</v>
      </c>
      <c r="B24" s="50"/>
      <c r="C24" s="39"/>
      <c r="D24" s="219">
        <v>-4933559</v>
      </c>
      <c r="E24" s="159"/>
      <c r="F24" s="219">
        <f>J24</f>
        <v>-2577405</v>
      </c>
      <c r="G24" s="159"/>
      <c r="H24" s="35">
        <v>-4933559</v>
      </c>
      <c r="I24" s="159"/>
      <c r="J24" s="35">
        <v>-2577405</v>
      </c>
    </row>
    <row r="25" spans="1:11" ht="23.25" customHeight="1">
      <c r="A25" s="92" t="s">
        <v>113</v>
      </c>
      <c r="B25" s="50">
        <v>11</v>
      </c>
      <c r="C25" s="39"/>
      <c r="D25" s="126">
        <v>-124401572</v>
      </c>
      <c r="E25" s="165"/>
      <c r="F25" s="126">
        <v>-102579397</v>
      </c>
      <c r="G25" s="165"/>
      <c r="H25" s="152" t="s">
        <v>176</v>
      </c>
      <c r="I25" s="165"/>
      <c r="J25" s="152" t="s">
        <v>176</v>
      </c>
    </row>
    <row r="26" spans="1:11" ht="23.25" customHeight="1">
      <c r="A26" s="134" t="s">
        <v>137</v>
      </c>
      <c r="B26" s="50" t="s">
        <v>183</v>
      </c>
      <c r="C26" s="39"/>
      <c r="D26" s="165">
        <v>-3514460</v>
      </c>
      <c r="E26" s="165">
        <v>-3199715</v>
      </c>
      <c r="F26" s="165">
        <v>-3040560</v>
      </c>
      <c r="G26" s="165"/>
      <c r="H26" s="215">
        <v>-56326777</v>
      </c>
      <c r="I26" s="165"/>
      <c r="J26" s="215">
        <v>-58507923</v>
      </c>
    </row>
    <row r="27" spans="1:11" ht="23.25" customHeight="1">
      <c r="A27" s="102" t="s">
        <v>149</v>
      </c>
      <c r="B27" s="50"/>
      <c r="C27" s="39"/>
      <c r="D27" s="228">
        <v>-1478043</v>
      </c>
      <c r="E27" s="159"/>
      <c r="F27" s="228">
        <v>-3529039</v>
      </c>
      <c r="G27" s="159"/>
      <c r="H27" s="228">
        <v>-1478043</v>
      </c>
      <c r="I27" s="159"/>
      <c r="J27" s="228">
        <v>-3529039</v>
      </c>
    </row>
    <row r="28" spans="1:11" ht="23.25" customHeight="1">
      <c r="A28" s="60"/>
      <c r="B28" s="138"/>
      <c r="C28" s="60"/>
      <c r="D28" s="35">
        <f>SUM(D11:D27)</f>
        <v>1032168718</v>
      </c>
      <c r="E28" s="35"/>
      <c r="F28" s="35">
        <f>SUM(F11:F27)</f>
        <v>1232578299</v>
      </c>
      <c r="G28" s="35"/>
      <c r="H28" s="35">
        <f>SUM(H11:H27)</f>
        <v>1032168718</v>
      </c>
      <c r="I28" s="35"/>
      <c r="J28" s="35">
        <f>SUM(J11:J27)</f>
        <v>1232578299</v>
      </c>
    </row>
    <row r="29" spans="1:11" ht="23.25" customHeight="1">
      <c r="A29" s="137" t="s">
        <v>51</v>
      </c>
      <c r="B29" s="50"/>
      <c r="C29" s="137"/>
      <c r="D29" s="35"/>
      <c r="E29" s="35"/>
      <c r="F29" s="35"/>
      <c r="G29" s="127"/>
      <c r="H29" s="35"/>
      <c r="I29" s="35"/>
      <c r="J29" s="35"/>
    </row>
    <row r="30" spans="1:11" ht="23.25" customHeight="1">
      <c r="A30" s="39" t="s">
        <v>3</v>
      </c>
      <c r="B30" s="50"/>
      <c r="C30" s="39"/>
      <c r="D30" s="55">
        <v>-85275346</v>
      </c>
      <c r="E30" s="35"/>
      <c r="F30" s="55">
        <f t="shared" ref="F30:F33" si="1">J30</f>
        <v>304997081</v>
      </c>
      <c r="G30" s="35"/>
      <c r="H30" s="55">
        <v>-85275346</v>
      </c>
      <c r="I30" s="35"/>
      <c r="J30" s="55">
        <v>304997081</v>
      </c>
    </row>
    <row r="31" spans="1:11" ht="23.25" customHeight="1">
      <c r="A31" s="102" t="s">
        <v>77</v>
      </c>
      <c r="B31" s="50"/>
      <c r="C31" s="39"/>
      <c r="D31" s="55">
        <v>2219051</v>
      </c>
      <c r="E31" s="35"/>
      <c r="F31" s="55">
        <v>14471571</v>
      </c>
      <c r="G31" s="35"/>
      <c r="H31" s="55">
        <v>2219051</v>
      </c>
      <c r="I31" s="35"/>
      <c r="J31" s="55">
        <v>14471571</v>
      </c>
    </row>
    <row r="32" spans="1:11" ht="23.25" customHeight="1">
      <c r="A32" s="39" t="s">
        <v>4</v>
      </c>
      <c r="B32" s="50"/>
      <c r="C32" s="39"/>
      <c r="D32" s="55">
        <v>116477867</v>
      </c>
      <c r="E32" s="35"/>
      <c r="F32" s="55">
        <f t="shared" si="1"/>
        <v>195093737</v>
      </c>
      <c r="G32" s="35"/>
      <c r="H32" s="55">
        <v>116477867</v>
      </c>
      <c r="I32" s="35"/>
      <c r="J32" s="55">
        <v>195093737</v>
      </c>
    </row>
    <row r="33" spans="1:10" ht="23.25" customHeight="1">
      <c r="A33" s="39" t="s">
        <v>8</v>
      </c>
      <c r="B33" s="50"/>
      <c r="C33" s="39"/>
      <c r="D33" s="55">
        <v>230845</v>
      </c>
      <c r="E33" s="35"/>
      <c r="F33" s="55">
        <f t="shared" si="1"/>
        <v>-2055249</v>
      </c>
      <c r="G33" s="35"/>
      <c r="H33" s="55">
        <v>230845</v>
      </c>
      <c r="I33" s="35"/>
      <c r="J33" s="55">
        <v>-2055249</v>
      </c>
    </row>
    <row r="34" spans="1:10" ht="23.25" customHeight="1">
      <c r="A34" s="39" t="s">
        <v>13</v>
      </c>
      <c r="B34" s="50"/>
      <c r="C34" s="39"/>
      <c r="D34" s="55">
        <v>-208450985</v>
      </c>
      <c r="E34" s="35"/>
      <c r="F34" s="55">
        <v>-129301065</v>
      </c>
      <c r="G34" s="35"/>
      <c r="H34" s="55">
        <v>-208450985</v>
      </c>
      <c r="I34" s="35"/>
      <c r="J34" s="55">
        <v>-129301065</v>
      </c>
    </row>
    <row r="35" spans="1:10" ht="23.25" customHeight="1">
      <c r="A35" s="134" t="s">
        <v>132</v>
      </c>
      <c r="B35" s="50"/>
      <c r="C35" s="39"/>
      <c r="D35" s="55">
        <v>11185727</v>
      </c>
      <c r="E35" s="35"/>
      <c r="F35" s="55">
        <v>-55416295</v>
      </c>
      <c r="G35" s="35"/>
      <c r="H35" s="55">
        <v>11185727</v>
      </c>
      <c r="I35" s="35"/>
      <c r="J35" s="55">
        <v>-55416295</v>
      </c>
    </row>
    <row r="36" spans="1:10" ht="23.25" customHeight="1">
      <c r="A36" s="60" t="s">
        <v>138</v>
      </c>
      <c r="B36" s="138"/>
      <c r="C36" s="60"/>
      <c r="D36" s="139">
        <f>SUM(D28:D35)</f>
        <v>868555877</v>
      </c>
      <c r="E36" s="67"/>
      <c r="F36" s="139">
        <f>SUM(F28:F35)</f>
        <v>1560368079</v>
      </c>
      <c r="G36" s="67"/>
      <c r="H36" s="139">
        <f>SUM(H28:H35)</f>
        <v>868555877</v>
      </c>
      <c r="I36" s="67"/>
      <c r="J36" s="139">
        <f>SUM(J28:J35)</f>
        <v>1560368079</v>
      </c>
    </row>
    <row r="37" spans="1:10" ht="24" customHeight="1">
      <c r="A37" s="134" t="s">
        <v>115</v>
      </c>
      <c r="B37" s="50">
        <v>18</v>
      </c>
      <c r="C37" s="39"/>
      <c r="D37" s="55">
        <v>-31081232</v>
      </c>
      <c r="E37" s="35"/>
      <c r="F37" s="55">
        <v>-20947581</v>
      </c>
      <c r="G37" s="35"/>
      <c r="H37" s="55">
        <v>-31081232</v>
      </c>
      <c r="I37" s="35"/>
      <c r="J37" s="55">
        <v>-20947581</v>
      </c>
    </row>
    <row r="38" spans="1:10" s="135" customFormat="1" ht="24.75" customHeight="1">
      <c r="A38" s="134" t="s">
        <v>116</v>
      </c>
      <c r="B38" s="138"/>
      <c r="C38" s="60"/>
      <c r="D38" s="86">
        <v>-113509813</v>
      </c>
      <c r="E38" s="86"/>
      <c r="F38" s="86">
        <v>-75486298</v>
      </c>
      <c r="G38" s="86"/>
      <c r="H38" s="86">
        <v>-113509813</v>
      </c>
      <c r="I38" s="86"/>
      <c r="J38" s="86">
        <v>-75486298</v>
      </c>
    </row>
    <row r="39" spans="1:10" s="135" customFormat="1" ht="23.25" customHeight="1">
      <c r="A39" s="60" t="s">
        <v>139</v>
      </c>
      <c r="B39" s="138"/>
      <c r="C39" s="60"/>
      <c r="D39" s="99">
        <f t="shared" ref="D39:I39" si="2">SUM(D36:D38)</f>
        <v>723964832</v>
      </c>
      <c r="E39" s="67">
        <f t="shared" si="2"/>
        <v>0</v>
      </c>
      <c r="F39" s="99">
        <f t="shared" ref="F39" si="3">SUM(F36:F38)</f>
        <v>1463934200</v>
      </c>
      <c r="G39" s="67">
        <f t="shared" si="2"/>
        <v>0</v>
      </c>
      <c r="H39" s="99">
        <f t="shared" si="2"/>
        <v>723964832</v>
      </c>
      <c r="I39" s="67">
        <f t="shared" si="2"/>
        <v>0</v>
      </c>
      <c r="J39" s="99">
        <f t="shared" ref="J39" si="4">SUM(J36:J38)</f>
        <v>1463934200</v>
      </c>
    </row>
    <row r="40" spans="1:10" ht="23.25" customHeight="1">
      <c r="A40" s="89"/>
      <c r="B40" s="89"/>
      <c r="C40" s="89"/>
      <c r="D40" s="35"/>
      <c r="E40" s="35"/>
      <c r="F40" s="35"/>
      <c r="G40" s="67"/>
      <c r="H40" s="35"/>
      <c r="I40" s="35"/>
      <c r="J40" s="35"/>
    </row>
    <row r="41" spans="1:10" ht="23.25" customHeight="1">
      <c r="A41" s="58" t="s">
        <v>34</v>
      </c>
      <c r="B41" s="58"/>
      <c r="C41" s="58"/>
      <c r="D41" s="124"/>
      <c r="E41" s="124"/>
      <c r="F41" s="124"/>
      <c r="G41" s="124"/>
      <c r="H41" s="124"/>
      <c r="I41" s="124"/>
      <c r="J41" s="124"/>
    </row>
    <row r="42" spans="1:10" ht="23.25" customHeight="1">
      <c r="A42" s="58" t="s">
        <v>35</v>
      </c>
      <c r="B42" s="58"/>
      <c r="C42" s="58"/>
      <c r="D42" s="124"/>
      <c r="E42" s="124"/>
      <c r="F42" s="124"/>
      <c r="G42" s="124"/>
      <c r="H42" s="124"/>
      <c r="I42" s="124"/>
      <c r="J42" s="124"/>
    </row>
    <row r="43" spans="1:10" ht="23.25" customHeight="1">
      <c r="A43" s="89"/>
      <c r="B43" s="89"/>
      <c r="C43" s="89"/>
      <c r="D43" s="124"/>
      <c r="E43" s="124"/>
      <c r="F43" s="124"/>
      <c r="G43" s="124"/>
      <c r="H43" s="124"/>
      <c r="I43" s="124"/>
      <c r="J43" s="124"/>
    </row>
    <row r="44" spans="1:10" ht="23.25" customHeight="1">
      <c r="A44" s="89"/>
      <c r="B44" s="89"/>
      <c r="C44" s="89"/>
      <c r="D44" s="257" t="s">
        <v>53</v>
      </c>
      <c r="E44" s="255"/>
      <c r="F44" s="255"/>
      <c r="G44" s="89"/>
      <c r="H44" s="255"/>
      <c r="I44" s="255"/>
      <c r="J44" s="257"/>
    </row>
    <row r="45" spans="1:10" ht="23.25" customHeight="1">
      <c r="A45" s="89"/>
      <c r="B45" s="136"/>
      <c r="C45" s="89"/>
      <c r="D45" s="255" t="s">
        <v>52</v>
      </c>
      <c r="E45" s="255"/>
      <c r="F45" s="255"/>
      <c r="G45" s="89"/>
      <c r="H45" s="255" t="s">
        <v>54</v>
      </c>
      <c r="I45" s="255"/>
      <c r="J45" s="255"/>
    </row>
    <row r="46" spans="1:10" ht="23.25" customHeight="1">
      <c r="A46" s="89"/>
      <c r="B46" s="136"/>
      <c r="C46" s="89"/>
      <c r="D46" s="245" t="s">
        <v>101</v>
      </c>
      <c r="E46" s="245"/>
      <c r="F46" s="245"/>
      <c r="G46" s="3"/>
      <c r="H46" s="245" t="s">
        <v>101</v>
      </c>
      <c r="I46" s="245"/>
      <c r="J46" s="245"/>
    </row>
    <row r="47" spans="1:10" ht="23.25" customHeight="1">
      <c r="A47" s="89"/>
      <c r="B47" s="136"/>
      <c r="C47" s="89"/>
      <c r="D47" s="245" t="s">
        <v>87</v>
      </c>
      <c r="E47" s="245"/>
      <c r="F47" s="245"/>
      <c r="G47" s="3"/>
      <c r="H47" s="245" t="s">
        <v>87</v>
      </c>
      <c r="I47" s="245"/>
      <c r="J47" s="245"/>
    </row>
    <row r="48" spans="1:10" ht="23.25" customHeight="1">
      <c r="A48" s="89"/>
      <c r="B48" s="136" t="s">
        <v>11</v>
      </c>
      <c r="C48" s="89"/>
      <c r="D48" s="95">
        <v>2562</v>
      </c>
      <c r="E48" s="95"/>
      <c r="F48" s="95">
        <v>2561</v>
      </c>
      <c r="G48" s="95"/>
      <c r="H48" s="95">
        <v>2562</v>
      </c>
      <c r="I48" s="95"/>
      <c r="J48" s="95">
        <v>2561</v>
      </c>
    </row>
    <row r="49" spans="1:10" ht="21.6" customHeight="1">
      <c r="A49" s="89"/>
      <c r="B49" s="89"/>
      <c r="C49" s="89"/>
      <c r="D49" s="256" t="s">
        <v>55</v>
      </c>
      <c r="E49" s="256"/>
      <c r="F49" s="256"/>
      <c r="G49" s="256"/>
      <c r="H49" s="256"/>
      <c r="I49" s="256"/>
      <c r="J49" s="256"/>
    </row>
    <row r="50" spans="1:10" ht="21.95" customHeight="1">
      <c r="A50" s="69" t="s">
        <v>30</v>
      </c>
      <c r="B50" s="50"/>
      <c r="C50" s="69"/>
      <c r="D50" s="90"/>
      <c r="E50" s="90"/>
      <c r="F50" s="90"/>
      <c r="G50" s="90"/>
      <c r="H50" s="90"/>
      <c r="I50" s="90"/>
      <c r="J50" s="90"/>
    </row>
    <row r="51" spans="1:10" ht="21.95" customHeight="1">
      <c r="A51" s="102" t="s">
        <v>170</v>
      </c>
      <c r="B51" s="50">
        <v>10</v>
      </c>
      <c r="C51" s="69"/>
      <c r="D51" s="168">
        <v>56139680</v>
      </c>
      <c r="E51" s="230"/>
      <c r="F51" s="152" t="s">
        <v>176</v>
      </c>
      <c r="G51" s="230"/>
      <c r="H51" s="168">
        <v>56139680</v>
      </c>
      <c r="I51" s="230"/>
      <c r="J51" s="152" t="s">
        <v>176</v>
      </c>
    </row>
    <row r="52" spans="1:10" ht="21.95" customHeight="1">
      <c r="A52" s="102" t="s">
        <v>119</v>
      </c>
      <c r="B52" s="50">
        <v>10</v>
      </c>
      <c r="C52" s="39"/>
      <c r="D52" s="152" t="s">
        <v>176</v>
      </c>
      <c r="E52" s="169"/>
      <c r="F52" s="168">
        <v>-5966800</v>
      </c>
      <c r="G52" s="165"/>
      <c r="H52" s="152" t="s">
        <v>176</v>
      </c>
      <c r="I52" s="169"/>
      <c r="J52" s="168">
        <f>F52</f>
        <v>-5966800</v>
      </c>
    </row>
    <row r="53" spans="1:10" ht="21.95" customHeight="1">
      <c r="A53" s="134" t="s">
        <v>160</v>
      </c>
      <c r="B53" s="50"/>
      <c r="C53" s="39"/>
      <c r="D53" s="168">
        <v>25544164</v>
      </c>
      <c r="E53" s="35"/>
      <c r="F53" s="55">
        <v>23791426</v>
      </c>
      <c r="G53" s="35"/>
      <c r="H53" s="168">
        <v>25544164</v>
      </c>
      <c r="I53" s="35"/>
      <c r="J53" s="55">
        <v>23791426</v>
      </c>
    </row>
    <row r="54" spans="1:10" ht="21.95" customHeight="1">
      <c r="A54" s="102" t="s">
        <v>117</v>
      </c>
      <c r="B54" s="50"/>
      <c r="C54" s="39"/>
      <c r="D54" s="168">
        <v>-97681204</v>
      </c>
      <c r="E54" s="169"/>
      <c r="F54" s="168">
        <v>-186428013</v>
      </c>
      <c r="G54" s="165"/>
      <c r="H54" s="168">
        <v>-97681204</v>
      </c>
      <c r="I54" s="169"/>
      <c r="J54" s="168">
        <f>F54</f>
        <v>-186428013</v>
      </c>
    </row>
    <row r="55" spans="1:10" ht="21.95" customHeight="1">
      <c r="A55" s="102" t="s">
        <v>190</v>
      </c>
      <c r="B55" s="50"/>
      <c r="C55" s="39"/>
      <c r="D55" s="168"/>
      <c r="E55" s="169"/>
      <c r="F55" s="168"/>
      <c r="G55" s="165"/>
      <c r="H55" s="168"/>
      <c r="I55" s="169"/>
      <c r="J55" s="168"/>
    </row>
    <row r="56" spans="1:10" ht="21.95" customHeight="1">
      <c r="A56" s="217" t="s">
        <v>189</v>
      </c>
      <c r="B56" s="50"/>
      <c r="C56" s="39"/>
      <c r="D56" s="168">
        <v>4784521</v>
      </c>
      <c r="E56" s="169"/>
      <c r="F56" s="168">
        <v>4230016</v>
      </c>
      <c r="G56" s="165"/>
      <c r="H56" s="168">
        <v>4784521</v>
      </c>
      <c r="I56" s="169"/>
      <c r="J56" s="168">
        <f>F56</f>
        <v>4230016</v>
      </c>
    </row>
    <row r="57" spans="1:10" ht="21.95" customHeight="1">
      <c r="A57" s="134" t="s">
        <v>118</v>
      </c>
      <c r="B57" s="50">
        <v>13</v>
      </c>
      <c r="C57" s="39"/>
      <c r="D57" s="168">
        <v>-6742108</v>
      </c>
      <c r="E57" s="169"/>
      <c r="F57" s="168">
        <v>-1092533</v>
      </c>
      <c r="G57" s="165"/>
      <c r="H57" s="168">
        <v>-6742108</v>
      </c>
      <c r="I57" s="169"/>
      <c r="J57" s="168">
        <f>F57</f>
        <v>-1092533</v>
      </c>
    </row>
    <row r="58" spans="1:10" ht="21.95" customHeight="1">
      <c r="A58" s="134" t="s">
        <v>130</v>
      </c>
      <c r="B58" s="50" t="s">
        <v>183</v>
      </c>
      <c r="C58" s="39"/>
      <c r="D58" s="168">
        <v>56326777</v>
      </c>
      <c r="E58" s="169"/>
      <c r="F58" s="168">
        <v>58507923</v>
      </c>
      <c r="G58" s="165"/>
      <c r="H58" s="168">
        <v>56326777</v>
      </c>
      <c r="I58" s="169"/>
      <c r="J58" s="168">
        <f>F58</f>
        <v>58507923</v>
      </c>
    </row>
    <row r="59" spans="1:10" ht="21.95" customHeight="1">
      <c r="A59" s="102" t="s">
        <v>149</v>
      </c>
      <c r="B59" s="50"/>
      <c r="C59" s="39"/>
      <c r="D59" s="168">
        <v>1478043</v>
      </c>
      <c r="E59" s="169"/>
      <c r="F59" s="168">
        <v>3529039</v>
      </c>
      <c r="G59" s="165"/>
      <c r="H59" s="168">
        <v>1478043</v>
      </c>
      <c r="I59" s="169"/>
      <c r="J59" s="168">
        <v>3529039</v>
      </c>
    </row>
    <row r="60" spans="1:10" ht="21.95" customHeight="1">
      <c r="A60" s="60" t="s">
        <v>169</v>
      </c>
      <c r="B60" s="50"/>
      <c r="C60" s="60"/>
      <c r="D60" s="128">
        <f>SUM(D51:D59)</f>
        <v>39849873</v>
      </c>
      <c r="E60" s="68">
        <f>SUM(E58:E58)</f>
        <v>0</v>
      </c>
      <c r="F60" s="128">
        <f>SUM(F51:F59)</f>
        <v>-103428942</v>
      </c>
      <c r="G60" s="68">
        <f>SUM(G58:G58)</f>
        <v>0</v>
      </c>
      <c r="H60" s="128">
        <f>SUM(H51:H59)</f>
        <v>39849873</v>
      </c>
      <c r="I60" s="68">
        <f>SUM(I58:I58)</f>
        <v>0</v>
      </c>
      <c r="J60" s="128">
        <f>SUM(J51:J59)</f>
        <v>-103428942</v>
      </c>
    </row>
    <row r="61" spans="1:10" ht="7.5" customHeight="1">
      <c r="A61" s="60"/>
      <c r="B61" s="50"/>
      <c r="C61" s="60"/>
      <c r="D61" s="122"/>
      <c r="E61" s="119"/>
      <c r="F61" s="122"/>
      <c r="G61" s="129"/>
      <c r="H61" s="122"/>
      <c r="I61" s="119"/>
      <c r="J61" s="122"/>
    </row>
    <row r="62" spans="1:10" ht="21.95" customHeight="1">
      <c r="A62" s="69" t="s">
        <v>31</v>
      </c>
      <c r="B62" s="50"/>
      <c r="C62" s="69"/>
      <c r="D62" s="122"/>
      <c r="E62" s="119"/>
      <c r="F62" s="122"/>
      <c r="G62" s="119"/>
      <c r="H62" s="122"/>
      <c r="I62" s="119"/>
      <c r="J62" s="122"/>
    </row>
    <row r="63" spans="1:10" ht="21.95" customHeight="1">
      <c r="A63" s="102" t="s">
        <v>97</v>
      </c>
      <c r="B63" s="50"/>
      <c r="C63" s="39"/>
      <c r="D63" s="198">
        <v>-314063000</v>
      </c>
      <c r="E63" s="169"/>
      <c r="F63" s="198">
        <v>-567671500</v>
      </c>
      <c r="G63" s="170"/>
      <c r="H63" s="198">
        <v>-314063000</v>
      </c>
      <c r="I63" s="169"/>
      <c r="J63" s="198">
        <v>-567671500</v>
      </c>
    </row>
    <row r="64" spans="1:10" ht="21.95" customHeight="1">
      <c r="A64" s="102" t="s">
        <v>171</v>
      </c>
      <c r="B64" s="50">
        <v>15</v>
      </c>
      <c r="C64" s="39"/>
      <c r="D64" s="152" t="s">
        <v>176</v>
      </c>
      <c r="E64" s="169"/>
      <c r="F64" s="168">
        <v>-500000000</v>
      </c>
      <c r="G64" s="170"/>
      <c r="H64" s="152" t="s">
        <v>176</v>
      </c>
      <c r="I64" s="169"/>
      <c r="J64" s="168">
        <v>-500000000</v>
      </c>
    </row>
    <row r="65" spans="1:15" ht="21.95" customHeight="1">
      <c r="A65" s="134" t="s">
        <v>131</v>
      </c>
      <c r="B65" s="50"/>
      <c r="C65" s="39"/>
      <c r="D65" s="168"/>
      <c r="E65" s="169"/>
      <c r="F65" s="168"/>
      <c r="G65" s="169"/>
      <c r="H65" s="168"/>
      <c r="I65" s="169"/>
      <c r="J65" s="168"/>
    </row>
    <row r="66" spans="1:15" ht="21.95" customHeight="1">
      <c r="A66" s="217" t="s">
        <v>120</v>
      </c>
      <c r="B66" s="50"/>
      <c r="C66" s="39"/>
      <c r="D66" s="168">
        <v>-18726888</v>
      </c>
      <c r="E66" s="169"/>
      <c r="F66" s="168">
        <v>-17666875</v>
      </c>
      <c r="G66" s="169"/>
      <c r="H66" s="168">
        <v>-18726888</v>
      </c>
      <c r="I66" s="169"/>
      <c r="J66" s="168">
        <v>-17666875</v>
      </c>
    </row>
    <row r="67" spans="1:15" ht="21.95" customHeight="1">
      <c r="A67" s="134" t="s">
        <v>121</v>
      </c>
      <c r="B67" s="50">
        <v>28</v>
      </c>
      <c r="C67" s="39"/>
      <c r="D67" s="168">
        <v>-155520000</v>
      </c>
      <c r="E67" s="169"/>
      <c r="F67" s="168">
        <v>-129600000</v>
      </c>
      <c r="G67" s="169"/>
      <c r="H67" s="168">
        <v>-155520000</v>
      </c>
      <c r="I67" s="169"/>
      <c r="J67" s="168">
        <v>-129600000</v>
      </c>
    </row>
    <row r="68" spans="1:15" ht="21.95" customHeight="1">
      <c r="A68" s="39" t="s">
        <v>62</v>
      </c>
      <c r="B68" s="50"/>
      <c r="C68" s="39"/>
      <c r="D68" s="198">
        <v>-43807183</v>
      </c>
      <c r="E68" s="169"/>
      <c r="F68" s="198">
        <v>-63530677</v>
      </c>
      <c r="G68" s="169"/>
      <c r="H68" s="198">
        <v>-43807183</v>
      </c>
      <c r="I68" s="169"/>
      <c r="J68" s="198">
        <v>-63530677</v>
      </c>
    </row>
    <row r="69" spans="1:15" ht="21.95" customHeight="1">
      <c r="A69" s="60" t="s">
        <v>122</v>
      </c>
      <c r="B69" s="50"/>
      <c r="C69" s="60"/>
      <c r="D69" s="128">
        <f>SUM(D63:D68)</f>
        <v>-532117071</v>
      </c>
      <c r="E69" s="68">
        <f>SUM(E68:E68)</f>
        <v>0</v>
      </c>
      <c r="F69" s="128">
        <f>SUM(F63:F68)</f>
        <v>-1278469052</v>
      </c>
      <c r="G69" s="68">
        <f>SUM(G68:G68)</f>
        <v>0</v>
      </c>
      <c r="H69" s="128">
        <f>SUM(H63:H68)</f>
        <v>-532117071</v>
      </c>
      <c r="I69" s="68">
        <f>SUM(I68:I68)</f>
        <v>0</v>
      </c>
      <c r="J69" s="128">
        <f>SUM(J63:J68)</f>
        <v>-1278469052</v>
      </c>
    </row>
    <row r="70" spans="1:15" ht="7.5" customHeight="1">
      <c r="A70" s="60"/>
      <c r="B70" s="50"/>
      <c r="C70" s="60"/>
      <c r="D70" s="68"/>
      <c r="E70" s="36"/>
      <c r="F70" s="68"/>
      <c r="G70" s="36"/>
      <c r="H70" s="68"/>
      <c r="I70" s="36"/>
      <c r="J70" s="68"/>
      <c r="K70" s="140"/>
      <c r="L70" s="140"/>
      <c r="M70" s="140"/>
      <c r="N70" s="140"/>
      <c r="O70" s="140"/>
    </row>
    <row r="71" spans="1:15" ht="21.95" customHeight="1">
      <c r="A71" s="217" t="s">
        <v>172</v>
      </c>
      <c r="B71" s="50"/>
      <c r="C71" s="60"/>
      <c r="D71" s="91"/>
      <c r="E71" s="91"/>
      <c r="F71" s="91"/>
      <c r="G71" s="91"/>
      <c r="H71" s="91"/>
      <c r="I71" s="91"/>
      <c r="J71" s="91"/>
      <c r="K71" s="180">
        <f>D77-BL!D10</f>
        <v>0</v>
      </c>
      <c r="L71" s="180">
        <f>H77-BL!H10</f>
        <v>0</v>
      </c>
    </row>
    <row r="72" spans="1:15" ht="21.95" customHeight="1">
      <c r="A72" s="217" t="s">
        <v>123</v>
      </c>
      <c r="B72" s="50"/>
      <c r="C72" s="60"/>
      <c r="D72" s="218">
        <v>231697634</v>
      </c>
      <c r="E72" s="218"/>
      <c r="F72" s="218">
        <f>SUM(F39,F60,F69)</f>
        <v>82036206</v>
      </c>
      <c r="G72" s="218"/>
      <c r="H72" s="218">
        <v>231697634</v>
      </c>
      <c r="I72" s="218"/>
      <c r="J72" s="218">
        <f>SUM(J39,J60,J69)</f>
        <v>82036206</v>
      </c>
      <c r="K72" s="180"/>
      <c r="L72" s="180"/>
    </row>
    <row r="73" spans="1:15" ht="21.95" customHeight="1">
      <c r="A73" s="217" t="s">
        <v>124</v>
      </c>
      <c r="B73" s="50"/>
      <c r="C73" s="60"/>
      <c r="D73" s="68"/>
      <c r="E73" s="68"/>
      <c r="F73" s="68"/>
      <c r="G73" s="68"/>
      <c r="H73" s="68"/>
      <c r="I73" s="68"/>
      <c r="J73" s="68"/>
      <c r="K73" s="180"/>
      <c r="L73" s="180"/>
    </row>
    <row r="74" spans="1:15" ht="21.95" customHeight="1">
      <c r="A74" s="217" t="s">
        <v>125</v>
      </c>
      <c r="B74" s="50"/>
      <c r="C74" s="60"/>
      <c r="D74" s="216">
        <v>2811776</v>
      </c>
      <c r="E74" s="218"/>
      <c r="F74" s="216">
        <v>1178189</v>
      </c>
      <c r="G74" s="218"/>
      <c r="H74" s="216">
        <v>2811776</v>
      </c>
      <c r="I74" s="218"/>
      <c r="J74" s="216">
        <v>1178189</v>
      </c>
      <c r="K74" s="180"/>
      <c r="L74" s="180"/>
    </row>
    <row r="75" spans="1:15" ht="21.95" customHeight="1">
      <c r="A75" s="89" t="s">
        <v>172</v>
      </c>
      <c r="B75" s="50"/>
      <c r="C75" s="60"/>
      <c r="D75" s="67">
        <f>SUM(D72:D74)</f>
        <v>234509410</v>
      </c>
      <c r="E75" s="67"/>
      <c r="F75" s="67">
        <f>SUM(F72:F74)</f>
        <v>83214395</v>
      </c>
      <c r="G75" s="67"/>
      <c r="H75" s="67">
        <f>SUM(H72:H74)</f>
        <v>234509410</v>
      </c>
      <c r="I75" s="67"/>
      <c r="J75" s="67">
        <f>SUM(J72:J74)</f>
        <v>83214395</v>
      </c>
      <c r="K75" s="180"/>
      <c r="L75" s="180"/>
    </row>
    <row r="76" spans="1:15" ht="21.95" customHeight="1">
      <c r="A76" s="102" t="s">
        <v>140</v>
      </c>
      <c r="B76" s="50"/>
      <c r="C76" s="39"/>
      <c r="D76" s="216">
        <v>153762302</v>
      </c>
      <c r="E76" s="119"/>
      <c r="F76" s="56">
        <v>70547907</v>
      </c>
      <c r="G76" s="36"/>
      <c r="H76" s="216">
        <v>153762302</v>
      </c>
      <c r="I76" s="119"/>
      <c r="J76" s="56">
        <v>70547907</v>
      </c>
    </row>
    <row r="77" spans="1:15" ht="21.95" customHeight="1" thickBot="1">
      <c r="A77" s="60" t="s">
        <v>141</v>
      </c>
      <c r="B77" s="50">
        <v>6</v>
      </c>
      <c r="C77" s="60"/>
      <c r="D77" s="130">
        <f>SUM(D75:D76)</f>
        <v>388271712</v>
      </c>
      <c r="E77" s="36"/>
      <c r="F77" s="130">
        <f>SUM(F75:F76)</f>
        <v>153762302</v>
      </c>
      <c r="G77" s="124"/>
      <c r="H77" s="130">
        <f>SUM(H75:H76)</f>
        <v>388271712</v>
      </c>
      <c r="I77" s="36"/>
      <c r="J77" s="130">
        <f>SUM(J75:J76)</f>
        <v>153762302</v>
      </c>
    </row>
    <row r="78" spans="1:15" ht="8.1" customHeight="1" thickTop="1">
      <c r="A78" s="60"/>
      <c r="B78" s="91"/>
      <c r="C78" s="91"/>
      <c r="D78" s="91"/>
      <c r="E78" s="91"/>
      <c r="F78" s="91"/>
      <c r="G78" s="91"/>
      <c r="H78" s="91"/>
      <c r="I78" s="91"/>
      <c r="J78" s="91"/>
    </row>
    <row r="79" spans="1:15" ht="21.95" customHeight="1">
      <c r="A79" s="89" t="s">
        <v>63</v>
      </c>
    </row>
    <row r="80" spans="1:15" ht="21.95" customHeight="1">
      <c r="A80" s="217" t="s">
        <v>126</v>
      </c>
    </row>
    <row r="81" spans="1:12" ht="21.95" customHeight="1">
      <c r="A81" s="141" t="s">
        <v>100</v>
      </c>
      <c r="B81" s="193">
        <v>12</v>
      </c>
      <c r="D81" s="104">
        <v>136813438</v>
      </c>
      <c r="E81" s="133"/>
      <c r="F81" s="104">
        <v>173303783</v>
      </c>
      <c r="G81" s="133"/>
      <c r="H81" s="104">
        <v>136813438</v>
      </c>
      <c r="I81" s="133"/>
      <c r="J81" s="104">
        <v>173303783</v>
      </c>
      <c r="L81" s="142"/>
    </row>
    <row r="82" spans="1:12" ht="21.95" customHeight="1">
      <c r="A82" s="217" t="s">
        <v>64</v>
      </c>
      <c r="B82" s="193">
        <v>12</v>
      </c>
      <c r="D82" s="133">
        <v>-214491</v>
      </c>
      <c r="E82" s="133"/>
      <c r="F82" s="133">
        <v>-677263</v>
      </c>
      <c r="G82" s="133"/>
      <c r="H82" s="133">
        <v>-214491</v>
      </c>
      <c r="I82" s="133"/>
      <c r="J82" s="133">
        <v>-677263</v>
      </c>
    </row>
    <row r="83" spans="1:12" ht="21.95" hidden="1" customHeight="1">
      <c r="A83" s="141" t="s">
        <v>157</v>
      </c>
      <c r="D83" s="184"/>
      <c r="E83" s="133"/>
      <c r="F83" s="184" t="s">
        <v>92</v>
      </c>
      <c r="G83" s="133"/>
      <c r="H83" s="184"/>
      <c r="I83" s="133"/>
      <c r="J83" s="184" t="s">
        <v>92</v>
      </c>
    </row>
    <row r="84" spans="1:12" ht="21.95" customHeight="1">
      <c r="A84" s="141" t="s">
        <v>82</v>
      </c>
      <c r="D84" s="132">
        <v>-38917743</v>
      </c>
      <c r="E84" s="133"/>
      <c r="F84" s="132">
        <v>13801493</v>
      </c>
      <c r="G84" s="133"/>
      <c r="H84" s="132">
        <v>-38917743</v>
      </c>
      <c r="I84" s="133"/>
      <c r="J84" s="132">
        <v>13801493</v>
      </c>
    </row>
    <row r="85" spans="1:12" ht="21.95" customHeight="1" thickBot="1">
      <c r="A85" s="89" t="s">
        <v>175</v>
      </c>
      <c r="D85" s="143">
        <f>SUM(D81:D84)</f>
        <v>97681204</v>
      </c>
      <c r="E85" s="133"/>
      <c r="F85" s="143">
        <f>SUM(F81:F84)</f>
        <v>186428013</v>
      </c>
      <c r="G85" s="133"/>
      <c r="H85" s="143">
        <f>SUM(H81:H84)</f>
        <v>97681204</v>
      </c>
      <c r="I85" s="133"/>
      <c r="J85" s="143">
        <f>SUM(J81:J84)</f>
        <v>186428013</v>
      </c>
    </row>
    <row r="86" spans="1:12" ht="23.25" customHeight="1" thickTop="1"/>
  </sheetData>
  <mergeCells count="18">
    <mergeCell ref="D49:J49"/>
    <mergeCell ref="D44:F44"/>
    <mergeCell ref="H44:J44"/>
    <mergeCell ref="D45:F45"/>
    <mergeCell ref="H45:J45"/>
    <mergeCell ref="D47:F47"/>
    <mergeCell ref="H47:J47"/>
    <mergeCell ref="D46:F46"/>
    <mergeCell ref="H46:J46"/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1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</vt:lpstr>
      <vt:lpstr>PL</vt:lpstr>
      <vt:lpstr>SH Equity</vt:lpstr>
      <vt:lpstr>SH Seperate</vt:lpstr>
      <vt:lpstr>CF</vt:lpstr>
      <vt:lpstr>BL!Print_Area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2019-05-16T09:03:53Z</cp:lastPrinted>
  <dcterms:created xsi:type="dcterms:W3CDTF">2005-02-07T13:50:47Z</dcterms:created>
  <dcterms:modified xsi:type="dcterms:W3CDTF">2019-05-31T11:45:27Z</dcterms:modified>
</cp:coreProperties>
</file>